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4/2024/00 FS AE/AE FS YE'2024_Sent to client/TH_Final Sent to client/"/>
    </mc:Choice>
  </mc:AlternateContent>
  <xr:revisionPtr revIDLastSave="1004" documentId="13_ncr:1_{49043E2E-0A98-4FD7-B73B-F552352BDEF3}" xr6:coauthVersionLast="47" xr6:coauthVersionMax="47" xr10:uidLastSave="{A6B5C95C-FF0D-4D85-9FFC-7456AB7FE60D}"/>
  <bookViews>
    <workbookView xWindow="-110" yWindow="-110" windowWidth="19420" windowHeight="10420" tabRatio="639" xr2:uid="{00000000-000D-0000-FFFF-FFFF00000000}"/>
  </bookViews>
  <sheets>
    <sheet name="BS-TH" sheetId="1" r:id="rId1"/>
    <sheet name="PL-TH" sheetId="13" r:id="rId2"/>
    <sheet name="CS-Conso" sheetId="11" r:id="rId3"/>
    <sheet name="CS-Separate" sheetId="3" r:id="rId4"/>
    <sheet name="CF" sheetId="10" r:id="rId5"/>
  </sheets>
  <definedNames>
    <definedName name="_xlnm.Print_Area" localSheetId="0">'BS-TH'!$A$1:$L$93</definedName>
    <definedName name="_xlnm.Print_Area" localSheetId="4">CF!$A$1:$L$87</definedName>
    <definedName name="_xlnm.Print_Area" localSheetId="2">'CS-Conso'!$A$1:$AE$26</definedName>
    <definedName name="_xlnm.Print_Area" localSheetId="3">'CS-Separate'!$A$1:$T$23</definedName>
    <definedName name="_xlnm.Print_Area" localSheetId="1">'PL-TH'!$A$1:$L$59</definedName>
    <definedName name="_xlnm.Print_Titles" localSheetId="4">CF!$43:$49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8" i="13" l="1"/>
  <c r="F38" i="13"/>
  <c r="F79" i="10"/>
  <c r="F89" i="1" l="1"/>
  <c r="L76" i="10" l="1"/>
  <c r="J76" i="10"/>
  <c r="F76" i="10"/>
  <c r="H76" i="10"/>
  <c r="R22" i="3" l="1"/>
  <c r="R17" i="3"/>
  <c r="R16" i="3"/>
  <c r="R14" i="3"/>
  <c r="AC20" i="11" l="1"/>
  <c r="AC22" i="11" s="1"/>
  <c r="J16" i="13"/>
  <c r="F18" i="3"/>
  <c r="F20" i="3" s="1"/>
  <c r="A43" i="10"/>
  <c r="A44" i="10"/>
  <c r="A46" i="10"/>
  <c r="A67" i="1"/>
  <c r="A66" i="1"/>
  <c r="A36" i="1"/>
  <c r="A35" i="1"/>
  <c r="A41" i="13"/>
  <c r="L63" i="10" l="1"/>
  <c r="J63" i="10"/>
  <c r="H63" i="10"/>
  <c r="F37" i="13" l="1"/>
  <c r="J89" i="1" l="1"/>
  <c r="J63" i="1"/>
  <c r="F32" i="1"/>
  <c r="Y25" i="11"/>
  <c r="AA25" i="11" s="1"/>
  <c r="F91" i="1"/>
  <c r="J91" i="1" l="1"/>
  <c r="J79" i="10"/>
  <c r="AC26" i="11" l="1"/>
  <c r="AC28" i="11" s="1"/>
  <c r="L17" i="1" l="1"/>
  <c r="J17" i="1"/>
  <c r="H17" i="1"/>
  <c r="F17" i="1"/>
  <c r="F55" i="1"/>
  <c r="F33" i="1" l="1"/>
  <c r="E20" i="11"/>
  <c r="E22" i="11" s="1"/>
  <c r="G20" i="11"/>
  <c r="G22" i="11" s="1"/>
  <c r="I20" i="11"/>
  <c r="I22" i="11" s="1"/>
  <c r="K20" i="11"/>
  <c r="K22" i="11" s="1"/>
  <c r="M20" i="11"/>
  <c r="M22" i="11" s="1"/>
  <c r="O20" i="11"/>
  <c r="O22" i="11" s="1"/>
  <c r="Q20" i="11"/>
  <c r="Q22" i="11" s="1"/>
  <c r="Q26" i="11" s="1"/>
  <c r="Y14" i="11"/>
  <c r="AA14" i="11" s="1"/>
  <c r="Y17" i="11"/>
  <c r="AA17" i="11" s="1"/>
  <c r="Y19" i="11"/>
  <c r="AA19" i="11" s="1"/>
  <c r="Y18" i="11"/>
  <c r="H18" i="3" l="1"/>
  <c r="J18" i="3"/>
  <c r="L18" i="3"/>
  <c r="P18" i="3"/>
  <c r="T17" i="3"/>
  <c r="T16" i="3"/>
  <c r="Y24" i="11" l="1"/>
  <c r="N18" i="3"/>
  <c r="T26" i="11"/>
  <c r="V26" i="11"/>
  <c r="X26" i="11"/>
  <c r="Z26" i="11"/>
  <c r="AB26" i="11"/>
  <c r="AD26" i="11"/>
  <c r="W20" i="11"/>
  <c r="W22" i="11" s="1"/>
  <c r="W26" i="11" s="1"/>
  <c r="S20" i="11"/>
  <c r="S22" i="11" s="1"/>
  <c r="S26" i="11" l="1"/>
  <c r="O26" i="11"/>
  <c r="O28" i="11" s="1"/>
  <c r="M26" i="11"/>
  <c r="M28" i="11" s="1"/>
  <c r="K26" i="11"/>
  <c r="K28" i="11" s="1"/>
  <c r="I26" i="11"/>
  <c r="I28" i="11" s="1"/>
  <c r="G26" i="11"/>
  <c r="G28" i="11" s="1"/>
  <c r="E26" i="11"/>
  <c r="E28" i="11" s="1"/>
  <c r="J20" i="3" l="1"/>
  <c r="J23" i="3" s="1"/>
  <c r="J25" i="3" s="1"/>
  <c r="H89" i="1"/>
  <c r="L46" i="13" l="1"/>
  <c r="J46" i="13"/>
  <c r="H46" i="13"/>
  <c r="F46" i="13"/>
  <c r="L41" i="1" l="1"/>
  <c r="L72" i="1" s="1"/>
  <c r="J41" i="1"/>
  <c r="J72" i="1" s="1"/>
  <c r="H41" i="1"/>
  <c r="H72" i="1" s="1"/>
  <c r="F41" i="1"/>
  <c r="F72" i="1" s="1"/>
  <c r="F63" i="1" l="1"/>
  <c r="U20" i="11" l="1"/>
  <c r="U22" i="11" s="1"/>
  <c r="U26" i="11" l="1"/>
  <c r="Y22" i="11"/>
  <c r="AA22" i="11" s="1"/>
  <c r="AE22" i="11" s="1"/>
  <c r="F63" i="10"/>
  <c r="L89" i="1"/>
  <c r="H91" i="1"/>
  <c r="R18" i="3" l="1"/>
  <c r="T14" i="3"/>
  <c r="Y20" i="11"/>
  <c r="H37" i="13"/>
  <c r="P20" i="3" l="1"/>
  <c r="R20" i="3" s="1"/>
  <c r="J37" i="13" l="1"/>
  <c r="P23" i="3" l="1"/>
  <c r="AA18" i="11"/>
  <c r="AE18" i="11" s="1"/>
  <c r="L37" i="13"/>
  <c r="F11" i="13"/>
  <c r="F16" i="13"/>
  <c r="H63" i="1"/>
  <c r="T18" i="3" l="1"/>
  <c r="T20" i="3" s="1"/>
  <c r="F18" i="13"/>
  <c r="F28" i="13" s="1"/>
  <c r="F30" i="13" s="1"/>
  <c r="Y26" i="11" l="1"/>
  <c r="Y28" i="11" s="1"/>
  <c r="AE25" i="11"/>
  <c r="AA24" i="11"/>
  <c r="F9" i="10"/>
  <c r="F31" i="10" s="1"/>
  <c r="F40" i="10" l="1"/>
  <c r="F42" i="10" s="1"/>
  <c r="F78" i="10" s="1"/>
  <c r="Q28" i="11"/>
  <c r="F50" i="13"/>
  <c r="F60" i="13" s="1"/>
  <c r="F55" i="13"/>
  <c r="F61" i="13" s="1"/>
  <c r="AE24" i="11" l="1"/>
  <c r="AE26" i="11" s="1"/>
  <c r="AA26" i="11"/>
  <c r="AE19" i="11"/>
  <c r="AE17" i="11"/>
  <c r="L32" i="1" l="1"/>
  <c r="J32" i="1"/>
  <c r="J33" i="1" s="1"/>
  <c r="H32" i="1"/>
  <c r="L16" i="13" l="1"/>
  <c r="L11" i="13"/>
  <c r="J11" i="13"/>
  <c r="H16" i="13"/>
  <c r="H11" i="13"/>
  <c r="AA28" i="11"/>
  <c r="L20" i="3" l="1"/>
  <c r="L23" i="3" s="1"/>
  <c r="L25" i="3" s="1"/>
  <c r="J18" i="13"/>
  <c r="J28" i="13" s="1"/>
  <c r="AA20" i="11"/>
  <c r="L18" i="13"/>
  <c r="H18" i="13"/>
  <c r="L28" i="13" l="1"/>
  <c r="L30" i="13" s="1"/>
  <c r="H28" i="13"/>
  <c r="H30" i="13" s="1"/>
  <c r="AE14" i="11"/>
  <c r="AE20" i="11" s="1"/>
  <c r="L55" i="13"/>
  <c r="L50" i="13"/>
  <c r="H38" i="13" l="1"/>
  <c r="H55" i="13" s="1"/>
  <c r="H50" i="13"/>
  <c r="N20" i="3"/>
  <c r="J9" i="10" l="1"/>
  <c r="J31" i="10" s="1"/>
  <c r="J40" i="10" l="1"/>
  <c r="J42" i="10" s="1"/>
  <c r="J78" i="10" s="1"/>
  <c r="J80" i="10" s="1"/>
  <c r="J89" i="10" s="1"/>
  <c r="L44" i="13"/>
  <c r="A43" i="13"/>
  <c r="A42" i="13"/>
  <c r="A40" i="13"/>
  <c r="J30" i="13" l="1"/>
  <c r="J38" i="13" l="1"/>
  <c r="L9" i="10"/>
  <c r="L31" i="10" s="1"/>
  <c r="L40" i="10" s="1"/>
  <c r="L42" i="10" s="1"/>
  <c r="L78" i="10" s="1"/>
  <c r="L80" i="10" s="1"/>
  <c r="H9" i="10"/>
  <c r="H31" i="10" l="1"/>
  <c r="H40" i="10" s="1"/>
  <c r="H42" i="10" s="1"/>
  <c r="H78" i="10" s="1"/>
  <c r="H80" i="10" s="1"/>
  <c r="J50" i="13"/>
  <c r="J55" i="13"/>
  <c r="T22" i="3" l="1"/>
  <c r="T23" i="3" s="1"/>
  <c r="T25" i="3" s="1"/>
  <c r="N23" i="3"/>
  <c r="N25" i="3" s="1"/>
  <c r="AE28" i="11"/>
  <c r="H20" i="3" l="1"/>
  <c r="H23" i="3" s="1"/>
  <c r="F80" i="10" l="1"/>
  <c r="F89" i="10" s="1"/>
  <c r="H25" i="3" l="1"/>
  <c r="J55" i="1"/>
  <c r="J64" i="1" s="1"/>
  <c r="J92" i="1" s="1"/>
  <c r="F23" i="3" l="1"/>
  <c r="F25" i="3" s="1"/>
  <c r="T5" i="3"/>
  <c r="L91" i="1"/>
  <c r="A38" i="1"/>
  <c r="A69" i="1" s="1"/>
  <c r="L63" i="1"/>
  <c r="L55" i="1"/>
  <c r="H55" i="1"/>
  <c r="H64" i="1" s="1"/>
  <c r="H92" i="1" s="1"/>
  <c r="H33" i="1" l="1"/>
  <c r="H94" i="1" s="1"/>
  <c r="L64" i="1"/>
  <c r="L92" i="1" s="1"/>
  <c r="F64" i="1"/>
  <c r="L33" i="1"/>
  <c r="F92" i="1" l="1"/>
  <c r="F94" i="1" s="1"/>
  <c r="R23" i="3"/>
  <c r="R25" i="3" s="1"/>
  <c r="L94" i="1"/>
  <c r="J94" i="1" l="1"/>
</calcChain>
</file>

<file path=xl/sharedStrings.xml><?xml version="1.0" encoding="utf-8"?>
<sst xmlns="http://schemas.openxmlformats.org/spreadsheetml/2006/main" count="349" uniqueCount="246">
  <si>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</si>
  <si>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</si>
  <si>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</si>
  <si>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</si>
  <si>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</si>
  <si>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</si>
  <si>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</si>
  <si>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</si>
  <si>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</si>
  <si>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8</t>
  </si>
  <si>
    <t>9</t>
  </si>
  <si>
    <t>สินค้าคงเหลือ</t>
  </si>
  <si>
    <t>10</t>
  </si>
  <si>
    <t>สินทรัพย์หมุนเวียนอื่น</t>
  </si>
  <si>
    <t>11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</si>
  <si>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</si>
  <si>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</si>
  <si>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</si>
  <si>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12</t>
  </si>
  <si>
    <t>เงินฝากธนาคารที่มีภาระค้ำประกัน</t>
  </si>
  <si>
    <t>13</t>
  </si>
  <si>
    <t>เงินลงทุนในบริษัทย่อย</t>
  </si>
  <si>
    <t>14</t>
  </si>
  <si>
    <t>เงินลงทุนในบริษัทร่วม</t>
  </si>
  <si>
    <t>15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</si>
  <si>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</si>
  <si>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</si>
  <si>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</si>
  <si>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17</t>
  </si>
  <si>
    <t xml:space="preserve">ค่าความนิยม </t>
  </si>
  <si>
    <t>18</t>
  </si>
  <si>
    <t>สิทธิการเช่า</t>
  </si>
  <si>
    <t>19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</si>
  <si>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</si>
  <si>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</si>
  <si>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</si>
  <si>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</si>
  <si>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</si>
  <si>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</si>
  <si>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</si>
  <si>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</si>
  <si>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</si>
  <si>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</si>
  <si>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ส่วนของเงินกู้ยืมระยะยาวจากกิจการที่เกี่ยวข้องกัน</t>
  </si>
  <si>
    <t>ส่วนของหนี้สินตามสัญญาเช่าเงินทุน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</si>
  <si>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</si>
  <si>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เงินกู้ยืมระยะสั้นจากบุคคลที่ไม่เกี่ยวข้องกัน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</si>
  <si>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</si>
  <si>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</si>
  <si>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</si>
  <si>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หนี้สินตามสัญญาเช่าเงินทุน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</si>
  <si>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</si>
  <si>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</si>
  <si>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</si>
  <si>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</si>
  <si>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</si>
  <si>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</si>
  <si>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</si>
  <si>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</si>
  <si>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5,143,071,814 หุ้น มูลค่าหุ้นละ 0.50 บาท</t>
  </si>
  <si>
    <t>ทุนที่ออกและชำระแล้ว</t>
  </si>
  <si>
    <t>ส่วนต่ำกว่ามูลค่าหุ้นสามัญ</t>
  </si>
  <si>
    <t>ส่วนต่ำจากการออกหุ้นสามัญใหม่ในมูลค่าที่สูงกว่ามูลค่ายุติธรรม</t>
  </si>
  <si>
    <t>ส่วนเกินจากการเปลี่ยนแปลงสัดส่วนการถือหุ้นในบริษัทย่อย</t>
  </si>
  <si>
    <t>ส่วนเกินทุนจากใบสำคัญแสดงสิทธิหมดอายุ</t>
  </si>
  <si>
    <t>กำไร (ขาดทุน) สะสม</t>
  </si>
  <si>
    <t xml:space="preserve">    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</si>
  <si>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</si>
  <si>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</si>
  <si>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</si>
  <si>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</si>
  <si>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</si>
  <si>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</si>
  <si>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</si>
  <si>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</si>
  <si>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รายได้จากการให้บริการ</t>
  </si>
  <si>
    <t>รวมรายได้</t>
  </si>
  <si>
    <t>ต้นทุนจากการขาย</t>
  </si>
  <si>
    <t>ต้นทุนจากการให้บริการ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</si>
  <si>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</si>
  <si>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</si>
  <si>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</si>
  <si>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</si>
  <si>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</si>
  <si>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</si>
  <si>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รายได้ (ค่าใช้จ่าย) ภาษีเงินได้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</si>
  <si>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</si>
  <si>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</si>
  <si>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การเปลี่ยนแปลงจากการวัดมูลค่าใหม่ของผลประโยชน์พนักงานที่กำหนดไว้</t>
  </si>
  <si>
    <t>ผลกระทบของภาษีเงินได้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</si>
  <si>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</si>
  <si>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</si>
  <si>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ส่วนต่ำจากการ</t>
  </si>
  <si>
    <t>ส่วนเกินจากการ</t>
  </si>
  <si>
    <t>ส่วนเกินทุน</t>
  </si>
  <si>
    <t>การเปลี่ยนแปลง</t>
  </si>
  <si>
    <t>ส่วนแบ่งกำไร</t>
  </si>
  <si>
    <t>รวม</t>
  </si>
  <si>
    <t>ส่วนของผู้มี</t>
  </si>
  <si>
    <t>ออกหุ้นสามัญใหม่ใน</t>
  </si>
  <si>
    <t>เปลี่ยนแปลง</t>
  </si>
  <si>
    <t>จากใบสำคัญ</t>
  </si>
  <si>
    <t>จากการวัดมูลค่าใหม่</t>
  </si>
  <si>
    <t>(ขาดทุน) เบ็ดเสร็จอื่น</t>
  </si>
  <si>
    <t>องค์ประกอบอื่น</t>
  </si>
  <si>
    <t>ส่วนได้เสียที่</t>
  </si>
  <si>
    <t>ทุนที่ออก</t>
  </si>
  <si>
    <t>ส่วนต่ำกว่า</t>
  </si>
  <si>
    <t>มูลค่าที่สูงกว่า</t>
  </si>
  <si>
    <t>สัดส่วนการถือหุ้น</t>
  </si>
  <si>
    <t>แสดงสิทธิ</t>
  </si>
  <si>
    <t>จัดสรร</t>
  </si>
  <si>
    <t>จากการตีราคา</t>
  </si>
  <si>
    <t>ของผลประโยชน์</t>
  </si>
  <si>
    <t>จากเงินลงทุน</t>
  </si>
  <si>
    <t>ของส่วนของ</t>
  </si>
  <si>
    <t>ส่วนของ</t>
  </si>
  <si>
    <t>ไม่มีอำนาจ</t>
  </si>
  <si>
    <t>รวมส่วน</t>
  </si>
  <si>
    <t>และชำระแล้ว</t>
  </si>
  <si>
    <t>มูลค่าหุ้นสามัญ</t>
  </si>
  <si>
    <t>มูลค่ายุติธรรม</t>
  </si>
  <si>
    <t>ในบริษัทย่อย</t>
  </si>
  <si>
    <t>หมดอายุ</t>
  </si>
  <si>
    <t>ยังไม่จัดสรร</t>
  </si>
  <si>
    <t>พนักงานที่กำหนดไว้</t>
  </si>
  <si>
    <t>ในบริษัทร่วม</t>
  </si>
  <si>
    <t>ผู้ถือหุ้น</t>
  </si>
  <si>
    <t>บริษัทใหญ่</t>
  </si>
  <si>
    <t>ควบคุม</t>
  </si>
  <si>
    <t>ของผู้ถือหุ้น</t>
  </si>
  <si>
    <t>ส่วนเปลี่ยนแปลงของผู้ถือหุ้นระหว่างปี</t>
  </si>
  <si>
    <t>การเปลี่ยนแปลงสัดส่วนความเป็นเจ้าของ</t>
  </si>
  <si>
    <t xml:space="preserve">     ในบริษัทย่อยโดยอำนาจการควบคุมไม่เปลี่ยนแปลง</t>
  </si>
  <si>
    <t>กำไรเบ็ดเสร็จอื่นรวมสำหรับปี</t>
  </si>
  <si>
    <t xml:space="preserve">        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</si>
  <si>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</si>
  <si>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</si>
  <si>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</si>
  <si>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ค่าใช้จ่ายดอกเบี้ย</t>
  </si>
  <si>
    <t>ค่าเสื่อมราคา</t>
  </si>
  <si>
    <t>กำไรจากอัตราแลกเปลี่ยนที่ยังไม่เกิดขึ้น</t>
  </si>
  <si>
    <t>เงินปันผลรับ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</si>
  <si>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</si>
  <si>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</si>
  <si>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</si>
  <si>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</si>
  <si>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</si>
  <si>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กระแสเงินสดได้มาจาก (ใช้ไปใน) กิจกรรมดำเนินงาน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</si>
  <si>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</si>
  <si>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</si>
  <si>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</si>
  <si>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เงินสดจ่ายจากการเพิ่มสัดส่วนการลงทุนในบริษัทย่อย</t>
  </si>
  <si>
    <t>เงินสดรับจากการจำหน่ายที่ดิน อาคารและอุปกรณ์</t>
  </si>
  <si>
    <t>เงินสดรับจากเงินให้กู้ยืมระยะยาวแก่กิจการที่เกี่ยวข้องกัน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</si>
  <si>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</si>
  <si>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</si>
  <si>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</si>
  <si>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</si>
  <si>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</si>
  <si>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</si>
  <si>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</si>
  <si>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เงินสดจ่ายหนี้สินตามสัญญาเช่าเงินทุน</t>
  </si>
  <si>
    <t>เงินสดจ่ายค่าดอกเบี้ย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</si>
  <si>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</si>
  <si>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</si>
  <si>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เงินสดและรายการเทียบเท่าเงินสดยกมาสำหรับปี</t>
  </si>
  <si>
    <t>เงินสดและรายการเทียบเท่าเงินสดยกไปสำหรับปี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</si>
  <si>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</si>
  <si>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</si>
  <si>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การได้มาซึ่งสินทรัพย์สิทธิการใช้ภายใต้สัญญาเช่าเงินทุน</t>
  </si>
  <si>
    <t xml:space="preserve">                         -   </t>
  </si>
  <si>
    <t xml:space="preserve">บริษัท ออลล์ เอ็นเนอร์ยี่ แอนด์ ยูทิลิตี้ จำกัด (มหาชน) </t>
  </si>
  <si>
    <t>(เดิมชื่อ "บริษัท เซเว่น ยูทิลิตี้ส์ แอนด์ พาวเวอร์ จำกัด (มหาชน)")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</si>
  <si>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</si>
  <si>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</si>
  <si>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</si>
  <si>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งบฐานะการเงิน</t>
  </si>
  <si>
    <t>งบการเปลี่ยนแปลงส่วนของผู้ถือหุ้น</t>
  </si>
  <si>
    <t>เงินให้กู้ยืมระยะสั้นแก่กิจการที่เกี่ยวข้องกัน</t>
  </si>
  <si>
    <t>เงินให้กู้ยืมระยะสั้นแก่
บุคคลที่ไม่เกี่ยวข้องกัน</t>
  </si>
  <si>
    <t>ภาษีเงินได้นิติบุคคลค้างจ่าย</t>
  </si>
  <si>
    <t>งบกำไรขาดทุนเบ็ดเสร็จ</t>
  </si>
  <si>
    <t>รายได้จากการขายและการให้บริการ</t>
  </si>
  <si>
    <t>ต้นทุนจากการขายและการให้บริการ</t>
  </si>
  <si>
    <t>กำไร (ขาดทุน) จากการจำหน่ายและตัดจำหน่ายสินทรัพย์</t>
  </si>
  <si>
    <t>โอนกลับประมาณการหนี้สิน</t>
  </si>
  <si>
    <t>ขาดทุนก่อนรายได้ (ค่าใช้จ่าย) ภาษีเงินได้</t>
  </si>
  <si>
    <t>ขาดทุนสำหรับปี</t>
  </si>
  <si>
    <t>กำไร (ขาดทุน) เบ็ดเสร็จอื่นสำหรับปี - สุทธิจากภาษีเงินได้</t>
  </si>
  <si>
    <t>ขาดทุนเบ็ดเสร็จรวมสำหรับปี</t>
  </si>
  <si>
    <t>ค่าใช้จ่ายในการขาย</t>
  </si>
  <si>
    <t>การแบ่งปันขาดทุนสำหรับปี</t>
  </si>
  <si>
    <t>ขาดทุนต่อหุ้น</t>
  </si>
  <si>
    <t>ขาดทุนต่อหุ้นขั้นพื้นฐาน (บาท)</t>
  </si>
  <si>
    <t>ขาดทุนก่อนภาษีเงินได้</t>
  </si>
  <si>
    <t>เงินสดรับ (จ่าย) จากกิจกรรมดำเนินงาน:</t>
  </si>
  <si>
    <t>ค่าตัดจำหน่าย - สิทธิการเช่า</t>
  </si>
  <si>
    <t>ค่าตัดจำหน่าย - สินทรัพย์ไม่มีตัวตน</t>
  </si>
  <si>
    <t>โอนกลับประมาณการหนี้สินจากคดีความฟ้องร้อง</t>
  </si>
  <si>
    <t>(กำไร) ขาดทุนจากการจำหน่ายและตัดจำหน่ายสินทรัพย์</t>
  </si>
  <si>
    <t>โอนกลับประมาณการหนี้สินหมุนเวียน</t>
  </si>
  <si>
    <t>เงินสดจ่ายเพื่อซื้อที่ดิน อาคาร อุปกรณ์ และงานระหว่างก่อสร้าง</t>
  </si>
  <si>
    <t>เงินสดจ่ายเพื่อซื้อสินทรัพย์ไม่มีตัวตน และงานระหว่างก่อสร้าง</t>
  </si>
  <si>
    <t>เงินฝากธนาคารที่มีภาระค้ำประกันลดลง</t>
  </si>
  <si>
    <t>เงินสดจ่ายคืนเงินกู้ยืมระยะยาวจากกิจการที่เกี่ยวข้องกัน</t>
  </si>
  <si>
    <t>ซื้อสินทรัพย์ไม่มีตัวตนและงานระหว่างก่อสร้างซึ่งยังไม่ได้จ่ายชำระ</t>
  </si>
  <si>
    <t>ซื้อที่ดิน อาคาร อุปกรณ์และงานระหว่างก่อสร้างซึ่งยังไม่ได้จ่ายชำระ</t>
  </si>
  <si>
    <t>การเปลี่ยนแปลงจากการตีราคาสินทรัพย์</t>
  </si>
  <si>
    <t>16</t>
  </si>
  <si>
    <t>23</t>
  </si>
  <si>
    <t>20</t>
  </si>
  <si>
    <t>29</t>
  </si>
  <si>
    <t>การแบ่งปันขาดทุนเบ็ดเสร็จรวมสำหรับปี</t>
  </si>
  <si>
    <t>ค่าเผื่อการปรับลดมูลค่าสินค้าคงเหลือ (โอนกลับ)</t>
  </si>
  <si>
    <t>ยอดคงเหลือ ณ วันที่ 1 มกราคม 2566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</si>
  <si>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</si>
  <si>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</si>
  <si>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</si>
  <si>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เงินสดสุทธิได้มาจาก (ใช้ไปใน) 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</si>
  <si>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</si>
  <si>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</si>
  <si>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เงินสดรับจากเงินให้กู้ยืมระยะสั้นแก่กิจการที่ไม่เกี่ยวข้องกัน</t>
  </si>
  <si>
    <t>เงินสดรับจากเงินกู้ยืมระยะสั้นจากบุคคลที่ไม่เกี่ยวข้องกัน</t>
  </si>
  <si>
    <t>เงินสดจ่ายคืนเงินกู้ยืมระยะสั้นจากบุคคลที่ไม่เกี่ยวข้องกัน</t>
  </si>
  <si>
    <t>6.1</t>
  </si>
  <si>
    <t>5, 8</t>
  </si>
  <si>
    <t>6.4</t>
  </si>
  <si>
    <t>ขาดทุนเบ็ดเสร็จอื่นรวมสำหรับปี</t>
  </si>
  <si>
    <t>26</t>
  </si>
  <si>
    <t>25.1</t>
  </si>
  <si>
    <t>7, 39</t>
  </si>
  <si>
    <t>21, 39</t>
  </si>
  <si>
    <t>22</t>
  </si>
  <si>
    <t>5, 6.5, 24</t>
  </si>
  <si>
    <t>24</t>
  </si>
  <si>
    <t>6.5, 24</t>
  </si>
  <si>
    <t>28</t>
  </si>
  <si>
    <t>31, 39</t>
  </si>
  <si>
    <t>เงินสดจ่ายจากเงินกู้ยืมระยะสั้นจากบุคคลและกิจการที่เกี่ยวข้องกัน</t>
  </si>
  <si>
    <t>กำไรจากการเปลี่ยนแปลงมูลค่าสินทรัพย์ทางการเงินไม่หมุนเวียนอื่น</t>
  </si>
  <si>
    <t>ส่วนของผู้มีส่วนได้เสียที่ไม่มีอำนาจควบคุม</t>
  </si>
  <si>
    <t>ลูกหนี้การค้าและลูกหนี้หมุนเวียนอื่น (โอนกลับ)</t>
  </si>
  <si>
    <t xml:space="preserve">ผลขาดทุนด้านเครดิตที่คาดว่าจะเกิดขึ้น - </t>
  </si>
  <si>
    <t>เงินให้กู้ยืมระยะสั้นแก่บุคคลที่ไม่เกี่ยวข้องกัน</t>
  </si>
  <si>
    <t>โอนกลับค่าเผื่อดอกเบี้ยค้างรับ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</si>
</sst>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* \(#,##0\);* #,##0_);&quot;-&quot;??_);@"/>
    <numFmt numFmtId="168" formatCode="[$-409]d\-mmm\-yy;@"/>
    <numFmt numFmtId="169" formatCode="_-* #,##0.00\ _€_-;\-* #,##0.00\ _€_-;_-* &quot;-&quot;??\ _€_-;_-@_-"/>
    <numFmt numFmtId="170" formatCode="_(* #,##0.0_);_(* \(#,##0.0\);_(* &quot;-&quot;??_);_(@_)"/>
    <numFmt numFmtId="171" formatCode="_(* #,##0.000_);_(* \(#,##0.000\);_(* &quot;-&quot;??_);_(@_)"/>
  </numFmts>
  <fonts count="24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7" fillId="0" borderId="0" applyFill="0" applyBorder="0" applyProtection="0"/>
    <xf numFmtId="166" fontId="7" fillId="0" borderId="0" applyFill="0" applyBorder="0" applyProtection="0"/>
    <xf numFmtId="166" fontId="7" fillId="0" borderId="1" applyFill="0" applyProtection="0"/>
    <xf numFmtId="166" fontId="7" fillId="0" borderId="2" applyFill="0" applyProtection="0"/>
    <xf numFmtId="0" fontId="6" fillId="0" borderId="0"/>
    <xf numFmtId="0" fontId="6" fillId="0" borderId="0"/>
    <xf numFmtId="168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4" fillId="0" borderId="0"/>
    <xf numFmtId="0" fontId="5" fillId="0" borderId="0"/>
    <xf numFmtId="0" fontId="13" fillId="0" borderId="0"/>
    <xf numFmtId="0" fontId="12" fillId="0" borderId="0"/>
    <xf numFmtId="0" fontId="6" fillId="0" borderId="0"/>
    <xf numFmtId="0" fontId="3" fillId="0" borderId="0"/>
    <xf numFmtId="0" fontId="14" fillId="0" borderId="0"/>
    <xf numFmtId="0" fontId="13" fillId="0" borderId="0"/>
    <xf numFmtId="0" fontId="6" fillId="0" borderId="0"/>
    <xf numFmtId="0" fontId="11" fillId="0" borderId="0"/>
    <xf numFmtId="0" fontId="12" fillId="0" borderId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43" fontId="2" fillId="0" borderId="0" xfId="1" applyFont="1" applyFill="1"/>
    <xf numFmtId="0" fontId="2" fillId="0" borderId="0" xfId="0" applyFont="1" applyAlignment="1">
      <alignment horizontal="left" indent="1"/>
    </xf>
    <xf numFmtId="49" fontId="2" fillId="0" borderId="0" xfId="0" quotePrefix="1" applyNumberFormat="1" applyFont="1" applyAlignment="1">
      <alignment horizontal="center"/>
    </xf>
    <xf numFmtId="165" fontId="2" fillId="0" borderId="0" xfId="1" applyNumberFormat="1" applyFont="1" applyFill="1" applyBorder="1" applyAlignment="1" applyProtection="1"/>
    <xf numFmtId="3" fontId="2" fillId="0" borderId="0" xfId="1" applyNumberFormat="1" applyFont="1" applyFill="1" applyAlignment="1"/>
    <xf numFmtId="165" fontId="2" fillId="0" borderId="0" xfId="1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left" indent="2"/>
    </xf>
    <xf numFmtId="41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/>
    <xf numFmtId="3" fontId="4" fillId="0" borderId="0" xfId="1" applyNumberFormat="1" applyFont="1" applyFill="1" applyAlignment="1"/>
    <xf numFmtId="165" fontId="2" fillId="0" borderId="0" xfId="1" applyNumberFormat="1" applyFont="1" applyFill="1" applyBorder="1"/>
    <xf numFmtId="3" fontId="2" fillId="0" borderId="0" xfId="0" applyNumberFormat="1" applyFont="1"/>
    <xf numFmtId="41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/>
    <xf numFmtId="165" fontId="2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 applyProtection="1">
      <alignment horizontal="center"/>
    </xf>
    <xf numFmtId="165" fontId="2" fillId="0" borderId="0" xfId="3" applyNumberFormat="1" applyFont="1" applyFill="1" applyBorder="1" applyAlignment="1" applyProtection="1">
      <alignment horizontal="right"/>
    </xf>
    <xf numFmtId="37" fontId="2" fillId="0" borderId="0" xfId="3" applyNumberFormat="1" applyFont="1" applyFill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43" fontId="2" fillId="0" borderId="0" xfId="3" applyFont="1" applyFill="1" applyAlignment="1">
      <alignment horizontal="left" indent="2"/>
    </xf>
    <xf numFmtId="43" fontId="2" fillId="0" borderId="0" xfId="3" applyFont="1" applyFill="1"/>
    <xf numFmtId="165" fontId="2" fillId="0" borderId="0" xfId="0" applyNumberFormat="1" applyFont="1"/>
    <xf numFmtId="165" fontId="15" fillId="0" borderId="0" xfId="1" applyNumberFormat="1" applyFont="1" applyFill="1" applyAlignment="1"/>
    <xf numFmtId="165" fontId="15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 applyProtection="1">
      <alignment horizontal="center"/>
    </xf>
    <xf numFmtId="165" fontId="2" fillId="0" borderId="0" xfId="1" quotePrefix="1" applyNumberFormat="1" applyFont="1" applyFill="1" applyBorder="1" applyAlignment="1" applyProtection="1">
      <alignment horizontal="center"/>
    </xf>
    <xf numFmtId="165" fontId="2" fillId="0" borderId="0" xfId="1" applyNumberFormat="1" applyFont="1" applyFill="1" applyBorder="1" applyAlignment="1">
      <alignment horizontal="center"/>
    </xf>
    <xf numFmtId="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indent="1"/>
    </xf>
    <xf numFmtId="37" fontId="2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/>
    <xf numFmtId="0" fontId="4" fillId="0" borderId="0" xfId="27" applyFont="1" applyAlignment="1">
      <alignment horizontal="left"/>
    </xf>
    <xf numFmtId="37" fontId="2" fillId="0" borderId="0" xfId="27" applyNumberFormat="1" applyFont="1" applyAlignment="1">
      <alignment horizontal="center"/>
    </xf>
    <xf numFmtId="0" fontId="2" fillId="0" borderId="0" xfId="27" applyFont="1" applyAlignment="1">
      <alignment horizontal="left"/>
    </xf>
    <xf numFmtId="43" fontId="2" fillId="0" borderId="0" xfId="1" applyFont="1" applyFill="1" applyBorder="1"/>
    <xf numFmtId="39" fontId="2" fillId="0" borderId="0" xfId="0" applyNumberFormat="1" applyFont="1"/>
    <xf numFmtId="43" fontId="2" fillId="0" borderId="0" xfId="1" applyFont="1" applyFill="1" applyBorder="1" applyAlignment="1">
      <alignment horizontal="center"/>
    </xf>
    <xf numFmtId="0" fontId="1" fillId="0" borderId="0" xfId="0" applyFont="1"/>
    <xf numFmtId="0" fontId="4" fillId="0" borderId="0" xfId="0" quotePrefix="1" applyFont="1"/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165" fontId="4" fillId="0" borderId="2" xfId="1" applyNumberFormat="1" applyFont="1" applyFill="1" applyBorder="1" applyAlignment="1" applyProtection="1"/>
    <xf numFmtId="165" fontId="4" fillId="0" borderId="4" xfId="1" applyNumberFormat="1" applyFont="1" applyFill="1" applyBorder="1" applyAlignment="1" applyProtection="1"/>
    <xf numFmtId="0" fontId="9" fillId="0" borderId="0" xfId="0" applyFont="1"/>
    <xf numFmtId="165" fontId="4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165" fontId="2" fillId="0" borderId="0" xfId="1" quotePrefix="1" applyNumberFormat="1" applyFont="1" applyFill="1" applyBorder="1" applyAlignment="1" applyProtection="1"/>
    <xf numFmtId="165" fontId="2" fillId="0" borderId="3" xfId="1" applyNumberFormat="1" applyFont="1" applyFill="1" applyBorder="1" applyAlignment="1" applyProtection="1"/>
    <xf numFmtId="165" fontId="2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/>
    <xf numFmtId="165" fontId="4" fillId="0" borderId="0" xfId="1" applyNumberFormat="1" applyFont="1" applyFill="1" applyAlignment="1">
      <alignment horizontal="center"/>
    </xf>
    <xf numFmtId="165" fontId="2" fillId="0" borderId="5" xfId="1" applyNumberFormat="1" applyFont="1" applyFill="1" applyBorder="1" applyAlignment="1" applyProtection="1"/>
    <xf numFmtId="165" fontId="4" fillId="0" borderId="0" xfId="1" applyNumberFormat="1" applyFont="1"/>
    <xf numFmtId="165" fontId="2" fillId="0" borderId="0" xfId="1" applyNumberFormat="1" applyFont="1"/>
    <xf numFmtId="165" fontId="4" fillId="0" borderId="0" xfId="1" applyNumberFormat="1" applyFont="1" applyFill="1" applyBorder="1" applyAlignment="1" applyProtection="1"/>
    <xf numFmtId="165" fontId="2" fillId="0" borderId="0" xfId="0" applyNumberFormat="1" applyFont="1" applyAlignment="1">
      <alignment horizontal="center"/>
    </xf>
    <xf numFmtId="165" fontId="15" fillId="0" borderId="0" xfId="1" applyNumberFormat="1" applyFont="1" applyFill="1" applyBorder="1"/>
    <xf numFmtId="165" fontId="4" fillId="0" borderId="0" xfId="1" applyNumberFormat="1" applyFont="1" applyFill="1" applyAlignment="1">
      <alignment horizontal="right"/>
    </xf>
    <xf numFmtId="0" fontId="2" fillId="0" borderId="3" xfId="0" applyFont="1" applyBorder="1" applyAlignment="1">
      <alignment horizontal="center"/>
    </xf>
    <xf numFmtId="165" fontId="15" fillId="0" borderId="0" xfId="1" applyNumberFormat="1" applyFont="1" applyFill="1" applyBorder="1" applyAlignment="1" applyProtection="1">
      <alignment horizontal="right"/>
    </xf>
    <xf numFmtId="1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32" applyFont="1" applyAlignment="1">
      <alignment horizontal="center"/>
    </xf>
    <xf numFmtId="0" fontId="2" fillId="0" borderId="3" xfId="32" applyFont="1" applyBorder="1" applyAlignment="1">
      <alignment horizont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2" fillId="0" borderId="1" xfId="1" applyNumberFormat="1" applyFont="1" applyFill="1" applyBorder="1" applyAlignment="1" applyProtection="1">
      <alignment horizontal="right"/>
    </xf>
    <xf numFmtId="165" fontId="2" fillId="0" borderId="0" xfId="1" quotePrefix="1" applyNumberFormat="1" applyFont="1" applyFill="1" applyBorder="1" applyAlignment="1" applyProtection="1">
      <alignment horizontal="right"/>
    </xf>
    <xf numFmtId="0" fontId="2" fillId="0" borderId="0" xfId="27" applyFont="1"/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165" fontId="4" fillId="0" borderId="4" xfId="1" applyNumberFormat="1" applyFont="1" applyFill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/>
    </xf>
    <xf numFmtId="37" fontId="2" fillId="0" borderId="0" xfId="0" applyNumberFormat="1" applyFont="1"/>
    <xf numFmtId="165" fontId="2" fillId="0" borderId="0" xfId="1" applyNumberFormat="1" applyFont="1" applyFill="1" applyBorder="1" applyProtection="1"/>
    <xf numFmtId="165" fontId="17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 applyProtection="1">
      <alignment horizontal="center"/>
    </xf>
    <xf numFmtId="43" fontId="2" fillId="0" borderId="0" xfId="1" applyFont="1" applyFill="1" applyBorder="1" applyAlignment="1" applyProtection="1"/>
    <xf numFmtId="43" fontId="4" fillId="0" borderId="0" xfId="1" applyFont="1" applyFill="1" applyAlignment="1"/>
    <xf numFmtId="43" fontId="2" fillId="0" borderId="0" xfId="1" applyFont="1" applyFill="1" applyAlignment="1"/>
    <xf numFmtId="43" fontId="4" fillId="0" borderId="0" xfId="1" applyFont="1" applyFill="1" applyAlignment="1">
      <alignment horizont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1" fontId="2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vertical="center"/>
    </xf>
    <xf numFmtId="165" fontId="2" fillId="0" borderId="0" xfId="4" applyNumberFormat="1" applyFont="1" applyFill="1" applyBorder="1" applyAlignment="1">
      <alignment horizontal="right"/>
    </xf>
    <xf numFmtId="165" fontId="4" fillId="0" borderId="2" xfId="4" applyNumberFormat="1" applyFont="1" applyFill="1" applyBorder="1" applyAlignment="1">
      <alignment horizontal="right"/>
    </xf>
    <xf numFmtId="165" fontId="4" fillId="0" borderId="0" xfId="4" applyNumberFormat="1" applyFont="1" applyFill="1" applyBorder="1" applyAlignment="1">
      <alignment horizontal="right"/>
    </xf>
    <xf numFmtId="41" fontId="2" fillId="0" borderId="0" xfId="0" applyNumberFormat="1" applyFont="1"/>
    <xf numFmtId="41" fontId="2" fillId="0" borderId="0" xfId="1" applyNumberFormat="1" applyFont="1" applyFill="1" applyBorder="1" applyAlignment="1">
      <alignment horizontal="right"/>
    </xf>
    <xf numFmtId="0" fontId="18" fillId="0" borderId="3" xfId="0" applyFon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top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horizontal="centerContinuous"/>
    </xf>
    <xf numFmtId="0" fontId="18" fillId="0" borderId="0" xfId="32" applyFont="1" applyAlignment="1">
      <alignment horizontal="center"/>
    </xf>
    <xf numFmtId="0" fontId="18" fillId="0" borderId="0" xfId="32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3" xfId="32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165" fontId="17" fillId="0" borderId="0" xfId="1" applyNumberFormat="1" applyFont="1" applyFill="1" applyBorder="1" applyAlignment="1" applyProtection="1">
      <alignment horizontal="right"/>
    </xf>
    <xf numFmtId="43" fontId="4" fillId="0" borderId="0" xfId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 applyProtection="1">
      <alignment horizontal="right"/>
    </xf>
    <xf numFmtId="165" fontId="2" fillId="0" borderId="0" xfId="3" applyNumberFormat="1" applyFont="1" applyFill="1" applyBorder="1" applyAlignment="1" applyProtection="1"/>
    <xf numFmtId="165" fontId="2" fillId="0" borderId="3" xfId="1" applyNumberFormat="1" applyFont="1" applyFill="1" applyBorder="1"/>
    <xf numFmtId="170" fontId="2" fillId="0" borderId="3" xfId="1" applyNumberFormat="1" applyFont="1" applyFill="1" applyBorder="1" applyAlignment="1" applyProtection="1"/>
    <xf numFmtId="165" fontId="2" fillId="0" borderId="0" xfId="1" applyNumberFormat="1" applyFont="1" applyFill="1" applyBorder="1" applyAlignment="1">
      <alignment horizontal="center" vertical="top" wrapText="1"/>
    </xf>
    <xf numFmtId="0" fontId="2" fillId="0" borderId="4" xfId="0" quotePrefix="1" applyFont="1" applyBorder="1" applyAlignment="1">
      <alignment horizontal="center"/>
    </xf>
    <xf numFmtId="165" fontId="2" fillId="0" borderId="0" xfId="3" applyNumberFormat="1" applyFont="1" applyFill="1" applyBorder="1" applyAlignment="1"/>
    <xf numFmtId="165" fontId="2" fillId="0" borderId="0" xfId="4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165" fontId="2" fillId="0" borderId="0" xfId="3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4" fillId="0" borderId="0" xfId="32" applyFont="1" applyAlignment="1">
      <alignment horizontal="center"/>
    </xf>
    <xf numFmtId="165" fontId="2" fillId="0" borderId="0" xfId="3" applyNumberFormat="1" applyFont="1" applyFill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27" applyFont="1" applyAlignment="1">
      <alignment vertical="center"/>
    </xf>
    <xf numFmtId="0" fontId="4" fillId="0" borderId="0" xfId="0" applyFont="1" applyAlignment="1">
      <alignment horizontal="center" vertical="center"/>
    </xf>
    <xf numFmtId="9" fontId="4" fillId="0" borderId="0" xfId="49" applyFont="1" applyAlignment="1">
      <alignment vertical="center"/>
    </xf>
    <xf numFmtId="171" fontId="2" fillId="0" borderId="5" xfId="1" applyNumberFormat="1" applyFont="1" applyFill="1" applyBorder="1" applyAlignment="1">
      <alignment horizontal="right"/>
    </xf>
    <xf numFmtId="43" fontId="2" fillId="0" borderId="0" xfId="0" applyNumberFormat="1" applyFont="1"/>
    <xf numFmtId="165" fontId="2" fillId="0" borderId="5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3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5" fontId="4" fillId="0" borderId="2" xfId="4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right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49" fontId="15" fillId="0" borderId="0" xfId="0" quotePrefix="1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43" fontId="15" fillId="0" borderId="0" xfId="1" applyFont="1" applyFill="1" applyBorder="1" applyAlignment="1">
      <alignment horizontal="center"/>
    </xf>
    <xf numFmtId="49" fontId="15" fillId="0" borderId="0" xfId="0" applyNumberFormat="1" applyFont="1" applyAlignment="1">
      <alignment horizontal="center"/>
    </xf>
    <xf numFmtId="43" fontId="22" fillId="0" borderId="0" xfId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37" fontId="22" fillId="0" borderId="0" xfId="0" applyNumberFormat="1" applyFont="1" applyAlignment="1">
      <alignment horizontal="center"/>
    </xf>
    <xf numFmtId="37" fontId="15" fillId="0" borderId="0" xfId="27" applyNumberFormat="1" applyFont="1" applyAlignment="1">
      <alignment horizontal="center"/>
    </xf>
    <xf numFmtId="0" fontId="15" fillId="0" borderId="0" xfId="27" applyFont="1" applyAlignment="1">
      <alignment horizontal="center"/>
    </xf>
    <xf numFmtId="0" fontId="22" fillId="0" borderId="0" xfId="27" applyFont="1" applyAlignment="1">
      <alignment horizontal="center"/>
    </xf>
    <xf numFmtId="0" fontId="23" fillId="0" borderId="0" xfId="0" applyFont="1" applyAlignment="1">
      <alignment horizontal="center"/>
    </xf>
    <xf numFmtId="37" fontId="23" fillId="0" borderId="0" xfId="0" quotePrefix="1" applyNumberFormat="1" applyFont="1" applyAlignment="1">
      <alignment horizontal="center"/>
    </xf>
    <xf numFmtId="165" fontId="4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165" fontId="2" fillId="0" borderId="0" xfId="1" applyNumberFormat="1" applyFont="1" applyAlignment="1">
      <alignment horizontal="right"/>
    </xf>
    <xf numFmtId="0" fontId="18" fillId="0" borderId="1" xfId="0" applyFont="1" applyBorder="1" applyAlignment="1">
      <alignment vertical="top"/>
    </xf>
    <xf numFmtId="37" fontId="23" fillId="0" borderId="0" xfId="0" applyNumberFormat="1" applyFont="1" applyAlignment="1">
      <alignment horizontal="center"/>
    </xf>
    <xf numFmtId="165" fontId="21" fillId="0" borderId="0" xfId="1" applyNumberFormat="1" applyFont="1" applyFill="1" applyBorder="1" applyAlignment="1" applyProtection="1"/>
    <xf numFmtId="165" fontId="21" fillId="0" borderId="0" xfId="1" applyNumberFormat="1" applyFont="1" applyFill="1" applyBorder="1"/>
    <xf numFmtId="0" fontId="2" fillId="0" borderId="4" xfId="0" applyFont="1" applyBorder="1" applyAlignment="1">
      <alignment horizontal="center"/>
    </xf>
    <xf numFmtId="165" fontId="2" fillId="0" borderId="3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17" fillId="0" borderId="0" xfId="1" applyNumberFormat="1" applyFont="1" applyFill="1" applyBorder="1" applyAlignment="1" applyProtection="1"/>
    <xf numFmtId="49" fontId="17" fillId="0" borderId="0" xfId="0" quotePrefix="1" applyNumberFormat="1" applyFont="1" applyAlignment="1">
      <alignment horizont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3" xfId="1" quotePrefix="1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18" fillId="0" borderId="4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37" fontId="2" fillId="0" borderId="3" xfId="0" applyNumberFormat="1" applyFont="1" applyBorder="1" applyAlignment="1">
      <alignment horizontal="center"/>
    </xf>
  </cellXfs>
  <cellStyles count="50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" xfId="49" builtinId="5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4"/>
  <sheetViews>
    <sheetView tabSelected="1" view="pageBreakPreview" zoomScale="70" zoomScaleNormal="90" zoomScaleSheetLayoutView="70" workbookViewId="0">
      <selection activeCell="N1" sqref="N1"/>
    </sheetView>
  </sheetViews>
  <sheetFormatPr defaultColWidth="11" defaultRowHeight="20"/>
  <cols>
    <col min="1" max="2" width="2.6328125" style="1" customWidth="1"/>
    <col min="3" max="3" width="44.36328125" style="1" customWidth="1"/>
    <col min="4" max="4" width="12.1796875" style="172" customWidth="1"/>
    <col min="5" max="5" width="3.08984375" style="1" customWidth="1"/>
    <col min="6" max="6" width="13.6328125" style="1" customWidth="1"/>
    <col min="7" max="7" width="2.08984375" style="1" customWidth="1"/>
    <col min="8" max="8" width="13.6328125" style="5" customWidth="1"/>
    <col min="9" max="9" width="2.08984375" style="1" customWidth="1"/>
    <col min="10" max="10" width="13.6328125" style="1" customWidth="1"/>
    <col min="11" max="11" width="2.08984375" style="1" customWidth="1"/>
    <col min="12" max="12" width="13.6328125" style="14" customWidth="1"/>
    <col min="13" max="16384" width="11" style="1"/>
  </cols>
  <sheetData>
    <row r="1" spans="1:12" ht="22.5" customHeight="1">
      <c r="A1" s="203" t="s">
        <v>172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ht="22.5" customHeight="1">
      <c r="A2" s="108" t="s">
        <v>173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ht="22.5" customHeight="1">
      <c r="A3" s="204" t="s">
        <v>177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ht="22.5" customHeight="1">
      <c r="A4" s="204" t="s">
        <v>174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ht="22.5" customHeight="1">
      <c r="C5" s="2"/>
      <c r="D5" s="171"/>
      <c r="E5" s="30"/>
      <c r="F5" s="30"/>
      <c r="G5" s="30"/>
      <c r="H5" s="30"/>
      <c r="I5" s="30"/>
      <c r="J5" s="30"/>
      <c r="K5" s="30"/>
      <c r="L5" s="21" t="s">
        <v>0</v>
      </c>
    </row>
    <row r="6" spans="1:12" ht="21" customHeight="1">
      <c r="F6" s="202" t="s">
        <v>1</v>
      </c>
      <c r="G6" s="202"/>
      <c r="H6" s="202"/>
      <c r="J6" s="202" t="s">
        <v>2</v>
      </c>
      <c r="K6" s="202"/>
      <c r="L6" s="202"/>
    </row>
    <row r="7" spans="1:12" ht="21" customHeight="1">
      <c r="D7" s="74" t="s">
        <v>3</v>
      </c>
      <c r="F7" s="90" t="s">
        <v>175</v>
      </c>
      <c r="G7" s="30"/>
      <c r="H7" s="90" t="s">
        <v>4</v>
      </c>
      <c r="I7" s="30"/>
      <c r="J7" s="90" t="s">
        <v>175</v>
      </c>
      <c r="K7" s="30"/>
      <c r="L7" s="90" t="s">
        <v>4</v>
      </c>
    </row>
    <row r="8" spans="1:12">
      <c r="D8" s="1"/>
      <c r="E8" s="30"/>
      <c r="F8" s="101"/>
      <c r="G8" s="102"/>
      <c r="H8" s="101"/>
      <c r="I8" s="102"/>
      <c r="J8" s="101"/>
      <c r="K8" s="102"/>
      <c r="L8" s="135"/>
    </row>
    <row r="9" spans="1:12" ht="21" customHeight="1">
      <c r="A9" s="88" t="s">
        <v>5</v>
      </c>
      <c r="D9" s="2"/>
      <c r="E9" s="2"/>
      <c r="F9" s="2"/>
      <c r="G9" s="2"/>
      <c r="H9" s="10"/>
      <c r="I9" s="2"/>
      <c r="J9" s="2"/>
      <c r="K9" s="2"/>
      <c r="L9" s="64"/>
    </row>
    <row r="10" spans="1:12" ht="21" customHeight="1">
      <c r="A10" s="88" t="s">
        <v>6</v>
      </c>
      <c r="D10" s="4"/>
      <c r="E10" s="4"/>
      <c r="F10" s="65"/>
      <c r="G10" s="14"/>
      <c r="H10" s="14"/>
      <c r="I10" s="14"/>
      <c r="J10" s="14"/>
      <c r="K10" s="14"/>
    </row>
    <row r="11" spans="1:12" ht="21" customHeight="1">
      <c r="A11" s="3" t="s">
        <v>7</v>
      </c>
      <c r="D11" s="7" t="s">
        <v>225</v>
      </c>
      <c r="E11" s="7"/>
      <c r="F11" s="156">
        <v>19555762</v>
      </c>
      <c r="G11" s="8"/>
      <c r="H11" s="196">
        <v>114826911</v>
      </c>
      <c r="I11" s="8"/>
      <c r="J11" s="156">
        <v>586687</v>
      </c>
      <c r="K11" s="63"/>
      <c r="L11" s="8">
        <v>5227587</v>
      </c>
    </row>
    <row r="12" spans="1:12" ht="21" customHeight="1">
      <c r="A12" s="3" t="s">
        <v>8</v>
      </c>
      <c r="D12" s="7" t="s">
        <v>231</v>
      </c>
      <c r="E12" s="7"/>
      <c r="F12" s="156">
        <v>116622097</v>
      </c>
      <c r="G12" s="8"/>
      <c r="H12" s="196">
        <v>122292353</v>
      </c>
      <c r="I12" s="8"/>
      <c r="J12" s="156">
        <v>178477225</v>
      </c>
      <c r="K12" s="63"/>
      <c r="L12" s="196">
        <v>151820172</v>
      </c>
    </row>
    <row r="13" spans="1:12" ht="21" customHeight="1">
      <c r="A13" s="146" t="s">
        <v>179</v>
      </c>
      <c r="D13" s="7" t="s">
        <v>226</v>
      </c>
      <c r="E13" s="7"/>
      <c r="F13" s="156">
        <v>28814000</v>
      </c>
      <c r="G13" s="8"/>
      <c r="H13" s="196">
        <v>39014000</v>
      </c>
      <c r="I13" s="8"/>
      <c r="J13" s="156">
        <v>618350577</v>
      </c>
      <c r="K13" s="63"/>
      <c r="L13" s="8">
        <v>649813418</v>
      </c>
    </row>
    <row r="14" spans="1:12" ht="21" customHeight="1">
      <c r="A14" s="146" t="s">
        <v>180</v>
      </c>
      <c r="D14" s="7" t="s">
        <v>9</v>
      </c>
      <c r="E14" s="7"/>
      <c r="F14" s="156">
        <v>0</v>
      </c>
      <c r="G14" s="8"/>
      <c r="H14" s="196">
        <v>6250000</v>
      </c>
      <c r="I14" s="8"/>
      <c r="J14" s="156">
        <v>0</v>
      </c>
      <c r="K14" s="63"/>
      <c r="L14" s="8">
        <v>6250000</v>
      </c>
    </row>
    <row r="15" spans="1:12" ht="21" customHeight="1">
      <c r="A15" s="3" t="s">
        <v>11</v>
      </c>
      <c r="D15" s="7" t="s">
        <v>10</v>
      </c>
      <c r="E15" s="7"/>
      <c r="F15" s="8">
        <v>22130135</v>
      </c>
      <c r="G15" s="8"/>
      <c r="H15" s="196">
        <v>18745332</v>
      </c>
      <c r="I15" s="8"/>
      <c r="J15" s="8">
        <v>0</v>
      </c>
      <c r="K15" s="44"/>
      <c r="L15" s="8">
        <v>0</v>
      </c>
    </row>
    <row r="16" spans="1:12" ht="21" customHeight="1">
      <c r="A16" s="146" t="s">
        <v>13</v>
      </c>
      <c r="D16" s="7" t="s">
        <v>12</v>
      </c>
      <c r="E16" s="7"/>
      <c r="F16" s="8">
        <v>160000</v>
      </c>
      <c r="G16" s="8"/>
      <c r="H16" s="196">
        <v>160000</v>
      </c>
      <c r="I16" s="8"/>
      <c r="J16" s="8">
        <v>0</v>
      </c>
      <c r="K16" s="44"/>
      <c r="L16" s="8">
        <v>0</v>
      </c>
    </row>
    <row r="17" spans="1:12" s="4" customFormat="1" ht="21" customHeight="1">
      <c r="A17" s="88" t="s">
        <v>15</v>
      </c>
      <c r="F17" s="56">
        <f>SUM(F11:F16)</f>
        <v>187281994</v>
      </c>
      <c r="G17" s="19"/>
      <c r="H17" s="56">
        <f>SUM(H11:H16)</f>
        <v>301288596</v>
      </c>
      <c r="I17" s="19"/>
      <c r="J17" s="56">
        <f>SUM(J11:J16)</f>
        <v>797414489</v>
      </c>
      <c r="K17" s="20"/>
      <c r="L17" s="56">
        <f>SUM(L11:L16)</f>
        <v>813111177</v>
      </c>
    </row>
    <row r="18" spans="1:12" ht="21" customHeight="1">
      <c r="A18" s="11"/>
      <c r="D18" s="1"/>
      <c r="F18" s="8"/>
      <c r="G18" s="12"/>
      <c r="H18" s="61"/>
      <c r="I18" s="13"/>
      <c r="J18" s="8"/>
      <c r="K18" s="14"/>
      <c r="L18" s="61"/>
    </row>
    <row r="19" spans="1:12" ht="21" customHeight="1">
      <c r="A19" s="88" t="s">
        <v>16</v>
      </c>
      <c r="D19" s="1"/>
      <c r="F19" s="12"/>
      <c r="G19" s="12"/>
      <c r="H19" s="13"/>
      <c r="I19" s="13"/>
      <c r="J19" s="13"/>
      <c r="K19" s="14"/>
      <c r="L19" s="13"/>
    </row>
    <row r="20" spans="1:12" ht="21" customHeight="1">
      <c r="A20" s="3" t="s">
        <v>17</v>
      </c>
      <c r="D20" s="7" t="s">
        <v>14</v>
      </c>
      <c r="E20" s="7"/>
      <c r="F20" s="87">
        <v>32134583</v>
      </c>
      <c r="G20" s="13"/>
      <c r="H20" s="8">
        <v>31940540</v>
      </c>
      <c r="I20" s="13"/>
      <c r="J20" s="87">
        <v>0</v>
      </c>
      <c r="K20" s="63"/>
      <c r="L20" s="13">
        <v>0</v>
      </c>
    </row>
    <row r="21" spans="1:12" ht="21" customHeight="1">
      <c r="A21" s="3" t="s">
        <v>19</v>
      </c>
      <c r="D21" s="7" t="s">
        <v>18</v>
      </c>
      <c r="E21" s="7"/>
      <c r="F21" s="87">
        <v>830000</v>
      </c>
      <c r="G21" s="13"/>
      <c r="H21" s="8">
        <v>830000</v>
      </c>
      <c r="I21" s="13"/>
      <c r="J21" s="87">
        <v>10000</v>
      </c>
      <c r="K21" s="63"/>
      <c r="L21" s="13">
        <v>10000</v>
      </c>
    </row>
    <row r="22" spans="1:12" ht="21" customHeight="1">
      <c r="A22" s="3" t="s">
        <v>21</v>
      </c>
      <c r="D22" s="7" t="s">
        <v>20</v>
      </c>
      <c r="E22" s="7"/>
      <c r="F22" s="8">
        <v>0</v>
      </c>
      <c r="G22" s="13"/>
      <c r="H22" s="8">
        <v>0</v>
      </c>
      <c r="I22" s="13"/>
      <c r="J22" s="8">
        <v>1862526068</v>
      </c>
      <c r="K22" s="63"/>
      <c r="L22" s="13">
        <v>1862526068</v>
      </c>
    </row>
    <row r="23" spans="1:12" ht="21" customHeight="1">
      <c r="A23" s="3" t="s">
        <v>23</v>
      </c>
      <c r="D23" s="7" t="s">
        <v>22</v>
      </c>
      <c r="E23" s="7"/>
      <c r="F23" s="13">
        <v>310222788</v>
      </c>
      <c r="G23" s="13"/>
      <c r="H23" s="8">
        <v>329488436</v>
      </c>
      <c r="I23" s="13"/>
      <c r="J23" s="13">
        <v>19999900</v>
      </c>
      <c r="K23" s="63"/>
      <c r="L23" s="13">
        <v>19999900</v>
      </c>
    </row>
    <row r="24" spans="1:12" ht="21" customHeight="1">
      <c r="A24" s="3" t="s">
        <v>25</v>
      </c>
      <c r="D24" s="7" t="s">
        <v>226</v>
      </c>
      <c r="E24" s="7"/>
      <c r="F24" s="87">
        <v>0</v>
      </c>
      <c r="G24" s="13"/>
      <c r="H24" s="8">
        <v>0</v>
      </c>
      <c r="I24" s="13"/>
      <c r="J24" s="87">
        <v>28291055</v>
      </c>
      <c r="K24" s="23"/>
      <c r="L24" s="8">
        <v>28291055</v>
      </c>
    </row>
    <row r="25" spans="1:12" ht="21" customHeight="1">
      <c r="A25" s="3" t="s">
        <v>26</v>
      </c>
      <c r="D25" s="197" t="s">
        <v>24</v>
      </c>
      <c r="E25" s="7"/>
      <c r="F25" s="8">
        <v>1479279975</v>
      </c>
      <c r="G25" s="13"/>
      <c r="H25" s="8">
        <v>1540534926</v>
      </c>
      <c r="I25" s="13"/>
      <c r="J25" s="8">
        <v>304226</v>
      </c>
      <c r="K25" s="23"/>
      <c r="L25" s="8">
        <v>297625</v>
      </c>
    </row>
    <row r="26" spans="1:12" ht="21" customHeight="1">
      <c r="A26" s="3" t="s">
        <v>27</v>
      </c>
      <c r="D26" s="197" t="s">
        <v>209</v>
      </c>
      <c r="E26" s="7"/>
      <c r="F26" s="8">
        <v>117462384</v>
      </c>
      <c r="G26" s="13"/>
      <c r="H26" s="8">
        <v>130251301</v>
      </c>
      <c r="I26" s="13"/>
      <c r="J26" s="8">
        <v>3589273</v>
      </c>
      <c r="K26" s="23"/>
      <c r="L26" s="8">
        <v>4714151</v>
      </c>
    </row>
    <row r="27" spans="1:12" ht="21" customHeight="1">
      <c r="A27" s="3" t="s">
        <v>29</v>
      </c>
      <c r="D27" s="197" t="s">
        <v>28</v>
      </c>
      <c r="E27" s="7"/>
      <c r="F27" s="87">
        <v>165470180</v>
      </c>
      <c r="G27" s="13"/>
      <c r="H27" s="8">
        <v>165470180</v>
      </c>
      <c r="I27" s="13"/>
      <c r="J27" s="87">
        <v>0</v>
      </c>
      <c r="K27" s="63"/>
      <c r="L27" s="13">
        <v>0</v>
      </c>
    </row>
    <row r="28" spans="1:12" ht="21" customHeight="1">
      <c r="A28" s="3" t="s">
        <v>31</v>
      </c>
      <c r="D28" s="197" t="s">
        <v>30</v>
      </c>
      <c r="E28" s="7"/>
      <c r="F28" s="87">
        <v>59148169</v>
      </c>
      <c r="G28" s="21"/>
      <c r="H28" s="8">
        <v>61801880</v>
      </c>
      <c r="I28" s="21"/>
      <c r="J28" s="87">
        <v>0</v>
      </c>
      <c r="K28" s="23"/>
      <c r="L28" s="13">
        <v>0</v>
      </c>
    </row>
    <row r="29" spans="1:12" ht="21" customHeight="1">
      <c r="A29" s="3" t="s">
        <v>33</v>
      </c>
      <c r="D29" s="197" t="s">
        <v>32</v>
      </c>
      <c r="E29" s="7"/>
      <c r="F29" s="8">
        <v>1301893145</v>
      </c>
      <c r="G29" s="13"/>
      <c r="H29" s="8">
        <v>1363131973</v>
      </c>
      <c r="I29" s="13"/>
      <c r="J29" s="8">
        <v>807054</v>
      </c>
      <c r="K29" s="23"/>
      <c r="L29" s="8">
        <v>892693</v>
      </c>
    </row>
    <row r="30" spans="1:12" ht="21" customHeight="1">
      <c r="A30" s="3" t="s">
        <v>34</v>
      </c>
      <c r="D30" s="178">
        <v>20</v>
      </c>
      <c r="E30" s="30"/>
      <c r="F30" s="87">
        <v>0</v>
      </c>
      <c r="G30" s="14"/>
      <c r="H30" s="8">
        <v>1034215</v>
      </c>
      <c r="I30" s="14"/>
      <c r="J30" s="87">
        <v>0</v>
      </c>
      <c r="K30" s="63"/>
      <c r="L30" s="13">
        <v>0</v>
      </c>
    </row>
    <row r="31" spans="1:12" ht="21" customHeight="1">
      <c r="A31" s="3" t="s">
        <v>35</v>
      </c>
      <c r="D31" s="197" t="s">
        <v>232</v>
      </c>
      <c r="E31" s="7"/>
      <c r="F31" s="8">
        <v>16653909</v>
      </c>
      <c r="G31" s="13"/>
      <c r="H31" s="13">
        <v>14029666</v>
      </c>
      <c r="I31" s="13"/>
      <c r="J31" s="8">
        <v>2170139</v>
      </c>
      <c r="K31" s="63"/>
      <c r="L31" s="13">
        <v>2452235</v>
      </c>
    </row>
    <row r="32" spans="1:12" s="4" customFormat="1" ht="21" customHeight="1">
      <c r="A32" s="88" t="s">
        <v>36</v>
      </c>
      <c r="D32" s="174"/>
      <c r="F32" s="56">
        <f>SUM(F20:F31)</f>
        <v>3483095133</v>
      </c>
      <c r="G32" s="19"/>
      <c r="H32" s="56">
        <f>SUM(H20:H31)</f>
        <v>3638513117</v>
      </c>
      <c r="I32" s="19"/>
      <c r="J32" s="56">
        <f>SUM(J20:J31)</f>
        <v>1917697715</v>
      </c>
      <c r="K32" s="20"/>
      <c r="L32" s="56">
        <f>SUM(L20:L31)</f>
        <v>1919183727</v>
      </c>
    </row>
    <row r="33" spans="1:12" ht="21" customHeight="1" thickBot="1">
      <c r="A33" s="88" t="s">
        <v>37</v>
      </c>
      <c r="F33" s="55">
        <f>SUM(F17+F32)</f>
        <v>3670377127</v>
      </c>
      <c r="G33" s="19"/>
      <c r="H33" s="55">
        <f>SUM(H17+H32)</f>
        <v>3939801713</v>
      </c>
      <c r="I33" s="19"/>
      <c r="J33" s="55">
        <f>SUM(J17+J32)</f>
        <v>2715112204</v>
      </c>
      <c r="K33" s="20"/>
      <c r="L33" s="55">
        <f>SUM(L17+L32)</f>
        <v>2732294904</v>
      </c>
    </row>
    <row r="34" spans="1:12" ht="21" customHeight="1" thickTop="1">
      <c r="A34" s="88"/>
      <c r="F34" s="70"/>
      <c r="G34" s="19"/>
      <c r="H34" s="70"/>
      <c r="I34" s="19"/>
      <c r="J34" s="70"/>
      <c r="K34" s="20"/>
      <c r="L34" s="70"/>
    </row>
    <row r="35" spans="1:12" ht="20.5">
      <c r="A35" s="203" t="str">
        <f>A1</f>
        <v xml:space="preserve">บริษัท ออลล์ เอ็นเนอร์ยี่ แอนด์ ยูทิลิตี้ จำกัด (มหาชน) 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</row>
    <row r="36" spans="1:12" ht="20.5">
      <c r="A36" s="108" t="str">
        <f>A2</f>
        <v>(เดิมชื่อ "บริษัท เซเว่น ยูทิลิตี้ส์ แอนด์ พาวเวอร์ จำกัด (มหาชน)")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</row>
    <row r="37" spans="1:12" ht="20.5">
      <c r="A37" s="204" t="s">
        <v>177</v>
      </c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</row>
    <row r="38" spans="1:12" ht="20.5">
      <c r="A38" s="204" t="str">
        <f>A4</f>
        <v>ณ วันที่ 31 ธันวาคม 2567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</row>
    <row r="39" spans="1:12" ht="20.5">
      <c r="C39" s="2"/>
      <c r="D39" s="171"/>
      <c r="E39" s="30"/>
      <c r="F39" s="30"/>
      <c r="G39" s="30"/>
      <c r="H39" s="30"/>
      <c r="I39" s="30"/>
      <c r="J39" s="30"/>
      <c r="K39" s="30"/>
      <c r="L39" s="21" t="s">
        <v>0</v>
      </c>
    </row>
    <row r="40" spans="1:12" ht="21" customHeight="1">
      <c r="F40" s="202" t="s">
        <v>1</v>
      </c>
      <c r="G40" s="202"/>
      <c r="H40" s="202"/>
      <c r="J40" s="202" t="s">
        <v>2</v>
      </c>
      <c r="K40" s="202"/>
      <c r="L40" s="202"/>
    </row>
    <row r="41" spans="1:12" ht="21" customHeight="1">
      <c r="D41" s="74" t="s">
        <v>3</v>
      </c>
      <c r="F41" s="90" t="str">
        <f>F7</f>
        <v>31 ธันวาคม 2567</v>
      </c>
      <c r="G41" s="30"/>
      <c r="H41" s="90" t="str">
        <f>H7</f>
        <v>31 ธันวาคม 2566</v>
      </c>
      <c r="I41" s="30"/>
      <c r="J41" s="90" t="str">
        <f>J7</f>
        <v>31 ธันวาคม 2567</v>
      </c>
      <c r="K41" s="30"/>
      <c r="L41" s="90" t="str">
        <f>L7</f>
        <v>31 ธันวาคม 2566</v>
      </c>
    </row>
    <row r="42" spans="1:12">
      <c r="D42" s="1"/>
      <c r="E42" s="30"/>
      <c r="F42" s="101"/>
      <c r="G42" s="102"/>
      <c r="H42" s="101"/>
      <c r="I42" s="102"/>
      <c r="J42" s="101"/>
      <c r="K42" s="102"/>
      <c r="L42" s="135"/>
    </row>
    <row r="43" spans="1:12" ht="21" customHeight="1">
      <c r="A43" s="88" t="s">
        <v>38</v>
      </c>
      <c r="D43" s="37"/>
      <c r="E43" s="37"/>
      <c r="F43" s="2"/>
      <c r="G43" s="2"/>
      <c r="H43" s="10"/>
      <c r="I43" s="2"/>
      <c r="J43" s="2"/>
      <c r="K43" s="2"/>
      <c r="L43" s="64"/>
    </row>
    <row r="44" spans="1:12" ht="21" customHeight="1">
      <c r="A44" s="88" t="s">
        <v>39</v>
      </c>
      <c r="D44" s="4"/>
      <c r="E44" s="4"/>
      <c r="F44" s="66"/>
      <c r="G44" s="66"/>
      <c r="H44" s="14"/>
      <c r="I44" s="14"/>
      <c r="J44" s="14"/>
      <c r="K44" s="14"/>
    </row>
    <row r="45" spans="1:12" ht="21" customHeight="1">
      <c r="A45" s="3" t="s">
        <v>40</v>
      </c>
      <c r="D45" s="7" t="s">
        <v>233</v>
      </c>
      <c r="E45" s="7"/>
      <c r="F45" s="86">
        <v>84368561</v>
      </c>
      <c r="G45" s="63"/>
      <c r="H45" s="8">
        <v>107744537</v>
      </c>
      <c r="I45" s="63"/>
      <c r="J45" s="128">
        <v>14377088</v>
      </c>
      <c r="K45" s="63"/>
      <c r="L45" s="8">
        <v>15484678</v>
      </c>
    </row>
    <row r="46" spans="1:12" ht="21" customHeight="1">
      <c r="A46" s="3" t="s">
        <v>41</v>
      </c>
      <c r="D46" s="43"/>
      <c r="E46" s="43"/>
      <c r="F46" s="14"/>
      <c r="H46" s="14"/>
      <c r="J46" s="5"/>
      <c r="K46" s="5"/>
      <c r="L46" s="5"/>
    </row>
    <row r="47" spans="1:12" ht="21" customHeight="1">
      <c r="A47" s="6"/>
      <c r="B47" s="1" t="s">
        <v>42</v>
      </c>
      <c r="D47" s="30">
        <v>23</v>
      </c>
      <c r="E47" s="43"/>
      <c r="F47" s="86">
        <v>8362445</v>
      </c>
      <c r="G47" s="8"/>
      <c r="H47" s="14">
        <v>15348367</v>
      </c>
      <c r="I47" s="8"/>
      <c r="J47" s="21">
        <v>0</v>
      </c>
      <c r="K47" s="63"/>
      <c r="L47" s="13">
        <v>0</v>
      </c>
    </row>
    <row r="48" spans="1:12" ht="21" customHeight="1">
      <c r="A48" s="3" t="s">
        <v>43</v>
      </c>
      <c r="D48" s="7"/>
      <c r="E48" s="7"/>
      <c r="F48" s="8"/>
      <c r="H48" s="8"/>
      <c r="L48" s="1"/>
    </row>
    <row r="49" spans="1:12" ht="21" customHeight="1">
      <c r="A49" s="6"/>
      <c r="B49" s="1" t="s">
        <v>42</v>
      </c>
      <c r="D49" s="7" t="s">
        <v>235</v>
      </c>
      <c r="E49" s="7"/>
      <c r="F49" s="86">
        <v>83652858</v>
      </c>
      <c r="G49" s="14"/>
      <c r="H49" s="86">
        <v>144052858</v>
      </c>
      <c r="I49" s="14"/>
      <c r="J49" s="21">
        <v>0</v>
      </c>
      <c r="K49" s="14"/>
      <c r="L49" s="8">
        <v>0</v>
      </c>
    </row>
    <row r="50" spans="1:12" ht="21" customHeight="1">
      <c r="A50" s="3" t="s">
        <v>44</v>
      </c>
      <c r="D50" s="7"/>
      <c r="E50" s="7"/>
      <c r="H50" s="1"/>
      <c r="L50" s="1"/>
    </row>
    <row r="51" spans="1:12" ht="21" customHeight="1">
      <c r="A51" s="6"/>
      <c r="B51" s="1" t="s">
        <v>42</v>
      </c>
      <c r="D51" s="7" t="s">
        <v>227</v>
      </c>
      <c r="E51" s="7"/>
      <c r="F51" s="21">
        <v>14082518</v>
      </c>
      <c r="G51" s="14"/>
      <c r="H51" s="13">
        <v>13718958</v>
      </c>
      <c r="I51" s="14"/>
      <c r="J51" s="21">
        <v>1058935</v>
      </c>
      <c r="K51" s="14"/>
      <c r="L51" s="13">
        <v>997976</v>
      </c>
    </row>
    <row r="52" spans="1:12" ht="21" customHeight="1">
      <c r="A52" s="3" t="s">
        <v>45</v>
      </c>
      <c r="D52" s="7" t="s">
        <v>234</v>
      </c>
      <c r="E52" s="7"/>
      <c r="F52" s="21">
        <v>85500000</v>
      </c>
      <c r="G52" s="63"/>
      <c r="H52" s="8">
        <v>0</v>
      </c>
      <c r="I52" s="63"/>
      <c r="J52" s="21">
        <v>82260344</v>
      </c>
      <c r="K52" s="63"/>
      <c r="L52" s="8">
        <v>81990344</v>
      </c>
    </row>
    <row r="53" spans="1:12" ht="21" customHeight="1">
      <c r="A53" s="3" t="s">
        <v>46</v>
      </c>
      <c r="D53" s="7" t="s">
        <v>236</v>
      </c>
      <c r="E53" s="7"/>
      <c r="F53" s="86">
        <v>41413000</v>
      </c>
      <c r="G53" s="63"/>
      <c r="H53" s="8">
        <v>96913000</v>
      </c>
      <c r="I53" s="63"/>
      <c r="J53" s="128">
        <v>0</v>
      </c>
      <c r="K53" s="63"/>
      <c r="L53" s="8">
        <v>0</v>
      </c>
    </row>
    <row r="54" spans="1:12" ht="21" customHeight="1">
      <c r="A54" s="3" t="s">
        <v>181</v>
      </c>
      <c r="D54" s="7"/>
      <c r="E54" s="7"/>
      <c r="F54" s="86">
        <v>137195</v>
      </c>
      <c r="G54" s="13"/>
      <c r="H54" s="38">
        <v>170219</v>
      </c>
      <c r="I54" s="13"/>
      <c r="J54" s="21">
        <v>0</v>
      </c>
      <c r="K54" s="63"/>
      <c r="L54" s="13">
        <v>0</v>
      </c>
    </row>
    <row r="55" spans="1:12" ht="21" customHeight="1">
      <c r="A55" s="88" t="s">
        <v>47</v>
      </c>
      <c r="D55" s="4"/>
      <c r="E55" s="4"/>
      <c r="F55" s="56">
        <f>SUM(F45:F54)</f>
        <v>317516577</v>
      </c>
      <c r="G55" s="19"/>
      <c r="H55" s="56">
        <f>SUM(H45:H54)</f>
        <v>377947939</v>
      </c>
      <c r="I55" s="19"/>
      <c r="J55" s="56">
        <f>SUM(J45:J54)</f>
        <v>97696367</v>
      </c>
      <c r="K55" s="20"/>
      <c r="L55" s="56">
        <f>SUM(L45:L54)</f>
        <v>98472998</v>
      </c>
    </row>
    <row r="56" spans="1:12" ht="21" customHeight="1">
      <c r="A56" s="6"/>
      <c r="D56" s="7"/>
      <c r="E56" s="7"/>
      <c r="F56" s="8"/>
      <c r="G56" s="15"/>
      <c r="H56" s="13"/>
      <c r="I56" s="9"/>
      <c r="J56" s="13"/>
      <c r="K56" s="9"/>
      <c r="L56" s="13"/>
    </row>
    <row r="57" spans="1:12" ht="21" customHeight="1">
      <c r="A57" s="4" t="s">
        <v>48</v>
      </c>
      <c r="D57" s="1"/>
      <c r="F57" s="10"/>
      <c r="G57" s="17"/>
      <c r="H57" s="12"/>
      <c r="I57" s="17"/>
      <c r="J57" s="12"/>
      <c r="K57" s="17"/>
      <c r="L57" s="13"/>
    </row>
    <row r="58" spans="1:12" ht="21" customHeight="1">
      <c r="A58" s="3" t="s">
        <v>49</v>
      </c>
      <c r="D58" s="7" t="s">
        <v>210</v>
      </c>
      <c r="E58" s="7"/>
      <c r="F58" s="86">
        <v>25460546</v>
      </c>
      <c r="G58" s="8"/>
      <c r="H58" s="8">
        <v>30549222</v>
      </c>
      <c r="I58" s="8"/>
      <c r="J58" s="21">
        <v>0</v>
      </c>
      <c r="K58" s="63"/>
      <c r="L58" s="13">
        <v>0</v>
      </c>
    </row>
    <row r="59" spans="1:12" ht="21" customHeight="1">
      <c r="A59" s="146" t="s">
        <v>50</v>
      </c>
      <c r="B59" s="104"/>
      <c r="C59" s="104"/>
      <c r="D59" s="7" t="s">
        <v>227</v>
      </c>
      <c r="E59" s="7"/>
      <c r="F59" s="86">
        <v>123913649</v>
      </c>
      <c r="G59" s="19"/>
      <c r="H59" s="8">
        <v>134502084</v>
      </c>
      <c r="I59" s="19"/>
      <c r="J59" s="21">
        <v>2569223</v>
      </c>
      <c r="K59" s="20"/>
      <c r="L59" s="8">
        <v>3632325</v>
      </c>
    </row>
    <row r="60" spans="1:12" ht="21" customHeight="1">
      <c r="A60" s="3" t="s">
        <v>51</v>
      </c>
      <c r="D60" s="7" t="s">
        <v>211</v>
      </c>
      <c r="E60" s="7"/>
      <c r="F60" s="86">
        <v>295688256</v>
      </c>
      <c r="G60" s="19"/>
      <c r="H60" s="8">
        <v>289622290</v>
      </c>
      <c r="I60" s="19"/>
      <c r="J60" s="128">
        <v>0</v>
      </c>
      <c r="K60" s="20"/>
      <c r="L60" s="8">
        <v>654055</v>
      </c>
    </row>
    <row r="61" spans="1:12" ht="21" customHeight="1">
      <c r="A61" s="3" t="s">
        <v>52</v>
      </c>
      <c r="D61" s="7" t="s">
        <v>230</v>
      </c>
      <c r="E61" s="7"/>
      <c r="F61" s="86">
        <v>11245819</v>
      </c>
      <c r="G61" s="19"/>
      <c r="H61" s="8">
        <v>8745780</v>
      </c>
      <c r="I61" s="19"/>
      <c r="J61" s="128">
        <v>4388479</v>
      </c>
      <c r="K61" s="63"/>
      <c r="L61" s="13">
        <v>2954637</v>
      </c>
    </row>
    <row r="62" spans="1:12" ht="21" customHeight="1">
      <c r="A62" s="3" t="s">
        <v>53</v>
      </c>
      <c r="D62" s="7" t="s">
        <v>229</v>
      </c>
      <c r="E62" s="7"/>
      <c r="F62" s="128">
        <v>26768159</v>
      </c>
      <c r="G62" s="19"/>
      <c r="H62" s="8">
        <v>32764471</v>
      </c>
      <c r="I62" s="19"/>
      <c r="J62" s="128">
        <v>350000</v>
      </c>
      <c r="K62" s="20"/>
      <c r="L62" s="8">
        <v>274631</v>
      </c>
    </row>
    <row r="63" spans="1:12" ht="21" customHeight="1">
      <c r="A63" s="88" t="s">
        <v>54</v>
      </c>
      <c r="D63" s="4"/>
      <c r="E63" s="4"/>
      <c r="F63" s="56">
        <f>SUM(F58:F62)</f>
        <v>483076429</v>
      </c>
      <c r="G63" s="19"/>
      <c r="H63" s="56">
        <f>SUM(H58:H62)</f>
        <v>496183847</v>
      </c>
      <c r="I63" s="70"/>
      <c r="J63" s="56">
        <f>SUM(J58:J62)</f>
        <v>7307702</v>
      </c>
      <c r="K63" s="20"/>
      <c r="L63" s="56">
        <f>SUM(L58:L62)</f>
        <v>7515648</v>
      </c>
    </row>
    <row r="64" spans="1:12" ht="21" customHeight="1">
      <c r="A64" s="88" t="s">
        <v>55</v>
      </c>
      <c r="D64" s="1"/>
      <c r="F64" s="56">
        <f>SUM(F63,F55)</f>
        <v>800593006</v>
      </c>
      <c r="G64" s="19"/>
      <c r="H64" s="56">
        <f>SUM(H63,H55)</f>
        <v>874131786</v>
      </c>
      <c r="I64" s="19"/>
      <c r="J64" s="56">
        <f>SUM(J63,J55)</f>
        <v>105004069</v>
      </c>
      <c r="K64" s="20"/>
      <c r="L64" s="56">
        <f>SUM(L63,L55)</f>
        <v>105988646</v>
      </c>
    </row>
    <row r="65" spans="1:12" ht="21" customHeight="1">
      <c r="D65" s="1"/>
      <c r="F65" s="8"/>
      <c r="G65" s="12"/>
      <c r="H65" s="61"/>
      <c r="I65" s="13"/>
      <c r="J65" s="8"/>
      <c r="K65" s="14"/>
      <c r="L65" s="8"/>
    </row>
    <row r="66" spans="1:12" ht="20.5">
      <c r="A66" s="203" t="str">
        <f>A1</f>
        <v xml:space="preserve">บริษัท ออลล์ เอ็นเนอร์ยี่ แอนด์ ยูทิลิตี้ จำกัด (มหาชน) </v>
      </c>
      <c r="B66" s="203"/>
      <c r="C66" s="203"/>
      <c r="D66" s="203"/>
      <c r="E66" s="203"/>
      <c r="F66" s="203"/>
      <c r="G66" s="203"/>
      <c r="H66" s="203"/>
      <c r="I66" s="203"/>
      <c r="J66" s="203"/>
      <c r="K66" s="203"/>
      <c r="L66" s="203"/>
    </row>
    <row r="67" spans="1:12" ht="20.5">
      <c r="A67" s="108" t="str">
        <f>A2</f>
        <v>(เดิมชื่อ "บริษัท เซเว่น ยูทิลิตี้ส์ แอนด์ พาวเวอร์ จำกัด (มหาชน)")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</row>
    <row r="68" spans="1:12" ht="23.25" customHeight="1">
      <c r="A68" s="204" t="s">
        <v>177</v>
      </c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</row>
    <row r="69" spans="1:12" ht="23.25" customHeight="1">
      <c r="A69" s="204" t="str">
        <f>A38</f>
        <v>ณ วันที่ 31 ธันวาคม 2567</v>
      </c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</row>
    <row r="70" spans="1:12" ht="23.25" customHeight="1">
      <c r="C70" s="2"/>
      <c r="D70" s="30"/>
      <c r="E70" s="30"/>
      <c r="F70" s="30"/>
      <c r="G70" s="30"/>
      <c r="H70" s="30"/>
      <c r="I70" s="30"/>
      <c r="J70" s="30"/>
      <c r="K70" s="30"/>
      <c r="L70" s="21" t="s">
        <v>0</v>
      </c>
    </row>
    <row r="71" spans="1:12" ht="21" customHeight="1">
      <c r="D71" s="1"/>
      <c r="F71" s="202" t="s">
        <v>1</v>
      </c>
      <c r="G71" s="202"/>
      <c r="H71" s="202"/>
      <c r="J71" s="202" t="s">
        <v>2</v>
      </c>
      <c r="K71" s="202"/>
      <c r="L71" s="202"/>
    </row>
    <row r="72" spans="1:12" ht="21" customHeight="1">
      <c r="D72" s="74" t="s">
        <v>3</v>
      </c>
      <c r="F72" s="90" t="str">
        <f>F41</f>
        <v>31 ธันวาคม 2567</v>
      </c>
      <c r="G72" s="30"/>
      <c r="H72" s="90" t="str">
        <f>H41</f>
        <v>31 ธันวาคม 2566</v>
      </c>
      <c r="I72" s="30"/>
      <c r="J72" s="90" t="str">
        <f>J41</f>
        <v>31 ธันวาคม 2567</v>
      </c>
      <c r="K72" s="30"/>
      <c r="L72" s="90" t="str">
        <f>L41</f>
        <v>31 ธันวาคม 2566</v>
      </c>
    </row>
    <row r="73" spans="1:12" s="102" customFormat="1">
      <c r="F73" s="101"/>
      <c r="G73" s="30"/>
      <c r="H73" s="101"/>
      <c r="I73" s="30"/>
      <c r="J73" s="101"/>
      <c r="K73" s="30"/>
      <c r="L73" s="135"/>
    </row>
    <row r="74" spans="1:12" ht="21" customHeight="1">
      <c r="A74" s="22" t="s">
        <v>56</v>
      </c>
      <c r="D74" s="1"/>
      <c r="F74" s="18"/>
      <c r="G74" s="18"/>
      <c r="H74" s="19"/>
      <c r="I74" s="19"/>
      <c r="J74" s="14"/>
      <c r="K74" s="14"/>
    </row>
    <row r="75" spans="1:12" ht="21" customHeight="1">
      <c r="A75" s="3" t="s">
        <v>57</v>
      </c>
      <c r="D75" s="30"/>
      <c r="E75" s="54"/>
      <c r="F75" s="18"/>
      <c r="G75" s="18"/>
      <c r="H75" s="19"/>
      <c r="I75" s="19"/>
      <c r="J75" s="14"/>
      <c r="K75" s="14"/>
      <c r="L75" s="21"/>
    </row>
    <row r="76" spans="1:12" ht="21" customHeight="1">
      <c r="A76" s="1" t="s">
        <v>58</v>
      </c>
      <c r="D76" s="30"/>
      <c r="E76" s="30"/>
      <c r="F76" s="18"/>
      <c r="G76" s="18"/>
      <c r="H76" s="19"/>
      <c r="I76" s="19"/>
      <c r="J76" s="14"/>
      <c r="K76" s="14"/>
      <c r="L76" s="13"/>
    </row>
    <row r="77" spans="1:12" ht="21" customHeight="1" thickBot="1">
      <c r="B77" s="1" t="s">
        <v>59</v>
      </c>
      <c r="D77" s="30"/>
      <c r="E77" s="30"/>
      <c r="F77" s="152">
        <v>2571535907</v>
      </c>
      <c r="G77" s="18"/>
      <c r="H77" s="152">
        <v>2571535907</v>
      </c>
      <c r="I77" s="19"/>
      <c r="J77" s="152">
        <v>2571535907</v>
      </c>
      <c r="K77" s="14"/>
      <c r="L77" s="67">
        <v>2571535907</v>
      </c>
    </row>
    <row r="78" spans="1:12" ht="21" customHeight="1" thickTop="1">
      <c r="A78" s="1" t="s">
        <v>60</v>
      </c>
      <c r="D78" s="30"/>
      <c r="E78" s="30"/>
      <c r="F78" s="12"/>
      <c r="G78" s="12"/>
      <c r="H78" s="13"/>
      <c r="I78" s="13"/>
      <c r="J78" s="14"/>
      <c r="K78" s="14"/>
      <c r="L78" s="13"/>
    </row>
    <row r="79" spans="1:12" ht="21" customHeight="1">
      <c r="B79" s="3" t="s">
        <v>59</v>
      </c>
      <c r="D79" s="54"/>
      <c r="E79" s="7"/>
      <c r="F79" s="14">
        <v>2571535907</v>
      </c>
      <c r="G79" s="13"/>
      <c r="H79" s="14">
        <v>2571535907</v>
      </c>
      <c r="I79" s="13"/>
      <c r="J79" s="14">
        <v>2571535907</v>
      </c>
      <c r="K79" s="16"/>
      <c r="L79" s="14">
        <v>2571535907</v>
      </c>
    </row>
    <row r="80" spans="1:12" ht="21" customHeight="1">
      <c r="A80" s="1" t="s">
        <v>61</v>
      </c>
      <c r="B80" s="3"/>
      <c r="D80" s="30"/>
      <c r="E80" s="30"/>
      <c r="F80" s="87">
        <v>-74627106</v>
      </c>
      <c r="G80" s="16"/>
      <c r="H80" s="14">
        <v>-74627106</v>
      </c>
      <c r="I80" s="16"/>
      <c r="J80" s="87">
        <v>-74627106</v>
      </c>
      <c r="K80" s="16"/>
      <c r="L80" s="16">
        <v>-74627106</v>
      </c>
    </row>
    <row r="81" spans="1:12" ht="21" customHeight="1">
      <c r="A81" s="1" t="s">
        <v>62</v>
      </c>
      <c r="B81" s="3"/>
      <c r="D81" s="30">
        <v>27</v>
      </c>
      <c r="E81" s="30"/>
      <c r="F81" s="87">
        <v>-74000000</v>
      </c>
      <c r="G81" s="8"/>
      <c r="H81" s="16">
        <v>-74000000</v>
      </c>
      <c r="I81" s="8"/>
      <c r="J81" s="21">
        <v>0</v>
      </c>
      <c r="K81" s="8"/>
      <c r="L81" s="16">
        <v>0</v>
      </c>
    </row>
    <row r="82" spans="1:12" ht="21" customHeight="1">
      <c r="A82" s="3" t="s">
        <v>63</v>
      </c>
      <c r="D82" s="54" t="s">
        <v>237</v>
      </c>
      <c r="E82" s="7"/>
      <c r="F82" s="87">
        <v>12264194</v>
      </c>
      <c r="G82" s="8"/>
      <c r="H82" s="8">
        <v>12264194</v>
      </c>
      <c r="I82" s="16"/>
      <c r="J82" s="21">
        <v>0</v>
      </c>
      <c r="K82" s="8"/>
      <c r="L82" s="8">
        <v>0</v>
      </c>
    </row>
    <row r="83" spans="1:12" ht="21" customHeight="1">
      <c r="A83" s="146" t="s">
        <v>64</v>
      </c>
      <c r="D83" s="54"/>
      <c r="E83" s="7"/>
      <c r="F83" s="87">
        <v>20233378</v>
      </c>
      <c r="G83" s="8"/>
      <c r="H83" s="8">
        <v>20233378</v>
      </c>
      <c r="I83" s="8"/>
      <c r="J83" s="87">
        <v>20233378</v>
      </c>
      <c r="K83" s="44"/>
      <c r="L83" s="84">
        <v>20233378</v>
      </c>
    </row>
    <row r="84" spans="1:12" ht="21" customHeight="1">
      <c r="A84" s="3" t="s">
        <v>65</v>
      </c>
      <c r="D84" s="7"/>
      <c r="E84" s="7"/>
      <c r="F84" s="8"/>
      <c r="G84" s="8"/>
      <c r="I84" s="8"/>
      <c r="J84" s="84"/>
      <c r="K84" s="44"/>
    </row>
    <row r="85" spans="1:12" ht="21" customHeight="1">
      <c r="A85" s="104" t="s">
        <v>66</v>
      </c>
      <c r="B85" s="104" t="s">
        <v>67</v>
      </c>
      <c r="C85" s="104"/>
      <c r="D85" s="7"/>
      <c r="E85" s="7"/>
      <c r="F85" s="8"/>
      <c r="G85" s="8"/>
      <c r="H85" s="8"/>
      <c r="I85" s="8"/>
      <c r="J85" s="84"/>
      <c r="K85" s="44"/>
      <c r="L85" s="84"/>
    </row>
    <row r="86" spans="1:12" ht="21" customHeight="1">
      <c r="A86" s="146"/>
      <c r="C86" s="104" t="s">
        <v>68</v>
      </c>
      <c r="D86" s="54" t="s">
        <v>212</v>
      </c>
      <c r="E86" s="7"/>
      <c r="F86" s="87">
        <v>4303386</v>
      </c>
      <c r="G86" s="8"/>
      <c r="H86" s="8">
        <v>4303386</v>
      </c>
      <c r="I86" s="8"/>
      <c r="J86" s="87">
        <v>4303386</v>
      </c>
      <c r="K86" s="44"/>
      <c r="L86" s="84">
        <v>4303386</v>
      </c>
    </row>
    <row r="87" spans="1:12" ht="21" customHeight="1">
      <c r="A87" s="104" t="s">
        <v>66</v>
      </c>
      <c r="B87" s="104" t="s">
        <v>69</v>
      </c>
      <c r="C87" s="104"/>
      <c r="D87" s="170"/>
      <c r="E87" s="7"/>
      <c r="F87" s="87">
        <v>-249120588</v>
      </c>
      <c r="G87" s="8"/>
      <c r="H87" s="8">
        <v>-87302681</v>
      </c>
      <c r="I87" s="8"/>
      <c r="J87" s="8">
        <v>85757947</v>
      </c>
      <c r="K87" s="44"/>
      <c r="L87" s="84">
        <v>101956070</v>
      </c>
    </row>
    <row r="88" spans="1:12" ht="21" customHeight="1">
      <c r="A88" s="3" t="s">
        <v>70</v>
      </c>
      <c r="D88" s="170"/>
      <c r="E88" s="7"/>
      <c r="F88" s="193">
        <v>24590798</v>
      </c>
      <c r="G88" s="13"/>
      <c r="H88" s="62">
        <v>24947749</v>
      </c>
      <c r="I88" s="13"/>
      <c r="J88" s="194">
        <v>2904623</v>
      </c>
      <c r="K88" s="16"/>
      <c r="L88" s="62">
        <v>2904623</v>
      </c>
    </row>
    <row r="89" spans="1:12" ht="21" customHeight="1">
      <c r="A89" s="88" t="s">
        <v>71</v>
      </c>
      <c r="D89" s="175"/>
      <c r="E89" s="50"/>
      <c r="F89" s="190">
        <f>SUM(F79:F88)</f>
        <v>2235179969</v>
      </c>
      <c r="G89" s="191"/>
      <c r="H89" s="190">
        <f>SUM(H79:H88)</f>
        <v>2397354827</v>
      </c>
      <c r="I89" s="191"/>
      <c r="J89" s="190">
        <f>SUM(J79:J88)</f>
        <v>2610108135</v>
      </c>
      <c r="K89" s="191"/>
      <c r="L89" s="190">
        <f>SUM(L79:L88)</f>
        <v>2626306258</v>
      </c>
    </row>
    <row r="90" spans="1:12" ht="21" customHeight="1">
      <c r="A90" s="3" t="s">
        <v>241</v>
      </c>
      <c r="D90" s="176"/>
      <c r="E90" s="54"/>
      <c r="F90" s="193">
        <v>634604152</v>
      </c>
      <c r="G90" s="13"/>
      <c r="H90" s="62">
        <v>668315100</v>
      </c>
      <c r="I90" s="13"/>
      <c r="J90" s="134">
        <v>0</v>
      </c>
      <c r="K90" s="16"/>
      <c r="L90" s="62">
        <v>0</v>
      </c>
    </row>
    <row r="91" spans="1:12" ht="21" customHeight="1">
      <c r="A91" s="4" t="s">
        <v>72</v>
      </c>
      <c r="B91" s="4"/>
      <c r="C91" s="4"/>
      <c r="D91" s="177"/>
      <c r="E91" s="127"/>
      <c r="F91" s="70">
        <f>SUM(F89:F90)</f>
        <v>2869784121</v>
      </c>
      <c r="G91" s="19"/>
      <c r="H91" s="70">
        <f>SUM(H89:H90)</f>
        <v>3065669927</v>
      </c>
      <c r="I91" s="19"/>
      <c r="J91" s="70">
        <f>SUM(J89:J90)</f>
        <v>2610108135</v>
      </c>
      <c r="K91" s="60"/>
      <c r="L91" s="70">
        <f>SUM(L89:L90)</f>
        <v>2626306258</v>
      </c>
    </row>
    <row r="92" spans="1:12" ht="21" customHeight="1" thickBot="1">
      <c r="A92" s="22" t="s">
        <v>73</v>
      </c>
      <c r="D92" s="171"/>
      <c r="E92" s="30"/>
      <c r="F92" s="55">
        <f>SUM(F64+F91)</f>
        <v>3670377127</v>
      </c>
      <c r="G92" s="19"/>
      <c r="H92" s="55">
        <f>SUM(H64+H91)</f>
        <v>3939801713</v>
      </c>
      <c r="I92" s="19"/>
      <c r="J92" s="55">
        <f>SUM(J64+J91)</f>
        <v>2715112204</v>
      </c>
      <c r="K92" s="60"/>
      <c r="L92" s="55">
        <f>SUM(L64+L91)</f>
        <v>2732294904</v>
      </c>
    </row>
    <row r="93" spans="1:12" ht="21" customHeight="1" thickTop="1">
      <c r="C93" s="88"/>
      <c r="D93" s="174"/>
      <c r="E93" s="4"/>
      <c r="F93" s="13"/>
      <c r="G93" s="13"/>
      <c r="H93" s="13"/>
      <c r="I93" s="13"/>
      <c r="J93" s="13"/>
      <c r="K93" s="16"/>
      <c r="L93" s="13"/>
    </row>
    <row r="94" spans="1:12" ht="21" customHeight="1">
      <c r="C94" s="88"/>
      <c r="D94" s="174"/>
      <c r="E94" s="4"/>
      <c r="F94" s="75">
        <f>F33-F92</f>
        <v>0</v>
      </c>
      <c r="G94" s="75"/>
      <c r="H94" s="75">
        <f>H33-H92</f>
        <v>0</v>
      </c>
      <c r="I94" s="75"/>
      <c r="J94" s="75">
        <f>J33-J92</f>
        <v>0</v>
      </c>
      <c r="K94" s="72"/>
      <c r="L94" s="75">
        <f>L33-L92</f>
        <v>0</v>
      </c>
    </row>
  </sheetData>
  <mergeCells count="15">
    <mergeCell ref="A66:L66"/>
    <mergeCell ref="J71:L71"/>
    <mergeCell ref="J40:L40"/>
    <mergeCell ref="F71:H71"/>
    <mergeCell ref="A68:L68"/>
    <mergeCell ref="A69:L69"/>
    <mergeCell ref="J6:L6"/>
    <mergeCell ref="F6:H6"/>
    <mergeCell ref="F40:H40"/>
    <mergeCell ref="A1:L1"/>
    <mergeCell ref="A3:L3"/>
    <mergeCell ref="A4:L4"/>
    <mergeCell ref="A35:L35"/>
    <mergeCell ref="A37:L37"/>
    <mergeCell ref="A38:L38"/>
  </mergeCells>
  <phoneticPr fontId="19" type="noConversion"/>
  <pageMargins left="0.8" right="0.3" top="1" bottom="0.5" header="0.3" footer="0.3"/>
  <pageSetup paperSize="9" scale="71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2" manualBreakCount="2">
    <brk id="34" max="11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view="pageBreakPreview" zoomScale="70" zoomScaleNormal="55" zoomScaleSheetLayoutView="70" workbookViewId="0">
      <selection activeCell="F58" sqref="F58"/>
    </sheetView>
  </sheetViews>
  <sheetFormatPr defaultColWidth="9.6328125" defaultRowHeight="20"/>
  <cols>
    <col min="1" max="2" width="2.6328125" style="1" customWidth="1"/>
    <col min="3" max="3" width="44.7265625" style="1" customWidth="1"/>
    <col min="4" max="4" width="8.6328125" style="171" customWidth="1"/>
    <col min="5" max="5" width="2.08984375" style="1" customWidth="1"/>
    <col min="6" max="6" width="13.6328125" style="1" customWidth="1"/>
    <col min="7" max="7" width="2.08984375" style="1" customWidth="1"/>
    <col min="8" max="8" width="13.6328125" style="1" customWidth="1"/>
    <col min="9" max="9" width="2.08984375" style="1" customWidth="1"/>
    <col min="10" max="10" width="13.6328125" style="5" customWidth="1"/>
    <col min="11" max="11" width="2.08984375" style="49" customWidth="1"/>
    <col min="12" max="12" width="13.6328125" style="1" customWidth="1"/>
    <col min="13" max="16384" width="9.6328125" style="1"/>
  </cols>
  <sheetData>
    <row r="1" spans="1:12" ht="21" customHeight="1">
      <c r="A1" s="203" t="s">
        <v>172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ht="21" customHeight="1">
      <c r="A2" s="108" t="s">
        <v>173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ht="21" customHeight="1">
      <c r="A3" s="204" t="s">
        <v>182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ht="21" customHeight="1">
      <c r="A4" s="204" t="s">
        <v>176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ht="21" customHeight="1">
      <c r="C5" s="2"/>
      <c r="D5" s="173"/>
      <c r="E5" s="2"/>
      <c r="F5" s="2"/>
      <c r="G5" s="2"/>
      <c r="H5" s="2"/>
      <c r="I5" s="2"/>
      <c r="J5" s="1"/>
      <c r="K5" s="1"/>
      <c r="L5" s="53" t="s">
        <v>0</v>
      </c>
    </row>
    <row r="6" spans="1:12" ht="21" customHeight="1">
      <c r="E6" s="30"/>
      <c r="F6" s="202" t="s">
        <v>1</v>
      </c>
      <c r="G6" s="202"/>
      <c r="H6" s="202"/>
      <c r="J6" s="202" t="s">
        <v>2</v>
      </c>
      <c r="K6" s="202"/>
      <c r="L6" s="202"/>
    </row>
    <row r="7" spans="1:12" ht="20.5">
      <c r="C7" s="4"/>
      <c r="D7" s="74" t="s">
        <v>3</v>
      </c>
      <c r="F7" s="76">
        <v>2567</v>
      </c>
      <c r="G7" s="77"/>
      <c r="H7" s="105">
        <v>2566</v>
      </c>
      <c r="I7" s="77"/>
      <c r="J7" s="76">
        <v>2567</v>
      </c>
      <c r="K7" s="77"/>
      <c r="L7" s="105">
        <v>2566</v>
      </c>
    </row>
    <row r="8" spans="1:12" ht="21" customHeight="1">
      <c r="A8" s="4" t="s">
        <v>183</v>
      </c>
      <c r="D8" s="7"/>
      <c r="E8" s="2"/>
      <c r="F8" s="40"/>
      <c r="G8" s="40"/>
      <c r="H8" s="40"/>
      <c r="I8" s="40"/>
      <c r="J8" s="40"/>
      <c r="K8" s="40"/>
      <c r="L8" s="40"/>
    </row>
    <row r="9" spans="1:12" ht="21" customHeight="1">
      <c r="B9" s="3" t="s">
        <v>74</v>
      </c>
      <c r="D9" s="30"/>
      <c r="E9" s="3"/>
      <c r="F9" s="87">
        <v>928557718</v>
      </c>
      <c r="G9" s="23"/>
      <c r="H9" s="23">
        <v>916161559</v>
      </c>
      <c r="I9" s="23"/>
      <c r="J9" s="23">
        <v>0</v>
      </c>
      <c r="K9" s="23"/>
      <c r="L9" s="23">
        <v>0</v>
      </c>
    </row>
    <row r="10" spans="1:12" ht="21" customHeight="1">
      <c r="B10" s="3" t="s">
        <v>75</v>
      </c>
      <c r="D10" s="30"/>
      <c r="E10" s="3"/>
      <c r="F10" s="87">
        <v>135942957</v>
      </c>
      <c r="G10" s="23"/>
      <c r="H10" s="23">
        <v>143482867</v>
      </c>
      <c r="I10" s="23"/>
      <c r="J10" s="25">
        <v>0</v>
      </c>
      <c r="K10" s="23"/>
      <c r="L10" s="23">
        <v>0</v>
      </c>
    </row>
    <row r="11" spans="1:12" s="4" customFormat="1" ht="21" customHeight="1">
      <c r="A11" s="88" t="s">
        <v>76</v>
      </c>
      <c r="D11" s="41"/>
      <c r="E11" s="41"/>
      <c r="F11" s="59">
        <f>SUM(F9:F10)</f>
        <v>1064500675</v>
      </c>
      <c r="G11" s="36"/>
      <c r="H11" s="59">
        <f>SUM(H9:H10)</f>
        <v>1059644426</v>
      </c>
      <c r="I11" s="36"/>
      <c r="J11" s="59">
        <f>SUM(J9:J10)</f>
        <v>0</v>
      </c>
      <c r="K11" s="20"/>
      <c r="L11" s="59">
        <f>SUM(L9:L10)</f>
        <v>0</v>
      </c>
    </row>
    <row r="12" spans="1:12" s="4" customFormat="1" ht="8.15" customHeight="1">
      <c r="A12" s="42"/>
      <c r="D12" s="179"/>
      <c r="E12" s="41"/>
      <c r="F12" s="21"/>
      <c r="G12" s="21"/>
      <c r="H12" s="21"/>
      <c r="I12" s="21"/>
      <c r="J12" s="21"/>
      <c r="K12" s="14"/>
      <c r="L12" s="21"/>
    </row>
    <row r="13" spans="1:12" ht="21" customHeight="1">
      <c r="A13" s="88" t="s">
        <v>184</v>
      </c>
      <c r="D13" s="43"/>
      <c r="E13" s="43"/>
      <c r="F13" s="21"/>
      <c r="G13" s="21"/>
      <c r="H13" s="21"/>
      <c r="I13" s="21"/>
      <c r="J13" s="21"/>
      <c r="K13" s="14"/>
      <c r="L13" s="21"/>
    </row>
    <row r="14" spans="1:12" ht="21" customHeight="1">
      <c r="B14" s="3" t="s">
        <v>77</v>
      </c>
      <c r="D14" s="30"/>
      <c r="E14" s="3"/>
      <c r="F14" s="87">
        <v>-874773848</v>
      </c>
      <c r="G14" s="44"/>
      <c r="H14" s="23">
        <v>-856555482</v>
      </c>
      <c r="I14" s="44"/>
      <c r="J14" s="23">
        <v>0</v>
      </c>
      <c r="K14" s="44"/>
      <c r="L14" s="23">
        <v>0</v>
      </c>
    </row>
    <row r="15" spans="1:12" ht="21" customHeight="1">
      <c r="B15" s="3" t="s">
        <v>78</v>
      </c>
      <c r="D15" s="30"/>
      <c r="E15" s="3"/>
      <c r="F15" s="194">
        <v>-108049418</v>
      </c>
      <c r="G15" s="44"/>
      <c r="H15" s="23">
        <v>-106770673</v>
      </c>
      <c r="I15" s="44"/>
      <c r="J15" s="25">
        <v>0</v>
      </c>
      <c r="K15" s="44"/>
      <c r="L15" s="23">
        <v>0</v>
      </c>
    </row>
    <row r="16" spans="1:12" s="4" customFormat="1" ht="21" customHeight="1">
      <c r="A16" s="88" t="s">
        <v>79</v>
      </c>
      <c r="D16" s="173"/>
      <c r="F16" s="59">
        <f>SUM(F14:F15)</f>
        <v>-982823266</v>
      </c>
      <c r="G16" s="60"/>
      <c r="H16" s="59">
        <f>SUM(H14:H15)</f>
        <v>-963326155</v>
      </c>
      <c r="I16" s="60"/>
      <c r="J16" s="59">
        <f>SUM(J14:J15)</f>
        <v>0</v>
      </c>
      <c r="K16" s="20"/>
      <c r="L16" s="59">
        <f>SUM(L14:L15)</f>
        <v>0</v>
      </c>
    </row>
    <row r="17" spans="1:12" s="4" customFormat="1" ht="8.25" customHeight="1">
      <c r="D17" s="173"/>
      <c r="F17" s="20"/>
      <c r="G17" s="68"/>
      <c r="H17" s="68"/>
      <c r="I17" s="20"/>
      <c r="J17" s="20"/>
      <c r="K17" s="20"/>
      <c r="L17" s="20"/>
    </row>
    <row r="18" spans="1:12" s="4" customFormat="1" ht="21" customHeight="1">
      <c r="A18" s="4" t="s">
        <v>80</v>
      </c>
      <c r="D18" s="173"/>
      <c r="F18" s="73">
        <f>SUM(F11,F16)</f>
        <v>81677409</v>
      </c>
      <c r="G18" s="20"/>
      <c r="H18" s="73">
        <f>SUM(H11,H16)</f>
        <v>96318271</v>
      </c>
      <c r="I18" s="20"/>
      <c r="J18" s="73">
        <f>SUM(J11,J16)</f>
        <v>0</v>
      </c>
      <c r="K18" s="20"/>
      <c r="L18" s="73">
        <f>SUM(L11,L16)</f>
        <v>0</v>
      </c>
    </row>
    <row r="19" spans="1:12" s="4" customFormat="1" ht="8.25" customHeight="1">
      <c r="D19" s="173"/>
      <c r="F19" s="20"/>
      <c r="G19" s="68"/>
      <c r="H19" s="68"/>
      <c r="I19" s="20"/>
      <c r="J19" s="20"/>
      <c r="K19" s="20"/>
      <c r="L19" s="20"/>
    </row>
    <row r="20" spans="1:12" s="4" customFormat="1" ht="21" customHeight="1">
      <c r="A20" s="1" t="s">
        <v>81</v>
      </c>
      <c r="D20" s="183" t="s">
        <v>238</v>
      </c>
      <c r="F20" s="23">
        <v>12927044</v>
      </c>
      <c r="G20" s="14"/>
      <c r="H20" s="23">
        <v>24835994</v>
      </c>
      <c r="I20" s="14"/>
      <c r="J20" s="23">
        <v>40569455</v>
      </c>
      <c r="K20" s="23"/>
      <c r="L20" s="23">
        <v>37649683</v>
      </c>
    </row>
    <row r="21" spans="1:12" s="4" customFormat="1" ht="21" customHeight="1">
      <c r="A21" s="1" t="s">
        <v>191</v>
      </c>
      <c r="D21" s="183"/>
      <c r="F21" s="23">
        <v>-21048046</v>
      </c>
      <c r="G21" s="14"/>
      <c r="H21" s="23">
        <v>-22735864</v>
      </c>
      <c r="I21" s="14"/>
      <c r="J21" s="23">
        <v>0</v>
      </c>
      <c r="K21" s="14"/>
      <c r="L21" s="23">
        <v>-137500</v>
      </c>
    </row>
    <row r="22" spans="1:12" s="4" customFormat="1" ht="21" customHeight="1">
      <c r="A22" s="1" t="s">
        <v>82</v>
      </c>
      <c r="D22" s="183"/>
      <c r="F22" s="23">
        <v>-213998250</v>
      </c>
      <c r="G22" s="14"/>
      <c r="H22" s="23">
        <v>-280028898</v>
      </c>
      <c r="I22" s="14"/>
      <c r="J22" s="23">
        <v>-58018795</v>
      </c>
      <c r="K22" s="14"/>
      <c r="L22" s="23">
        <v>-66420722</v>
      </c>
    </row>
    <row r="23" spans="1:12" s="4" customFormat="1" ht="21" customHeight="1">
      <c r="A23" s="1" t="s">
        <v>185</v>
      </c>
      <c r="D23" s="183"/>
      <c r="F23" s="23">
        <v>-2648552</v>
      </c>
      <c r="G23" s="14"/>
      <c r="H23" s="23">
        <v>119470</v>
      </c>
      <c r="I23" s="14"/>
      <c r="J23" s="23">
        <v>204170</v>
      </c>
      <c r="K23" s="14"/>
      <c r="L23" s="23">
        <v>103897</v>
      </c>
    </row>
    <row r="24" spans="1:12" s="4" customFormat="1" ht="21" customHeight="1">
      <c r="A24" s="1" t="s">
        <v>83</v>
      </c>
      <c r="D24" s="183"/>
      <c r="F24" s="23">
        <v>-27119124</v>
      </c>
      <c r="G24" s="14"/>
      <c r="H24" s="23">
        <v>-30154380</v>
      </c>
      <c r="I24" s="14"/>
      <c r="J24" s="23">
        <v>-1107008</v>
      </c>
      <c r="K24" s="14"/>
      <c r="L24" s="23">
        <v>-3302476</v>
      </c>
    </row>
    <row r="25" spans="1:12" s="4" customFormat="1" ht="21" customHeight="1">
      <c r="A25" s="1" t="s">
        <v>245</v>
      </c>
      <c r="D25" s="183"/>
      <c r="F25" s="21">
        <v>0</v>
      </c>
      <c r="G25" s="14"/>
      <c r="H25" s="23">
        <v>0</v>
      </c>
      <c r="I25" s="14"/>
      <c r="J25" s="23">
        <v>0</v>
      </c>
      <c r="K25" s="14"/>
      <c r="L25" s="23">
        <v>9784339</v>
      </c>
    </row>
    <row r="26" spans="1:12" s="4" customFormat="1" ht="21" customHeight="1">
      <c r="A26" s="1" t="s">
        <v>186</v>
      </c>
      <c r="D26" s="183">
        <v>39</v>
      </c>
      <c r="F26" s="21">
        <v>1500000</v>
      </c>
      <c r="G26" s="14"/>
      <c r="H26" s="23">
        <v>3544991</v>
      </c>
      <c r="I26" s="14"/>
      <c r="J26" s="23">
        <v>1500000</v>
      </c>
      <c r="K26" s="14"/>
      <c r="L26" s="23">
        <v>0</v>
      </c>
    </row>
    <row r="27" spans="1:12" s="4" customFormat="1" ht="21" customHeight="1">
      <c r="A27" s="104" t="s">
        <v>84</v>
      </c>
      <c r="B27" s="108"/>
      <c r="C27" s="108"/>
      <c r="D27" s="183"/>
      <c r="F27" s="25">
        <v>-19265648</v>
      </c>
      <c r="G27" s="14"/>
      <c r="H27" s="25">
        <v>-26872606</v>
      </c>
      <c r="I27" s="16"/>
      <c r="J27" s="25">
        <v>0</v>
      </c>
      <c r="K27" s="14"/>
      <c r="L27" s="25">
        <v>0</v>
      </c>
    </row>
    <row r="28" spans="1:12" s="4" customFormat="1" ht="21" customHeight="1">
      <c r="A28" s="108" t="s">
        <v>187</v>
      </c>
      <c r="B28" s="22"/>
      <c r="C28" s="108"/>
      <c r="D28" s="183"/>
      <c r="F28" s="36">
        <f>SUM(F18:F27)</f>
        <v>-187975167</v>
      </c>
      <c r="G28" s="60"/>
      <c r="H28" s="36">
        <f>SUM(H18:H27)</f>
        <v>-234973022</v>
      </c>
      <c r="I28" s="60"/>
      <c r="J28" s="36">
        <f>SUM(J18:J27)</f>
        <v>-16852178</v>
      </c>
      <c r="K28" s="20"/>
      <c r="L28" s="36">
        <f>SUM(L18:L27)</f>
        <v>-22322779</v>
      </c>
    </row>
    <row r="29" spans="1:12" ht="21" customHeight="1">
      <c r="A29" s="1" t="s">
        <v>85</v>
      </c>
      <c r="D29" s="184">
        <v>20</v>
      </c>
      <c r="E29" s="43"/>
      <c r="F29" s="198">
        <v>-7553688</v>
      </c>
      <c r="G29" s="24"/>
      <c r="H29" s="25">
        <v>17687462</v>
      </c>
      <c r="I29" s="24"/>
      <c r="J29" s="199">
        <v>654055</v>
      </c>
      <c r="K29" s="14"/>
      <c r="L29" s="25">
        <v>-16770</v>
      </c>
    </row>
    <row r="30" spans="1:12" s="4" customFormat="1" ht="21" customHeight="1" thickBot="1">
      <c r="A30" s="22" t="s">
        <v>188</v>
      </c>
      <c r="B30" s="108"/>
      <c r="C30" s="108"/>
      <c r="D30" s="183"/>
      <c r="F30" s="58">
        <f>SUM(F28:F29)</f>
        <v>-195528855</v>
      </c>
      <c r="G30" s="20"/>
      <c r="H30" s="58">
        <f>SUM(H28:H29)</f>
        <v>-217285560</v>
      </c>
      <c r="I30" s="20"/>
      <c r="J30" s="58">
        <f>SUM(J28:J29)</f>
        <v>-16198123</v>
      </c>
      <c r="K30" s="20"/>
      <c r="L30" s="58">
        <f>SUM(L28:L29)</f>
        <v>-22339549</v>
      </c>
    </row>
    <row r="31" spans="1:12" ht="21" customHeight="1" thickTop="1">
      <c r="D31" s="2"/>
      <c r="E31" s="88"/>
      <c r="F31" s="21"/>
      <c r="G31" s="16"/>
      <c r="H31" s="21"/>
      <c r="I31" s="21"/>
      <c r="J31" s="21"/>
      <c r="K31" s="69"/>
      <c r="L31" s="21"/>
    </row>
    <row r="32" spans="1:12" ht="21" customHeight="1">
      <c r="A32" s="45" t="s">
        <v>86</v>
      </c>
      <c r="D32" s="180"/>
      <c r="E32" s="46"/>
      <c r="F32" s="80"/>
      <c r="G32" s="81"/>
      <c r="H32" s="80"/>
      <c r="I32" s="82"/>
      <c r="J32" s="80"/>
      <c r="K32" s="80"/>
      <c r="L32" s="80"/>
    </row>
    <row r="33" spans="1:12" ht="21" customHeight="1">
      <c r="A33" s="47" t="s">
        <v>87</v>
      </c>
      <c r="D33" s="180"/>
      <c r="E33" s="46"/>
      <c r="F33" s="69"/>
      <c r="G33" s="69"/>
      <c r="H33" s="69"/>
      <c r="I33" s="69"/>
      <c r="J33" s="16"/>
      <c r="K33" s="69"/>
      <c r="L33" s="16"/>
    </row>
    <row r="34" spans="1:12" ht="21" customHeight="1">
      <c r="B34" s="47" t="s">
        <v>208</v>
      </c>
      <c r="D34" s="180"/>
      <c r="E34" s="46"/>
      <c r="F34" s="87">
        <v>-215540</v>
      </c>
      <c r="G34" s="14"/>
      <c r="H34" s="14">
        <v>5952087</v>
      </c>
      <c r="I34" s="14"/>
      <c r="J34" s="87">
        <v>0</v>
      </c>
      <c r="K34" s="14"/>
      <c r="L34" s="14">
        <v>0</v>
      </c>
    </row>
    <row r="35" spans="1:12" ht="21" customHeight="1">
      <c r="B35" s="47" t="s">
        <v>88</v>
      </c>
      <c r="D35" s="180"/>
      <c r="E35" s="46"/>
      <c r="F35" s="87">
        <v>-184519</v>
      </c>
      <c r="G35" s="14"/>
      <c r="H35" s="14">
        <v>3656000</v>
      </c>
      <c r="I35" s="14"/>
      <c r="J35" s="87">
        <v>0</v>
      </c>
      <c r="K35" s="14"/>
      <c r="L35" s="14">
        <v>3186425</v>
      </c>
    </row>
    <row r="36" spans="1:12" ht="21" customHeight="1">
      <c r="B36" s="47" t="s">
        <v>89</v>
      </c>
      <c r="D36" s="189">
        <v>20</v>
      </c>
      <c r="E36" s="85"/>
      <c r="F36" s="193">
        <v>43108</v>
      </c>
      <c r="G36" s="14"/>
      <c r="H36" s="16">
        <v>-1921617</v>
      </c>
      <c r="I36" s="14"/>
      <c r="J36" s="194">
        <v>0</v>
      </c>
      <c r="K36" s="14"/>
      <c r="L36" s="133">
        <v>-637285</v>
      </c>
    </row>
    <row r="37" spans="1:12" ht="21" customHeight="1">
      <c r="A37" s="147" t="s">
        <v>189</v>
      </c>
      <c r="D37" s="181"/>
      <c r="E37" s="85"/>
      <c r="F37" s="129">
        <f>SUM(F34:F36)</f>
        <v>-356951</v>
      </c>
      <c r="G37" s="14"/>
      <c r="H37" s="129">
        <f>SUM(H34:H36)</f>
        <v>7686470</v>
      </c>
      <c r="I37" s="14"/>
      <c r="J37" s="14">
        <f>SUM(J34:J36)</f>
        <v>0</v>
      </c>
      <c r="K37" s="14"/>
      <c r="L37" s="14">
        <f>SUM(L34:L36)</f>
        <v>2549140</v>
      </c>
    </row>
    <row r="38" spans="1:12" ht="21" customHeight="1" thickBot="1">
      <c r="A38" s="45" t="s">
        <v>190</v>
      </c>
      <c r="D38" s="181"/>
      <c r="E38" s="85"/>
      <c r="F38" s="58">
        <f>F30+SUM(F37:F37)</f>
        <v>-195885806</v>
      </c>
      <c r="G38" s="20"/>
      <c r="H38" s="58">
        <f>H30+SUM(H37:H37)</f>
        <v>-209599090</v>
      </c>
      <c r="I38" s="20"/>
      <c r="J38" s="58">
        <f>J30+SUM(J37:J37)</f>
        <v>-16198123</v>
      </c>
      <c r="K38" s="20"/>
      <c r="L38" s="58">
        <f>L30+SUM(L37:L37)</f>
        <v>-19790409</v>
      </c>
    </row>
    <row r="39" spans="1:12" ht="21" customHeight="1" thickTop="1">
      <c r="J39" s="1"/>
      <c r="K39" s="1"/>
    </row>
    <row r="40" spans="1:12" ht="21" customHeight="1">
      <c r="A40" s="204" t="str">
        <f>A1</f>
        <v xml:space="preserve">บริษัท ออลล์ เอ็นเนอร์ยี่ แอนด์ ยูทิลิตี้ จำกัด (มหาชน) 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</row>
    <row r="41" spans="1:12" ht="21" customHeight="1">
      <c r="A41" s="4" t="str">
        <f>A2</f>
        <v>(เดิมชื่อ "บริษัท เซเว่น ยูทิลิตี้ส์ แอนด์ พาวเวอร์ จำกัด (มหาชน)")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ht="21" customHeight="1">
      <c r="A42" s="204" t="str">
        <f>A3</f>
        <v>งบกำไรขาดทุนเบ็ดเสร็จ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</row>
    <row r="43" spans="1:12" ht="21" customHeight="1">
      <c r="A43" s="204" t="str">
        <f>A4</f>
        <v>สำหรับปีสิ้นสุดวันที่ 31 ธันวาคม 2567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</row>
    <row r="44" spans="1:12" ht="21" customHeight="1">
      <c r="C44" s="2"/>
      <c r="D44" s="173"/>
      <c r="E44" s="2"/>
      <c r="F44" s="2"/>
      <c r="G44" s="2"/>
      <c r="H44" s="2"/>
      <c r="I44" s="2"/>
      <c r="J44" s="1"/>
      <c r="K44" s="1"/>
      <c r="L44" s="53" t="str">
        <f>L5</f>
        <v>(หน่วย : บาท)</v>
      </c>
    </row>
    <row r="45" spans="1:12" ht="21" customHeight="1">
      <c r="E45" s="30"/>
      <c r="F45" s="202" t="s">
        <v>1</v>
      </c>
      <c r="G45" s="202"/>
      <c r="H45" s="202"/>
      <c r="J45" s="202" t="s">
        <v>2</v>
      </c>
      <c r="K45" s="202"/>
      <c r="L45" s="202"/>
    </row>
    <row r="46" spans="1:12" ht="20.5">
      <c r="C46" s="4"/>
      <c r="D46" s="74" t="s">
        <v>3</v>
      </c>
      <c r="F46" s="76">
        <f>F7</f>
        <v>2567</v>
      </c>
      <c r="G46" s="77"/>
      <c r="H46" s="76">
        <f>H7</f>
        <v>2566</v>
      </c>
      <c r="I46" s="77"/>
      <c r="J46" s="76">
        <f>J7</f>
        <v>2567</v>
      </c>
      <c r="K46" s="77"/>
      <c r="L46" s="76">
        <f>L7</f>
        <v>2566</v>
      </c>
    </row>
    <row r="47" spans="1:12" ht="21" customHeight="1">
      <c r="A47" s="88" t="s">
        <v>192</v>
      </c>
      <c r="D47" s="173"/>
      <c r="E47" s="88"/>
      <c r="F47" s="21"/>
      <c r="G47" s="16"/>
      <c r="H47" s="21"/>
      <c r="I47" s="21"/>
      <c r="J47" s="21"/>
      <c r="K47" s="91"/>
      <c r="L47" s="21"/>
    </row>
    <row r="48" spans="1:12" ht="21" customHeight="1">
      <c r="B48" s="3" t="s">
        <v>90</v>
      </c>
      <c r="D48" s="173"/>
      <c r="E48" s="88"/>
      <c r="F48" s="21">
        <v>-161817907</v>
      </c>
      <c r="G48" s="16"/>
      <c r="H48" s="21">
        <v>-179791813</v>
      </c>
      <c r="I48" s="21"/>
      <c r="J48" s="128">
        <v>-16198123</v>
      </c>
      <c r="K48" s="14"/>
      <c r="L48" s="21">
        <v>-22339549</v>
      </c>
    </row>
    <row r="49" spans="1:12" ht="21" customHeight="1">
      <c r="B49" s="3" t="s">
        <v>91</v>
      </c>
      <c r="D49" s="173"/>
      <c r="E49" s="88"/>
      <c r="F49" s="21">
        <v>-33710948</v>
      </c>
      <c r="G49" s="16"/>
      <c r="H49" s="25">
        <v>-37493747</v>
      </c>
      <c r="I49" s="21"/>
      <c r="J49" s="21">
        <v>0</v>
      </c>
      <c r="K49" s="14"/>
      <c r="L49" s="25">
        <v>0</v>
      </c>
    </row>
    <row r="50" spans="1:12" ht="21" customHeight="1" thickBot="1">
      <c r="A50" s="88"/>
      <c r="D50" s="173"/>
      <c r="E50" s="88"/>
      <c r="F50" s="58">
        <f>SUM(F48:F49)</f>
        <v>-195528855</v>
      </c>
      <c r="G50" s="60"/>
      <c r="H50" s="58">
        <f>SUM(H48:H49)</f>
        <v>-217285560</v>
      </c>
      <c r="I50" s="36"/>
      <c r="J50" s="58">
        <f>SUM(J48:J49)</f>
        <v>-16198123</v>
      </c>
      <c r="K50" s="20"/>
      <c r="L50" s="58">
        <f>SUM(L48:L49)</f>
        <v>-22339549</v>
      </c>
    </row>
    <row r="51" spans="1:12" ht="8.15" customHeight="1" thickTop="1">
      <c r="A51" s="45"/>
      <c r="D51" s="181"/>
      <c r="E51" s="85"/>
      <c r="F51" s="14"/>
      <c r="G51" s="14"/>
      <c r="H51" s="14"/>
      <c r="I51" s="14"/>
      <c r="J51" s="14"/>
      <c r="K51" s="14"/>
      <c r="L51" s="14"/>
    </row>
    <row r="52" spans="1:12" ht="21" customHeight="1">
      <c r="A52" s="45" t="s">
        <v>213</v>
      </c>
      <c r="D52" s="182"/>
      <c r="E52" s="45"/>
      <c r="I52" s="14"/>
      <c r="J52" s="14"/>
      <c r="K52" s="14"/>
      <c r="L52" s="14"/>
    </row>
    <row r="53" spans="1:12" ht="21" customHeight="1">
      <c r="A53" s="45"/>
      <c r="B53" s="1" t="s">
        <v>90</v>
      </c>
      <c r="D53" s="182"/>
      <c r="E53" s="45"/>
      <c r="F53" s="87">
        <v>-162174858</v>
      </c>
      <c r="G53" s="14"/>
      <c r="H53" s="86">
        <v>-174807877</v>
      </c>
      <c r="I53" s="14"/>
      <c r="J53" s="87">
        <v>-16198123</v>
      </c>
      <c r="K53" s="14"/>
      <c r="L53" s="14">
        <v>-19790409</v>
      </c>
    </row>
    <row r="54" spans="1:12" ht="21" customHeight="1">
      <c r="B54" s="3" t="s">
        <v>91</v>
      </c>
      <c r="D54" s="181"/>
      <c r="E54" s="47"/>
      <c r="F54" s="87">
        <v>-33710948</v>
      </c>
      <c r="G54" s="92"/>
      <c r="H54" s="10">
        <v>-34791213</v>
      </c>
      <c r="I54" s="10"/>
      <c r="J54" s="87">
        <v>0</v>
      </c>
      <c r="K54" s="93"/>
      <c r="L54" s="126">
        <v>0</v>
      </c>
    </row>
    <row r="55" spans="1:12" ht="21" customHeight="1" thickBot="1">
      <c r="A55" s="47"/>
      <c r="D55" s="182"/>
      <c r="E55" s="45"/>
      <c r="F55" s="94">
        <f>SUM(F53:F54)</f>
        <v>-195885806</v>
      </c>
      <c r="G55" s="19"/>
      <c r="H55" s="94">
        <f>SUM(H53:H54)</f>
        <v>-209599090</v>
      </c>
      <c r="I55" s="37"/>
      <c r="J55" s="94">
        <f>SUM(J53:J54)</f>
        <v>-16198123</v>
      </c>
      <c r="K55" s="66"/>
      <c r="L55" s="94">
        <f>SUM(L53:L54)</f>
        <v>-19790409</v>
      </c>
    </row>
    <row r="56" spans="1:12" ht="8.15" customHeight="1" thickTop="1">
      <c r="A56" s="47"/>
      <c r="D56" s="181"/>
      <c r="E56" s="47"/>
      <c r="F56" s="26"/>
      <c r="G56" s="27"/>
      <c r="H56" s="26"/>
      <c r="I56" s="26"/>
      <c r="J56" s="26"/>
      <c r="K56" s="28"/>
      <c r="L56" s="26"/>
    </row>
    <row r="57" spans="1:12" ht="21" customHeight="1">
      <c r="A57" s="22" t="s">
        <v>193</v>
      </c>
      <c r="B57" s="104"/>
      <c r="C57" s="104"/>
      <c r="E57" s="88"/>
      <c r="F57" s="21"/>
      <c r="G57" s="16"/>
      <c r="H57" s="21"/>
      <c r="I57" s="21"/>
      <c r="J57" s="21"/>
      <c r="K57" s="91"/>
      <c r="L57" s="21"/>
    </row>
    <row r="58" spans="1:12" ht="21.75" customHeight="1" thickBot="1">
      <c r="B58" s="104" t="s">
        <v>194</v>
      </c>
      <c r="C58" s="104"/>
      <c r="D58" s="30">
        <v>34</v>
      </c>
      <c r="E58" s="88"/>
      <c r="F58" s="150">
        <v>-3.1E-2</v>
      </c>
      <c r="G58" s="48"/>
      <c r="H58" s="150">
        <v>-3.5000000000000003E-2</v>
      </c>
      <c r="I58" s="145"/>
      <c r="J58" s="150">
        <v>-3.0000000000000001E-3</v>
      </c>
      <c r="K58" s="151"/>
      <c r="L58" s="150">
        <v>-4.0000000000000001E-3</v>
      </c>
    </row>
    <row r="59" spans="1:12" ht="20.5" thickTop="1"/>
    <row r="60" spans="1:12">
      <c r="F60" s="33">
        <f>F50-F30</f>
        <v>0</v>
      </c>
    </row>
    <row r="61" spans="1:12">
      <c r="F61" s="33">
        <f>F55-F38</f>
        <v>0</v>
      </c>
    </row>
  </sheetData>
  <mergeCells count="10">
    <mergeCell ref="A40:L40"/>
    <mergeCell ref="A42:L42"/>
    <mergeCell ref="A43:L43"/>
    <mergeCell ref="F45:H45"/>
    <mergeCell ref="J45:L45"/>
    <mergeCell ref="A1:L1"/>
    <mergeCell ref="A3:L3"/>
    <mergeCell ref="A4:L4"/>
    <mergeCell ref="F6:H6"/>
    <mergeCell ref="J6:L6"/>
  </mergeCells>
  <pageMargins left="0.8" right="0.3" top="1" bottom="0.5" header="0.3" footer="0.3"/>
  <pageSetup paperSize="9" scale="73" firstPageNumber="11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28"/>
  <sheetViews>
    <sheetView view="pageBreakPreview" zoomScale="70" zoomScaleNormal="90" zoomScaleSheetLayoutView="70" workbookViewId="0">
      <selection activeCell="AE22" sqref="AE22"/>
    </sheetView>
  </sheetViews>
  <sheetFormatPr defaultColWidth="9" defaultRowHeight="20"/>
  <cols>
    <col min="1" max="1" width="1.36328125" style="1" customWidth="1"/>
    <col min="2" max="2" width="38.1796875" style="1" customWidth="1"/>
    <col min="3" max="3" width="6.26953125" style="1" customWidth="1"/>
    <col min="4" max="4" width="0.453125" style="1" customWidth="1"/>
    <col min="5" max="5" width="12.6328125" style="1" customWidth="1"/>
    <col min="6" max="6" width="0.453125" style="1" customWidth="1"/>
    <col min="7" max="7" width="12.26953125" style="1" customWidth="1"/>
    <col min="8" max="8" width="0.453125" style="1" customWidth="1"/>
    <col min="9" max="9" width="13.7265625" style="1" bestFit="1" customWidth="1"/>
    <col min="10" max="10" width="0.453125" style="1" customWidth="1"/>
    <col min="11" max="11" width="13.6328125" style="1" customWidth="1"/>
    <col min="12" max="12" width="0.453125" style="1" customWidth="1"/>
    <col min="13" max="13" width="12.1796875" style="1" bestFit="1" customWidth="1"/>
    <col min="14" max="14" width="0.453125" style="1" customWidth="1"/>
    <col min="15" max="15" width="13.08984375" style="1" customWidth="1"/>
    <col min="16" max="16" width="0.453125" style="1" customWidth="1"/>
    <col min="17" max="17" width="14.453125" style="1" customWidth="1"/>
    <col min="18" max="18" width="0.453125" style="1" customWidth="1"/>
    <col min="19" max="19" width="11.90625" style="1" customWidth="1"/>
    <col min="20" max="20" width="0.453125" style="1" customWidth="1"/>
    <col min="21" max="21" width="15.36328125" style="1" customWidth="1"/>
    <col min="22" max="22" width="0.453125" style="1" customWidth="1"/>
    <col min="23" max="23" width="14.7265625" style="1" customWidth="1"/>
    <col min="24" max="24" width="0.453125" style="1" customWidth="1"/>
    <col min="25" max="25" width="12.36328125" style="1" customWidth="1"/>
    <col min="26" max="26" width="0.453125" style="1" customWidth="1"/>
    <col min="27" max="27" width="12.1796875" style="1" bestFit="1" customWidth="1"/>
    <col min="28" max="28" width="0.453125" style="1" customWidth="1"/>
    <col min="29" max="29" width="12.08984375" style="1" bestFit="1" customWidth="1"/>
    <col min="30" max="30" width="0.453125" style="1" customWidth="1"/>
    <col min="31" max="31" width="12.6328125" style="1" customWidth="1"/>
    <col min="32" max="16384" width="9" style="1"/>
  </cols>
  <sheetData>
    <row r="1" spans="1:31" s="29" customFormat="1" ht="23">
      <c r="A1" s="108" t="s">
        <v>172</v>
      </c>
      <c r="B1" s="4"/>
      <c r="C1" s="4"/>
      <c r="D1" s="4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</row>
    <row r="2" spans="1:31" s="29" customFormat="1" ht="23">
      <c r="A2" s="108" t="s">
        <v>173</v>
      </c>
      <c r="B2" s="4"/>
      <c r="C2" s="4"/>
      <c r="D2" s="4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</row>
    <row r="3" spans="1:31" s="29" customFormat="1" ht="23">
      <c r="A3" s="4" t="s">
        <v>178</v>
      </c>
      <c r="B3" s="4"/>
      <c r="C3" s="4"/>
      <c r="D3" s="4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</row>
    <row r="4" spans="1:31" s="29" customFormat="1" ht="23">
      <c r="A4" s="4" t="s">
        <v>176</v>
      </c>
      <c r="B4" s="4"/>
      <c r="C4" s="4"/>
      <c r="D4" s="4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</row>
    <row r="5" spans="1:31">
      <c r="A5" s="30"/>
      <c r="B5" s="30"/>
      <c r="C5" s="30"/>
      <c r="D5" s="30"/>
      <c r="E5" s="71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53" t="s">
        <v>0</v>
      </c>
    </row>
    <row r="6" spans="1:31" s="115" customFormat="1" ht="19">
      <c r="E6" s="205" t="s">
        <v>1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</row>
    <row r="7" spans="1:31" s="115" customFormat="1" ht="19">
      <c r="E7" s="116"/>
      <c r="F7" s="116"/>
      <c r="G7" s="116"/>
      <c r="H7" s="116"/>
      <c r="I7" s="116"/>
      <c r="J7" s="116"/>
      <c r="K7" s="117"/>
      <c r="L7" s="117"/>
      <c r="M7" s="118"/>
      <c r="N7" s="117"/>
      <c r="O7" s="118"/>
      <c r="P7" s="117"/>
      <c r="Q7" s="117"/>
      <c r="R7" s="117"/>
      <c r="S7" s="206" t="s">
        <v>70</v>
      </c>
      <c r="T7" s="206"/>
      <c r="U7" s="206"/>
      <c r="V7" s="206"/>
      <c r="W7" s="206"/>
      <c r="X7" s="206"/>
      <c r="Y7" s="206"/>
      <c r="Z7" s="119"/>
      <c r="AA7" s="119"/>
      <c r="AB7" s="116"/>
      <c r="AC7" s="116"/>
      <c r="AD7" s="116"/>
      <c r="AE7" s="116"/>
    </row>
    <row r="8" spans="1:31" s="115" customFormat="1" ht="19">
      <c r="L8" s="117"/>
      <c r="N8" s="117"/>
      <c r="R8" s="120"/>
      <c r="S8" s="207" t="s">
        <v>86</v>
      </c>
      <c r="T8" s="207"/>
      <c r="U8" s="207"/>
      <c r="V8" s="207"/>
      <c r="W8" s="207"/>
      <c r="X8" s="207"/>
      <c r="Z8" s="120"/>
      <c r="AA8" s="120"/>
      <c r="AB8" s="120"/>
      <c r="AC8" s="120"/>
      <c r="AD8" s="120"/>
    </row>
    <row r="9" spans="1:31" s="115" customFormat="1" ht="19">
      <c r="F9" s="121"/>
      <c r="I9" s="117" t="s">
        <v>92</v>
      </c>
      <c r="K9" s="117" t="s">
        <v>93</v>
      </c>
      <c r="L9" s="117"/>
      <c r="M9" s="117" t="s">
        <v>94</v>
      </c>
      <c r="N9" s="117"/>
      <c r="P9" s="117"/>
      <c r="R9" s="121"/>
      <c r="T9" s="121"/>
      <c r="U9" s="117" t="s">
        <v>95</v>
      </c>
      <c r="V9" s="121"/>
      <c r="W9" s="117" t="s">
        <v>96</v>
      </c>
      <c r="X9" s="117"/>
      <c r="Y9" s="117" t="s">
        <v>97</v>
      </c>
      <c r="Z9" s="121"/>
      <c r="AB9" s="121"/>
      <c r="AC9" s="117" t="s">
        <v>98</v>
      </c>
    </row>
    <row r="10" spans="1:31" s="115" customFormat="1" ht="19">
      <c r="I10" s="117" t="s">
        <v>99</v>
      </c>
      <c r="K10" s="117" t="s">
        <v>100</v>
      </c>
      <c r="L10" s="117"/>
      <c r="M10" s="117" t="s">
        <v>101</v>
      </c>
      <c r="N10" s="117"/>
      <c r="O10" s="208" t="s">
        <v>65</v>
      </c>
      <c r="P10" s="208"/>
      <c r="Q10" s="208"/>
      <c r="S10" s="117" t="s">
        <v>95</v>
      </c>
      <c r="U10" s="117" t="s">
        <v>102</v>
      </c>
      <c r="W10" s="117" t="s">
        <v>103</v>
      </c>
      <c r="X10" s="117"/>
      <c r="Y10" s="117" t="s">
        <v>104</v>
      </c>
      <c r="AA10" s="117" t="s">
        <v>97</v>
      </c>
      <c r="AC10" s="117" t="s">
        <v>105</v>
      </c>
      <c r="AD10" s="121"/>
    </row>
    <row r="11" spans="1:31" s="115" customFormat="1" ht="19">
      <c r="E11" s="122" t="s">
        <v>106</v>
      </c>
      <c r="G11" s="123" t="s">
        <v>107</v>
      </c>
      <c r="H11" s="123"/>
      <c r="I11" s="117" t="s">
        <v>108</v>
      </c>
      <c r="J11" s="123"/>
      <c r="K11" s="117" t="s">
        <v>109</v>
      </c>
      <c r="M11" s="117" t="s">
        <v>110</v>
      </c>
      <c r="O11" s="200" t="s">
        <v>111</v>
      </c>
      <c r="P11" s="117"/>
      <c r="S11" s="117" t="s">
        <v>112</v>
      </c>
      <c r="U11" s="117" t="s">
        <v>113</v>
      </c>
      <c r="W11" s="117" t="s">
        <v>114</v>
      </c>
      <c r="X11" s="117"/>
      <c r="Y11" s="117" t="s">
        <v>115</v>
      </c>
      <c r="AA11" s="117" t="s">
        <v>116</v>
      </c>
      <c r="AC11" s="117" t="s">
        <v>117</v>
      </c>
      <c r="AE11" s="117" t="s">
        <v>118</v>
      </c>
    </row>
    <row r="12" spans="1:31" s="115" customFormat="1" ht="19">
      <c r="C12" s="114" t="s">
        <v>3</v>
      </c>
      <c r="E12" s="124" t="s">
        <v>119</v>
      </c>
      <c r="G12" s="125" t="s">
        <v>120</v>
      </c>
      <c r="H12" s="123"/>
      <c r="I12" s="114" t="s">
        <v>121</v>
      </c>
      <c r="J12" s="123"/>
      <c r="K12" s="114" t="s">
        <v>122</v>
      </c>
      <c r="L12" s="117"/>
      <c r="M12" s="114" t="s">
        <v>123</v>
      </c>
      <c r="N12" s="117"/>
      <c r="O12" s="114" t="s">
        <v>68</v>
      </c>
      <c r="P12" s="117"/>
      <c r="Q12" s="114" t="s">
        <v>124</v>
      </c>
      <c r="S12" s="114" t="s">
        <v>5</v>
      </c>
      <c r="U12" s="114" t="s">
        <v>125</v>
      </c>
      <c r="W12" s="114" t="s">
        <v>126</v>
      </c>
      <c r="X12" s="117"/>
      <c r="Y12" s="114" t="s">
        <v>127</v>
      </c>
      <c r="AA12" s="114" t="s">
        <v>128</v>
      </c>
      <c r="AC12" s="114" t="s">
        <v>129</v>
      </c>
      <c r="AE12" s="114" t="s">
        <v>130</v>
      </c>
    </row>
    <row r="13" spans="1:31" ht="20.5"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U13" s="2"/>
      <c r="W13" s="2"/>
      <c r="X13" s="2"/>
      <c r="AC13" s="2"/>
      <c r="AE13" s="2"/>
    </row>
    <row r="14" spans="1:31">
      <c r="A14" s="1" t="s">
        <v>215</v>
      </c>
      <c r="E14" s="137">
        <v>2571535907</v>
      </c>
      <c r="F14" s="137"/>
      <c r="G14" s="137">
        <v>-74627106</v>
      </c>
      <c r="H14" s="137"/>
      <c r="I14" s="137">
        <v>-74000000</v>
      </c>
      <c r="J14" s="137"/>
      <c r="K14" s="137">
        <v>12264194</v>
      </c>
      <c r="L14" s="138"/>
      <c r="M14" s="137">
        <v>20233378</v>
      </c>
      <c r="N14" s="138"/>
      <c r="O14" s="23">
        <v>4303386</v>
      </c>
      <c r="P14" s="138"/>
      <c r="Q14" s="113">
        <v>92489132</v>
      </c>
      <c r="R14" s="140"/>
      <c r="S14" s="141">
        <v>18559781</v>
      </c>
      <c r="T14" s="140"/>
      <c r="U14" s="63">
        <v>1120373</v>
      </c>
      <c r="V14" s="140"/>
      <c r="W14" s="63">
        <v>283659</v>
      </c>
      <c r="X14" s="137"/>
      <c r="Y14" s="63">
        <f t="shared" ref="Y14:Y19" si="0">SUM(S14:X14)</f>
        <v>19963813</v>
      </c>
      <c r="Z14" s="142"/>
      <c r="AA14" s="44">
        <f>SUM(Y14,E14:R14)</f>
        <v>2572162704</v>
      </c>
      <c r="AB14" s="142"/>
      <c r="AC14" s="137">
        <v>708326139</v>
      </c>
      <c r="AE14" s="63">
        <f>SUM(AA14:AC14)</f>
        <v>3280488843</v>
      </c>
    </row>
    <row r="15" spans="1:31">
      <c r="A15" s="1" t="s">
        <v>131</v>
      </c>
      <c r="C15" s="30"/>
      <c r="E15" s="139"/>
      <c r="F15" s="33"/>
      <c r="G15" s="139"/>
      <c r="H15" s="113"/>
      <c r="I15" s="139"/>
      <c r="J15" s="113"/>
      <c r="K15" s="139"/>
      <c r="L15" s="33"/>
      <c r="M15" s="139"/>
      <c r="N15" s="33"/>
      <c r="O15" s="139"/>
      <c r="Q15" s="33"/>
      <c r="S15" s="139"/>
      <c r="T15" s="33"/>
      <c r="U15" s="97"/>
      <c r="V15" s="33"/>
      <c r="W15" s="97"/>
      <c r="X15" s="33"/>
      <c r="Y15" s="139"/>
      <c r="AA15" s="33"/>
      <c r="AC15" s="139"/>
      <c r="AE15" s="33"/>
    </row>
    <row r="16" spans="1:31">
      <c r="B16" s="1" t="s">
        <v>132</v>
      </c>
      <c r="C16" s="30"/>
      <c r="E16" s="139"/>
      <c r="F16" s="33"/>
      <c r="G16" s="139"/>
      <c r="H16" s="113"/>
      <c r="I16" s="139"/>
      <c r="J16" s="113"/>
      <c r="K16" s="139"/>
      <c r="L16" s="33"/>
      <c r="M16" s="139"/>
      <c r="N16" s="33"/>
      <c r="O16" s="139"/>
      <c r="Q16" s="33"/>
      <c r="S16" s="139"/>
      <c r="T16" s="33"/>
      <c r="U16" s="97"/>
      <c r="V16" s="33"/>
      <c r="W16" s="97"/>
      <c r="X16" s="33"/>
      <c r="Y16" s="139"/>
      <c r="AA16" s="33"/>
      <c r="AC16" s="139"/>
      <c r="AE16" s="33"/>
    </row>
    <row r="17" spans="1:31">
      <c r="B17" s="1" t="s">
        <v>133</v>
      </c>
      <c r="C17" s="30">
        <v>13</v>
      </c>
      <c r="E17" s="23">
        <v>0</v>
      </c>
      <c r="F17" s="14"/>
      <c r="G17" s="23">
        <v>0</v>
      </c>
      <c r="H17" s="21"/>
      <c r="I17" s="23">
        <v>0</v>
      </c>
      <c r="J17" s="21"/>
      <c r="K17" s="23">
        <v>0</v>
      </c>
      <c r="L17" s="14"/>
      <c r="M17" s="139">
        <v>0</v>
      </c>
      <c r="N17" s="139"/>
      <c r="O17" s="139">
        <v>0</v>
      </c>
      <c r="Q17" s="139">
        <v>0</v>
      </c>
      <c r="S17" s="139">
        <v>0</v>
      </c>
      <c r="T17" s="33"/>
      <c r="U17" s="97">
        <v>0</v>
      </c>
      <c r="V17" s="33"/>
      <c r="W17" s="97">
        <v>0</v>
      </c>
      <c r="X17" s="33"/>
      <c r="Y17" s="63">
        <f t="shared" si="0"/>
        <v>0</v>
      </c>
      <c r="AA17" s="44">
        <f>SUM(Y17,E17:R17)</f>
        <v>0</v>
      </c>
      <c r="AC17" s="23">
        <v>-5219826</v>
      </c>
      <c r="AE17" s="33">
        <f t="shared" ref="AE17:AE19" si="1">SUM(AA17:AC17)</f>
        <v>-5219826</v>
      </c>
    </row>
    <row r="18" spans="1:31">
      <c r="B18" s="1" t="s">
        <v>188</v>
      </c>
      <c r="C18" s="30"/>
      <c r="E18" s="23">
        <v>0</v>
      </c>
      <c r="F18" s="14"/>
      <c r="G18" s="23">
        <v>0</v>
      </c>
      <c r="H18" s="113"/>
      <c r="I18" s="139">
        <v>0</v>
      </c>
      <c r="J18" s="113"/>
      <c r="K18" s="139">
        <v>0</v>
      </c>
      <c r="L18" s="139"/>
      <c r="M18" s="139">
        <v>0</v>
      </c>
      <c r="N18" s="139"/>
      <c r="O18" s="139">
        <v>0</v>
      </c>
      <c r="Q18" s="33">
        <v>-179791813</v>
      </c>
      <c r="S18" s="23">
        <v>0</v>
      </c>
      <c r="T18" s="33"/>
      <c r="U18" s="97">
        <v>0</v>
      </c>
      <c r="V18" s="33"/>
      <c r="W18" s="97">
        <v>0</v>
      </c>
      <c r="X18" s="33"/>
      <c r="Y18" s="63">
        <f t="shared" si="0"/>
        <v>0</v>
      </c>
      <c r="AA18" s="44">
        <f>SUM(Y18,E18:R18)</f>
        <v>-179791813</v>
      </c>
      <c r="AC18" s="23">
        <v>-37493747</v>
      </c>
      <c r="AE18" s="33">
        <f t="shared" si="1"/>
        <v>-217285560</v>
      </c>
    </row>
    <row r="19" spans="1:31">
      <c r="B19" s="1" t="s">
        <v>134</v>
      </c>
      <c r="C19" s="30"/>
      <c r="E19" s="139">
        <v>0</v>
      </c>
      <c r="F19" s="33"/>
      <c r="G19" s="139">
        <v>0</v>
      </c>
      <c r="H19" s="113"/>
      <c r="I19" s="23">
        <v>0</v>
      </c>
      <c r="J19" s="113"/>
      <c r="K19" s="23">
        <v>0</v>
      </c>
      <c r="L19" s="139"/>
      <c r="M19" s="139">
        <v>0</v>
      </c>
      <c r="N19" s="139"/>
      <c r="O19" s="139">
        <v>0</v>
      </c>
      <c r="P19" s="33"/>
      <c r="Q19" s="139">
        <v>0</v>
      </c>
      <c r="R19" s="33"/>
      <c r="S19" s="23">
        <v>2059136</v>
      </c>
      <c r="T19" s="33"/>
      <c r="U19" s="63">
        <v>2924800</v>
      </c>
      <c r="V19" s="33"/>
      <c r="W19" s="97">
        <v>0</v>
      </c>
      <c r="X19" s="33"/>
      <c r="Y19" s="63">
        <f t="shared" si="0"/>
        <v>4983936</v>
      </c>
      <c r="AA19" s="44">
        <f>SUM(Y19,E19:R19)</f>
        <v>4983936</v>
      </c>
      <c r="AC19" s="23">
        <v>2702534</v>
      </c>
      <c r="AE19" s="33">
        <f t="shared" si="1"/>
        <v>7686470</v>
      </c>
    </row>
    <row r="20" spans="1:31" ht="21" thickBot="1">
      <c r="A20" s="4" t="s">
        <v>216</v>
      </c>
      <c r="B20" s="4"/>
      <c r="C20" s="4"/>
      <c r="D20" s="4"/>
      <c r="E20" s="110">
        <f>SUM(E14:E19)</f>
        <v>2571535907</v>
      </c>
      <c r="F20" s="4"/>
      <c r="G20" s="110">
        <f>SUM(G14:G19)</f>
        <v>-74627106</v>
      </c>
      <c r="H20" s="111"/>
      <c r="I20" s="110">
        <f>SUM(I14:I19)</f>
        <v>-74000000</v>
      </c>
      <c r="J20" s="111"/>
      <c r="K20" s="110">
        <f>SUM(K14:K19)</f>
        <v>12264194</v>
      </c>
      <c r="L20" s="109"/>
      <c r="M20" s="110">
        <f>SUM(M14:M19)</f>
        <v>20233378</v>
      </c>
      <c r="N20" s="109"/>
      <c r="O20" s="110">
        <f>SUM(O14:O19)</f>
        <v>4303386</v>
      </c>
      <c r="P20" s="109"/>
      <c r="Q20" s="110">
        <f>SUM(Q14:Q19)</f>
        <v>-87302681</v>
      </c>
      <c r="R20" s="109"/>
      <c r="S20" s="110">
        <f>SUM(S14:S19)</f>
        <v>20618917</v>
      </c>
      <c r="T20" s="109"/>
      <c r="U20" s="110">
        <f>SUM(U14:U19)</f>
        <v>4045173</v>
      </c>
      <c r="V20" s="109"/>
      <c r="W20" s="110">
        <f>SUM(W14:X19)</f>
        <v>283659</v>
      </c>
      <c r="X20" s="4"/>
      <c r="Y20" s="110">
        <f>SUM(Y14:Y19)</f>
        <v>24947749</v>
      </c>
      <c r="Z20" s="96"/>
      <c r="AA20" s="110">
        <f>SUM(AA14:AA19)</f>
        <v>2397354827</v>
      </c>
      <c r="AB20" s="96"/>
      <c r="AC20" s="110">
        <f>SUM(AC14:AC19)</f>
        <v>668315100</v>
      </c>
      <c r="AE20" s="110">
        <f>SUM(AE14:AE19)</f>
        <v>3065669927</v>
      </c>
    </row>
    <row r="21" spans="1:31" ht="20.5" thickTop="1">
      <c r="M21" s="53"/>
      <c r="O21" s="53"/>
      <c r="AE21" s="112"/>
    </row>
    <row r="22" spans="1:31" s="57" customFormat="1">
      <c r="A22" s="104" t="s">
        <v>217</v>
      </c>
      <c r="B22" s="104"/>
      <c r="C22" s="154"/>
      <c r="D22" s="104"/>
      <c r="E22" s="155">
        <f>E20</f>
        <v>2571535907</v>
      </c>
      <c r="F22" s="156"/>
      <c r="G22" s="155">
        <f>G20</f>
        <v>-74627106</v>
      </c>
      <c r="H22" s="156"/>
      <c r="I22" s="155">
        <f>I20</f>
        <v>-74000000</v>
      </c>
      <c r="J22" s="156"/>
      <c r="K22" s="155">
        <f>K20</f>
        <v>12264194</v>
      </c>
      <c r="L22" s="157"/>
      <c r="M22" s="155">
        <f>M20</f>
        <v>20233378</v>
      </c>
      <c r="N22" s="157"/>
      <c r="O22" s="155">
        <f>O20</f>
        <v>4303386</v>
      </c>
      <c r="P22" s="157"/>
      <c r="Q22" s="155">
        <f>Q20</f>
        <v>-87302681</v>
      </c>
      <c r="S22" s="155">
        <f>S20</f>
        <v>20618917</v>
      </c>
      <c r="T22" s="157"/>
      <c r="U22" s="155">
        <f>U20</f>
        <v>4045173</v>
      </c>
      <c r="V22" s="157"/>
      <c r="W22" s="155">
        <f>W20</f>
        <v>283659</v>
      </c>
      <c r="X22" s="156"/>
      <c r="Y22" s="63">
        <f>SUM(S22:X22)</f>
        <v>24947749</v>
      </c>
      <c r="Z22" s="156"/>
      <c r="AA22" s="44">
        <f>SUM(Y22,E22:R22)</f>
        <v>2397354827</v>
      </c>
      <c r="AB22" s="156"/>
      <c r="AC22" s="155">
        <f>AC20</f>
        <v>668315100</v>
      </c>
      <c r="AD22" s="86"/>
      <c r="AE22" s="86">
        <f>SUM(AA22:AC22)</f>
        <v>3065669927</v>
      </c>
    </row>
    <row r="23" spans="1:31">
      <c r="A23" s="104" t="s">
        <v>131</v>
      </c>
      <c r="B23" s="104"/>
      <c r="C23" s="154"/>
      <c r="D23" s="104"/>
      <c r="E23" s="128"/>
      <c r="F23" s="86"/>
      <c r="G23" s="128"/>
      <c r="H23" s="87"/>
      <c r="I23" s="128"/>
      <c r="J23" s="87"/>
      <c r="K23" s="128"/>
      <c r="L23" s="86"/>
      <c r="M23" s="128"/>
      <c r="N23" s="86"/>
      <c r="O23" s="128"/>
      <c r="P23" s="86"/>
      <c r="Q23" s="128"/>
      <c r="R23" s="86"/>
      <c r="S23" s="128"/>
      <c r="T23" s="86"/>
      <c r="U23" s="128"/>
      <c r="V23" s="86"/>
      <c r="W23" s="128"/>
      <c r="X23" s="86"/>
      <c r="Y23" s="156"/>
      <c r="Z23" s="86"/>
      <c r="AA23" s="128"/>
      <c r="AB23" s="86"/>
      <c r="AC23" s="86"/>
      <c r="AD23" s="69"/>
      <c r="AE23" s="69"/>
    </row>
    <row r="24" spans="1:31">
      <c r="A24" s="104"/>
      <c r="B24" s="104" t="s">
        <v>188</v>
      </c>
      <c r="C24" s="154"/>
      <c r="D24" s="104"/>
      <c r="E24" s="128">
        <v>0</v>
      </c>
      <c r="F24" s="86"/>
      <c r="G24" s="128">
        <v>0</v>
      </c>
      <c r="H24" s="87"/>
      <c r="I24" s="128">
        <v>0</v>
      </c>
      <c r="J24" s="87"/>
      <c r="K24" s="128">
        <v>0</v>
      </c>
      <c r="L24" s="86"/>
      <c r="M24" s="128">
        <v>0</v>
      </c>
      <c r="N24" s="86"/>
      <c r="O24" s="128">
        <v>0</v>
      </c>
      <c r="P24" s="86"/>
      <c r="Q24" s="87">
        <v>-161817907</v>
      </c>
      <c r="R24" s="86"/>
      <c r="S24" s="128">
        <v>0</v>
      </c>
      <c r="T24" s="86"/>
      <c r="U24" s="128">
        <v>0</v>
      </c>
      <c r="V24" s="86"/>
      <c r="W24" s="128">
        <v>0</v>
      </c>
      <c r="X24" s="86"/>
      <c r="Y24" s="63">
        <f t="shared" ref="Y24" si="2">SUM(S24:X24)</f>
        <v>0</v>
      </c>
      <c r="Z24" s="86"/>
      <c r="AA24" s="44">
        <f>SUM(Y24,E24:R24)</f>
        <v>-161817907</v>
      </c>
      <c r="AB24" s="86"/>
      <c r="AC24" s="86">
        <v>-33710948</v>
      </c>
      <c r="AE24" s="33">
        <f t="shared" ref="AE24:AE25" si="3">SUM(AA24:AC24)</f>
        <v>-195528855</v>
      </c>
    </row>
    <row r="25" spans="1:31">
      <c r="A25" s="104"/>
      <c r="B25" s="1" t="s">
        <v>228</v>
      </c>
      <c r="C25" s="30"/>
      <c r="D25" s="159"/>
      <c r="E25" s="128">
        <v>0</v>
      </c>
      <c r="F25" s="86"/>
      <c r="G25" s="128">
        <v>0</v>
      </c>
      <c r="H25" s="87"/>
      <c r="I25" s="128">
        <v>0</v>
      </c>
      <c r="J25" s="87"/>
      <c r="K25" s="128">
        <v>0</v>
      </c>
      <c r="L25" s="86"/>
      <c r="M25" s="128">
        <v>0</v>
      </c>
      <c r="N25" s="86"/>
      <c r="O25" s="128">
        <v>0</v>
      </c>
      <c r="P25" s="86"/>
      <c r="Q25" s="128">
        <v>0</v>
      </c>
      <c r="R25" s="86"/>
      <c r="S25" s="128">
        <v>-172432</v>
      </c>
      <c r="T25" s="86"/>
      <c r="U25" s="128">
        <v>-184519</v>
      </c>
      <c r="V25" s="86"/>
      <c r="W25" s="128">
        <v>0</v>
      </c>
      <c r="X25" s="86"/>
      <c r="Y25" s="63">
        <f>SUM(S25:X25)</f>
        <v>-356951</v>
      </c>
      <c r="Z25" s="86"/>
      <c r="AA25" s="44">
        <f>SUM(Y25,E25:R25)</f>
        <v>-356951</v>
      </c>
      <c r="AB25" s="86"/>
      <c r="AC25" s="86">
        <v>0</v>
      </c>
      <c r="AE25" s="33">
        <f t="shared" si="3"/>
        <v>-356951</v>
      </c>
    </row>
    <row r="26" spans="1:31" ht="21" thickBot="1">
      <c r="A26" s="4" t="s">
        <v>218</v>
      </c>
      <c r="B26" s="108"/>
      <c r="C26" s="108"/>
      <c r="D26" s="108"/>
      <c r="E26" s="160">
        <f>SUM(E22:E25)</f>
        <v>2571535907</v>
      </c>
      <c r="F26" s="108"/>
      <c r="G26" s="160">
        <f>SUM(G22:G25)</f>
        <v>-74627106</v>
      </c>
      <c r="H26" s="185"/>
      <c r="I26" s="160">
        <f>SUM(I22:I25)</f>
        <v>-74000000</v>
      </c>
      <c r="J26" s="185"/>
      <c r="K26" s="160">
        <f>SUM(K22:K25)</f>
        <v>12264194</v>
      </c>
      <c r="L26" s="186"/>
      <c r="M26" s="160">
        <f>SUM(M22:M25)</f>
        <v>20233378</v>
      </c>
      <c r="N26" s="186"/>
      <c r="O26" s="160">
        <f>SUM(O22:O25)</f>
        <v>4303386</v>
      </c>
      <c r="P26" s="186"/>
      <c r="Q26" s="160">
        <f>SUM(Q22:Q25)</f>
        <v>-249120588</v>
      </c>
      <c r="R26" s="186"/>
      <c r="S26" s="160">
        <f>SUM(S22:S25)</f>
        <v>20446485</v>
      </c>
      <c r="T26" s="185">
        <f t="shared" ref="T26:AE26" si="4">SUM(T22:T25)</f>
        <v>0</v>
      </c>
      <c r="U26" s="160">
        <f t="shared" si="4"/>
        <v>3860654</v>
      </c>
      <c r="V26" s="185">
        <f t="shared" si="4"/>
        <v>0</v>
      </c>
      <c r="W26" s="160">
        <f t="shared" si="4"/>
        <v>283659</v>
      </c>
      <c r="X26" s="185">
        <f t="shared" si="4"/>
        <v>0</v>
      </c>
      <c r="Y26" s="160">
        <f t="shared" si="4"/>
        <v>24590798</v>
      </c>
      <c r="Z26" s="185">
        <f t="shared" si="4"/>
        <v>0</v>
      </c>
      <c r="AA26" s="160">
        <f t="shared" si="4"/>
        <v>2235179969</v>
      </c>
      <c r="AB26" s="185">
        <f t="shared" si="4"/>
        <v>0</v>
      </c>
      <c r="AC26" s="160">
        <f>SUM(AC22:AC25)</f>
        <v>634604152</v>
      </c>
      <c r="AD26" s="185">
        <f t="shared" si="4"/>
        <v>0</v>
      </c>
      <c r="AE26" s="160">
        <f t="shared" si="4"/>
        <v>2869784121</v>
      </c>
    </row>
    <row r="27" spans="1:31" ht="20.5" thickTop="1"/>
    <row r="28" spans="1:31">
      <c r="E28" s="33">
        <f>E26-'BS-TH'!F79</f>
        <v>0</v>
      </c>
      <c r="G28" s="33">
        <f>G26-'BS-TH'!F80</f>
        <v>0</v>
      </c>
      <c r="I28" s="33">
        <f>I26-'BS-TH'!F81</f>
        <v>0</v>
      </c>
      <c r="K28" s="33">
        <f>K26-'BS-TH'!F82</f>
        <v>0</v>
      </c>
      <c r="M28" s="33">
        <f>M26-'BS-TH'!F83</f>
        <v>0</v>
      </c>
      <c r="O28" s="33">
        <f>O26-'BS-TH'!F86</f>
        <v>0</v>
      </c>
      <c r="Q28" s="33">
        <f>Q26-'BS-TH'!F87</f>
        <v>0</v>
      </c>
      <c r="Y28" s="33">
        <f>Y26-'BS-TH'!F88</f>
        <v>0</v>
      </c>
      <c r="AA28" s="33">
        <f>AA26-'BS-TH'!F89</f>
        <v>0</v>
      </c>
      <c r="AC28" s="33">
        <f>AC26-'BS-TH'!F90</f>
        <v>0</v>
      </c>
      <c r="AE28" s="33">
        <f>AE26-'BS-TH'!F91</f>
        <v>0</v>
      </c>
    </row>
  </sheetData>
  <mergeCells count="4">
    <mergeCell ref="E6:AE6"/>
    <mergeCell ref="S7:Y7"/>
    <mergeCell ref="S8:X8"/>
    <mergeCell ref="O10:Q10"/>
  </mergeCells>
  <pageMargins left="0.25" right="0.25" top="0.75" bottom="0.75" header="0.3" footer="0.3"/>
  <pageSetup paperSize="9" scale="59" firstPageNumber="13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5"/>
  <sheetViews>
    <sheetView view="pageBreakPreview" zoomScale="70" zoomScaleNormal="90" zoomScaleSheetLayoutView="70" workbookViewId="0">
      <selection activeCell="T22" sqref="T22"/>
    </sheetView>
  </sheetViews>
  <sheetFormatPr defaultColWidth="9" defaultRowHeight="20"/>
  <cols>
    <col min="1" max="1" width="3" style="1" customWidth="1"/>
    <col min="2" max="2" width="2.90625" style="1" customWidth="1"/>
    <col min="3" max="3" width="34.26953125" style="1" customWidth="1"/>
    <col min="4" max="4" width="7.6328125" style="1" customWidth="1"/>
    <col min="5" max="5" width="0.90625" style="1" customWidth="1"/>
    <col min="6" max="6" width="13" style="1" customWidth="1"/>
    <col min="7" max="7" width="2.08984375" style="1" customWidth="1"/>
    <col min="8" max="8" width="11.90625" style="1" customWidth="1"/>
    <col min="9" max="9" width="2.08984375" style="1" customWidth="1"/>
    <col min="10" max="10" width="11.90625" style="1" customWidth="1"/>
    <col min="11" max="11" width="2.08984375" style="1" customWidth="1"/>
    <col min="12" max="12" width="13.36328125" style="1" customWidth="1"/>
    <col min="13" max="13" width="2.08984375" style="1" customWidth="1"/>
    <col min="14" max="14" width="11.90625" style="1" customWidth="1"/>
    <col min="15" max="15" width="2.08984375" style="1" customWidth="1"/>
    <col min="16" max="16" width="20.08984375" style="1" bestFit="1" customWidth="1"/>
    <col min="17" max="17" width="2.08984375" style="1" customWidth="1"/>
    <col min="18" max="18" width="12.36328125" style="1" customWidth="1"/>
    <col min="19" max="19" width="2.08984375" style="1" customWidth="1"/>
    <col min="20" max="20" width="13.453125" style="1" customWidth="1"/>
    <col min="21" max="16384" width="9" style="1"/>
  </cols>
  <sheetData>
    <row r="1" spans="1:20" s="29" customFormat="1" ht="23">
      <c r="A1" s="108" t="s">
        <v>172</v>
      </c>
      <c r="B1" s="4"/>
      <c r="C1" s="4"/>
      <c r="D1" s="4"/>
      <c r="E1" s="4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 s="29" customFormat="1" ht="23">
      <c r="A2" s="108" t="s">
        <v>173</v>
      </c>
      <c r="B2" s="4"/>
      <c r="C2" s="4"/>
      <c r="D2" s="4"/>
      <c r="E2" s="4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s="29" customFormat="1" ht="23">
      <c r="A3" s="4" t="s">
        <v>178</v>
      </c>
      <c r="B3" s="4"/>
      <c r="C3" s="4"/>
      <c r="D3" s="4"/>
      <c r="E3" s="4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s="29" customFormat="1" ht="23">
      <c r="A4" s="4" t="s">
        <v>176</v>
      </c>
      <c r="B4" s="4"/>
      <c r="C4" s="4"/>
      <c r="D4" s="4"/>
      <c r="E4" s="4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</row>
    <row r="5" spans="1:20" ht="20.5">
      <c r="P5" s="2"/>
      <c r="Q5" s="2"/>
      <c r="R5" s="2"/>
      <c r="S5" s="2"/>
      <c r="T5" s="53" t="str">
        <f>'CS-Conso'!AE5</f>
        <v>(หน่วย : บาท)</v>
      </c>
    </row>
    <row r="6" spans="1:20">
      <c r="F6" s="202" t="s">
        <v>2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</row>
    <row r="7" spans="1:20">
      <c r="F7" s="30"/>
      <c r="G7" s="30"/>
      <c r="H7" s="30"/>
      <c r="I7" s="30"/>
      <c r="J7" s="30"/>
      <c r="K7" s="30"/>
      <c r="L7" s="30"/>
      <c r="M7" s="30"/>
      <c r="N7" s="30"/>
      <c r="O7" s="30"/>
      <c r="P7" s="209" t="s">
        <v>70</v>
      </c>
      <c r="Q7" s="209"/>
      <c r="R7" s="209"/>
      <c r="S7" s="188"/>
      <c r="T7" s="188"/>
    </row>
    <row r="8" spans="1:20">
      <c r="G8" s="78"/>
      <c r="H8" s="30"/>
      <c r="I8" s="78"/>
      <c r="J8" s="30"/>
      <c r="K8" s="78"/>
      <c r="L8" s="103"/>
      <c r="P8" s="192" t="s">
        <v>86</v>
      </c>
      <c r="R8" s="30"/>
      <c r="S8" s="30"/>
      <c r="T8" s="30"/>
    </row>
    <row r="9" spans="1:20">
      <c r="G9" s="78"/>
      <c r="H9" s="30"/>
      <c r="I9" s="78"/>
      <c r="J9" s="30" t="s">
        <v>94</v>
      </c>
      <c r="K9" s="78"/>
      <c r="L9" s="103"/>
      <c r="P9" s="30" t="s">
        <v>95</v>
      </c>
      <c r="R9" s="30" t="s">
        <v>97</v>
      </c>
      <c r="S9" s="30"/>
      <c r="T9" s="30"/>
    </row>
    <row r="10" spans="1:20">
      <c r="F10" s="78"/>
      <c r="G10" s="78"/>
      <c r="H10" s="30"/>
      <c r="I10" s="78"/>
      <c r="J10" s="30" t="s">
        <v>101</v>
      </c>
      <c r="K10" s="78"/>
      <c r="L10" s="202" t="s">
        <v>65</v>
      </c>
      <c r="M10" s="202"/>
      <c r="N10" s="202"/>
      <c r="O10" s="30"/>
      <c r="P10" s="30" t="s">
        <v>102</v>
      </c>
      <c r="R10" s="30" t="s">
        <v>104</v>
      </c>
      <c r="S10" s="30"/>
      <c r="T10" s="30"/>
    </row>
    <row r="11" spans="1:20">
      <c r="F11" s="78" t="s">
        <v>106</v>
      </c>
      <c r="G11" s="78"/>
      <c r="H11" s="30" t="s">
        <v>107</v>
      </c>
      <c r="I11" s="78"/>
      <c r="J11" s="30" t="s">
        <v>110</v>
      </c>
      <c r="K11" s="78"/>
      <c r="L11" s="201" t="s">
        <v>111</v>
      </c>
      <c r="O11" s="30"/>
      <c r="P11" s="30" t="s">
        <v>113</v>
      </c>
      <c r="R11" s="30" t="s">
        <v>115</v>
      </c>
      <c r="S11" s="30"/>
      <c r="T11" s="30" t="s">
        <v>118</v>
      </c>
    </row>
    <row r="12" spans="1:20">
      <c r="F12" s="79" t="s">
        <v>119</v>
      </c>
      <c r="G12" s="78"/>
      <c r="H12" s="74" t="s">
        <v>120</v>
      </c>
      <c r="I12" s="78"/>
      <c r="J12" s="74" t="s">
        <v>123</v>
      </c>
      <c r="K12" s="78"/>
      <c r="L12" s="74" t="s">
        <v>68</v>
      </c>
      <c r="M12" s="30"/>
      <c r="N12" s="74" t="s">
        <v>124</v>
      </c>
      <c r="O12" s="30"/>
      <c r="P12" s="74" t="s">
        <v>125</v>
      </c>
      <c r="R12" s="74" t="s">
        <v>127</v>
      </c>
      <c r="S12" s="30"/>
      <c r="T12" s="74" t="s">
        <v>130</v>
      </c>
    </row>
    <row r="13" spans="1:20" ht="20.5">
      <c r="F13" s="143"/>
      <c r="G13" s="143"/>
      <c r="H13" s="2"/>
      <c r="I13" s="143"/>
      <c r="J13" s="2"/>
      <c r="K13" s="143"/>
      <c r="L13" s="2"/>
      <c r="M13" s="2"/>
      <c r="N13" s="2"/>
      <c r="O13" s="2"/>
      <c r="T13" s="2"/>
    </row>
    <row r="14" spans="1:20">
      <c r="A14" s="1" t="s">
        <v>215</v>
      </c>
      <c r="F14" s="21">
        <v>2571535907</v>
      </c>
      <c r="G14" s="21"/>
      <c r="H14" s="21">
        <v>-74627106</v>
      </c>
      <c r="I14" s="21"/>
      <c r="J14" s="21">
        <v>20233378</v>
      </c>
      <c r="K14" s="21"/>
      <c r="L14" s="144">
        <v>4303386</v>
      </c>
      <c r="M14" s="21"/>
      <c r="N14" s="21">
        <v>124295619</v>
      </c>
      <c r="O14" s="21"/>
      <c r="P14" s="21">
        <v>355483</v>
      </c>
      <c r="Q14" s="21"/>
      <c r="R14" s="21">
        <f>SUM(P14:P14)</f>
        <v>355483</v>
      </c>
      <c r="S14" s="21"/>
      <c r="T14" s="21">
        <f>SUM(F14:O14)+R14</f>
        <v>2646096667</v>
      </c>
    </row>
    <row r="15" spans="1:20">
      <c r="A15" s="1" t="s">
        <v>131</v>
      </c>
      <c r="F15" s="144"/>
      <c r="G15" s="21"/>
      <c r="H15" s="144"/>
      <c r="I15" s="21"/>
      <c r="J15" s="144"/>
      <c r="K15" s="21"/>
      <c r="L15" s="144"/>
      <c r="M15" s="21"/>
      <c r="N15" s="21"/>
      <c r="O15" s="21"/>
      <c r="P15" s="39"/>
      <c r="Q15" s="39"/>
      <c r="R15" s="21"/>
      <c r="S15" s="21"/>
      <c r="T15" s="21"/>
    </row>
    <row r="16" spans="1:20">
      <c r="B16" s="1" t="s">
        <v>188</v>
      </c>
      <c r="D16" s="30"/>
      <c r="F16" s="21">
        <v>0</v>
      </c>
      <c r="G16" s="21"/>
      <c r="H16" s="144">
        <v>0</v>
      </c>
      <c r="I16" s="21"/>
      <c r="J16" s="144">
        <v>0</v>
      </c>
      <c r="K16" s="21"/>
      <c r="L16" s="21">
        <v>0</v>
      </c>
      <c r="M16" s="21"/>
      <c r="N16" s="21">
        <v>-22339549</v>
      </c>
      <c r="O16" s="21"/>
      <c r="P16" s="39">
        <v>0</v>
      </c>
      <c r="Q16" s="39"/>
      <c r="R16" s="21">
        <f t="shared" ref="R16:R17" si="0">SUM(P16:P16)</f>
        <v>0</v>
      </c>
      <c r="S16" s="21"/>
      <c r="T16" s="21">
        <f>SUM(F16:O16)+R16</f>
        <v>-22339549</v>
      </c>
    </row>
    <row r="17" spans="1:20">
      <c r="A17" s="1" t="s">
        <v>135</v>
      </c>
      <c r="B17" s="1" t="s">
        <v>134</v>
      </c>
      <c r="D17" s="30"/>
      <c r="F17" s="144">
        <v>0</v>
      </c>
      <c r="G17" s="21"/>
      <c r="H17" s="144">
        <v>0</v>
      </c>
      <c r="I17" s="21"/>
      <c r="J17" s="144">
        <v>0</v>
      </c>
      <c r="K17" s="21"/>
      <c r="L17" s="21">
        <v>0</v>
      </c>
      <c r="M17" s="21"/>
      <c r="N17" s="21">
        <v>0</v>
      </c>
      <c r="O17" s="21"/>
      <c r="P17" s="39">
        <v>2549140</v>
      </c>
      <c r="Q17" s="39"/>
      <c r="R17" s="21">
        <f t="shared" si="0"/>
        <v>2549140</v>
      </c>
      <c r="S17" s="21"/>
      <c r="T17" s="21">
        <f>SUM(F17:O17)+R17</f>
        <v>2549140</v>
      </c>
    </row>
    <row r="18" spans="1:20" ht="21" thickBot="1">
      <c r="A18" s="52" t="s">
        <v>216</v>
      </c>
      <c r="B18" s="52"/>
      <c r="C18" s="52"/>
      <c r="D18" s="52"/>
      <c r="E18" s="52"/>
      <c r="F18" s="58">
        <f>SUM(F14:F17)</f>
        <v>2571535907</v>
      </c>
      <c r="G18" s="36"/>
      <c r="H18" s="58">
        <f>SUM(H14:H17)</f>
        <v>-74627106</v>
      </c>
      <c r="I18" s="36"/>
      <c r="J18" s="58">
        <f>SUM(J14:J17)</f>
        <v>20233378</v>
      </c>
      <c r="K18" s="36"/>
      <c r="L18" s="58">
        <f>SUM(L14:L17)</f>
        <v>4303386</v>
      </c>
      <c r="M18" s="36"/>
      <c r="N18" s="58">
        <f>SUM(N14:N17)</f>
        <v>101956070</v>
      </c>
      <c r="O18" s="36"/>
      <c r="P18" s="58">
        <f>SUM(P14:P17)</f>
        <v>2904623</v>
      </c>
      <c r="Q18" s="36"/>
      <c r="R18" s="58">
        <f>SUM(R14:R17)</f>
        <v>2904623</v>
      </c>
      <c r="S18" s="36"/>
      <c r="T18" s="58">
        <f>SUM(T14:T17)</f>
        <v>2626306258</v>
      </c>
    </row>
    <row r="19" spans="1:20" ht="21" thickTop="1">
      <c r="A19" s="52"/>
      <c r="B19" s="52"/>
      <c r="C19" s="52"/>
      <c r="D19" s="52"/>
      <c r="E19" s="52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</row>
    <row r="20" spans="1:20">
      <c r="A20" s="1" t="s">
        <v>217</v>
      </c>
      <c r="F20" s="21">
        <f>F18</f>
        <v>2571535907</v>
      </c>
      <c r="G20" s="21"/>
      <c r="H20" s="21">
        <f>H18</f>
        <v>-74627106</v>
      </c>
      <c r="I20" s="21"/>
      <c r="J20" s="21">
        <f>J18</f>
        <v>20233378</v>
      </c>
      <c r="K20" s="21"/>
      <c r="L20" s="21">
        <f>L18</f>
        <v>4303386</v>
      </c>
      <c r="M20" s="21"/>
      <c r="N20" s="21">
        <f>N18</f>
        <v>101956070</v>
      </c>
      <c r="O20" s="21"/>
      <c r="P20" s="21">
        <f>P18</f>
        <v>2904623</v>
      </c>
      <c r="Q20" s="21"/>
      <c r="R20" s="21">
        <f>SUM(P20:P20)</f>
        <v>2904623</v>
      </c>
      <c r="S20" s="21"/>
      <c r="T20" s="21">
        <f>T18</f>
        <v>2626306258</v>
      </c>
    </row>
    <row r="21" spans="1:20">
      <c r="A21" s="1" t="s">
        <v>131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>
      <c r="B22" s="1" t="s">
        <v>188</v>
      </c>
      <c r="D22" s="7"/>
      <c r="F22" s="144">
        <v>0</v>
      </c>
      <c r="G22" s="21"/>
      <c r="H22" s="144">
        <v>0</v>
      </c>
      <c r="I22" s="21"/>
      <c r="J22" s="144">
        <v>0</v>
      </c>
      <c r="K22" s="21"/>
      <c r="L22" s="144">
        <v>0</v>
      </c>
      <c r="M22" s="21"/>
      <c r="N22" s="21">
        <v>-16198123</v>
      </c>
      <c r="O22" s="21"/>
      <c r="P22" s="144">
        <v>0</v>
      </c>
      <c r="Q22" s="21"/>
      <c r="R22" s="21">
        <f>SUM(P22:P22)</f>
        <v>0</v>
      </c>
      <c r="S22" s="21"/>
      <c r="T22" s="21">
        <f>SUM(F22:O22)+R22</f>
        <v>-16198123</v>
      </c>
    </row>
    <row r="23" spans="1:20" ht="21" thickBot="1">
      <c r="A23" s="52" t="s">
        <v>218</v>
      </c>
      <c r="B23" s="52"/>
      <c r="C23" s="52"/>
      <c r="F23" s="58">
        <f>SUM(F20:F22)</f>
        <v>2571535907</v>
      </c>
      <c r="G23" s="36"/>
      <c r="H23" s="58">
        <f>SUM(H20:H22)</f>
        <v>-74627106</v>
      </c>
      <c r="I23" s="36"/>
      <c r="J23" s="58">
        <f>SUM(J20:J22)</f>
        <v>20233378</v>
      </c>
      <c r="K23" s="36"/>
      <c r="L23" s="58">
        <f>SUM(L20:L22)</f>
        <v>4303386</v>
      </c>
      <c r="M23" s="36"/>
      <c r="N23" s="58">
        <f>SUM(N20:N22)</f>
        <v>85757947</v>
      </c>
      <c r="O23" s="36"/>
      <c r="P23" s="58">
        <f>SUM(P20:P22)</f>
        <v>2904623</v>
      </c>
      <c r="Q23" s="36"/>
      <c r="R23" s="58">
        <f>SUM(R20:R22)</f>
        <v>2904623</v>
      </c>
      <c r="S23" s="36"/>
      <c r="T23" s="58">
        <f>SUM(T20:T22)</f>
        <v>2610108135</v>
      </c>
    </row>
    <row r="24" spans="1:20" ht="20.5" thickTop="1">
      <c r="R24" s="34"/>
      <c r="S24" s="35"/>
      <c r="T24" s="34"/>
    </row>
    <row r="25" spans="1:20">
      <c r="F25" s="33">
        <f>+F23-'BS-TH'!J79</f>
        <v>0</v>
      </c>
      <c r="H25" s="33">
        <f>+H23-'BS-TH'!J80</f>
        <v>0</v>
      </c>
      <c r="J25" s="33">
        <f>+J23-'BS-TH'!J83</f>
        <v>0</v>
      </c>
      <c r="L25" s="33">
        <f>+L23-'BS-TH'!J86</f>
        <v>0</v>
      </c>
      <c r="N25" s="33">
        <f>+N23-'BS-TH'!J87</f>
        <v>0</v>
      </c>
      <c r="R25" s="71">
        <f>+R23-'BS-TH'!J88</f>
        <v>0</v>
      </c>
      <c r="T25" s="33">
        <f>+T23-'BS-TH'!J89</f>
        <v>0</v>
      </c>
    </row>
  </sheetData>
  <mergeCells count="3">
    <mergeCell ref="F6:T6"/>
    <mergeCell ref="L10:N10"/>
    <mergeCell ref="P7:R7"/>
  </mergeCells>
  <pageMargins left="0.5" right="0.26" top="0.63" bottom="0.5" header="0.3" footer="0.34"/>
  <pageSetup paperSize="9" scale="79" firstPageNumber="1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9"/>
  <sheetViews>
    <sheetView view="pageBreakPreview" zoomScale="70" zoomScaleNormal="55" zoomScaleSheetLayoutView="70" workbookViewId="0">
      <selection activeCell="N90" sqref="N90"/>
    </sheetView>
  </sheetViews>
  <sheetFormatPr defaultColWidth="9.6328125" defaultRowHeight="20"/>
  <cols>
    <col min="1" max="2" width="2.6328125" style="1" customWidth="1"/>
    <col min="3" max="3" width="53" style="1" customWidth="1"/>
    <col min="4" max="4" width="1.453125" style="1" customWidth="1"/>
    <col min="5" max="5" width="0.26953125" style="1" customWidth="1"/>
    <col min="6" max="6" width="13.6328125" style="1" customWidth="1"/>
    <col min="7" max="7" width="2.08984375" style="1" customWidth="1"/>
    <col min="8" max="8" width="13.6328125" style="1" customWidth="1"/>
    <col min="9" max="9" width="2.08984375" style="1" customWidth="1"/>
    <col min="10" max="10" width="13.6328125" style="32" customWidth="1"/>
    <col min="11" max="11" width="2.08984375" style="1" customWidth="1"/>
    <col min="12" max="12" width="13.6328125" style="1" customWidth="1"/>
    <col min="13" max="16384" width="9.6328125" style="1"/>
  </cols>
  <sheetData>
    <row r="1" spans="1:12" ht="20.5">
      <c r="A1" s="203" t="s">
        <v>172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ht="20.5">
      <c r="A2" s="108" t="s">
        <v>173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ht="20.5">
      <c r="A3" s="204" t="s">
        <v>136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ht="20.5">
      <c r="A4" s="204" t="s">
        <v>176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ht="20.5">
      <c r="C5" s="2"/>
      <c r="D5" s="2"/>
      <c r="E5" s="2"/>
      <c r="F5" s="2"/>
      <c r="G5" s="2"/>
      <c r="H5" s="2"/>
      <c r="I5" s="2"/>
      <c r="J5" s="2"/>
      <c r="K5" s="2"/>
      <c r="L5" s="53" t="s">
        <v>0</v>
      </c>
    </row>
    <row r="6" spans="1:12">
      <c r="E6" s="30"/>
      <c r="F6" s="210" t="s">
        <v>1</v>
      </c>
      <c r="G6" s="210"/>
      <c r="H6" s="210"/>
      <c r="I6" s="91"/>
      <c r="J6" s="210" t="s">
        <v>2</v>
      </c>
      <c r="K6" s="210"/>
      <c r="L6" s="210"/>
    </row>
    <row r="7" spans="1:12">
      <c r="F7" s="136">
        <v>2567</v>
      </c>
      <c r="G7" s="30"/>
      <c r="H7" s="136">
        <v>2566</v>
      </c>
      <c r="I7" s="30"/>
      <c r="J7" s="136">
        <v>2567</v>
      </c>
      <c r="K7" s="30"/>
      <c r="L7" s="136">
        <v>2566</v>
      </c>
    </row>
    <row r="8" spans="1:12" ht="20.5">
      <c r="A8" s="4" t="s">
        <v>137</v>
      </c>
      <c r="F8" s="106"/>
      <c r="G8" s="2"/>
      <c r="H8" s="106"/>
      <c r="I8" s="2"/>
      <c r="J8" s="106"/>
      <c r="K8" s="2"/>
      <c r="L8" s="106"/>
    </row>
    <row r="9" spans="1:12" ht="20.5">
      <c r="A9" s="104" t="s">
        <v>195</v>
      </c>
      <c r="F9" s="128">
        <f>+'PL-TH'!F28</f>
        <v>-187975167</v>
      </c>
      <c r="G9" s="73"/>
      <c r="H9" s="23">
        <f>'PL-TH'!H28</f>
        <v>-234973022</v>
      </c>
      <c r="I9" s="23"/>
      <c r="J9" s="23">
        <f>+'PL-TH'!J28</f>
        <v>-16852178</v>
      </c>
      <c r="K9" s="23"/>
      <c r="L9" s="23">
        <f>'PL-TH'!L28</f>
        <v>-22322779</v>
      </c>
    </row>
    <row r="10" spans="1:12" ht="20.5">
      <c r="A10" s="1" t="s">
        <v>138</v>
      </c>
      <c r="F10" s="73"/>
      <c r="G10" s="23"/>
      <c r="H10" s="73"/>
      <c r="I10" s="73"/>
      <c r="J10" s="73"/>
      <c r="K10" s="73"/>
      <c r="L10" s="23"/>
    </row>
    <row r="11" spans="1:12" ht="20.5">
      <c r="B11" s="3" t="s">
        <v>196</v>
      </c>
      <c r="F11" s="73"/>
      <c r="G11" s="23"/>
      <c r="H11" s="73"/>
      <c r="I11" s="73"/>
      <c r="J11" s="73"/>
      <c r="K11" s="73"/>
      <c r="L11" s="23"/>
    </row>
    <row r="12" spans="1:12">
      <c r="B12" s="3" t="s">
        <v>139</v>
      </c>
      <c r="E12" s="7"/>
      <c r="F12" s="13">
        <v>27119124</v>
      </c>
      <c r="G12" s="23"/>
      <c r="H12" s="13">
        <v>30154380</v>
      </c>
      <c r="I12" s="13"/>
      <c r="J12" s="13">
        <v>1107008</v>
      </c>
      <c r="K12" s="13"/>
      <c r="L12" s="13">
        <v>3302476</v>
      </c>
    </row>
    <row r="13" spans="1:12">
      <c r="B13" s="3" t="s">
        <v>140</v>
      </c>
      <c r="E13" s="7"/>
      <c r="F13" s="13">
        <v>113914118</v>
      </c>
      <c r="G13" s="23"/>
      <c r="H13" s="13">
        <v>109666460</v>
      </c>
      <c r="I13" s="13"/>
      <c r="J13" s="13">
        <v>5691743</v>
      </c>
      <c r="K13" s="13"/>
      <c r="L13" s="13">
        <v>984958</v>
      </c>
    </row>
    <row r="14" spans="1:12">
      <c r="B14" s="3" t="s">
        <v>197</v>
      </c>
      <c r="E14" s="7"/>
      <c r="F14" s="13">
        <v>2653711</v>
      </c>
      <c r="G14" s="23"/>
      <c r="H14" s="13">
        <v>2591237</v>
      </c>
      <c r="I14" s="13"/>
      <c r="J14" s="13">
        <v>0</v>
      </c>
      <c r="K14" s="13"/>
      <c r="L14" s="13">
        <v>0</v>
      </c>
    </row>
    <row r="15" spans="1:12">
      <c r="B15" s="3" t="s">
        <v>198</v>
      </c>
      <c r="E15" s="7"/>
      <c r="F15" s="13">
        <v>69609599</v>
      </c>
      <c r="G15" s="23"/>
      <c r="H15" s="13">
        <v>75477913</v>
      </c>
      <c r="I15" s="13"/>
      <c r="J15" s="13">
        <v>160139</v>
      </c>
      <c r="K15" s="13"/>
      <c r="L15" s="13">
        <v>148864</v>
      </c>
    </row>
    <row r="16" spans="1:12">
      <c r="B16" s="3" t="s">
        <v>243</v>
      </c>
      <c r="C16" s="104"/>
      <c r="E16" s="7"/>
      <c r="F16" s="13"/>
      <c r="G16" s="23"/>
      <c r="H16" s="13"/>
      <c r="I16" s="13"/>
      <c r="J16" s="13"/>
      <c r="K16" s="13"/>
      <c r="L16" s="13"/>
    </row>
    <row r="17" spans="1:12">
      <c r="B17" s="3"/>
      <c r="C17" s="104" t="s">
        <v>242</v>
      </c>
      <c r="E17" s="7"/>
      <c r="F17" s="13">
        <v>1005554</v>
      </c>
      <c r="G17" s="23"/>
      <c r="H17" s="13">
        <v>2400778</v>
      </c>
      <c r="I17" s="13"/>
      <c r="J17" s="13">
        <v>2631452</v>
      </c>
      <c r="K17" s="13"/>
      <c r="L17" s="13">
        <v>-9784339</v>
      </c>
    </row>
    <row r="18" spans="1:12">
      <c r="B18" s="3" t="s">
        <v>243</v>
      </c>
      <c r="C18" s="104"/>
      <c r="E18" s="7"/>
      <c r="F18" s="13"/>
      <c r="G18" s="23"/>
      <c r="H18" s="13"/>
      <c r="I18" s="13"/>
      <c r="J18" s="13"/>
      <c r="K18" s="13"/>
      <c r="L18" s="13"/>
    </row>
    <row r="19" spans="1:12">
      <c r="B19" s="3"/>
      <c r="C19" s="104" t="s">
        <v>244</v>
      </c>
      <c r="E19" s="7"/>
      <c r="F19" s="13">
        <v>6250000</v>
      </c>
      <c r="G19" s="23"/>
      <c r="H19" s="13">
        <v>0</v>
      </c>
      <c r="I19" s="13"/>
      <c r="J19" s="13">
        <v>6250000</v>
      </c>
      <c r="K19" s="13"/>
      <c r="L19" s="13">
        <v>0</v>
      </c>
    </row>
    <row r="20" spans="1:12">
      <c r="B20" s="3" t="s">
        <v>214</v>
      </c>
      <c r="E20" s="7"/>
      <c r="F20" s="13">
        <v>-305044</v>
      </c>
      <c r="G20" s="23"/>
      <c r="H20" s="13">
        <v>8102772</v>
      </c>
      <c r="I20" s="13"/>
      <c r="J20" s="13">
        <v>0</v>
      </c>
      <c r="K20" s="13"/>
      <c r="L20" s="13">
        <v>-1337687</v>
      </c>
    </row>
    <row r="21" spans="1:12">
      <c r="B21" s="3" t="s">
        <v>201</v>
      </c>
      <c r="E21" s="7"/>
      <c r="F21" s="13">
        <v>-1500000</v>
      </c>
      <c r="G21" s="23"/>
      <c r="H21" s="13">
        <v>0</v>
      </c>
      <c r="I21" s="13"/>
      <c r="J21" s="13">
        <v>-1500000</v>
      </c>
      <c r="K21" s="13"/>
      <c r="L21" s="13">
        <v>0</v>
      </c>
    </row>
    <row r="22" spans="1:12">
      <c r="B22" s="3" t="s">
        <v>52</v>
      </c>
      <c r="E22" s="7"/>
      <c r="F22" s="13">
        <v>2500039</v>
      </c>
      <c r="G22" s="23"/>
      <c r="H22" s="13">
        <v>1428849</v>
      </c>
      <c r="I22" s="13"/>
      <c r="J22" s="13">
        <v>1433842</v>
      </c>
      <c r="K22" s="13"/>
      <c r="L22" s="13">
        <v>806596</v>
      </c>
    </row>
    <row r="23" spans="1:12">
      <c r="B23" s="146" t="s">
        <v>199</v>
      </c>
      <c r="E23" s="7"/>
      <c r="F23" s="13">
        <v>0</v>
      </c>
      <c r="G23" s="23"/>
      <c r="H23" s="13">
        <v>-3643024</v>
      </c>
      <c r="I23" s="13"/>
      <c r="J23" s="13">
        <v>0</v>
      </c>
      <c r="K23" s="13"/>
      <c r="L23" s="13">
        <v>0</v>
      </c>
    </row>
    <row r="24" spans="1:12">
      <c r="B24" s="3" t="s">
        <v>141</v>
      </c>
      <c r="C24" s="104"/>
      <c r="E24" s="7"/>
      <c r="F24" s="13">
        <v>0</v>
      </c>
      <c r="G24" s="23"/>
      <c r="H24" s="13">
        <v>-4496</v>
      </c>
      <c r="I24" s="13"/>
      <c r="J24" s="13">
        <v>0</v>
      </c>
      <c r="K24" s="13"/>
      <c r="L24" s="13">
        <v>0</v>
      </c>
    </row>
    <row r="25" spans="1:12">
      <c r="B25" s="3" t="s">
        <v>200</v>
      </c>
      <c r="C25" s="3"/>
      <c r="D25" s="3"/>
      <c r="E25" s="7"/>
      <c r="F25" s="13">
        <v>2648552</v>
      </c>
      <c r="G25" s="23"/>
      <c r="H25" s="13">
        <v>-119470</v>
      </c>
      <c r="I25" s="13"/>
      <c r="J25" s="13">
        <v>-204170</v>
      </c>
      <c r="K25" s="13"/>
      <c r="L25" s="13">
        <v>-103897</v>
      </c>
    </row>
    <row r="26" spans="1:12">
      <c r="B26" s="3" t="s">
        <v>84</v>
      </c>
      <c r="E26" s="7"/>
      <c r="F26" s="13">
        <v>19265648</v>
      </c>
      <c r="G26" s="23"/>
      <c r="H26" s="13">
        <v>26872605</v>
      </c>
      <c r="I26" s="13"/>
      <c r="J26" s="128">
        <v>0</v>
      </c>
      <c r="K26" s="13"/>
      <c r="L26" s="128">
        <v>0</v>
      </c>
    </row>
    <row r="27" spans="1:12">
      <c r="B27" s="3" t="s">
        <v>240</v>
      </c>
      <c r="E27" s="54"/>
      <c r="F27" s="13">
        <v>-194043</v>
      </c>
      <c r="G27" s="23"/>
      <c r="H27" s="13">
        <v>-4022808</v>
      </c>
      <c r="I27" s="13"/>
      <c r="J27" s="128">
        <v>0</v>
      </c>
      <c r="K27" s="13"/>
      <c r="L27" s="128">
        <v>0</v>
      </c>
    </row>
    <row r="28" spans="1:12">
      <c r="B28" s="3" t="s">
        <v>142</v>
      </c>
      <c r="E28" s="54"/>
      <c r="F28" s="13">
        <v>-1470017</v>
      </c>
      <c r="G28" s="23"/>
      <c r="H28" s="13">
        <v>-3108037</v>
      </c>
      <c r="I28" s="13"/>
      <c r="J28" s="13">
        <v>0</v>
      </c>
      <c r="K28" s="13"/>
      <c r="L28" s="13">
        <v>0</v>
      </c>
    </row>
    <row r="29" spans="1:12">
      <c r="B29" s="3" t="s">
        <v>143</v>
      </c>
      <c r="E29" s="54"/>
      <c r="F29" s="13">
        <v>-2049669</v>
      </c>
      <c r="G29" s="23"/>
      <c r="H29" s="13">
        <v>-4258315</v>
      </c>
      <c r="I29" s="13"/>
      <c r="J29" s="13">
        <v>-36750134</v>
      </c>
      <c r="K29" s="13"/>
      <c r="L29" s="13">
        <v>-35721005</v>
      </c>
    </row>
    <row r="30" spans="1:12" ht="20.5">
      <c r="A30" s="3" t="s">
        <v>144</v>
      </c>
      <c r="E30" s="54"/>
      <c r="F30" s="83"/>
      <c r="G30" s="73"/>
      <c r="H30" s="83"/>
      <c r="I30" s="13"/>
      <c r="J30" s="83"/>
      <c r="K30" s="13"/>
      <c r="L30" s="83"/>
    </row>
    <row r="31" spans="1:12" s="104" customFormat="1">
      <c r="A31" s="146"/>
      <c r="B31" s="104" t="s">
        <v>145</v>
      </c>
      <c r="F31" s="161">
        <f>SUM(F9:F29)</f>
        <v>51472405</v>
      </c>
      <c r="G31" s="128"/>
      <c r="H31" s="161">
        <f>SUM(H9:H29)</f>
        <v>6565822</v>
      </c>
      <c r="I31" s="161"/>
      <c r="J31" s="161">
        <f>SUM(J9:J29)</f>
        <v>-38032298</v>
      </c>
      <c r="K31" s="161"/>
      <c r="L31" s="161">
        <f>SUM(L9:L29)</f>
        <v>-64026813</v>
      </c>
    </row>
    <row r="32" spans="1:12" s="104" customFormat="1">
      <c r="A32" s="104" t="s">
        <v>146</v>
      </c>
      <c r="F32" s="161"/>
      <c r="G32" s="128"/>
      <c r="H32" s="161"/>
      <c r="I32" s="161"/>
      <c r="J32" s="161"/>
      <c r="K32" s="161"/>
      <c r="L32" s="161"/>
    </row>
    <row r="33" spans="1:12" s="104" customFormat="1">
      <c r="B33" s="104" t="s">
        <v>8</v>
      </c>
      <c r="F33" s="161">
        <v>8983830</v>
      </c>
      <c r="G33" s="128"/>
      <c r="H33" s="153">
        <v>93742624</v>
      </c>
      <c r="I33" s="161"/>
      <c r="J33" s="161">
        <v>-197665</v>
      </c>
      <c r="K33" s="161"/>
      <c r="L33" s="153">
        <v>25589583</v>
      </c>
    </row>
    <row r="34" spans="1:12" s="104" customFormat="1">
      <c r="B34" s="104" t="s">
        <v>11</v>
      </c>
      <c r="F34" s="161">
        <v>-3079759</v>
      </c>
      <c r="G34" s="128"/>
      <c r="H34" s="153">
        <v>5129859</v>
      </c>
      <c r="I34" s="161"/>
      <c r="J34" s="128">
        <v>0</v>
      </c>
      <c r="K34" s="161"/>
      <c r="L34" s="128">
        <v>1337687</v>
      </c>
    </row>
    <row r="35" spans="1:12" s="104" customFormat="1">
      <c r="B35" s="104" t="s">
        <v>13</v>
      </c>
      <c r="F35" s="161">
        <v>0</v>
      </c>
      <c r="G35" s="128"/>
      <c r="H35" s="153">
        <v>-160000</v>
      </c>
      <c r="I35" s="161"/>
      <c r="J35" s="128">
        <v>0</v>
      </c>
      <c r="K35" s="161"/>
      <c r="L35" s="128">
        <v>0</v>
      </c>
    </row>
    <row r="36" spans="1:12" s="104" customFormat="1" ht="20.5">
      <c r="B36" s="104" t="s">
        <v>35</v>
      </c>
      <c r="E36" s="158"/>
      <c r="F36" s="161">
        <v>-2624243</v>
      </c>
      <c r="G36" s="99"/>
      <c r="H36" s="153">
        <v>-1546117</v>
      </c>
      <c r="I36" s="161"/>
      <c r="J36" s="21">
        <v>530314</v>
      </c>
      <c r="K36" s="161"/>
      <c r="L36" s="128">
        <v>-786010</v>
      </c>
    </row>
    <row r="37" spans="1:12" s="104" customFormat="1" ht="20.5">
      <c r="A37" s="104" t="s">
        <v>147</v>
      </c>
      <c r="E37" s="158"/>
      <c r="F37" s="161"/>
      <c r="G37" s="99"/>
      <c r="H37" s="161"/>
      <c r="I37" s="161"/>
      <c r="J37" s="161"/>
      <c r="K37" s="161"/>
      <c r="L37" s="161"/>
    </row>
    <row r="38" spans="1:12" s="104" customFormat="1" ht="20.5">
      <c r="B38" s="146" t="s">
        <v>40</v>
      </c>
      <c r="E38" s="158"/>
      <c r="F38" s="161">
        <v>-23823083</v>
      </c>
      <c r="G38" s="99"/>
      <c r="H38" s="153">
        <v>-5761335</v>
      </c>
      <c r="I38" s="161"/>
      <c r="J38" s="187">
        <v>-293445</v>
      </c>
      <c r="K38" s="161"/>
      <c r="L38" s="153">
        <v>1610489</v>
      </c>
    </row>
    <row r="39" spans="1:12" s="104" customFormat="1" ht="20.5">
      <c r="B39" s="146" t="s">
        <v>53</v>
      </c>
      <c r="E39" s="158"/>
      <c r="F39" s="195">
        <v>-5996312</v>
      </c>
      <c r="G39" s="99"/>
      <c r="H39" s="162">
        <v>-9520968</v>
      </c>
      <c r="I39" s="161"/>
      <c r="J39" s="161">
        <v>75369</v>
      </c>
      <c r="K39" s="99"/>
      <c r="L39" s="162">
        <v>-172665</v>
      </c>
    </row>
    <row r="40" spans="1:12" s="104" customFormat="1" ht="20.5">
      <c r="A40" s="146" t="s">
        <v>148</v>
      </c>
      <c r="E40" s="158"/>
      <c r="F40" s="163">
        <f>SUM(F33:F36,F38:F39)+F31</f>
        <v>24932838</v>
      </c>
      <c r="G40" s="99"/>
      <c r="H40" s="163">
        <f>SUM(H33:H36,H38:H39)+H31</f>
        <v>88449885</v>
      </c>
      <c r="I40" s="128"/>
      <c r="J40" s="163">
        <f>SUM(J33:J36,J38:J39)+J31</f>
        <v>-37917725</v>
      </c>
      <c r="K40" s="128"/>
      <c r="L40" s="163">
        <f>SUM(L33:L36,L38:L39)+L31</f>
        <v>-36447729</v>
      </c>
    </row>
    <row r="41" spans="1:12" s="104" customFormat="1" ht="20.5">
      <c r="B41" s="146" t="s">
        <v>149</v>
      </c>
      <c r="E41" s="158"/>
      <c r="F41" s="162">
        <v>-2953273</v>
      </c>
      <c r="G41" s="99"/>
      <c r="H41" s="164">
        <v>-2909334</v>
      </c>
      <c r="I41" s="87"/>
      <c r="J41" s="162">
        <v>-248218</v>
      </c>
      <c r="K41" s="87"/>
      <c r="L41" s="162">
        <v>-666662</v>
      </c>
    </row>
    <row r="42" spans="1:12" s="104" customFormat="1" ht="20.5">
      <c r="A42" s="22" t="s">
        <v>150</v>
      </c>
      <c r="E42" s="165"/>
      <c r="F42" s="166">
        <f>F40+F41</f>
        <v>21979565</v>
      </c>
      <c r="G42" s="99"/>
      <c r="H42" s="166">
        <f>H40+H41</f>
        <v>85540551</v>
      </c>
      <c r="I42" s="99"/>
      <c r="J42" s="166">
        <f>J40+J41</f>
        <v>-38165943</v>
      </c>
      <c r="K42" s="99"/>
      <c r="L42" s="166">
        <f>L40+L41</f>
        <v>-37114391</v>
      </c>
    </row>
    <row r="43" spans="1:12" ht="20.5">
      <c r="A43" s="204" t="str">
        <f>A1</f>
        <v xml:space="preserve">บริษัท ออลล์ เอ็นเนอร์ยี่ แอนด์ ยูทิลิตี้ จำกัด (มหาชน) 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</row>
    <row r="44" spans="1:12" ht="20.5">
      <c r="A44" s="4" t="str">
        <f>A2</f>
        <v>(เดิมชื่อ "บริษัท เซเว่น ยูทิลิตี้ส์ แอนด์ พาวเวอร์ จำกัด (มหาชน)")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20.5">
      <c r="A45" s="204" t="s">
        <v>136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</row>
    <row r="46" spans="1:12" ht="20.5">
      <c r="A46" s="204" t="str">
        <f>A4</f>
        <v>สำหรับปีสิ้นสุดวันที่ 31 ธันวาคม 2567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</row>
    <row r="47" spans="1:12" ht="20.5">
      <c r="C47" s="2"/>
      <c r="D47" s="2"/>
      <c r="E47" s="2"/>
      <c r="F47" s="2"/>
      <c r="G47" s="2"/>
      <c r="H47" s="2"/>
      <c r="I47" s="2"/>
      <c r="J47" s="2"/>
      <c r="K47" s="2"/>
      <c r="L47" s="53" t="s">
        <v>0</v>
      </c>
    </row>
    <row r="48" spans="1:12">
      <c r="E48" s="30"/>
      <c r="F48" s="210" t="s">
        <v>1</v>
      </c>
      <c r="G48" s="210"/>
      <c r="H48" s="210"/>
      <c r="I48" s="91"/>
      <c r="J48" s="210" t="s">
        <v>2</v>
      </c>
      <c r="K48" s="210"/>
      <c r="L48" s="210"/>
    </row>
    <row r="49" spans="1:12">
      <c r="F49" s="136">
        <v>2567</v>
      </c>
      <c r="G49" s="30"/>
      <c r="H49" s="136">
        <v>2566</v>
      </c>
      <c r="I49" s="30"/>
      <c r="J49" s="136">
        <v>2567</v>
      </c>
      <c r="K49" s="30"/>
      <c r="L49" s="136">
        <v>2566</v>
      </c>
    </row>
    <row r="50" spans="1:12" ht="20.5">
      <c r="A50" s="4" t="s">
        <v>151</v>
      </c>
      <c r="E50" s="7"/>
      <c r="F50" s="95"/>
      <c r="G50" s="98"/>
      <c r="H50" s="95"/>
      <c r="I50" s="96"/>
      <c r="J50" s="95"/>
      <c r="K50" s="97"/>
      <c r="L50" s="95"/>
    </row>
    <row r="51" spans="1:12" ht="20.5">
      <c r="A51" s="4"/>
      <c r="B51" s="1" t="s">
        <v>152</v>
      </c>
      <c r="E51" s="7"/>
      <c r="F51" s="13">
        <v>0</v>
      </c>
      <c r="G51" s="98"/>
      <c r="H51" s="13">
        <v>-5219826</v>
      </c>
      <c r="I51" s="19"/>
      <c r="J51" s="128">
        <v>0</v>
      </c>
      <c r="K51" s="19"/>
      <c r="L51" s="128">
        <v>-5219826</v>
      </c>
    </row>
    <row r="52" spans="1:12" ht="20.5">
      <c r="B52" s="146" t="s">
        <v>153</v>
      </c>
      <c r="E52" s="107"/>
      <c r="F52" s="13">
        <v>963316</v>
      </c>
      <c r="G52" s="23"/>
      <c r="H52" s="13">
        <v>186086</v>
      </c>
      <c r="I52" s="19"/>
      <c r="J52" s="128">
        <v>270000</v>
      </c>
      <c r="K52" s="19"/>
      <c r="L52" s="128">
        <v>166676</v>
      </c>
    </row>
    <row r="53" spans="1:12" ht="20.5">
      <c r="B53" s="146" t="s">
        <v>202</v>
      </c>
      <c r="E53" s="107"/>
      <c r="F53" s="13">
        <v>-28901371</v>
      </c>
      <c r="G53" s="23"/>
      <c r="H53" s="13">
        <v>-36061967</v>
      </c>
      <c r="I53" s="19"/>
      <c r="J53" s="128">
        <v>-152974</v>
      </c>
      <c r="K53" s="19"/>
      <c r="L53" s="128">
        <v>-164836</v>
      </c>
    </row>
    <row r="54" spans="1:12" ht="20.5">
      <c r="B54" s="146" t="s">
        <v>203</v>
      </c>
      <c r="E54" s="107"/>
      <c r="F54" s="13">
        <v>-15547661</v>
      </c>
      <c r="G54" s="23"/>
      <c r="H54" s="13">
        <v>-21187493</v>
      </c>
      <c r="I54" s="19"/>
      <c r="J54" s="128">
        <v>-74500</v>
      </c>
      <c r="K54" s="19"/>
      <c r="L54" s="128">
        <v>-167215</v>
      </c>
    </row>
    <row r="55" spans="1:12" ht="20.5">
      <c r="B55" s="3" t="s">
        <v>220</v>
      </c>
      <c r="E55" s="7"/>
      <c r="F55" s="13">
        <v>10600000</v>
      </c>
      <c r="G55" s="73"/>
      <c r="H55" s="13" t="s">
        <v>171</v>
      </c>
      <c r="I55" s="73"/>
      <c r="J55" s="13">
        <v>31462841</v>
      </c>
      <c r="K55" s="23"/>
      <c r="L55" s="13">
        <v>40363599</v>
      </c>
    </row>
    <row r="56" spans="1:12" ht="20.5">
      <c r="B56" s="3" t="s">
        <v>221</v>
      </c>
      <c r="E56" s="107"/>
      <c r="F56" s="13">
        <v>-400000</v>
      </c>
      <c r="G56" s="73"/>
      <c r="H56" s="13">
        <v>-8100000</v>
      </c>
      <c r="I56" s="13"/>
      <c r="J56" s="13">
        <v>0</v>
      </c>
      <c r="K56" s="13"/>
      <c r="L56" s="13">
        <v>-113954575</v>
      </c>
    </row>
    <row r="57" spans="1:12" ht="20.5">
      <c r="B57" s="3" t="s">
        <v>222</v>
      </c>
      <c r="E57" s="7"/>
      <c r="F57" s="13">
        <v>0</v>
      </c>
      <c r="G57" s="73"/>
      <c r="H57" s="13">
        <v>75475531</v>
      </c>
      <c r="I57" s="73"/>
      <c r="J57" s="128">
        <v>0</v>
      </c>
      <c r="K57" s="23"/>
      <c r="L57" s="13">
        <v>75000000</v>
      </c>
    </row>
    <row r="58" spans="1:12" ht="20.75" hidden="1" customHeight="1">
      <c r="B58" s="3" t="s">
        <v>154</v>
      </c>
      <c r="E58" s="7"/>
      <c r="F58" s="13"/>
      <c r="G58" s="73"/>
      <c r="H58" s="13">
        <v>0</v>
      </c>
      <c r="I58" s="73"/>
      <c r="J58" s="13"/>
      <c r="K58" s="23"/>
      <c r="L58" s="13">
        <v>0</v>
      </c>
    </row>
    <row r="59" spans="1:12" ht="20.5">
      <c r="B59" s="3" t="s">
        <v>155</v>
      </c>
      <c r="E59" s="7"/>
      <c r="F59" s="13">
        <v>0</v>
      </c>
      <c r="G59" s="73"/>
      <c r="H59" s="13">
        <v>0</v>
      </c>
      <c r="I59" s="73"/>
      <c r="J59" s="13">
        <v>0</v>
      </c>
      <c r="K59" s="23"/>
      <c r="L59" s="13">
        <v>-14644734</v>
      </c>
    </row>
    <row r="60" spans="1:12" ht="20.5">
      <c r="B60" s="3" t="s">
        <v>204</v>
      </c>
      <c r="E60" s="107"/>
      <c r="F60" s="87">
        <v>0</v>
      </c>
      <c r="G60" s="23"/>
      <c r="H60" s="87">
        <v>53820950</v>
      </c>
      <c r="I60" s="13"/>
      <c r="J60" s="128">
        <v>0</v>
      </c>
      <c r="K60" s="19"/>
      <c r="L60" s="128">
        <v>22762950</v>
      </c>
    </row>
    <row r="61" spans="1:12" ht="20.5">
      <c r="A61" s="4"/>
      <c r="B61" s="1" t="s">
        <v>142</v>
      </c>
      <c r="E61" s="7"/>
      <c r="F61" s="13">
        <v>1470018</v>
      </c>
      <c r="G61" s="98"/>
      <c r="H61" s="13">
        <v>3108037</v>
      </c>
      <c r="I61" s="96"/>
      <c r="J61" s="13">
        <v>0</v>
      </c>
      <c r="K61" s="97"/>
      <c r="L61" s="13">
        <v>0</v>
      </c>
    </row>
    <row r="62" spans="1:12" ht="20.5">
      <c r="B62" s="3" t="s">
        <v>156</v>
      </c>
      <c r="E62" s="107"/>
      <c r="F62" s="13">
        <v>650790</v>
      </c>
      <c r="G62" s="23"/>
      <c r="H62" s="13">
        <v>4984182</v>
      </c>
      <c r="I62" s="19"/>
      <c r="J62" s="13">
        <v>7867913</v>
      </c>
      <c r="K62" s="19"/>
      <c r="L62" s="13">
        <v>37461952</v>
      </c>
    </row>
    <row r="63" spans="1:12" s="104" customFormat="1" ht="20.5">
      <c r="A63" s="149" t="s">
        <v>219</v>
      </c>
      <c r="C63" s="108"/>
      <c r="D63" s="108"/>
      <c r="E63" s="148"/>
      <c r="F63" s="89">
        <f>SUM(F51:F62)</f>
        <v>-31164908</v>
      </c>
      <c r="G63" s="99"/>
      <c r="H63" s="89">
        <f>SUM(H51:H62)</f>
        <v>67005500</v>
      </c>
      <c r="I63" s="100"/>
      <c r="J63" s="89">
        <f>SUM(J51:J62)</f>
        <v>39373280</v>
      </c>
      <c r="K63" s="100"/>
      <c r="L63" s="89">
        <f>SUM(L51:L62)</f>
        <v>41603991</v>
      </c>
    </row>
    <row r="64" spans="1:12" s="104" customFormat="1" ht="20.5">
      <c r="A64" s="149"/>
      <c r="C64" s="108"/>
      <c r="D64" s="108"/>
      <c r="E64" s="148"/>
      <c r="F64" s="100"/>
      <c r="G64" s="99"/>
      <c r="H64" s="100"/>
      <c r="I64" s="100"/>
      <c r="J64" s="100"/>
      <c r="K64" s="100"/>
      <c r="L64" s="100"/>
    </row>
    <row r="65" spans="1:12" ht="20.5">
      <c r="A65" s="4" t="s">
        <v>157</v>
      </c>
      <c r="F65" s="73"/>
      <c r="G65" s="73"/>
      <c r="H65" s="73"/>
      <c r="I65" s="73"/>
      <c r="J65" s="73"/>
      <c r="K65" s="73"/>
      <c r="L65" s="73"/>
    </row>
    <row r="66" spans="1:12" ht="20.5">
      <c r="B66" s="3" t="s">
        <v>159</v>
      </c>
      <c r="F66" s="128">
        <v>0</v>
      </c>
      <c r="G66" s="73"/>
      <c r="H66" s="13">
        <v>-75000000</v>
      </c>
      <c r="I66" s="73"/>
      <c r="J66" s="128">
        <v>0</v>
      </c>
      <c r="K66" s="73"/>
      <c r="L66" s="128">
        <v>0</v>
      </c>
    </row>
    <row r="67" spans="1:12" ht="20.5">
      <c r="B67" s="3" t="s">
        <v>160</v>
      </c>
      <c r="F67" s="13">
        <v>0</v>
      </c>
      <c r="G67" s="73"/>
      <c r="H67" s="13">
        <v>5000000</v>
      </c>
      <c r="I67" s="73"/>
      <c r="J67" s="128">
        <v>0</v>
      </c>
      <c r="K67" s="73"/>
      <c r="L67" s="128">
        <v>0</v>
      </c>
    </row>
    <row r="68" spans="1:12" ht="20.5">
      <c r="B68" s="3" t="s">
        <v>161</v>
      </c>
      <c r="F68" s="13">
        <v>-12074598</v>
      </c>
      <c r="G68" s="73"/>
      <c r="H68" s="13">
        <v>-45816913</v>
      </c>
      <c r="I68" s="73"/>
      <c r="J68" s="128">
        <v>0</v>
      </c>
      <c r="K68" s="73"/>
      <c r="L68" s="128">
        <v>0</v>
      </c>
    </row>
    <row r="69" spans="1:12" ht="20.5">
      <c r="B69" s="3" t="s">
        <v>158</v>
      </c>
      <c r="F69" s="13">
        <v>30000000</v>
      </c>
      <c r="G69" s="73"/>
      <c r="H69" s="13">
        <v>0</v>
      </c>
      <c r="I69" s="73"/>
      <c r="J69" s="13">
        <v>500000</v>
      </c>
      <c r="K69" s="73"/>
      <c r="L69" s="13">
        <v>26000000</v>
      </c>
    </row>
    <row r="70" spans="1:12" ht="20.5">
      <c r="B70" s="3" t="s">
        <v>239</v>
      </c>
      <c r="F70" s="13">
        <v>0</v>
      </c>
      <c r="G70" s="73"/>
      <c r="H70" s="13">
        <v>0</v>
      </c>
      <c r="I70" s="73"/>
      <c r="J70" s="13">
        <v>-230000</v>
      </c>
      <c r="K70" s="73"/>
      <c r="L70" s="13">
        <v>0</v>
      </c>
    </row>
    <row r="71" spans="1:12" ht="20.5">
      <c r="B71" s="3" t="s">
        <v>223</v>
      </c>
      <c r="F71" s="13">
        <v>0</v>
      </c>
      <c r="G71" s="73"/>
      <c r="H71" s="13">
        <v>135400000</v>
      </c>
      <c r="I71" s="73"/>
      <c r="J71" s="13">
        <v>0</v>
      </c>
      <c r="K71" s="73"/>
      <c r="L71" s="13">
        <v>0</v>
      </c>
    </row>
    <row r="72" spans="1:12" ht="20.5">
      <c r="B72" s="3" t="s">
        <v>224</v>
      </c>
      <c r="F72" s="13">
        <v>0</v>
      </c>
      <c r="G72" s="73"/>
      <c r="H72" s="13">
        <v>-122900000</v>
      </c>
      <c r="I72" s="73"/>
      <c r="J72" s="13">
        <v>0</v>
      </c>
      <c r="K72" s="73"/>
      <c r="L72" s="13">
        <v>-80000000</v>
      </c>
    </row>
    <row r="73" spans="1:12" ht="20.5">
      <c r="B73" s="3" t="s">
        <v>205</v>
      </c>
      <c r="F73" s="13">
        <v>-60400000</v>
      </c>
      <c r="G73" s="73"/>
      <c r="H73" s="13">
        <v>0</v>
      </c>
      <c r="I73" s="73"/>
      <c r="J73" s="13">
        <v>0</v>
      </c>
      <c r="K73" s="73"/>
      <c r="L73" s="13">
        <v>0</v>
      </c>
    </row>
    <row r="74" spans="1:12" ht="20.5">
      <c r="B74" s="3" t="s">
        <v>162</v>
      </c>
      <c r="F74" s="13">
        <v>-19612983</v>
      </c>
      <c r="G74" s="73"/>
      <c r="H74" s="13">
        <v>-8144484</v>
      </c>
      <c r="I74" s="73"/>
      <c r="J74" s="13">
        <v>-5261393</v>
      </c>
      <c r="K74" s="73"/>
      <c r="L74" s="13">
        <v>-746997</v>
      </c>
    </row>
    <row r="75" spans="1:12" ht="20.5">
      <c r="B75" s="3" t="s">
        <v>163</v>
      </c>
      <c r="F75" s="13">
        <v>-23998225</v>
      </c>
      <c r="G75" s="73"/>
      <c r="H75" s="13">
        <v>-29791785</v>
      </c>
      <c r="I75" s="73"/>
      <c r="J75" s="13">
        <v>-856844</v>
      </c>
      <c r="K75" s="73"/>
      <c r="L75" s="13">
        <v>-3721789</v>
      </c>
    </row>
    <row r="76" spans="1:12" ht="20.5">
      <c r="A76" s="88" t="s">
        <v>164</v>
      </c>
      <c r="E76" s="4"/>
      <c r="F76" s="130">
        <f>SUM(F66:F75)</f>
        <v>-86085806</v>
      </c>
      <c r="G76" s="73"/>
      <c r="H76" s="130">
        <f>SUM(H66:H75)</f>
        <v>-141253182</v>
      </c>
      <c r="I76" s="73"/>
      <c r="J76" s="130">
        <f>SUM(J66:J75)</f>
        <v>-5848237</v>
      </c>
      <c r="K76" s="73"/>
      <c r="L76" s="130">
        <f>SUM(L66:L75)</f>
        <v>-58468786</v>
      </c>
    </row>
    <row r="77" spans="1:12" ht="20.5">
      <c r="A77" s="31"/>
      <c r="F77" s="13"/>
      <c r="G77" s="73"/>
      <c r="H77" s="13"/>
      <c r="I77" s="73"/>
      <c r="J77" s="187"/>
      <c r="K77" s="73"/>
      <c r="L77" s="13"/>
    </row>
    <row r="78" spans="1:12" ht="20.5">
      <c r="A78" s="88" t="s">
        <v>165</v>
      </c>
      <c r="B78" s="4"/>
      <c r="C78" s="4"/>
      <c r="D78" s="4"/>
      <c r="E78" s="4"/>
      <c r="F78" s="169">
        <f>F76+F42+F63</f>
        <v>-95271149</v>
      </c>
      <c r="G78" s="73"/>
      <c r="H78" s="169">
        <f>H76+H42+H63</f>
        <v>11292869</v>
      </c>
      <c r="I78" s="100"/>
      <c r="J78" s="169">
        <f>J76+J42+J63</f>
        <v>-4640900</v>
      </c>
      <c r="K78" s="100"/>
      <c r="L78" s="169">
        <f>L76+L42+L63</f>
        <v>-53979186</v>
      </c>
    </row>
    <row r="79" spans="1:12" ht="20.5">
      <c r="A79" s="3" t="s">
        <v>166</v>
      </c>
      <c r="F79" s="13">
        <f>+'BS-TH'!H11</f>
        <v>114826911</v>
      </c>
      <c r="G79" s="73"/>
      <c r="H79" s="13">
        <v>103534042</v>
      </c>
      <c r="I79" s="73"/>
      <c r="J79" s="13">
        <f>+'BS-TH'!L11</f>
        <v>5227587</v>
      </c>
      <c r="K79" s="73"/>
      <c r="L79" s="132">
        <v>59206773</v>
      </c>
    </row>
    <row r="80" spans="1:12" ht="21" thickBot="1">
      <c r="A80" s="88" t="s">
        <v>167</v>
      </c>
      <c r="D80" s="30"/>
      <c r="E80" s="7"/>
      <c r="F80" s="131">
        <f>SUM(F78:F79)</f>
        <v>19555762</v>
      </c>
      <c r="G80" s="73"/>
      <c r="H80" s="131">
        <f>SUM(H78:H79)</f>
        <v>114826911</v>
      </c>
      <c r="I80" s="19"/>
      <c r="J80" s="131">
        <f>SUM(J78:J79)</f>
        <v>586687</v>
      </c>
      <c r="K80" s="19"/>
      <c r="L80" s="131">
        <f>SUM(L78:L79)</f>
        <v>5227587</v>
      </c>
    </row>
    <row r="81" spans="1:12" ht="21" thickTop="1">
      <c r="C81" s="88"/>
      <c r="D81" s="88"/>
      <c r="E81" s="7"/>
      <c r="F81" s="8"/>
      <c r="G81" s="14"/>
      <c r="H81" s="8"/>
      <c r="I81" s="8"/>
      <c r="J81" s="8"/>
      <c r="K81" s="8"/>
      <c r="L81" s="8"/>
    </row>
    <row r="82" spans="1:12" s="104" customFormat="1" ht="20.5">
      <c r="A82" s="167" t="s">
        <v>168</v>
      </c>
      <c r="C82" s="22"/>
      <c r="D82" s="22"/>
      <c r="E82" s="158"/>
      <c r="F82" s="153"/>
      <c r="G82" s="86"/>
      <c r="H82" s="153"/>
      <c r="I82" s="153"/>
      <c r="J82" s="153"/>
      <c r="K82" s="153"/>
      <c r="L82" s="153"/>
    </row>
    <row r="83" spans="1:12" s="104" customFormat="1" ht="20.5">
      <c r="A83" s="168" t="s">
        <v>169</v>
      </c>
      <c r="C83" s="22"/>
      <c r="D83" s="22"/>
      <c r="E83" s="158"/>
      <c r="F83" s="153"/>
      <c r="G83" s="86"/>
      <c r="H83" s="153"/>
      <c r="I83" s="153"/>
      <c r="J83" s="153"/>
      <c r="K83" s="153"/>
      <c r="L83" s="153"/>
    </row>
    <row r="84" spans="1:12" s="104" customFormat="1" ht="20.5">
      <c r="B84" s="104" t="s">
        <v>170</v>
      </c>
      <c r="C84" s="22"/>
      <c r="D84" s="22"/>
      <c r="E84" s="158"/>
      <c r="F84" s="153">
        <v>-9388107.8900000006</v>
      </c>
      <c r="G84" s="86"/>
      <c r="H84" s="153">
        <v>-10845451</v>
      </c>
      <c r="I84" s="153"/>
      <c r="J84" s="153">
        <v>-4259249</v>
      </c>
      <c r="K84" s="153"/>
      <c r="L84" s="128">
        <v>-4447739</v>
      </c>
    </row>
    <row r="85" spans="1:12" s="104" customFormat="1" ht="20.5">
      <c r="B85" s="104" t="s">
        <v>207</v>
      </c>
      <c r="C85" s="22"/>
      <c r="D85" s="22"/>
      <c r="E85" s="158"/>
      <c r="F85" s="153">
        <v>6733478</v>
      </c>
      <c r="G85" s="86"/>
      <c r="H85" s="153">
        <v>4661221</v>
      </c>
      <c r="I85" s="153"/>
      <c r="J85" s="153">
        <v>4259249</v>
      </c>
      <c r="K85" s="153"/>
      <c r="L85" s="153">
        <v>4447739</v>
      </c>
    </row>
    <row r="86" spans="1:12" s="104" customFormat="1" ht="20.5">
      <c r="B86" s="104" t="s">
        <v>206</v>
      </c>
      <c r="C86" s="22"/>
      <c r="D86" s="22"/>
      <c r="E86" s="158"/>
      <c r="F86" s="153">
        <v>4256420</v>
      </c>
      <c r="G86" s="86"/>
      <c r="H86" s="153">
        <v>7634111</v>
      </c>
      <c r="I86" s="153"/>
      <c r="J86" s="153">
        <v>0</v>
      </c>
      <c r="K86" s="153"/>
      <c r="L86" s="153">
        <v>0</v>
      </c>
    </row>
    <row r="89" spans="1:12">
      <c r="F89" s="33">
        <f>'BS-TH'!F11-F80</f>
        <v>0</v>
      </c>
      <c r="J89" s="33">
        <f>'BS-TH'!J11-J80</f>
        <v>0</v>
      </c>
    </row>
  </sheetData>
  <mergeCells count="10">
    <mergeCell ref="J48:L48"/>
    <mergeCell ref="F48:H48"/>
    <mergeCell ref="A46:L46"/>
    <mergeCell ref="A45:L45"/>
    <mergeCell ref="A43:L43"/>
    <mergeCell ref="A1:L1"/>
    <mergeCell ref="A3:L3"/>
    <mergeCell ref="A4:L4"/>
    <mergeCell ref="F6:H6"/>
    <mergeCell ref="J6:L6"/>
  </mergeCells>
  <pageMargins left="0.8" right="0.3" top="1" bottom="0.5" header="0.3" footer="0.3"/>
  <pageSetup paperSize="9" scale="73" firstPageNumber="1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1" manualBreakCount="1">
    <brk id="42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8" ma:contentTypeDescription="สร้างเอกสารใหม่" ma:contentTypeScope="" ma:versionID="50a74c3d8f607db51531da2d91b54265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2304160f6a1d476e77aa2bde56253dd3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4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5.xml><?xml version="1.0" encoding="utf-8"?>
<datasnipper xmlns="http://datasnipper" included="true" dataSnipperSheetDeleted="false" guid="9898aefb-b4e9-40b2-a9ac-33a7dd848be7" workbookId="c9a1627b-92f5-48c0-a08f-93ad17955d73" revision="3">
  <settings xmlns="" guid="4e4411b7-a1d0-4f86-9967-209a196015fa">
    <setting type="boolean" value="True" name="embed-documents" guid="16850341-f6bf-4e28-8d84-e5a1a504227b"/>
  </settings>
</datasnipper>
</file>

<file path=customXml/itemProps1.xml><?xml version="1.0" encoding="utf-8"?>
<ds:datastoreItem xmlns:ds="http://schemas.openxmlformats.org/officeDocument/2006/customXml" ds:itemID="{0485A5CA-F1EC-4831-BFBB-13FD21DF8CE5}"/>
</file>

<file path=customXml/itemProps2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CEC7F2-51A3-4F2E-A74D-C2F51833B281}">
  <ds:schemaRefs>
    <ds:schemaRef ds:uri="e4aa87c3-b3c7-4a60-99ba-36bc98ea187f"/>
    <ds:schemaRef ds:uri="5a9030fe-44eb-414a-a832-b9cd4a240f9b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5.xml><?xml version="1.0" encoding="utf-8"?>
<ds:datastoreItem xmlns:ds="http://schemas.openxmlformats.org/officeDocument/2006/customXml" ds:itemID="{D00072DA-14EF-4D21-84F1-8F20C338B9AE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BS-TH</vt:lpstr>
      <vt:lpstr>PL-TH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'PL-TH'!Print_Area</vt:lpstr>
      <vt:lpstr>CF!Print_Titles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Phongsakorn Wuthithianthong</cp:lastModifiedBy>
  <cp:revision/>
  <cp:lastPrinted>2025-02-25T19:35:57Z</cp:lastPrinted>
  <dcterms:created xsi:type="dcterms:W3CDTF">2019-05-09T10:14:17Z</dcterms:created>
  <dcterms:modified xsi:type="dcterms:W3CDTF">2025-02-27T08:53:27Z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MediaServiceImageTags">
    <vt:lpwstr/>
  </property>
</Properties>
</file>