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updateLinks="never"/>
  <mc:AlternateContent xmlns:mc="http://schemas.openxmlformats.org/markup-compatibility/2006">
    <mc:Choice Requires="x15">
      <x15ac:absPath xmlns:x15ac="http://schemas.microsoft.com/office/spreadsheetml/2010/11/ac" url="https://mazarsthailand.sharepoint.com/sites/7UP615/Shared Documents/01) 7UP/Q4/2024/00 FS AE/AE FS YE'2024_Sent to client/EN_Final Sent to client/"/>
    </mc:Choice>
  </mc:AlternateContent>
  <xr:revisionPtr revIDLastSave="20" documentId="14_{2D06CC7E-45E7-4067-8CA3-ECCA67E96F62}" xr6:coauthVersionLast="47" xr6:coauthVersionMax="47" xr10:uidLastSave="{0AC902AC-883A-40D1-B0D3-0FE93E77083D}"/>
  <bookViews>
    <workbookView xWindow="-110" yWindow="-110" windowWidth="19420" windowHeight="10420" tabRatio="568" xr2:uid="{00000000-000D-0000-FFFF-FFFF00000000}"/>
  </bookViews>
  <sheets>
    <sheet name="BS1" sheetId="1" r:id="rId1"/>
    <sheet name="BS2" sheetId="3" r:id="rId2"/>
    <sheet name="PL" sheetId="8" r:id="rId3"/>
    <sheet name="CS-Conso" sheetId="2" r:id="rId4"/>
    <sheet name="CS-Separate" sheetId="6" r:id="rId5"/>
    <sheet name="CF" sheetId="7" r:id="rId6"/>
  </sheets>
  <definedNames>
    <definedName name="_xlnm.Print_Area" localSheetId="0">'BS1'!$A$1:$J$33</definedName>
    <definedName name="_xlnm.Print_Area" localSheetId="1">'BS2'!$A$1:$L$56</definedName>
    <definedName name="_xlnm.Print_Area" localSheetId="5">CF!$A$1:$K$82</definedName>
    <definedName name="_xlnm.Print_Area" localSheetId="3">'CS-Conso'!$A$1:$AE$27</definedName>
    <definedName name="_xlnm.Print_Area" localSheetId="4">'CS-Separate'!$A$1:$S$24</definedName>
    <definedName name="_xlnm.Print_Area" localSheetId="2">PL!$A$1:$L$63</definedName>
    <definedName name="_xlnm.Print_Titles" localSheetId="5">CF!$1:$7</definedName>
    <definedName name="_xlnm.Print_Titles" localSheetId="3">'CS-Conso'!$1:$13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" i="1" l="1"/>
  <c r="Q25" i="2"/>
  <c r="F38" i="8"/>
  <c r="F27" i="3"/>
  <c r="K70" i="7"/>
  <c r="I70" i="7"/>
  <c r="G70" i="7"/>
  <c r="E70" i="7"/>
  <c r="U26" i="2"/>
  <c r="S26" i="2"/>
  <c r="K57" i="7" l="1"/>
  <c r="I57" i="7"/>
  <c r="G57" i="7"/>
  <c r="K30" i="7"/>
  <c r="K39" i="7" s="1"/>
  <c r="K42" i="7" s="1"/>
  <c r="G30" i="7"/>
  <c r="G39" i="7" s="1"/>
  <c r="G42" i="7" s="1"/>
  <c r="F19" i="3"/>
  <c r="H19" i="3"/>
  <c r="J19" i="3"/>
  <c r="L19" i="3"/>
  <c r="L53" i="3"/>
  <c r="J53" i="3"/>
  <c r="H53" i="3"/>
  <c r="F53" i="3"/>
  <c r="G72" i="7" l="1"/>
  <c r="G74" i="7" s="1"/>
  <c r="K72" i="7"/>
  <c r="K74" i="7" s="1"/>
  <c r="I73" i="7" l="1"/>
  <c r="K84" i="7"/>
  <c r="E73" i="7"/>
  <c r="G84" i="7"/>
  <c r="D32" i="1"/>
  <c r="O18" i="6"/>
  <c r="O20" i="6" s="1"/>
  <c r="M18" i="6"/>
  <c r="M20" i="6" s="1"/>
  <c r="K18" i="6"/>
  <c r="K20" i="6" s="1"/>
  <c r="I18" i="6"/>
  <c r="I20" i="6" s="1"/>
  <c r="G18" i="6"/>
  <c r="G20" i="6" s="1"/>
  <c r="E18" i="6"/>
  <c r="E20" i="6" s="1"/>
  <c r="D17" i="1"/>
  <c r="Y25" i="2"/>
  <c r="S21" i="2" l="1"/>
  <c r="S23" i="2" s="1"/>
  <c r="AC21" i="2"/>
  <c r="AC23" i="2" s="1"/>
  <c r="W21" i="2"/>
  <c r="W23" i="2" s="1"/>
  <c r="U21" i="2"/>
  <c r="U23" i="2" s="1"/>
  <c r="Q21" i="2"/>
  <c r="Q23" i="2" s="1"/>
  <c r="Q27" i="2" s="1"/>
  <c r="O21" i="2"/>
  <c r="O23" i="2" s="1"/>
  <c r="M21" i="2"/>
  <c r="M23" i="2" s="1"/>
  <c r="K21" i="2"/>
  <c r="K23" i="2" s="1"/>
  <c r="I21" i="2"/>
  <c r="I23" i="2" s="1"/>
  <c r="G21" i="2"/>
  <c r="G23" i="2" s="1"/>
  <c r="E21" i="2"/>
  <c r="H55" i="3"/>
  <c r="H27" i="3"/>
  <c r="J17" i="1"/>
  <c r="F17" i="1"/>
  <c r="E23" i="2" l="1"/>
  <c r="E27" i="2" s="1"/>
  <c r="K7" i="7"/>
  <c r="I7" i="7"/>
  <c r="Q16" i="6"/>
  <c r="K23" i="6"/>
  <c r="M27" i="2"/>
  <c r="M29" i="2" s="1"/>
  <c r="A46" i="8"/>
  <c r="H49" i="8"/>
  <c r="F49" i="8"/>
  <c r="L7" i="8"/>
  <c r="L49" i="8" s="1"/>
  <c r="J7" i="8"/>
  <c r="J49" i="8" s="1"/>
  <c r="H7" i="3"/>
  <c r="H36" i="3" s="1"/>
  <c r="F7" i="3"/>
  <c r="F36" i="3" s="1"/>
  <c r="I23" i="6" l="1"/>
  <c r="I25" i="6" s="1"/>
  <c r="S16" i="6"/>
  <c r="J7" i="1"/>
  <c r="L7" i="3" s="1"/>
  <c r="L36" i="3" s="1"/>
  <c r="H7" i="1"/>
  <c r="J7" i="3" s="1"/>
  <c r="J36" i="3" s="1"/>
  <c r="A4" i="2"/>
  <c r="A4" i="6" s="1"/>
  <c r="A4" i="7" s="1"/>
  <c r="A4" i="3"/>
  <c r="E57" i="7"/>
  <c r="Q22" i="6" l="1"/>
  <c r="Q17" i="6"/>
  <c r="S17" i="6" s="1"/>
  <c r="Q14" i="6"/>
  <c r="Y15" i="2"/>
  <c r="Y20" i="2"/>
  <c r="AA20" i="2" s="1"/>
  <c r="Y19" i="2"/>
  <c r="AA19" i="2" s="1"/>
  <c r="Y18" i="2"/>
  <c r="AA18" i="2" s="1"/>
  <c r="Q18" i="6" l="1"/>
  <c r="Y21" i="2"/>
  <c r="S14" i="6"/>
  <c r="S18" i="6" s="1"/>
  <c r="L27" i="3"/>
  <c r="AC25" i="2" l="1"/>
  <c r="AA15" i="2" l="1"/>
  <c r="AA21" i="2" s="1"/>
  <c r="L38" i="8"/>
  <c r="H12" i="8"/>
  <c r="O23" i="6" l="1"/>
  <c r="U27" i="2" l="1"/>
  <c r="I27" i="2"/>
  <c r="I29" i="2" s="1"/>
  <c r="W27" i="2" l="1"/>
  <c r="H28" i="3"/>
  <c r="G23" i="6" l="1"/>
  <c r="Q20" i="6" l="1"/>
  <c r="E23" i="6"/>
  <c r="Q23" i="6" l="1"/>
  <c r="S20" i="6"/>
  <c r="K27" i="2"/>
  <c r="K29" i="2" s="1"/>
  <c r="AE18" i="2"/>
  <c r="A33" i="3"/>
  <c r="AE19" i="2"/>
  <c r="Y26" i="2"/>
  <c r="AA26" i="2" s="1"/>
  <c r="AE26" i="2" s="1"/>
  <c r="J32" i="1"/>
  <c r="H32" i="1"/>
  <c r="F32" i="1"/>
  <c r="F33" i="1" s="1"/>
  <c r="D33" i="1"/>
  <c r="AE20" i="2"/>
  <c r="H38" i="8"/>
  <c r="H59" i="8"/>
  <c r="J38" i="8"/>
  <c r="L17" i="8"/>
  <c r="J17" i="8"/>
  <c r="H17" i="8"/>
  <c r="H29" i="8" s="1"/>
  <c r="F17" i="8"/>
  <c r="L12" i="8"/>
  <c r="J12" i="8"/>
  <c r="F12" i="8"/>
  <c r="Y23" i="2"/>
  <c r="AA23" i="2" s="1"/>
  <c r="AE23" i="2" s="1"/>
  <c r="F55" i="3"/>
  <c r="J55" i="3"/>
  <c r="K25" i="6"/>
  <c r="E25" i="6"/>
  <c r="O27" i="2"/>
  <c r="O29" i="2" s="1"/>
  <c r="F28" i="3"/>
  <c r="J27" i="3"/>
  <c r="F19" i="8" l="1"/>
  <c r="F29" i="8" s="1"/>
  <c r="E10" i="7" s="1"/>
  <c r="J19" i="8"/>
  <c r="J29" i="8" s="1"/>
  <c r="AC27" i="2"/>
  <c r="AC29" i="2" s="1"/>
  <c r="E29" i="2"/>
  <c r="G25" i="6"/>
  <c r="L55" i="3"/>
  <c r="J28" i="3"/>
  <c r="J56" i="3" s="1"/>
  <c r="H33" i="1"/>
  <c r="L28" i="3"/>
  <c r="J33" i="1"/>
  <c r="H56" i="3"/>
  <c r="F56" i="3"/>
  <c r="F57" i="3" s="1"/>
  <c r="L29" i="8"/>
  <c r="L31" i="8" s="1"/>
  <c r="L41" i="8" s="1"/>
  <c r="AE15" i="2"/>
  <c r="AE21" i="2" s="1"/>
  <c r="S27" i="2"/>
  <c r="J31" i="8" l="1"/>
  <c r="I10" i="7"/>
  <c r="I30" i="7" s="1"/>
  <c r="I39" i="7" s="1"/>
  <c r="I42" i="7" s="1"/>
  <c r="I72" i="7" s="1"/>
  <c r="I74" i="7" s="1"/>
  <c r="E30" i="7"/>
  <c r="E39" i="7" s="1"/>
  <c r="L56" i="3"/>
  <c r="L57" i="3" s="1"/>
  <c r="Y27" i="2"/>
  <c r="Y29" i="2" s="1"/>
  <c r="J57" i="3"/>
  <c r="H31" i="8"/>
  <c r="H41" i="8" s="1"/>
  <c r="H57" i="3"/>
  <c r="Q25" i="6"/>
  <c r="L59" i="8"/>
  <c r="L54" i="8"/>
  <c r="I84" i="7" l="1"/>
  <c r="H54" i="8"/>
  <c r="F31" i="8"/>
  <c r="J41" i="8"/>
  <c r="M22" i="6" s="1"/>
  <c r="J54" i="8"/>
  <c r="S22" i="6" l="1"/>
  <c r="S23" i="6" s="1"/>
  <c r="S25" i="6" s="1"/>
  <c r="M23" i="6"/>
  <c r="M25" i="6" s="1"/>
  <c r="AA25" i="2"/>
  <c r="AE25" i="2" s="1"/>
  <c r="J59" i="8"/>
  <c r="E42" i="7"/>
  <c r="E72" i="7" s="1"/>
  <c r="E74" i="7" s="1"/>
  <c r="F41" i="8"/>
  <c r="F59" i="8" s="1"/>
  <c r="E84" i="7" l="1"/>
  <c r="F54" i="8"/>
  <c r="Q29" i="2" l="1"/>
  <c r="G27" i="2" l="1"/>
  <c r="G29" i="2" s="1"/>
  <c r="AE27" i="2" l="1"/>
  <c r="AE29" i="2" s="1"/>
  <c r="AA27" i="2"/>
  <c r="AA29" i="2" s="1"/>
</calcChain>
</file>

<file path=xl/sharedStrings.xml><?xml version="1.0" encoding="utf-8"?>
<sst xmlns="http://schemas.openxmlformats.org/spreadsheetml/2006/main" count="356" uniqueCount="259">
  <si>
    <t>All Energy &amp; Utilities Public Company Limited</t>
  </si>
  <si>
    <t>(Formerly known as "Seven Utilities and Power Public Company Limited")</t>
  </si>
  <si>
    <t>Statement of financial position</t>
  </si>
  <si>
    <t>As at 31 December 2024</t>
  </si>
  <si>
    <t>(Unit : Baht)</t>
  </si>
  <si>
    <t>Consolidated financial statements</t>
  </si>
  <si>
    <t>Separate financial statements</t>
  </si>
  <si>
    <t>Note</t>
  </si>
  <si>
    <t>31 December 2024</t>
  </si>
  <si>
    <t>31 December 2023</t>
  </si>
  <si>
    <t>Assets</t>
  </si>
  <si>
    <t>Current assets</t>
  </si>
  <si>
    <t>Cash and cash equivalents</t>
  </si>
  <si>
    <t xml:space="preserve">Trade and other current receivables </t>
  </si>
  <si>
    <t>8</t>
  </si>
  <si>
    <t>Short-term loans to related parties</t>
  </si>
  <si>
    <t>Short-term loans to non-related persons</t>
  </si>
  <si>
    <t>9</t>
  </si>
  <si>
    <t>Inventories</t>
  </si>
  <si>
    <t>10</t>
  </si>
  <si>
    <t>Other current assets</t>
  </si>
  <si>
    <t>11</t>
  </si>
  <si>
    <t>Total current assets</t>
  </si>
  <si>
    <t>Non-current assets</t>
  </si>
  <si>
    <t>Other non-current financial assets</t>
  </si>
  <si>
    <t>12</t>
  </si>
  <si>
    <t>13</t>
  </si>
  <si>
    <t xml:space="preserve">Investments in subsidiaries </t>
  </si>
  <si>
    <t>14</t>
  </si>
  <si>
    <t>Investments in associates</t>
  </si>
  <si>
    <t>15</t>
  </si>
  <si>
    <t>Long-term loans to related party</t>
  </si>
  <si>
    <t xml:space="preserve">Property, plant and equipment </t>
  </si>
  <si>
    <t>Right-of-use assets</t>
  </si>
  <si>
    <t>17</t>
  </si>
  <si>
    <t>Goodwill</t>
  </si>
  <si>
    <t>18</t>
  </si>
  <si>
    <t>Leasehold rights</t>
  </si>
  <si>
    <t>19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</si>
  <si>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</si>
  <si>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</si>
  <si>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</si>
  <si>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</si>
  <si>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</si>
  <si>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</si>
  <si>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</si>
  <si>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</si>
  <si>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 xml:space="preserve">financial institutions </t>
  </si>
  <si>
    <t>Current portion of liabilities under finance lease agreements</t>
  </si>
  <si>
    <t>Short-term loans from non-related persons</t>
  </si>
  <si>
    <t>Current income tax payable</t>
  </si>
  <si>
    <t>Total current liabilities</t>
  </si>
  <si>
    <t>Non-current liabilities</t>
  </si>
  <si>
    <t>Liabilities under finance lease agreements</t>
  </si>
  <si>
    <t>Deferred tax liabilities</t>
  </si>
  <si>
    <t>Non-current provision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</si>
  <si>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</si>
  <si>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</si>
  <si>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</si>
  <si>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</si>
  <si>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</si>
  <si>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Authorized share capital </t>
  </si>
  <si>
    <t>5,143,071,814 ordinary shares of Baht 0.50 each</t>
  </si>
  <si>
    <t>Issued and paid-up share capital</t>
  </si>
  <si>
    <t>Share discount on ordinary shares</t>
  </si>
  <si>
    <t>Deficit on issuance of share capital at price higher than fair value</t>
  </si>
  <si>
    <t>Surplus on change in percentage of shareholding in subsidiaries</t>
  </si>
  <si>
    <t>Surplus on expired stock warrants</t>
  </si>
  <si>
    <t>Retained earnings (Deficit)</t>
  </si>
  <si>
    <t>Appropriated</t>
  </si>
  <si>
    <t>Legal reserve</t>
  </si>
  <si>
    <t>Unappropriated</t>
  </si>
  <si>
    <t>Other components of shareholders’ equity</t>
  </si>
  <si>
    <t>Total equity attributable to owners of the parent</t>
  </si>
  <si>
    <t>Non-controlling interests</t>
  </si>
  <si>
    <t>Total shareholders' equity</t>
  </si>
  <si>
    <t>Total liabilities and shareholders' equity</t>
  </si>
  <si>
    <t>Statement of comprehensive income</t>
  </si>
  <si>
    <t>For the year ended 31 December 2024</t>
  </si>
  <si>
    <t>Revenues from rendering of services</t>
  </si>
  <si>
    <t>Total revenues</t>
  </si>
  <si>
    <t>Costs of sales of goods and rendering of services</t>
  </si>
  <si>
    <t>Costs of sales of goods</t>
  </si>
  <si>
    <t>Costs of rendering of services</t>
  </si>
  <si>
    <t>Total costs</t>
  </si>
  <si>
    <t>Gross profit</t>
  </si>
  <si>
    <t>Other incomes</t>
  </si>
  <si>
    <t>Selling expenses</t>
  </si>
  <si>
    <t>Administrative expenses</t>
  </si>
  <si>
    <t>Finance costs</t>
  </si>
  <si>
    <t>Reversal of allowance for loans and interest</t>
  </si>
  <si>
    <t>Share of loss from investment in associates</t>
  </si>
  <si>
    <t>Loss before income tax (expense) income</t>
  </si>
  <si>
    <t xml:space="preserve">Income tax (expense) income </t>
  </si>
  <si>
    <t>Loss for the year</t>
  </si>
  <si>
    <t>Other comprehensive income (expense)</t>
  </si>
  <si>
    <t>Items that will be not reclassified subsequently to profit or loss</t>
  </si>
  <si>
    <t>Income tax effect</t>
  </si>
  <si>
    <t>Change in assumption in employee benefit obligation</t>
  </si>
  <si>
    <t>Total comprehensive expense for the year</t>
  </si>
  <si>
    <t>Loss for the year attributable to</t>
  </si>
  <si>
    <t>Owners of the parent</t>
  </si>
  <si>
    <t>Total comprehensive expense for the year attributable to</t>
  </si>
  <si>
    <t xml:space="preserve">Loss per share </t>
  </si>
  <si>
    <t>Basic loss per share (Baht)</t>
  </si>
  <si>
    <t>Statement of changes in shareholder's equity</t>
  </si>
  <si>
    <t>Other components of shareholders' equity</t>
  </si>
  <si>
    <t xml:space="preserve">Deficit on </t>
  </si>
  <si>
    <t xml:space="preserve">issuance of </t>
  </si>
  <si>
    <t xml:space="preserve">Surplus on </t>
  </si>
  <si>
    <t>Share of other</t>
  </si>
  <si>
    <t xml:space="preserve">Total </t>
  </si>
  <si>
    <t>Total</t>
  </si>
  <si>
    <t>share capital</t>
  </si>
  <si>
    <t xml:space="preserve">change in </t>
  </si>
  <si>
    <t xml:space="preserve">comprehensive </t>
  </si>
  <si>
    <t xml:space="preserve">other </t>
  </si>
  <si>
    <t>equity</t>
  </si>
  <si>
    <t xml:space="preserve">Issued and </t>
  </si>
  <si>
    <t>Share discount</t>
  </si>
  <si>
    <t xml:space="preserve">at price </t>
  </si>
  <si>
    <t xml:space="preserve">percentage of </t>
  </si>
  <si>
    <t>Surplus on</t>
  </si>
  <si>
    <t>Retained earnings (deficit)</t>
  </si>
  <si>
    <t>Change in</t>
  </si>
  <si>
    <t>income (expense)</t>
  </si>
  <si>
    <t>components</t>
  </si>
  <si>
    <t xml:space="preserve"> attributable</t>
  </si>
  <si>
    <t>Non-</t>
  </si>
  <si>
    <t>paid-up</t>
  </si>
  <si>
    <t>on ordinary</t>
  </si>
  <si>
    <t>higher than</t>
  </si>
  <si>
    <t>shareholding</t>
  </si>
  <si>
    <t>expired stock</t>
  </si>
  <si>
    <t>revaluation</t>
  </si>
  <si>
    <t>shareholders'</t>
  </si>
  <si>
    <t>to owners of</t>
  </si>
  <si>
    <t>controlling</t>
  </si>
  <si>
    <t>shareholders’</t>
  </si>
  <si>
    <t>shares</t>
  </si>
  <si>
    <t>fair value</t>
  </si>
  <si>
    <t>in subsidiaries</t>
  </si>
  <si>
    <t>warrants</t>
  </si>
  <si>
    <t xml:space="preserve"> in an associate</t>
  </si>
  <si>
    <t>the parent</t>
  </si>
  <si>
    <t>interests</t>
  </si>
  <si>
    <t>Beginning balance as at 1 January 2023</t>
  </si>
  <si>
    <t>Changes in shareholders' equity during the year</t>
  </si>
  <si>
    <t>Change in ownership interest in subsidiary</t>
  </si>
  <si>
    <t xml:space="preserve">     without a change in control</t>
  </si>
  <si>
    <t>Other comprehensive expense for the year</t>
  </si>
  <si>
    <t>Ending balance as at 31 December 2023</t>
  </si>
  <si>
    <t>Beginning balance as at 1 January 2024</t>
  </si>
  <si>
    <t>Ending balance as at 31 December 2024</t>
  </si>
  <si>
    <t xml:space="preserve">Other comprehensive </t>
  </si>
  <si>
    <t xml:space="preserve">Total other </t>
  </si>
  <si>
    <t xml:space="preserve">on ordinary </t>
  </si>
  <si>
    <t>of shareholders '</t>
  </si>
  <si>
    <t>Statement of cash flows</t>
  </si>
  <si>
    <t>Cash flows from operating activities</t>
  </si>
  <si>
    <t>Loss before income tax expense</t>
  </si>
  <si>
    <t>Items to reconcile profit (loss) before tax</t>
  </si>
  <si>
    <t>to net cash provided by (paid) operating activities:</t>
  </si>
  <si>
    <t>Interest expenses</t>
  </si>
  <si>
    <t>Depreciation expenses</t>
  </si>
  <si>
    <t>Amortisation expenses - leasehold rights</t>
  </si>
  <si>
    <t>Amortisation expenses - intangible assets</t>
  </si>
  <si>
    <t>Expected credit loss - trade and other current receivables (reversal)</t>
  </si>
  <si>
    <t>Allowance for diminution of value (reversal)</t>
  </si>
  <si>
    <t>Reversal of provision for current liabilities</t>
  </si>
  <si>
    <t>Reversal of provision for litigation liabilities</t>
  </si>
  <si>
    <t>Gain on unrealized exchange rate</t>
  </si>
  <si>
    <t>(Gain) loss on disposal and write-off assets</t>
  </si>
  <si>
    <t>Share loss from investment in asssociates</t>
  </si>
  <si>
    <t>Dividend income</t>
  </si>
  <si>
    <t>Interest income</t>
  </si>
  <si>
    <t>Gain (loss) from operating activities before changes in</t>
  </si>
  <si>
    <t xml:space="preserve"> operating assets and liabilities</t>
  </si>
  <si>
    <t xml:space="preserve">Operating assets (increase) decrease </t>
  </si>
  <si>
    <t>Trade and other current receivables</t>
  </si>
  <si>
    <t>Operating liabilities increase (decrease)</t>
  </si>
  <si>
    <t>Cash flows from (used in) operating activities</t>
  </si>
  <si>
    <t>Cash received from tax refund</t>
  </si>
  <si>
    <t>Cash paid for income tax expense</t>
  </si>
  <si>
    <t>Net cash flows from (used in) operating activities</t>
  </si>
  <si>
    <t>Cash flows from investing activities</t>
  </si>
  <si>
    <t>Cash payments from increased in ownership interest in subsidiary company</t>
  </si>
  <si>
    <t xml:space="preserve">                         -   </t>
  </si>
  <si>
    <t xml:space="preserve">Cash received from disposals of  property, plant and equipment </t>
  </si>
  <si>
    <t xml:space="preserve">Cash payments for purchase of property, plant, equipment and construction in progress </t>
  </si>
  <si>
    <t xml:space="preserve">Cash payments from purchase intangible assets and construction in progress </t>
  </si>
  <si>
    <t>Cash received from short-term loans to related parties</t>
  </si>
  <si>
    <t>Cash payments for providing short-term loans to related parties</t>
  </si>
  <si>
    <t>Cash received from short-term loans to non-related parties</t>
  </si>
  <si>
    <t>Cash received from long-term loans to related parties</t>
  </si>
  <si>
    <t>Cash payments for providing long-term loans to related parties</t>
  </si>
  <si>
    <t>Dividend received</t>
  </si>
  <si>
    <t>Cash received from interest incomes</t>
  </si>
  <si>
    <t>Net cash flows from (used in) investing activities</t>
  </si>
  <si>
    <t>Cash flows from financing activities</t>
  </si>
  <si>
    <t>Cash payments for liabilities under finance lease agreements</t>
  </si>
  <si>
    <t>Cash payments for interest expense</t>
  </si>
  <si>
    <t>Net cash flows used in financing activities</t>
  </si>
  <si>
    <t>Net increase (decrease) in cash and cash equivalents</t>
  </si>
  <si>
    <t>Cash and cash equivalents at the beginning of the year</t>
  </si>
  <si>
    <t>Cash and cash equivalents at the end of the year</t>
  </si>
  <si>
    <t>Supplemental disclosures of cash flow information</t>
  </si>
  <si>
    <t>The significant non-cash transactions are as follows:</t>
  </si>
  <si>
    <t>Acquisition of rights of assets under finance lease agreements</t>
  </si>
  <si>
    <t xml:space="preserve">Purchases of property, plant, equipment and construction in progress </t>
  </si>
  <si>
    <t>which had not yet been paid</t>
  </si>
  <si>
    <t>Purchases of intangible assets and construction in progress which had not yet been paid</t>
  </si>
  <si>
    <t>legal reserve</t>
  </si>
  <si>
    <t>6.1</t>
  </si>
  <si>
    <t>5, 8</t>
  </si>
  <si>
    <t>16</t>
  </si>
  <si>
    <t>23</t>
  </si>
  <si>
    <t>6.4</t>
  </si>
  <si>
    <t>20</t>
  </si>
  <si>
    <t>29</t>
  </si>
  <si>
    <t>Pledged bank deposits</t>
  </si>
  <si>
    <t>7, 39</t>
  </si>
  <si>
    <t>21, 39</t>
  </si>
  <si>
    <t>22</t>
  </si>
  <si>
    <t>24</t>
  </si>
  <si>
    <t>5, 6.5, 24</t>
  </si>
  <si>
    <t>6.5, 24</t>
  </si>
  <si>
    <t>25.1</t>
  </si>
  <si>
    <t>26</t>
  </si>
  <si>
    <t>28</t>
  </si>
  <si>
    <t>31, 39</t>
  </si>
  <si>
    <t>Profit on change in value of other non-current financial assets</t>
  </si>
  <si>
    <t>Other comprehensive income (expense) for the year - net of income tax</t>
  </si>
  <si>
    <t>Other comprehensive income for the year</t>
  </si>
  <si>
    <t>Short-term borrowings from related persons and parties</t>
  </si>
  <si>
    <t>Long-term borrowings from financial institutions</t>
  </si>
  <si>
    <t>Expected credit loss - short-term loan to non-related parties</t>
  </si>
  <si>
    <t>Decrease in pledged bank deposits</t>
  </si>
  <si>
    <t>Cash payments for short-term borrowings from financial institutions</t>
  </si>
  <si>
    <t>Cash received from long-term borrowings from financial institutions</t>
  </si>
  <si>
    <t>Cash payments for long-term borrowings from financial institutions</t>
  </si>
  <si>
    <t>Cash received from short-term borrowings from related person and parties</t>
  </si>
  <si>
    <t>Cash payments for short-term borrowings from related person and parties</t>
  </si>
  <si>
    <t>Cash received from short-term borrowings from non-related person</t>
  </si>
  <si>
    <t>Cash payments for short-term borrowings from non-related person</t>
  </si>
  <si>
    <t>Cash payments for long-term borrowings from related party</t>
  </si>
  <si>
    <t xml:space="preserve">                        -  </t>
  </si>
  <si>
    <t xml:space="preserve">Current portion of long-term borrowings from </t>
  </si>
  <si>
    <t>Current portion of long-term borrowings from related party</t>
  </si>
  <si>
    <t>Revenues from sales of goods and rendering of services</t>
  </si>
  <si>
    <t>Revenues from sales of goods</t>
  </si>
  <si>
    <t>Gain (loss) on disposal and write-off assets</t>
  </si>
  <si>
    <t>Reversal of provision liabilities</t>
  </si>
  <si>
    <t>Change in revaluation of assets</t>
  </si>
  <si>
    <t>Change in re-measurements of defined benefit plans</t>
  </si>
  <si>
    <t>of assets</t>
  </si>
  <si>
    <t>defined benefit plans</t>
  </si>
  <si>
    <t>re-measurements of</t>
  </si>
  <si>
    <t>from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</si>
</sst>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._);\(#,##0\)"/>
    <numFmt numFmtId="168" formatCode="_(* #,##0.000_);_(* \(#,##0.000\);_(* &quot;-&quot;??_);_(@_)"/>
    <numFmt numFmtId="169" formatCode="* #,##0_);* \(#,##0\);&quot;-&quot;??_);@"/>
    <numFmt numFmtId="170" formatCode="* \(#,##0\);* #,##0_);&quot;-&quot;??_);@"/>
    <numFmt numFmtId="171" formatCode="[$-409]d\-mmm\-yy;@"/>
    <numFmt numFmtId="172" formatCode="_-* #,##0.00\ _€_-;\-* #,##0.00\ _€_-;_-* &quot;-&quot;??\ _€_-;_-@_-"/>
  </numFmts>
  <fonts count="20">
    <font>
      <sz val="9"/>
      <color theme="1"/>
      <name val="Verdana"/>
      <family val="2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9"/>
      <color theme="1"/>
      <name val="Verdana"/>
      <family val="2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sz val="8"/>
      <name val="Verdana"/>
      <family val="2"/>
    </font>
    <font>
      <b/>
      <u/>
      <sz val="14"/>
      <name val="Angsana New"/>
      <family val="1"/>
    </font>
    <font>
      <b/>
      <sz val="14"/>
      <name val="Angsana New"/>
      <family val="1"/>
      <charset val="222"/>
    </font>
    <font>
      <sz val="10"/>
      <name val="Times New Roman"/>
      <family val="1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EYInterstate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1">
    <xf numFmtId="0" fontId="0" fillId="0" borderId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6" fillId="0" borderId="0" applyFill="0" applyBorder="0" applyProtection="0"/>
    <xf numFmtId="169" fontId="16" fillId="0" borderId="0" applyFill="0" applyBorder="0" applyProtection="0"/>
    <xf numFmtId="169" fontId="16" fillId="0" borderId="5" applyFill="0" applyProtection="0"/>
    <xf numFmtId="169" fontId="16" fillId="0" borderId="3" applyFill="0" applyProtection="0"/>
    <xf numFmtId="0" fontId="3" fillId="0" borderId="0"/>
    <xf numFmtId="0" fontId="3" fillId="0" borderId="0"/>
    <xf numFmtId="171" fontId="17" fillId="0" borderId="0"/>
    <xf numFmtId="0" fontId="17" fillId="0" borderId="0"/>
    <xf numFmtId="0" fontId="3" fillId="0" borderId="0"/>
    <xf numFmtId="0" fontId="17" fillId="0" borderId="0"/>
    <xf numFmtId="0" fontId="19" fillId="0" borderId="0"/>
    <xf numFmtId="0" fontId="4" fillId="0" borderId="0"/>
    <xf numFmtId="0" fontId="18" fillId="0" borderId="0"/>
    <xf numFmtId="0" fontId="1" fillId="0" borderId="0"/>
    <xf numFmtId="0" fontId="3" fillId="0" borderId="0"/>
    <xf numFmtId="0" fontId="2" fillId="0" borderId="0"/>
    <xf numFmtId="0" fontId="19" fillId="0" borderId="0"/>
    <xf numFmtId="0" fontId="18" fillId="0" borderId="0"/>
    <xf numFmtId="0" fontId="3" fillId="0" borderId="0"/>
    <xf numFmtId="0" fontId="7" fillId="0" borderId="0"/>
    <xf numFmtId="0" fontId="1" fillId="0" borderId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164" fontId="2" fillId="0" borderId="0" applyFont="0" applyFill="0" applyBorder="0" applyAlignment="0" applyProtection="0"/>
    <xf numFmtId="0" fontId="2" fillId="0" borderId="0"/>
  </cellStyleXfs>
  <cellXfs count="174">
    <xf numFmtId="0" fontId="0" fillId="0" borderId="0" xfId="0"/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vertical="center"/>
    </xf>
    <xf numFmtId="165" fontId="5" fillId="0" borderId="0" xfId="1" applyNumberFormat="1" applyFont="1" applyFill="1" applyBorder="1" applyAlignment="1" applyProtection="1"/>
    <xf numFmtId="165" fontId="5" fillId="0" borderId="0" xfId="1" applyNumberFormat="1" applyFont="1" applyFill="1" applyBorder="1" applyAlignment="1" applyProtection="1">
      <alignment horizontal="right"/>
    </xf>
    <xf numFmtId="165" fontId="5" fillId="0" borderId="0" xfId="1" applyNumberFormat="1" applyFont="1" applyFill="1" applyAlignment="1">
      <alignment horizontal="right" vertical="center"/>
    </xf>
    <xf numFmtId="165" fontId="5" fillId="0" borderId="0" xfId="1" applyNumberFormat="1" applyFont="1" applyFill="1" applyAlignment="1">
      <alignment horizontal="right"/>
    </xf>
    <xf numFmtId="0" fontId="6" fillId="0" borderId="0" xfId="0" applyFont="1" applyAlignment="1">
      <alignment vertical="center"/>
    </xf>
    <xf numFmtId="0" fontId="5" fillId="0" borderId="0" xfId="0" quotePrefix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49" fontId="8" fillId="0" borderId="2" xfId="1" applyNumberFormat="1" applyFont="1" applyBorder="1" applyAlignment="1">
      <alignment horizontal="center"/>
    </xf>
    <xf numFmtId="43" fontId="8" fillId="0" borderId="0" xfId="1" applyFont="1" applyAlignment="1">
      <alignment horizontal="center"/>
    </xf>
    <xf numFmtId="15" fontId="8" fillId="0" borderId="2" xfId="1" quotePrefix="1" applyNumberFormat="1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41" fontId="5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center" vertical="center"/>
    </xf>
    <xf numFmtId="165" fontId="6" fillId="0" borderId="2" xfId="1" applyNumberFormat="1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vertical="center"/>
    </xf>
    <xf numFmtId="49" fontId="5" fillId="0" borderId="0" xfId="0" quotePrefix="1" applyNumberFormat="1" applyFont="1" applyAlignment="1">
      <alignment horizontal="center"/>
    </xf>
    <xf numFmtId="0" fontId="5" fillId="0" borderId="0" xfId="0" applyFont="1" applyAlignment="1">
      <alignment horizontal="center"/>
    </xf>
    <xf numFmtId="165" fontId="6" fillId="0" borderId="3" xfId="1" applyNumberFormat="1" applyFont="1" applyFill="1" applyBorder="1" applyAlignment="1">
      <alignment vertical="center"/>
    </xf>
    <xf numFmtId="0" fontId="6" fillId="0" borderId="0" xfId="0" quotePrefix="1" applyFont="1" applyAlignment="1">
      <alignment vertical="center"/>
    </xf>
    <xf numFmtId="0" fontId="6" fillId="0" borderId="0" xfId="0" applyFont="1" applyAlignment="1">
      <alignment horizontal="left" vertical="center"/>
    </xf>
    <xf numFmtId="164" fontId="5" fillId="0" borderId="0" xfId="3" applyFont="1" applyFill="1" applyAlignment="1">
      <alignment vertical="center"/>
    </xf>
    <xf numFmtId="165" fontId="6" fillId="0" borderId="2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horizontal="center" vertical="center"/>
    </xf>
    <xf numFmtId="43" fontId="8" fillId="0" borderId="0" xfId="1" applyFont="1" applyFill="1" applyBorder="1" applyAlignment="1">
      <alignment horizontal="center"/>
    </xf>
    <xf numFmtId="165" fontId="5" fillId="0" borderId="4" xfId="1" applyNumberFormat="1" applyFont="1" applyFill="1" applyBorder="1" applyAlignment="1">
      <alignment vertical="center"/>
    </xf>
    <xf numFmtId="165" fontId="5" fillId="0" borderId="0" xfId="1" applyNumberFormat="1" applyFont="1" applyFill="1" applyBorder="1"/>
    <xf numFmtId="165" fontId="5" fillId="0" borderId="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right" vertical="center"/>
    </xf>
    <xf numFmtId="165" fontId="6" fillId="0" borderId="4" xfId="1" applyNumberFormat="1" applyFont="1" applyFill="1" applyBorder="1" applyAlignment="1">
      <alignment vertical="center"/>
    </xf>
    <xf numFmtId="0" fontId="6" fillId="0" borderId="0" xfId="5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43" fontId="8" fillId="0" borderId="0" xfId="1" quotePrefix="1" applyFont="1" applyBorder="1" applyAlignment="1">
      <alignment horizontal="center"/>
    </xf>
    <xf numFmtId="165" fontId="6" fillId="0" borderId="0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Alignment="1">
      <alignment horizontal="right" vertical="center"/>
    </xf>
    <xf numFmtId="165" fontId="6" fillId="0" borderId="0" xfId="1" applyNumberFormat="1" applyFont="1" applyFill="1" applyAlignment="1">
      <alignment vertical="center"/>
    </xf>
    <xf numFmtId="165" fontId="5" fillId="0" borderId="0" xfId="1" applyNumberFormat="1" applyFont="1" applyFill="1" applyBorder="1" applyAlignment="1">
      <alignment horizontal="right"/>
    </xf>
    <xf numFmtId="165" fontId="5" fillId="0" borderId="1" xfId="1" quotePrefix="1" applyNumberFormat="1" applyFont="1" applyFill="1" applyBorder="1" applyAlignment="1">
      <alignment horizontal="center" vertical="center"/>
    </xf>
    <xf numFmtId="165" fontId="5" fillId="0" borderId="0" xfId="1" quotePrefix="1" applyNumberFormat="1" applyFont="1" applyFill="1" applyBorder="1" applyAlignment="1">
      <alignment horizontal="center" vertical="center"/>
    </xf>
    <xf numFmtId="165" fontId="6" fillId="0" borderId="3" xfId="1" applyNumberFormat="1" applyFont="1" applyFill="1" applyBorder="1" applyAlignment="1">
      <alignment horizontal="right" vertical="center"/>
    </xf>
    <xf numFmtId="43" fontId="8" fillId="0" borderId="0" xfId="1" applyFont="1" applyFill="1" applyAlignment="1">
      <alignment horizontal="center"/>
    </xf>
    <xf numFmtId="167" fontId="5" fillId="0" borderId="0" xfId="3" applyNumberFormat="1" applyFont="1" applyFill="1" applyBorder="1" applyAlignment="1">
      <alignment vertical="center"/>
    </xf>
    <xf numFmtId="0" fontId="5" fillId="0" borderId="0" xfId="0" applyFont="1"/>
    <xf numFmtId="0" fontId="6" fillId="0" borderId="0" xfId="5" applyFont="1" applyAlignment="1">
      <alignment vertical="center"/>
    </xf>
    <xf numFmtId="0" fontId="6" fillId="0" borderId="0" xfId="0" applyFont="1"/>
    <xf numFmtId="0" fontId="5" fillId="0" borderId="0" xfId="0" quotePrefix="1" applyFont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center"/>
    </xf>
    <xf numFmtId="43" fontId="8" fillId="0" borderId="0" xfId="1" applyFont="1" applyFill="1" applyBorder="1" applyAlignment="1"/>
    <xf numFmtId="0" fontId="8" fillId="0" borderId="1" xfId="0" applyFont="1" applyBorder="1" applyAlignment="1">
      <alignment horizontal="center"/>
    </xf>
    <xf numFmtId="165" fontId="5" fillId="0" borderId="0" xfId="1" applyNumberFormat="1" applyFont="1" applyFill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right" vertical="center"/>
    </xf>
    <xf numFmtId="37" fontId="5" fillId="0" borderId="0" xfId="4" applyNumberFormat="1" applyFont="1" applyFill="1" applyBorder="1" applyAlignment="1">
      <alignment vertical="center"/>
    </xf>
    <xf numFmtId="165" fontId="6" fillId="0" borderId="3" xfId="1" applyNumberFormat="1" applyFont="1" applyFill="1" applyBorder="1" applyAlignment="1">
      <alignment horizontal="right"/>
    </xf>
    <xf numFmtId="41" fontId="5" fillId="0" borderId="0" xfId="0" applyNumberFormat="1" applyFont="1" applyAlignment="1">
      <alignment vertical="center"/>
    </xf>
    <xf numFmtId="41" fontId="5" fillId="0" borderId="0" xfId="4" applyNumberFormat="1" applyFont="1" applyFill="1" applyBorder="1" applyAlignment="1">
      <alignment vertical="center"/>
    </xf>
    <xf numFmtId="165" fontId="5" fillId="0" borderId="0" xfId="1" applyNumberFormat="1" applyFont="1" applyFill="1"/>
    <xf numFmtId="41" fontId="5" fillId="0" borderId="0" xfId="3" applyNumberFormat="1" applyFont="1" applyFill="1" applyAlignment="1">
      <alignment vertical="center"/>
    </xf>
    <xf numFmtId="165" fontId="5" fillId="0" borderId="1" xfId="1" applyNumberFormat="1" applyFont="1" applyFill="1" applyBorder="1" applyAlignment="1">
      <alignment horizontal="right"/>
    </xf>
    <xf numFmtId="165" fontId="9" fillId="0" borderId="0" xfId="1" applyNumberFormat="1" applyFont="1" applyFill="1" applyAlignment="1">
      <alignment vertical="center"/>
    </xf>
    <xf numFmtId="165" fontId="9" fillId="0" borderId="0" xfId="1" applyNumberFormat="1" applyFont="1" applyFill="1" applyBorder="1" applyAlignment="1">
      <alignment vertical="center"/>
    </xf>
    <xf numFmtId="165" fontId="9" fillId="0" borderId="0" xfId="1" applyNumberFormat="1" applyFont="1" applyFill="1" applyAlignment="1">
      <alignment horizontal="right" vertical="center"/>
    </xf>
    <xf numFmtId="165" fontId="9" fillId="0" borderId="0" xfId="1" applyNumberFormat="1" applyFont="1" applyFill="1" applyBorder="1" applyAlignment="1">
      <alignment horizontal="center" vertical="center"/>
    </xf>
    <xf numFmtId="165" fontId="9" fillId="0" borderId="0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Alignment="1">
      <alignment horizontal="center" vertical="center"/>
    </xf>
    <xf numFmtId="165" fontId="9" fillId="0" borderId="0" xfId="1" applyNumberFormat="1" applyFont="1" applyFill="1" applyAlignment="1">
      <alignment horizontal="right"/>
    </xf>
    <xf numFmtId="165" fontId="10" fillId="0" borderId="0" xfId="1" applyNumberFormat="1" applyFont="1" applyFill="1" applyBorder="1" applyAlignment="1">
      <alignment horizontal="right" vertical="center"/>
    </xf>
    <xf numFmtId="165" fontId="10" fillId="0" borderId="0" xfId="1" applyNumberFormat="1" applyFont="1" applyFill="1" applyBorder="1" applyAlignment="1">
      <alignment vertical="center"/>
    </xf>
    <xf numFmtId="165" fontId="10" fillId="0" borderId="0" xfId="1" applyNumberFormat="1" applyFont="1" applyFill="1" applyAlignment="1">
      <alignment vertical="center"/>
    </xf>
    <xf numFmtId="165" fontId="9" fillId="0" borderId="0" xfId="1" applyNumberFormat="1" applyFont="1" applyFill="1"/>
    <xf numFmtId="165" fontId="9" fillId="0" borderId="0" xfId="1" quotePrefix="1" applyNumberFormat="1" applyFont="1" applyFill="1" applyBorder="1" applyAlignment="1">
      <alignment horizontal="center" vertical="center"/>
    </xf>
    <xf numFmtId="43" fontId="8" fillId="0" borderId="1" xfId="1" applyFont="1" applyFill="1" applyBorder="1" applyAlignment="1">
      <alignment horizontal="center"/>
    </xf>
    <xf numFmtId="165" fontId="5" fillId="0" borderId="1" xfId="1" applyNumberFormat="1" applyFont="1" applyFill="1" applyBorder="1" applyAlignment="1" applyProtection="1">
      <alignment horizontal="right"/>
    </xf>
    <xf numFmtId="165" fontId="6" fillId="0" borderId="0" xfId="1" applyNumberFormat="1" applyFont="1" applyFill="1" applyAlignment="1">
      <alignment horizontal="right"/>
    </xf>
    <xf numFmtId="165" fontId="6" fillId="0" borderId="0" xfId="1" applyNumberFormat="1" applyFont="1" applyFill="1"/>
    <xf numFmtId="165" fontId="5" fillId="0" borderId="0" xfId="1" applyNumberFormat="1" applyFont="1" applyFill="1" applyAlignment="1"/>
    <xf numFmtId="165" fontId="6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/>
    <xf numFmtId="165" fontId="6" fillId="0" borderId="0" xfId="1" applyNumberFormat="1" applyFont="1" applyFill="1" applyAlignment="1">
      <alignment horizontal="center" vertical="center"/>
    </xf>
    <xf numFmtId="165" fontId="6" fillId="0" borderId="0" xfId="1" applyNumberFormat="1" applyFont="1" applyFill="1" applyAlignment="1">
      <alignment horizontal="left" vertical="center"/>
    </xf>
    <xf numFmtId="165" fontId="9" fillId="0" borderId="0" xfId="1" applyNumberFormat="1" applyFont="1" applyFill="1" applyBorder="1" applyAlignment="1">
      <alignment horizontal="right"/>
    </xf>
    <xf numFmtId="165" fontId="9" fillId="0" borderId="0" xfId="1" applyNumberFormat="1" applyFont="1" applyFill="1" applyBorder="1"/>
    <xf numFmtId="165" fontId="6" fillId="0" borderId="0" xfId="1" applyNumberFormat="1" applyFont="1" applyFill="1" applyAlignment="1"/>
    <xf numFmtId="0" fontId="6" fillId="0" borderId="0" xfId="5" applyFont="1" applyAlignment="1">
      <alignment horizontal="center" vertical="center"/>
    </xf>
    <xf numFmtId="165" fontId="6" fillId="0" borderId="2" xfId="1" applyNumberFormat="1" applyFont="1" applyFill="1" applyBorder="1" applyAlignment="1">
      <alignment horizontal="right"/>
    </xf>
    <xf numFmtId="165" fontId="6" fillId="0" borderId="2" xfId="1" applyNumberFormat="1" applyFont="1" applyFill="1" applyBorder="1" applyAlignment="1" applyProtection="1">
      <alignment horizontal="right"/>
    </xf>
    <xf numFmtId="165" fontId="6" fillId="0" borderId="0" xfId="1" applyNumberFormat="1" applyFont="1" applyFill="1" applyBorder="1" applyAlignment="1" applyProtection="1">
      <alignment horizontal="right"/>
    </xf>
    <xf numFmtId="165" fontId="11" fillId="0" borderId="0" xfId="1" applyNumberFormat="1" applyFont="1" applyFill="1" applyAlignment="1">
      <alignment horizontal="right"/>
    </xf>
    <xf numFmtId="165" fontId="12" fillId="0" borderId="0" xfId="1" applyNumberFormat="1" applyFont="1" applyFill="1" applyAlignment="1">
      <alignment vertical="center"/>
    </xf>
    <xf numFmtId="165" fontId="12" fillId="0" borderId="0" xfId="1" applyNumberFormat="1" applyFont="1" applyFill="1" applyAlignment="1">
      <alignment horizontal="right"/>
    </xf>
    <xf numFmtId="165" fontId="12" fillId="0" borderId="0" xfId="1" applyNumberFormat="1" applyFont="1" applyFill="1" applyBorder="1" applyAlignment="1">
      <alignment horizontal="right"/>
    </xf>
    <xf numFmtId="165" fontId="12" fillId="0" borderId="0" xfId="1" applyNumberFormat="1" applyFont="1" applyFill="1" applyBorder="1" applyAlignment="1" applyProtection="1">
      <alignment horizontal="right"/>
    </xf>
    <xf numFmtId="165" fontId="12" fillId="0" borderId="0" xfId="1" applyNumberFormat="1" applyFont="1" applyFill="1" applyBorder="1" applyAlignment="1" applyProtection="1"/>
    <xf numFmtId="0" fontId="8" fillId="0" borderId="0" xfId="1" applyNumberFormat="1" applyFont="1" applyBorder="1" applyAlignment="1">
      <alignment horizontal="center" vertical="top" wrapText="1"/>
    </xf>
    <xf numFmtId="0" fontId="8" fillId="0" borderId="0" xfId="1" applyNumberFormat="1" applyFont="1" applyBorder="1" applyAlignment="1">
      <alignment horizontal="center" wrapText="1"/>
    </xf>
    <xf numFmtId="165" fontId="6" fillId="0" borderId="4" xfId="1" applyNumberFormat="1" applyFont="1" applyFill="1" applyBorder="1" applyAlignment="1">
      <alignment horizontal="right" vertical="center"/>
    </xf>
    <xf numFmtId="165" fontId="5" fillId="0" borderId="0" xfId="2" applyNumberFormat="1" applyFont="1" applyFill="1" applyBorder="1" applyAlignment="1"/>
    <xf numFmtId="0" fontId="8" fillId="0" borderId="0" xfId="1" applyNumberFormat="1" applyFont="1" applyFill="1" applyBorder="1" applyAlignment="1">
      <alignment horizontal="center" vertical="top" wrapText="1"/>
    </xf>
    <xf numFmtId="49" fontId="8" fillId="0" borderId="2" xfId="1" applyNumberFormat="1" applyFont="1" applyFill="1" applyBorder="1" applyAlignment="1">
      <alignment horizontal="center"/>
    </xf>
    <xf numFmtId="15" fontId="8" fillId="0" borderId="2" xfId="1" quotePrefix="1" applyNumberFormat="1" applyFont="1" applyFill="1" applyBorder="1" applyAlignment="1">
      <alignment horizontal="center"/>
    </xf>
    <xf numFmtId="43" fontId="8" fillId="0" borderId="2" xfId="1" applyFont="1" applyFill="1" applyBorder="1" applyAlignment="1"/>
    <xf numFmtId="166" fontId="5" fillId="0" borderId="0" xfId="3" applyNumberFormat="1" applyFont="1" applyFill="1" applyAlignment="1">
      <alignment vertical="center"/>
    </xf>
    <xf numFmtId="165" fontId="5" fillId="0" borderId="2" xfId="1" applyNumberFormat="1" applyFont="1" applyFill="1" applyBorder="1" applyAlignment="1">
      <alignment horizontal="right" vertical="center"/>
    </xf>
    <xf numFmtId="168" fontId="5" fillId="0" borderId="4" xfId="1" applyNumberFormat="1" applyFont="1" applyFill="1" applyBorder="1" applyAlignment="1">
      <alignment horizontal="right"/>
    </xf>
    <xf numFmtId="43" fontId="5" fillId="0" borderId="0" xfId="1" applyFont="1" applyFill="1" applyBorder="1"/>
    <xf numFmtId="43" fontId="5" fillId="0" borderId="0" xfId="1" applyFont="1" applyFill="1" applyBorder="1" applyAlignment="1">
      <alignment horizontal="right"/>
    </xf>
    <xf numFmtId="0" fontId="8" fillId="0" borderId="2" xfId="1" quotePrefix="1" applyNumberFormat="1" applyFont="1" applyBorder="1" applyAlignment="1">
      <alignment horizontal="center"/>
    </xf>
    <xf numFmtId="0" fontId="8" fillId="0" borderId="0" xfId="1" applyNumberFormat="1" applyFont="1" applyAlignment="1">
      <alignment horizontal="center"/>
    </xf>
    <xf numFmtId="49" fontId="8" fillId="0" borderId="0" xfId="0" quotePrefix="1" applyNumberFormat="1" applyFont="1" applyAlignment="1">
      <alignment horizontal="center"/>
    </xf>
    <xf numFmtId="0" fontId="10" fillId="0" borderId="0" xfId="0" applyFont="1"/>
    <xf numFmtId="0" fontId="9" fillId="0" borderId="0" xfId="0" applyFont="1"/>
    <xf numFmtId="0" fontId="5" fillId="0" borderId="0" xfId="0" quotePrefix="1" applyFont="1" applyAlignment="1">
      <alignment horizontal="left" vertical="center"/>
    </xf>
    <xf numFmtId="0" fontId="5" fillId="0" borderId="0" xfId="0" quotePrefix="1" applyFont="1" applyAlignment="1">
      <alignment horizontal="center" vertical="center"/>
    </xf>
    <xf numFmtId="37" fontId="5" fillId="0" borderId="0" xfId="0" quotePrefix="1" applyNumberFormat="1" applyFont="1" applyAlignment="1">
      <alignment horizontal="center"/>
    </xf>
    <xf numFmtId="165" fontId="8" fillId="0" borderId="0" xfId="1" quotePrefix="1" applyNumberFormat="1" applyFont="1" applyFill="1" applyBorder="1" applyAlignment="1">
      <alignment horizontal="center"/>
    </xf>
    <xf numFmtId="165" fontId="8" fillId="0" borderId="0" xfId="1" applyNumberFormat="1" applyFont="1" applyFill="1" applyAlignment="1">
      <alignment horizontal="center"/>
    </xf>
    <xf numFmtId="37" fontId="6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43" fontId="5" fillId="0" borderId="0" xfId="0" applyNumberFormat="1" applyFont="1"/>
    <xf numFmtId="0" fontId="10" fillId="0" borderId="0" xfId="0" applyFont="1" applyAlignment="1">
      <alignment vertical="center"/>
    </xf>
    <xf numFmtId="0" fontId="8" fillId="0" borderId="1" xfId="1" quotePrefix="1" applyNumberFormat="1" applyFont="1" applyFill="1" applyBorder="1" applyAlignment="1">
      <alignment horizontal="center"/>
    </xf>
    <xf numFmtId="0" fontId="8" fillId="0" borderId="0" xfId="1" applyNumberFormat="1" applyFont="1" applyFill="1" applyAlignment="1">
      <alignment horizontal="center"/>
    </xf>
    <xf numFmtId="0" fontId="6" fillId="0" borderId="0" xfId="0" applyFont="1" applyAlignment="1">
      <alignment horizontal="left" vertical="center" inden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165" fontId="6" fillId="0" borderId="0" xfId="1" applyNumberFormat="1" applyFont="1" applyFill="1" applyAlignment="1">
      <alignment horizontal="center"/>
    </xf>
    <xf numFmtId="0" fontId="2" fillId="0" borderId="0" xfId="0" applyFont="1" applyAlignment="1">
      <alignment horizontal="center" vertical="center"/>
    </xf>
    <xf numFmtId="165" fontId="6" fillId="0" borderId="3" xfId="1" applyNumberFormat="1" applyFont="1" applyFill="1" applyBorder="1" applyAlignment="1" applyProtection="1"/>
    <xf numFmtId="165" fontId="6" fillId="0" borderId="0" xfId="1" applyNumberFormat="1" applyFont="1" applyFill="1" applyBorder="1" applyAlignment="1" applyProtection="1"/>
    <xf numFmtId="0" fontId="14" fillId="0" borderId="0" xfId="0" applyFont="1" applyAlignment="1">
      <alignment vertical="center"/>
    </xf>
    <xf numFmtId="165" fontId="15" fillId="0" borderId="0" xfId="1" applyNumberFormat="1" applyFont="1" applyFill="1" applyBorder="1" applyAlignment="1" applyProtection="1">
      <alignment horizontal="right" vertical="center"/>
    </xf>
    <xf numFmtId="165" fontId="15" fillId="0" borderId="0" xfId="1" applyNumberFormat="1" applyFont="1" applyFill="1" applyAlignment="1">
      <alignment horizontal="right" vertical="center"/>
    </xf>
    <xf numFmtId="165" fontId="15" fillId="0" borderId="0" xfId="1" applyNumberFormat="1" applyFont="1" applyFill="1" applyBorder="1" applyAlignment="1" applyProtection="1">
      <alignment vertical="center"/>
    </xf>
    <xf numFmtId="165" fontId="5" fillId="0" borderId="0" xfId="1" applyNumberFormat="1" applyFont="1" applyFill="1" applyBorder="1" applyAlignment="1" applyProtection="1">
      <alignment horizontal="right" vertical="center"/>
    </xf>
    <xf numFmtId="165" fontId="5" fillId="0" borderId="0" xfId="1" applyNumberFormat="1" applyFont="1" applyFill="1" applyBorder="1" applyAlignment="1" applyProtection="1">
      <alignment vertical="center"/>
    </xf>
    <xf numFmtId="0" fontId="2" fillId="0" borderId="0" xfId="0" quotePrefix="1" applyFont="1"/>
    <xf numFmtId="165" fontId="5" fillId="0" borderId="1" xfId="1" applyNumberFormat="1" applyFont="1" applyFill="1" applyBorder="1" applyAlignment="1" applyProtection="1"/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165" fontId="15" fillId="0" borderId="0" xfId="1" applyNumberFormat="1" applyFont="1" applyFill="1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5" fillId="0" borderId="0" xfId="1" applyNumberFormat="1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5" fillId="0" borderId="0" xfId="0" quotePrefix="1" applyFont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43" fontId="8" fillId="0" borderId="2" xfId="1" applyFont="1" applyFill="1" applyBorder="1" applyAlignment="1">
      <alignment horizontal="center"/>
    </xf>
    <xf numFmtId="43" fontId="8" fillId="0" borderId="1" xfId="1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0" fillId="0" borderId="0" xfId="0" applyFill="1"/>
    <xf numFmtId="0" fontId="8" fillId="0" borderId="0" xfId="0" applyFont="1" applyFill="1" applyAlignment="1">
      <alignment horizontal="left" vertical="center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165" fontId="5" fillId="0" borderId="0" xfId="0" applyNumberFormat="1" applyFont="1" applyFill="1"/>
    <xf numFmtId="41" fontId="5" fillId="0" borderId="0" xfId="0" applyNumberFormat="1" applyFont="1" applyFill="1"/>
    <xf numFmtId="0" fontId="8" fillId="0" borderId="0" xfId="0" applyFont="1" applyFill="1"/>
  </cellXfs>
  <cellStyles count="51">
    <cellStyle name="Comma" xfId="1" builtinId="3"/>
    <cellStyle name="Comma 10" xfId="8" xr:uid="{450B3922-CB52-4AB6-AA85-6F0F8CB517B9}"/>
    <cellStyle name="Comma 2" xfId="2" xr:uid="{00000000-0005-0000-0000-000001000000}"/>
    <cellStyle name="Comma 2 2" xfId="3" xr:uid="{00000000-0005-0000-0000-000002000000}"/>
    <cellStyle name="Comma 2 2 2" xfId="10" xr:uid="{C3D6C515-F845-4BAA-B635-7A05C6412323}"/>
    <cellStyle name="Comma 2 2 2 2" xfId="11" xr:uid="{FDE52DC9-8B39-4FE1-B0BC-ECD009B25A77}"/>
    <cellStyle name="Comma 2 2 3" xfId="12" xr:uid="{FA8C4DC1-9BA0-48C5-A32A-385C591C3A85}"/>
    <cellStyle name="Comma 2 2 4" xfId="49" xr:uid="{C0A7573B-FEB2-4277-BE96-9EF4BDDDEEDB}"/>
    <cellStyle name="Comma 2 2 5" xfId="9" xr:uid="{54FD23CF-36DF-416C-968C-D0BBC53B9E93}"/>
    <cellStyle name="Comma 2 3" xfId="13" xr:uid="{C6B9FA2B-B66C-439F-ACE5-07F44C289B00}"/>
    <cellStyle name="Comma 2 4" xfId="14" xr:uid="{F48C6259-150D-4DF2-B3D4-2AB6307E4B02}"/>
    <cellStyle name="Comma 3" xfId="4" xr:uid="{00000000-0005-0000-0000-000003000000}"/>
    <cellStyle name="Comma 3 2" xfId="15" xr:uid="{75744F21-F24E-44F4-BB04-D9AAEDB338F8}"/>
    <cellStyle name="Comma 3 3" xfId="16" xr:uid="{7D6DDA5A-0E4A-4DDC-BAE8-F5B2516C4232}"/>
    <cellStyle name="Comma 3 4" xfId="17" xr:uid="{D21AB289-AC45-4F9F-A4B1-154D19D0BD95}"/>
    <cellStyle name="Comma 4" xfId="18" xr:uid="{DD0AF48F-1D71-4DEA-91B6-DE4A9D63974B}"/>
    <cellStyle name="Comma 4 2" xfId="19" xr:uid="{7AEAC672-A2D6-4959-9A0D-851E6EC16381}"/>
    <cellStyle name="Comma 5" xfId="20" xr:uid="{CF031F12-F8B8-4D6E-89E5-9AE72B371CC7}"/>
    <cellStyle name="Comma 6" xfId="21" xr:uid="{EE388932-ADD9-49F3-9686-E6559DE60072}"/>
    <cellStyle name="Comma 7" xfId="22" xr:uid="{B9F2F214-A990-4694-883D-994D11887265}"/>
    <cellStyle name="Comma 8" xfId="23" xr:uid="{B0ED0457-166F-4A85-B990-6A66F7786E5F}"/>
    <cellStyle name="Credit" xfId="24" xr:uid="{7458D25E-5938-4A79-ADD0-A45FEA41C215}"/>
    <cellStyle name="Debit" xfId="25" xr:uid="{4207C0E4-82D0-4A04-BBEA-B4228841755C}"/>
    <cellStyle name="Debit subtotal" xfId="26" xr:uid="{FBE4EC1A-2F69-49F1-86BD-624F9F60F747}"/>
    <cellStyle name="Debit Total" xfId="27" xr:uid="{49B46C84-1E1F-4349-947D-2C514D17E0C0}"/>
    <cellStyle name="Normal" xfId="0" builtinId="0"/>
    <cellStyle name="Normal 10" xfId="28" xr:uid="{76B631EF-DAC6-4163-A0AB-F695AF7BBE17}"/>
    <cellStyle name="Normal 10 4" xfId="29" xr:uid="{173E90F5-90A2-41BC-86E0-883110494B5D}"/>
    <cellStyle name="Normal 19" xfId="30" xr:uid="{5A79D779-F31A-4044-A116-8FC96FBB5C6E}"/>
    <cellStyle name="Normal 2" xfId="5" xr:uid="{00000000-0005-0000-0000-000005000000}"/>
    <cellStyle name="Normal 2 2" xfId="31" xr:uid="{BFA7A9C1-3AE6-4E51-99BF-7360CA36A3AA}"/>
    <cellStyle name="Normal 2 2 2" xfId="32" xr:uid="{68222E56-16F9-47C3-A346-7E8F002150A5}"/>
    <cellStyle name="Normal 2 3" xfId="33" xr:uid="{BF34EEE0-5AE6-45F7-B4C3-E7D3ACAF102D}"/>
    <cellStyle name="Normal 200" xfId="48" xr:uid="{D57C4C7B-3ED0-4449-B841-47A314D2A607}"/>
    <cellStyle name="Normal 289" xfId="34" xr:uid="{44539577-5280-46CD-8426-4868A078F071}"/>
    <cellStyle name="Normal 3" xfId="6" xr:uid="{00000000-0005-0000-0000-000006000000}"/>
    <cellStyle name="Normal 3 2" xfId="36" xr:uid="{FC509627-E4A0-458C-A203-FA353790E787}"/>
    <cellStyle name="Normal 3 3" xfId="37" xr:uid="{19D1CF3E-B7C6-4851-A4AF-0D7537A9BDBF}"/>
    <cellStyle name="Normal 3 4" xfId="38" xr:uid="{25C723FC-F63D-47D0-85C7-BB4E191C5301}"/>
    <cellStyle name="Normal 3 5" xfId="50" xr:uid="{CB9BB0F4-708A-43A8-9FC6-E156A0937869}"/>
    <cellStyle name="Normal 3 6" xfId="35" xr:uid="{B11D0C21-FC31-4759-8560-4A627FBDCD6E}"/>
    <cellStyle name="Normal 4" xfId="39" xr:uid="{3CB088D9-6B95-4709-986A-2DBEB26BACD2}"/>
    <cellStyle name="Normal 4 2" xfId="40" xr:uid="{6445525B-E01D-4768-BDBE-AA5A2CBB90B0}"/>
    <cellStyle name="Normal 5" xfId="41" xr:uid="{36E67514-95A6-42CA-89AC-B19112BD4AF6}"/>
    <cellStyle name="Normal 5 2" xfId="42" xr:uid="{E554F6FB-4EC9-4E8E-AE02-836BBC8FD4B8}"/>
    <cellStyle name="Normal 6" xfId="43" xr:uid="{9FA9C644-BDB3-4E1E-9509-997A6EF3508D}"/>
    <cellStyle name="Normal 7" xfId="44" xr:uid="{A085808A-5C45-4C14-AB4C-BB16497E1990}"/>
    <cellStyle name="Percent 2" xfId="45" xr:uid="{EFFB5E3A-E76A-46B7-88EF-5DC37DE59B95}"/>
    <cellStyle name="Percent 3" xfId="46" xr:uid="{BA9E68AE-1BAF-4A09-88B9-AC0967E8DDE3}"/>
    <cellStyle name="Percent 4" xfId="47" xr:uid="{53EFFA27-3AA6-4892-B078-0E333630922D}"/>
    <cellStyle name="เครื่องหมายจุลภาค 2" xfId="7" xr:uid="{00000000-0005-0000-0000-000007000000}"/>
  </cellStyles>
  <dxfs count="0"/>
  <tableStyles count="0" defaultTableStyle="TableStyleMedium2" defaultPivotStyle="PivotStyleLight16"/>
  <colors>
    <mruColors>
      <color rgb="FFFF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4"/>
  <sheetViews>
    <sheetView tabSelected="1" view="pageBreakPreview" zoomScale="70" zoomScaleNormal="100" zoomScaleSheetLayoutView="70" workbookViewId="0">
      <selection activeCell="L1" sqref="L1"/>
    </sheetView>
  </sheetViews>
  <sheetFormatPr defaultColWidth="8" defaultRowHeight="20"/>
  <cols>
    <col min="1" max="1" width="41.08984375" style="163" customWidth="1"/>
    <col min="2" max="2" width="8.6328125" style="163" customWidth="1"/>
    <col min="3" max="3" width="2.08984375" style="163" customWidth="1"/>
    <col min="4" max="4" width="13.90625" style="163" customWidth="1"/>
    <col min="5" max="5" width="2.08984375" style="163" customWidth="1"/>
    <col min="6" max="6" width="14.08984375" style="163" customWidth="1"/>
    <col min="7" max="7" width="2.08984375" style="163" customWidth="1"/>
    <col min="8" max="8" width="14" style="163" customWidth="1"/>
    <col min="9" max="9" width="2.08984375" style="163" customWidth="1"/>
    <col min="10" max="10" width="14.08984375" style="163" customWidth="1"/>
    <col min="11" max="16384" width="8" style="163"/>
  </cols>
  <sheetData>
    <row r="1" spans="1:10" ht="20.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 ht="20.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pans="1:10" ht="20.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</row>
    <row r="4" spans="1:10" ht="20.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</row>
    <row r="5" spans="1:10" ht="20.5">
      <c r="A5" s="7"/>
      <c r="B5" s="1"/>
      <c r="C5" s="1"/>
      <c r="D5" s="1"/>
      <c r="E5" s="1"/>
      <c r="F5" s="1"/>
      <c r="G5" s="1"/>
      <c r="H5" s="157" t="s">
        <v>4</v>
      </c>
      <c r="I5" s="157"/>
      <c r="J5" s="157"/>
    </row>
    <row r="6" spans="1:10">
      <c r="A6" s="1"/>
      <c r="B6" s="9"/>
      <c r="C6" s="1"/>
      <c r="D6" s="156" t="s">
        <v>5</v>
      </c>
      <c r="E6" s="156"/>
      <c r="F6" s="156"/>
      <c r="G6" s="1"/>
      <c r="H6" s="156" t="s">
        <v>6</v>
      </c>
      <c r="I6" s="156"/>
      <c r="J6" s="156"/>
    </row>
    <row r="7" spans="1:10">
      <c r="A7" s="1"/>
      <c r="B7" s="10" t="s">
        <v>7</v>
      </c>
      <c r="C7" s="1"/>
      <c r="D7" s="108" t="s">
        <v>8</v>
      </c>
      <c r="E7" s="47"/>
      <c r="F7" s="109" t="s">
        <v>9</v>
      </c>
      <c r="G7" s="47"/>
      <c r="H7" s="108" t="str">
        <f>D7</f>
        <v>31 December 2024</v>
      </c>
      <c r="I7" s="47"/>
      <c r="J7" s="109" t="str">
        <f>F7</f>
        <v>31 December 2023</v>
      </c>
    </row>
    <row r="8" spans="1:10">
      <c r="A8" s="1"/>
      <c r="B8" s="1"/>
      <c r="C8" s="1"/>
      <c r="D8" s="107"/>
      <c r="E8" s="47"/>
      <c r="F8" s="107"/>
      <c r="G8" s="47"/>
      <c r="H8" s="107"/>
      <c r="I8" s="47"/>
      <c r="J8" s="107"/>
    </row>
    <row r="9" spans="1:10" ht="20.5">
      <c r="A9" s="7" t="s">
        <v>10</v>
      </c>
      <c r="B9" s="7"/>
      <c r="C9" s="7"/>
      <c r="D9" s="88"/>
      <c r="E9" s="16"/>
      <c r="F9" s="88"/>
      <c r="G9" s="16"/>
      <c r="H9" s="88"/>
      <c r="I9" s="16"/>
      <c r="J9" s="16"/>
    </row>
    <row r="10" spans="1:10" ht="20.5">
      <c r="A10" s="7" t="s">
        <v>11</v>
      </c>
      <c r="B10" s="9"/>
      <c r="C10" s="7"/>
      <c r="D10" s="16"/>
      <c r="E10" s="16"/>
      <c r="F10" s="16"/>
      <c r="G10" s="16"/>
      <c r="H10" s="16"/>
      <c r="I10" s="16"/>
      <c r="J10" s="16"/>
    </row>
    <row r="11" spans="1:10">
      <c r="A11" s="1" t="s">
        <v>12</v>
      </c>
      <c r="B11" s="22" t="s">
        <v>213</v>
      </c>
      <c r="C11" s="1"/>
      <c r="D11" s="17">
        <v>19555762</v>
      </c>
      <c r="E11" s="16"/>
      <c r="F11" s="17">
        <v>114826911</v>
      </c>
      <c r="G11" s="17"/>
      <c r="H11" s="17">
        <v>586687</v>
      </c>
      <c r="I11" s="17"/>
      <c r="J11" s="17">
        <v>5227587</v>
      </c>
    </row>
    <row r="12" spans="1:10">
      <c r="A12" s="1" t="s">
        <v>13</v>
      </c>
      <c r="B12" s="22" t="s">
        <v>221</v>
      </c>
      <c r="C12" s="1"/>
      <c r="D12" s="17">
        <v>116622097</v>
      </c>
      <c r="E12" s="16"/>
      <c r="F12" s="17">
        <v>122292353</v>
      </c>
      <c r="G12" s="17"/>
      <c r="H12" s="17">
        <v>178477225</v>
      </c>
      <c r="I12" s="17"/>
      <c r="J12" s="17">
        <v>151820172</v>
      </c>
    </row>
    <row r="13" spans="1:10">
      <c r="A13" s="1" t="s">
        <v>15</v>
      </c>
      <c r="B13" s="22" t="s">
        <v>214</v>
      </c>
      <c r="C13" s="1"/>
      <c r="D13" s="17">
        <v>28814000</v>
      </c>
      <c r="E13" s="16"/>
      <c r="F13" s="17">
        <v>39014000</v>
      </c>
      <c r="G13" s="17"/>
      <c r="H13" s="17">
        <v>618350577</v>
      </c>
      <c r="I13" s="17"/>
      <c r="J13" s="17">
        <v>649813418</v>
      </c>
    </row>
    <row r="14" spans="1:10">
      <c r="A14" s="1" t="s">
        <v>16</v>
      </c>
      <c r="B14" s="22" t="s">
        <v>14</v>
      </c>
      <c r="C14" s="1"/>
      <c r="D14" s="17">
        <v>0</v>
      </c>
      <c r="E14" s="16"/>
      <c r="F14" s="17">
        <v>6250000</v>
      </c>
      <c r="G14" s="17"/>
      <c r="H14" s="17">
        <v>0</v>
      </c>
      <c r="I14" s="17"/>
      <c r="J14" s="17">
        <v>6250000</v>
      </c>
    </row>
    <row r="15" spans="1:10">
      <c r="A15" s="1" t="s">
        <v>18</v>
      </c>
      <c r="B15" s="22" t="s">
        <v>17</v>
      </c>
      <c r="C15" s="1"/>
      <c r="D15" s="3">
        <v>22130135</v>
      </c>
      <c r="E15" s="3"/>
      <c r="F15" s="3">
        <v>18745332</v>
      </c>
      <c r="G15" s="3"/>
      <c r="H15" s="3">
        <v>0</v>
      </c>
      <c r="I15" s="17"/>
      <c r="J15" s="3">
        <v>0</v>
      </c>
    </row>
    <row r="16" spans="1:10">
      <c r="A16" s="1" t="s">
        <v>20</v>
      </c>
      <c r="B16" s="22" t="s">
        <v>19</v>
      </c>
      <c r="C16" s="1"/>
      <c r="D16" s="3">
        <v>160000</v>
      </c>
      <c r="E16" s="3"/>
      <c r="F16" s="3">
        <v>160000</v>
      </c>
      <c r="G16" s="3"/>
      <c r="H16" s="3">
        <v>0</v>
      </c>
      <c r="I16" s="17"/>
      <c r="J16" s="3">
        <v>0</v>
      </c>
    </row>
    <row r="17" spans="1:10" ht="20.5">
      <c r="A17" s="7" t="s">
        <v>22</v>
      </c>
      <c r="B17" s="51"/>
      <c r="C17" s="7"/>
      <c r="D17" s="20">
        <f>SUM(D11:D16)</f>
        <v>187281994</v>
      </c>
      <c r="E17" s="21"/>
      <c r="F17" s="20">
        <f>SUM(F11:F16)</f>
        <v>301288596</v>
      </c>
      <c r="G17" s="21"/>
      <c r="H17" s="20">
        <f>SUM(H11:H16)</f>
        <v>797414489</v>
      </c>
      <c r="I17" s="21"/>
      <c r="J17" s="20">
        <f>SUM(J11:J16)</f>
        <v>813111177</v>
      </c>
    </row>
    <row r="18" spans="1:10" ht="20.5">
      <c r="A18" s="7"/>
      <c r="B18" s="49"/>
      <c r="C18" s="7"/>
      <c r="D18" s="32"/>
      <c r="E18" s="17"/>
      <c r="F18" s="32"/>
      <c r="G18" s="17"/>
      <c r="H18" s="32"/>
      <c r="I18" s="32"/>
      <c r="J18" s="32"/>
    </row>
    <row r="19" spans="1:10" ht="20.5">
      <c r="A19" s="7" t="s">
        <v>23</v>
      </c>
      <c r="B19" s="49"/>
      <c r="C19" s="7"/>
      <c r="D19" s="16"/>
      <c r="E19" s="17"/>
      <c r="F19" s="16"/>
      <c r="G19" s="17"/>
      <c r="H19" s="16"/>
      <c r="I19" s="16"/>
      <c r="J19" s="16"/>
    </row>
    <row r="20" spans="1:10">
      <c r="A20" s="1" t="s">
        <v>24</v>
      </c>
      <c r="B20" s="22" t="s">
        <v>21</v>
      </c>
      <c r="C20" s="1"/>
      <c r="D20" s="18">
        <v>32134583</v>
      </c>
      <c r="E20" s="16"/>
      <c r="F20" s="18">
        <v>31940540</v>
      </c>
      <c r="G20" s="17"/>
      <c r="H20" s="18">
        <v>0</v>
      </c>
      <c r="I20" s="43"/>
      <c r="J20" s="18">
        <v>0</v>
      </c>
    </row>
    <row r="21" spans="1:10" ht="20.5">
      <c r="A21" s="1" t="s">
        <v>220</v>
      </c>
      <c r="B21" s="22" t="s">
        <v>25</v>
      </c>
      <c r="C21" s="7"/>
      <c r="D21" s="18">
        <v>830000</v>
      </c>
      <c r="E21" s="17"/>
      <c r="F21" s="18">
        <v>830000</v>
      </c>
      <c r="G21" s="17"/>
      <c r="H21" s="18">
        <v>10000</v>
      </c>
      <c r="I21" s="43"/>
      <c r="J21" s="18">
        <v>10000</v>
      </c>
    </row>
    <row r="22" spans="1:10">
      <c r="A22" s="1" t="s">
        <v>27</v>
      </c>
      <c r="B22" s="22" t="s">
        <v>26</v>
      </c>
      <c r="C22" s="1"/>
      <c r="D22" s="3">
        <v>0</v>
      </c>
      <c r="E22" s="19"/>
      <c r="F22" s="3">
        <v>0</v>
      </c>
      <c r="G22" s="17"/>
      <c r="H22" s="3">
        <v>1862526068</v>
      </c>
      <c r="I22" s="43"/>
      <c r="J22" s="3">
        <v>1862526068</v>
      </c>
    </row>
    <row r="23" spans="1:10" ht="20.5">
      <c r="A23" s="1" t="s">
        <v>29</v>
      </c>
      <c r="B23" s="22" t="s">
        <v>28</v>
      </c>
      <c r="C23" s="7"/>
      <c r="D23" s="4">
        <v>310222788</v>
      </c>
      <c r="E23" s="17"/>
      <c r="F23" s="4">
        <v>329488436</v>
      </c>
      <c r="G23" s="17"/>
      <c r="H23" s="4">
        <v>19999900</v>
      </c>
      <c r="I23" s="43"/>
      <c r="J23" s="4">
        <v>19999900</v>
      </c>
    </row>
    <row r="24" spans="1:10">
      <c r="A24" s="1" t="s">
        <v>31</v>
      </c>
      <c r="B24" s="22" t="s">
        <v>214</v>
      </c>
      <c r="C24" s="1"/>
      <c r="D24" s="18">
        <v>0</v>
      </c>
      <c r="E24" s="69"/>
      <c r="F24" s="18">
        <v>0</v>
      </c>
      <c r="G24" s="17"/>
      <c r="H24" s="18">
        <v>28291055</v>
      </c>
      <c r="I24" s="43"/>
      <c r="J24" s="18">
        <v>28291055</v>
      </c>
    </row>
    <row r="25" spans="1:10">
      <c r="A25" s="1" t="s">
        <v>32</v>
      </c>
      <c r="B25" s="118" t="s">
        <v>30</v>
      </c>
      <c r="C25" s="1"/>
      <c r="D25" s="3">
        <v>1479279975</v>
      </c>
      <c r="E25" s="16"/>
      <c r="F25" s="3">
        <v>1540534926</v>
      </c>
      <c r="G25" s="70"/>
      <c r="H25" s="3">
        <v>304226</v>
      </c>
      <c r="I25" s="16"/>
      <c r="J25" s="3">
        <v>297625</v>
      </c>
    </row>
    <row r="26" spans="1:10">
      <c r="A26" s="1" t="s">
        <v>33</v>
      </c>
      <c r="B26" s="118" t="s">
        <v>215</v>
      </c>
      <c r="C26" s="1"/>
      <c r="D26" s="3">
        <v>117462384</v>
      </c>
      <c r="E26" s="16"/>
      <c r="F26" s="3">
        <v>130251301</v>
      </c>
      <c r="G26" s="17"/>
      <c r="H26" s="3">
        <v>3589273</v>
      </c>
      <c r="I26" s="16"/>
      <c r="J26" s="3">
        <v>4714151</v>
      </c>
    </row>
    <row r="27" spans="1:10">
      <c r="A27" s="1" t="s">
        <v>35</v>
      </c>
      <c r="B27" s="118" t="s">
        <v>34</v>
      </c>
      <c r="C27" s="1"/>
      <c r="D27" s="18">
        <v>165470180</v>
      </c>
      <c r="E27" s="16"/>
      <c r="F27" s="18">
        <v>165470180</v>
      </c>
      <c r="G27" s="17"/>
      <c r="H27" s="18">
        <v>0</v>
      </c>
      <c r="I27" s="16"/>
      <c r="J27" s="18">
        <v>0</v>
      </c>
    </row>
    <row r="28" spans="1:10">
      <c r="A28" s="1" t="s">
        <v>37</v>
      </c>
      <c r="B28" s="118" t="s">
        <v>36</v>
      </c>
      <c r="C28" s="1"/>
      <c r="D28" s="18">
        <v>59148169</v>
      </c>
      <c r="E28" s="16"/>
      <c r="F28" s="18">
        <v>61801880</v>
      </c>
      <c r="G28" s="17"/>
      <c r="H28" s="18">
        <v>0</v>
      </c>
      <c r="I28" s="16"/>
      <c r="J28" s="18">
        <v>0</v>
      </c>
    </row>
    <row r="29" spans="1:10">
      <c r="A29" s="1" t="s">
        <v>39</v>
      </c>
      <c r="B29" s="118" t="s">
        <v>38</v>
      </c>
      <c r="C29" s="1"/>
      <c r="D29" s="3">
        <v>1301893145</v>
      </c>
      <c r="E29" s="16"/>
      <c r="F29" s="3">
        <v>1363131973</v>
      </c>
      <c r="G29" s="17"/>
      <c r="H29" s="3">
        <v>807054</v>
      </c>
      <c r="I29" s="16"/>
      <c r="J29" s="3">
        <v>892693</v>
      </c>
    </row>
    <row r="30" spans="1:10">
      <c r="A30" s="1" t="s">
        <v>40</v>
      </c>
      <c r="B30" s="54">
        <v>20</v>
      </c>
      <c r="C30" s="1"/>
      <c r="D30" s="18">
        <v>0</v>
      </c>
      <c r="E30" s="16"/>
      <c r="F30" s="18">
        <v>1034215</v>
      </c>
      <c r="G30" s="17"/>
      <c r="H30" s="18">
        <v>0</v>
      </c>
      <c r="I30" s="19"/>
      <c r="J30" s="18">
        <v>0</v>
      </c>
    </row>
    <row r="31" spans="1:10">
      <c r="A31" s="1" t="s">
        <v>41</v>
      </c>
      <c r="B31" s="118" t="s">
        <v>222</v>
      </c>
      <c r="C31" s="1"/>
      <c r="D31" s="3">
        <v>16653909</v>
      </c>
      <c r="E31" s="69"/>
      <c r="F31" s="3">
        <v>14029666</v>
      </c>
      <c r="G31" s="70"/>
      <c r="H31" s="3">
        <v>2170139</v>
      </c>
      <c r="I31" s="16"/>
      <c r="J31" s="3">
        <v>2452235</v>
      </c>
    </row>
    <row r="32" spans="1:10" ht="20.5">
      <c r="A32" s="7" t="s">
        <v>42</v>
      </c>
      <c r="B32" s="119"/>
      <c r="C32" s="7"/>
      <c r="D32" s="20">
        <f>SUM(D20:D31)</f>
        <v>3483095133</v>
      </c>
      <c r="E32" s="21"/>
      <c r="F32" s="20">
        <f>SUM(F20:F31)</f>
        <v>3638513117</v>
      </c>
      <c r="G32" s="21"/>
      <c r="H32" s="20">
        <f>SUM(H20:H31)</f>
        <v>1917697715</v>
      </c>
      <c r="I32" s="21"/>
      <c r="J32" s="20">
        <f>SUM(J20:J31)</f>
        <v>1919183727</v>
      </c>
    </row>
    <row r="33" spans="1:10" ht="21" thickBot="1">
      <c r="A33" s="7" t="s">
        <v>43</v>
      </c>
      <c r="B33" s="120"/>
      <c r="C33" s="1"/>
      <c r="D33" s="24">
        <f>D17+D32</f>
        <v>3670377127</v>
      </c>
      <c r="E33" s="17"/>
      <c r="F33" s="24">
        <f>F17+F32</f>
        <v>3939801713</v>
      </c>
      <c r="G33" s="17"/>
      <c r="H33" s="24">
        <f>H17+H32</f>
        <v>2715112204</v>
      </c>
      <c r="I33" s="17"/>
      <c r="J33" s="24">
        <f>J17+J32</f>
        <v>2732294904</v>
      </c>
    </row>
    <row r="34" spans="1:10" ht="20.5" thickTop="1">
      <c r="D34" s="165"/>
    </row>
  </sheetData>
  <mergeCells count="3">
    <mergeCell ref="D6:F6"/>
    <mergeCell ref="H6:J6"/>
    <mergeCell ref="H5:J5"/>
  </mergeCells>
  <phoneticPr fontId="13" type="noConversion"/>
  <pageMargins left="0.8" right="0.3" top="1" bottom="0.5" header="0.3" footer="0.3"/>
  <pageSetup paperSize="9" scale="78" firstPageNumber="8" fitToHeight="0" orientation="portrait" useFirstPageNumber="1" r:id="rId1"/>
  <headerFooter>
    <oddFooter>&amp;L&amp;"Angsana New,Regular"&amp;14The accompanying notes are an integral part of these consolidated and seperate financial statements.&amp;R&amp;"Angsana New,Regular"&amp;14&amp;P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58"/>
  <sheetViews>
    <sheetView view="pageBreakPreview" zoomScale="71" zoomScaleNormal="100" zoomScaleSheetLayoutView="71" workbookViewId="0">
      <selection activeCell="O12" sqref="O12"/>
    </sheetView>
  </sheetViews>
  <sheetFormatPr defaultColWidth="8" defaultRowHeight="20"/>
  <cols>
    <col min="1" max="2" width="2.6328125" style="163" customWidth="1"/>
    <col min="3" max="3" width="41.6328125" style="163" customWidth="1"/>
    <col min="4" max="4" width="8.6328125" style="164" customWidth="1"/>
    <col min="5" max="5" width="2.08984375" style="164" customWidth="1"/>
    <col min="6" max="6" width="14.36328125" style="27" bestFit="1" customWidth="1"/>
    <col min="7" max="7" width="2.08984375" style="27" customWidth="1"/>
    <col min="8" max="8" width="14.36328125" style="27" bestFit="1" customWidth="1"/>
    <col min="9" max="9" width="2.08984375" style="163" customWidth="1"/>
    <col min="10" max="10" width="14.36328125" style="163" bestFit="1" customWidth="1"/>
    <col min="11" max="11" width="2.08984375" style="163" customWidth="1"/>
    <col min="12" max="12" width="14.36328125" style="163" bestFit="1" customWidth="1"/>
    <col min="13" max="13" width="8" style="163" customWidth="1"/>
    <col min="14" max="16384" width="8" style="163"/>
  </cols>
  <sheetData>
    <row r="1" spans="1:12" ht="21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21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ht="21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21" customHeight="1">
      <c r="A4" s="7" t="str">
        <f>'BS1'!A4</f>
        <v>As at 31 December 2024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1" customHeight="1">
      <c r="A5" s="25"/>
      <c r="B5" s="7"/>
      <c r="C5" s="7"/>
      <c r="D5" s="1"/>
      <c r="E5" s="1"/>
      <c r="F5" s="1"/>
      <c r="G5" s="1"/>
      <c r="H5" s="1"/>
      <c r="I5" s="1"/>
      <c r="J5" s="157" t="s">
        <v>4</v>
      </c>
      <c r="K5" s="157"/>
      <c r="L5" s="157"/>
    </row>
    <row r="6" spans="1:12" ht="21" customHeight="1">
      <c r="A6" s="1"/>
      <c r="B6" s="1"/>
      <c r="C6" s="1"/>
      <c r="D6" s="9"/>
      <c r="E6" s="1"/>
      <c r="F6" s="156" t="s">
        <v>5</v>
      </c>
      <c r="G6" s="156"/>
      <c r="H6" s="156"/>
      <c r="I6" s="1"/>
      <c r="J6" s="156" t="s">
        <v>6</v>
      </c>
      <c r="K6" s="156"/>
      <c r="L6" s="156"/>
    </row>
    <row r="7" spans="1:12" ht="21" customHeight="1">
      <c r="A7" s="1"/>
      <c r="B7" s="1"/>
      <c r="C7" s="1"/>
      <c r="D7" s="10" t="s">
        <v>7</v>
      </c>
      <c r="E7" s="1"/>
      <c r="F7" s="11" t="str">
        <f>'BS1'!D7</f>
        <v>31 December 2024</v>
      </c>
      <c r="G7" s="12"/>
      <c r="H7" s="13" t="str">
        <f>'BS1'!F7</f>
        <v>31 December 2023</v>
      </c>
      <c r="I7" s="12"/>
      <c r="J7" s="11" t="str">
        <f>'BS1'!H7</f>
        <v>31 December 2024</v>
      </c>
      <c r="K7" s="12"/>
      <c r="L7" s="13" t="str">
        <f>'BS1'!J7</f>
        <v>31 December 2023</v>
      </c>
    </row>
    <row r="8" spans="1:12">
      <c r="A8" s="1"/>
      <c r="B8" s="23"/>
      <c r="C8" s="1"/>
      <c r="D8" s="1"/>
      <c r="E8" s="1"/>
      <c r="F8" s="103"/>
      <c r="G8" s="12"/>
      <c r="H8" s="103"/>
      <c r="I8" s="12"/>
      <c r="J8" s="103"/>
      <c r="K8" s="12"/>
      <c r="L8" s="103"/>
    </row>
    <row r="9" spans="1:12" ht="21" customHeight="1">
      <c r="A9" s="7" t="s">
        <v>44</v>
      </c>
      <c r="B9" s="7"/>
      <c r="C9" s="7"/>
      <c r="D9" s="7"/>
      <c r="E9" s="7"/>
      <c r="F9" s="88"/>
      <c r="G9" s="89"/>
      <c r="H9" s="88"/>
      <c r="I9" s="16"/>
      <c r="J9" s="88"/>
      <c r="K9" s="16"/>
      <c r="L9" s="16"/>
    </row>
    <row r="10" spans="1:12" ht="21" customHeight="1">
      <c r="A10" s="26" t="s">
        <v>45</v>
      </c>
      <c r="B10" s="1"/>
      <c r="C10" s="1"/>
      <c r="D10" s="9"/>
      <c r="E10" s="9"/>
      <c r="F10" s="16"/>
      <c r="G10" s="16"/>
      <c r="H10" s="16"/>
      <c r="I10" s="16"/>
      <c r="J10" s="16"/>
      <c r="K10" s="16"/>
      <c r="L10" s="16"/>
    </row>
    <row r="11" spans="1:12" ht="21" customHeight="1">
      <c r="A11" s="1" t="s">
        <v>46</v>
      </c>
      <c r="B11" s="1"/>
      <c r="C11" s="1"/>
      <c r="D11" s="22" t="s">
        <v>223</v>
      </c>
      <c r="E11" s="122"/>
      <c r="F11" s="16">
        <v>84368561</v>
      </c>
      <c r="G11" s="16"/>
      <c r="H11" s="16">
        <v>107744537</v>
      </c>
      <c r="I11" s="69"/>
      <c r="J11" s="5">
        <v>14377088</v>
      </c>
      <c r="K11" s="16"/>
      <c r="L11" s="5">
        <v>15484678</v>
      </c>
    </row>
    <row r="12" spans="1:12" ht="21" customHeight="1">
      <c r="A12" s="1" t="s">
        <v>247</v>
      </c>
      <c r="B12" s="1"/>
      <c r="C12" s="1"/>
      <c r="D12" s="123"/>
      <c r="E12" s="9"/>
      <c r="F12" s="73"/>
      <c r="G12" s="69"/>
      <c r="H12" s="73"/>
      <c r="I12" s="69"/>
      <c r="J12" s="73"/>
      <c r="K12" s="69"/>
      <c r="L12" s="73"/>
    </row>
    <row r="13" spans="1:12" ht="21" customHeight="1">
      <c r="A13" s="1"/>
      <c r="B13" s="1" t="s">
        <v>47</v>
      </c>
      <c r="C13" s="1"/>
      <c r="D13" s="23">
        <v>23</v>
      </c>
      <c r="E13" s="9"/>
      <c r="F13" s="16">
        <v>8362445</v>
      </c>
      <c r="G13" s="16"/>
      <c r="H13" s="16">
        <v>15348367</v>
      </c>
      <c r="I13" s="16"/>
      <c r="J13" s="43">
        <v>0</v>
      </c>
      <c r="K13" s="16"/>
      <c r="L13" s="43">
        <v>0</v>
      </c>
    </row>
    <row r="14" spans="1:12" ht="21" customHeight="1">
      <c r="A14" s="1" t="s">
        <v>248</v>
      </c>
      <c r="B14" s="1"/>
      <c r="C14" s="1"/>
      <c r="D14" s="123" t="s">
        <v>224</v>
      </c>
      <c r="E14" s="9"/>
      <c r="F14" s="16">
        <v>83652858</v>
      </c>
      <c r="G14" s="16"/>
      <c r="H14" s="16">
        <v>144052858</v>
      </c>
      <c r="I14" s="16"/>
      <c r="J14" s="43">
        <v>0</v>
      </c>
      <c r="K14" s="16"/>
      <c r="L14" s="43">
        <v>0</v>
      </c>
    </row>
    <row r="15" spans="1:12" ht="21" customHeight="1">
      <c r="A15" s="1" t="s">
        <v>48</v>
      </c>
      <c r="B15" s="1"/>
      <c r="C15" s="1"/>
      <c r="D15" s="22" t="s">
        <v>217</v>
      </c>
      <c r="E15" s="9"/>
      <c r="F15" s="43">
        <v>14082518</v>
      </c>
      <c r="G15" s="16"/>
      <c r="H15" s="43">
        <v>13718958</v>
      </c>
      <c r="I15" s="16"/>
      <c r="J15" s="43">
        <v>1058935</v>
      </c>
      <c r="K15" s="16"/>
      <c r="L15" s="43">
        <v>997976</v>
      </c>
    </row>
    <row r="16" spans="1:12" ht="21" customHeight="1">
      <c r="A16" s="1" t="s">
        <v>234</v>
      </c>
      <c r="B16" s="1"/>
      <c r="C16" s="1"/>
      <c r="D16" s="22" t="s">
        <v>225</v>
      </c>
      <c r="E16" s="9"/>
      <c r="F16" s="43">
        <v>85500000</v>
      </c>
      <c r="G16" s="16"/>
      <c r="H16" s="43">
        <v>0</v>
      </c>
      <c r="I16" s="16"/>
      <c r="J16" s="43">
        <v>82260344</v>
      </c>
      <c r="K16" s="16"/>
      <c r="L16" s="43">
        <v>81990344</v>
      </c>
    </row>
    <row r="17" spans="1:12" ht="21" customHeight="1">
      <c r="A17" s="1" t="s">
        <v>49</v>
      </c>
      <c r="B17" s="1"/>
      <c r="C17" s="1"/>
      <c r="D17" s="22" t="s">
        <v>226</v>
      </c>
      <c r="E17" s="9"/>
      <c r="F17" s="16">
        <v>41413000</v>
      </c>
      <c r="G17" s="16"/>
      <c r="H17" s="16">
        <v>96913000</v>
      </c>
      <c r="I17" s="16"/>
      <c r="J17" s="5">
        <v>0</v>
      </c>
      <c r="K17" s="16"/>
      <c r="L17" s="5">
        <v>0</v>
      </c>
    </row>
    <row r="18" spans="1:12" ht="21" customHeight="1">
      <c r="A18" s="1" t="s">
        <v>50</v>
      </c>
      <c r="B18" s="1"/>
      <c r="C18" s="1"/>
      <c r="D18" s="22"/>
      <c r="E18" s="9"/>
      <c r="F18" s="16">
        <v>137195</v>
      </c>
      <c r="G18" s="16"/>
      <c r="H18" s="16">
        <v>170219</v>
      </c>
      <c r="I18" s="19"/>
      <c r="J18" s="43">
        <v>0</v>
      </c>
      <c r="K18" s="19"/>
      <c r="L18" s="43">
        <v>0</v>
      </c>
    </row>
    <row r="19" spans="1:12" ht="21" customHeight="1">
      <c r="A19" s="7" t="s">
        <v>51</v>
      </c>
      <c r="B19" s="7"/>
      <c r="C19" s="7"/>
      <c r="D19" s="22"/>
      <c r="E19" s="14"/>
      <c r="F19" s="20">
        <f>SUM(F11:F18)</f>
        <v>317516577</v>
      </c>
      <c r="G19" s="21"/>
      <c r="H19" s="20">
        <f>SUM(H11:H18)</f>
        <v>377947939</v>
      </c>
      <c r="I19" s="21"/>
      <c r="J19" s="28">
        <f>SUM(J11:J18)</f>
        <v>97696367</v>
      </c>
      <c r="K19" s="21"/>
      <c r="L19" s="28">
        <f>SUM(L11:L18)</f>
        <v>98472998</v>
      </c>
    </row>
    <row r="20" spans="1:12" ht="21" customHeight="1">
      <c r="A20" s="7"/>
      <c r="B20" s="7"/>
      <c r="C20" s="7"/>
      <c r="D20" s="22"/>
      <c r="E20" s="9"/>
      <c r="F20" s="29"/>
      <c r="G20" s="29"/>
      <c r="H20" s="29"/>
      <c r="I20" s="17"/>
      <c r="J20" s="18"/>
      <c r="K20" s="17"/>
      <c r="L20" s="18"/>
    </row>
    <row r="21" spans="1:12" ht="21" customHeight="1">
      <c r="A21" s="7" t="s">
        <v>52</v>
      </c>
      <c r="B21" s="1"/>
      <c r="C21" s="1"/>
      <c r="D21" s="51"/>
      <c r="E21" s="9"/>
      <c r="F21" s="17"/>
      <c r="G21" s="17"/>
      <c r="H21" s="17"/>
      <c r="I21" s="17"/>
      <c r="J21" s="18"/>
      <c r="K21" s="17"/>
      <c r="L21" s="18"/>
    </row>
    <row r="22" spans="1:12" ht="21" customHeight="1">
      <c r="A22" s="1" t="s">
        <v>235</v>
      </c>
      <c r="B22" s="1"/>
      <c r="C22" s="1"/>
      <c r="D22" s="22" t="s">
        <v>216</v>
      </c>
      <c r="E22" s="9"/>
      <c r="F22" s="16">
        <v>25460546</v>
      </c>
      <c r="G22" s="16"/>
      <c r="H22" s="16">
        <v>30549222</v>
      </c>
      <c r="I22" s="16"/>
      <c r="J22" s="43">
        <v>0</v>
      </c>
      <c r="K22" s="16"/>
      <c r="L22" s="43">
        <v>0</v>
      </c>
    </row>
    <row r="23" spans="1:12" ht="21" customHeight="1">
      <c r="A23" s="1" t="s">
        <v>53</v>
      </c>
      <c r="B23" s="1"/>
      <c r="C23" s="1"/>
      <c r="D23" s="22" t="s">
        <v>217</v>
      </c>
      <c r="E23" s="9"/>
      <c r="F23" s="16">
        <v>123913649</v>
      </c>
      <c r="G23" s="16"/>
      <c r="H23" s="16">
        <v>134502084</v>
      </c>
      <c r="I23" s="16"/>
      <c r="J23" s="43">
        <v>2569223</v>
      </c>
      <c r="K23" s="16"/>
      <c r="L23" s="43">
        <v>3632325</v>
      </c>
    </row>
    <row r="24" spans="1:12" ht="21" customHeight="1">
      <c r="A24" s="1" t="s">
        <v>54</v>
      </c>
      <c r="B24" s="1"/>
      <c r="C24" s="1"/>
      <c r="D24" s="22" t="s">
        <v>218</v>
      </c>
      <c r="E24" s="9"/>
      <c r="F24" s="16">
        <v>295688256</v>
      </c>
      <c r="G24" s="16"/>
      <c r="H24" s="16">
        <v>289622290</v>
      </c>
      <c r="I24" s="69"/>
      <c r="J24" s="5">
        <v>0</v>
      </c>
      <c r="K24" s="16"/>
      <c r="L24" s="5">
        <v>654055</v>
      </c>
    </row>
    <row r="25" spans="1:12" ht="21" customHeight="1">
      <c r="A25" s="1" t="s">
        <v>55</v>
      </c>
      <c r="B25" s="1"/>
      <c r="C25" s="1"/>
      <c r="D25" s="22" t="s">
        <v>227</v>
      </c>
      <c r="E25" s="9"/>
      <c r="F25" s="16">
        <v>11245819</v>
      </c>
      <c r="G25" s="16"/>
      <c r="H25" s="16">
        <v>8745780</v>
      </c>
      <c r="I25" s="16"/>
      <c r="J25" s="5">
        <v>4388479</v>
      </c>
      <c r="K25" s="16"/>
      <c r="L25" s="5">
        <v>2954637</v>
      </c>
    </row>
    <row r="26" spans="1:12" ht="21" customHeight="1">
      <c r="A26" s="1" t="s">
        <v>56</v>
      </c>
      <c r="B26" s="1"/>
      <c r="C26" s="1"/>
      <c r="D26" s="9" t="s">
        <v>228</v>
      </c>
      <c r="E26" s="9"/>
      <c r="F26" s="5">
        <v>26768159</v>
      </c>
      <c r="G26" s="16"/>
      <c r="H26" s="5">
        <v>32764471</v>
      </c>
      <c r="I26" s="69"/>
      <c r="J26" s="5">
        <v>350000</v>
      </c>
      <c r="K26" s="16"/>
      <c r="L26" s="5">
        <v>274631</v>
      </c>
    </row>
    <row r="27" spans="1:12" ht="21" customHeight="1">
      <c r="A27" s="7" t="s">
        <v>57</v>
      </c>
      <c r="B27" s="7"/>
      <c r="C27" s="7"/>
      <c r="D27" s="14"/>
      <c r="E27" s="14"/>
      <c r="F27" s="20">
        <f>SUM(F22:F26)</f>
        <v>483076429</v>
      </c>
      <c r="G27" s="21"/>
      <c r="H27" s="20">
        <f>SUM(H22:H26)</f>
        <v>496183847</v>
      </c>
      <c r="I27" s="21"/>
      <c r="J27" s="28">
        <f>SUM(J22:J26)</f>
        <v>7307702</v>
      </c>
      <c r="K27" s="21"/>
      <c r="L27" s="28">
        <f>SUM(L22:L26)</f>
        <v>7515648</v>
      </c>
    </row>
    <row r="28" spans="1:12" ht="21" customHeight="1">
      <c r="A28" s="7" t="s">
        <v>58</v>
      </c>
      <c r="B28" s="1"/>
      <c r="C28" s="1"/>
      <c r="D28" s="9"/>
      <c r="E28" s="9"/>
      <c r="F28" s="20">
        <f>+F27+F19</f>
        <v>800593006</v>
      </c>
      <c r="G28" s="17"/>
      <c r="H28" s="20">
        <f>+H27+H19</f>
        <v>874131786</v>
      </c>
      <c r="I28" s="17"/>
      <c r="J28" s="28">
        <f>+J27+J19</f>
        <v>105004069</v>
      </c>
      <c r="K28" s="17"/>
      <c r="L28" s="28">
        <f>+L27+L19</f>
        <v>105988646</v>
      </c>
    </row>
    <row r="29" spans="1:12" ht="21" customHeight="1">
      <c r="A29" s="7"/>
      <c r="B29" s="1"/>
      <c r="C29" s="1"/>
      <c r="D29" s="9"/>
      <c r="E29" s="9"/>
      <c r="F29" s="21"/>
      <c r="G29" s="17"/>
      <c r="H29" s="21"/>
      <c r="I29" s="17"/>
      <c r="J29" s="39"/>
      <c r="K29" s="17"/>
      <c r="L29" s="39"/>
    </row>
    <row r="30" spans="1:12" ht="21" customHeight="1">
      <c r="A30" s="7" t="s">
        <v>0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</row>
    <row r="31" spans="1:12" ht="21" customHeight="1">
      <c r="A31" s="7" t="s">
        <v>1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</row>
    <row r="32" spans="1:12" ht="21" customHeight="1">
      <c r="A32" s="7" t="s">
        <v>2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</row>
    <row r="33" spans="1:12" ht="21" customHeight="1">
      <c r="A33" s="7" t="str">
        <f>A4</f>
        <v>As at 31 December 2024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</row>
    <row r="34" spans="1:12" ht="21" customHeight="1">
      <c r="A34" s="1"/>
      <c r="B34" s="1"/>
      <c r="C34" s="7"/>
      <c r="D34" s="1"/>
      <c r="E34" s="1"/>
      <c r="F34" s="1"/>
      <c r="G34" s="1"/>
      <c r="H34" s="1"/>
      <c r="I34" s="1"/>
      <c r="J34" s="157" t="s">
        <v>4</v>
      </c>
      <c r="K34" s="157"/>
      <c r="L34" s="157"/>
    </row>
    <row r="35" spans="1:12" ht="21" customHeight="1">
      <c r="A35" s="1"/>
      <c r="B35" s="1"/>
      <c r="C35" s="1"/>
      <c r="D35" s="9"/>
      <c r="E35" s="1"/>
      <c r="F35" s="156" t="s">
        <v>5</v>
      </c>
      <c r="G35" s="156"/>
      <c r="H35" s="156"/>
      <c r="I35" s="1"/>
      <c r="J35" s="156" t="s">
        <v>6</v>
      </c>
      <c r="K35" s="156"/>
      <c r="L35" s="156"/>
    </row>
    <row r="36" spans="1:12" ht="21" customHeight="1">
      <c r="A36" s="1"/>
      <c r="B36" s="1"/>
      <c r="C36" s="1"/>
      <c r="D36" s="10" t="s">
        <v>7</v>
      </c>
      <c r="E36" s="1"/>
      <c r="F36" s="11" t="str">
        <f>F7</f>
        <v>31 December 2024</v>
      </c>
      <c r="G36" s="12"/>
      <c r="H36" s="13" t="str">
        <f>H7</f>
        <v>31 December 2023</v>
      </c>
      <c r="I36" s="12"/>
      <c r="J36" s="11" t="str">
        <f>J7</f>
        <v>31 December 2024</v>
      </c>
      <c r="K36" s="12"/>
      <c r="L36" s="13" t="str">
        <f>L7</f>
        <v>31 December 2023</v>
      </c>
    </row>
    <row r="37" spans="1:12">
      <c r="A37" s="1"/>
      <c r="B37" s="1"/>
      <c r="C37" s="1"/>
      <c r="D37" s="1"/>
      <c r="E37" s="1"/>
      <c r="F37" s="103"/>
      <c r="G37" s="12"/>
      <c r="H37" s="103"/>
      <c r="I37" s="12"/>
      <c r="J37" s="104"/>
      <c r="K37" s="12"/>
      <c r="L37" s="103"/>
    </row>
    <row r="38" spans="1:12" ht="21" customHeight="1">
      <c r="A38" s="7" t="s">
        <v>59</v>
      </c>
      <c r="B38" s="1"/>
      <c r="C38" s="1"/>
      <c r="D38" s="9"/>
      <c r="E38" s="9"/>
      <c r="I38" s="27"/>
      <c r="J38" s="27"/>
      <c r="K38" s="27"/>
      <c r="L38" s="27"/>
    </row>
    <row r="39" spans="1:12" ht="21" customHeight="1">
      <c r="A39" s="1" t="s">
        <v>60</v>
      </c>
      <c r="B39" s="1"/>
      <c r="C39" s="1"/>
      <c r="D39" s="9"/>
      <c r="E39" s="9"/>
      <c r="I39" s="27"/>
      <c r="J39" s="27"/>
      <c r="K39" s="27"/>
      <c r="L39" s="27"/>
    </row>
    <row r="40" spans="1:12" ht="21" customHeight="1">
      <c r="A40" s="1" t="s">
        <v>61</v>
      </c>
      <c r="B40" s="1"/>
      <c r="C40" s="1"/>
      <c r="D40" s="9"/>
      <c r="E40" s="9"/>
      <c r="I40" s="27"/>
      <c r="J40" s="27"/>
      <c r="K40" s="27"/>
      <c r="L40" s="27"/>
    </row>
    <row r="41" spans="1:12" ht="21" customHeight="1" thickBot="1">
      <c r="A41" s="1"/>
      <c r="B41" s="121" t="s">
        <v>62</v>
      </c>
      <c r="C41" s="1"/>
      <c r="D41" s="9"/>
      <c r="E41" s="9"/>
      <c r="F41" s="31">
        <v>2571535907</v>
      </c>
      <c r="G41" s="17"/>
      <c r="H41" s="31">
        <v>2571535907</v>
      </c>
      <c r="I41" s="17"/>
      <c r="J41" s="31">
        <v>2571535907</v>
      </c>
      <c r="K41" s="17"/>
      <c r="L41" s="31">
        <v>2571535907</v>
      </c>
    </row>
    <row r="42" spans="1:12" ht="21" customHeight="1" thickTop="1">
      <c r="A42" s="1" t="s">
        <v>63</v>
      </c>
      <c r="B42" s="1"/>
      <c r="C42" s="1"/>
      <c r="D42" s="9"/>
      <c r="E42" s="9"/>
      <c r="F42" s="16"/>
      <c r="G42" s="16"/>
      <c r="H42" s="16"/>
      <c r="I42" s="16"/>
      <c r="J42" s="16"/>
      <c r="K42" s="16"/>
      <c r="L42" s="16"/>
    </row>
    <row r="43" spans="1:12" ht="21" customHeight="1">
      <c r="A43" s="1"/>
      <c r="B43" s="1" t="s">
        <v>62</v>
      </c>
      <c r="C43" s="1"/>
      <c r="D43" s="23"/>
      <c r="E43" s="9"/>
      <c r="F43" s="111">
        <v>2571535907</v>
      </c>
      <c r="G43" s="18"/>
      <c r="H43" s="111">
        <v>2571535907</v>
      </c>
      <c r="I43" s="16"/>
      <c r="J43" s="111">
        <v>2571535907</v>
      </c>
      <c r="K43" s="16"/>
      <c r="L43" s="18">
        <v>2571535907</v>
      </c>
    </row>
    <row r="44" spans="1:12" ht="21" customHeight="1">
      <c r="A44" s="1" t="s">
        <v>64</v>
      </c>
      <c r="B44" s="1"/>
      <c r="C44" s="1"/>
      <c r="D44" s="9"/>
      <c r="E44" s="9"/>
      <c r="F44" s="18">
        <v>-74627106</v>
      </c>
      <c r="G44" s="16"/>
      <c r="H44" s="18">
        <v>-74627106</v>
      </c>
      <c r="I44" s="3"/>
      <c r="J44" s="18">
        <v>-74627106</v>
      </c>
      <c r="K44" s="3"/>
      <c r="L44" s="18">
        <v>-74627106</v>
      </c>
    </row>
    <row r="45" spans="1:12" ht="21" customHeight="1">
      <c r="A45" s="1" t="s">
        <v>65</v>
      </c>
      <c r="B45" s="1"/>
      <c r="C45" s="1"/>
      <c r="D45" s="23">
        <v>27</v>
      </c>
      <c r="E45" s="9"/>
      <c r="F45" s="18">
        <v>-74000000</v>
      </c>
      <c r="G45" s="16"/>
      <c r="H45" s="18">
        <v>-74000000</v>
      </c>
      <c r="I45" s="16"/>
      <c r="J45" s="43">
        <v>0</v>
      </c>
      <c r="K45" s="16"/>
      <c r="L45" s="43">
        <v>0</v>
      </c>
    </row>
    <row r="46" spans="1:12" ht="21" customHeight="1">
      <c r="A46" s="1" t="s">
        <v>66</v>
      </c>
      <c r="B46" s="1"/>
      <c r="C46" s="1"/>
      <c r="D46" s="22" t="s">
        <v>229</v>
      </c>
      <c r="E46" s="9"/>
      <c r="F46" s="18">
        <v>12264194</v>
      </c>
      <c r="G46" s="16"/>
      <c r="H46" s="18">
        <v>12264194</v>
      </c>
      <c r="I46" s="16"/>
      <c r="J46" s="43">
        <v>0</v>
      </c>
      <c r="K46" s="16"/>
      <c r="L46" s="43">
        <v>0</v>
      </c>
    </row>
    <row r="47" spans="1:12" ht="21" customHeight="1">
      <c r="A47" s="1" t="s">
        <v>67</v>
      </c>
      <c r="B47" s="1"/>
      <c r="C47" s="1"/>
      <c r="D47" s="22"/>
      <c r="E47" s="9"/>
      <c r="F47" s="18">
        <v>20233378</v>
      </c>
      <c r="G47" s="16"/>
      <c r="H47" s="18">
        <v>20233378</v>
      </c>
      <c r="I47" s="16"/>
      <c r="J47" s="18">
        <v>20233378</v>
      </c>
      <c r="K47" s="16"/>
      <c r="L47" s="18">
        <v>20233378</v>
      </c>
    </row>
    <row r="48" spans="1:12" ht="21" customHeight="1">
      <c r="A48" s="1" t="s">
        <v>68</v>
      </c>
      <c r="B48" s="1"/>
      <c r="C48" s="1"/>
      <c r="D48" s="22"/>
      <c r="E48" s="9"/>
      <c r="F48" s="18"/>
      <c r="G48" s="16"/>
      <c r="H48" s="18"/>
      <c r="I48" s="16"/>
      <c r="J48" s="18"/>
      <c r="K48" s="16"/>
      <c r="L48" s="18"/>
    </row>
    <row r="49" spans="1:12" ht="21" customHeight="1">
      <c r="A49" s="1"/>
      <c r="B49" s="1" t="s">
        <v>69</v>
      </c>
      <c r="C49" s="1"/>
      <c r="D49" s="22"/>
      <c r="E49" s="9"/>
      <c r="F49" s="18"/>
      <c r="G49" s="16"/>
      <c r="H49" s="18"/>
      <c r="I49" s="16"/>
      <c r="J49" s="18"/>
      <c r="K49" s="16"/>
      <c r="L49" s="18"/>
    </row>
    <row r="50" spans="1:12" ht="21" customHeight="1">
      <c r="A50" s="1"/>
      <c r="B50" s="1"/>
      <c r="C50" s="1" t="s">
        <v>70</v>
      </c>
      <c r="D50" s="22" t="s">
        <v>219</v>
      </c>
      <c r="E50" s="9"/>
      <c r="F50" s="18">
        <v>4303386</v>
      </c>
      <c r="G50" s="16"/>
      <c r="H50" s="18">
        <v>4303386</v>
      </c>
      <c r="I50" s="16"/>
      <c r="J50" s="18">
        <v>4303386</v>
      </c>
      <c r="K50" s="16"/>
      <c r="L50" s="18">
        <v>4303386</v>
      </c>
    </row>
    <row r="51" spans="1:12" ht="21" customHeight="1">
      <c r="A51" s="1"/>
      <c r="B51" s="1" t="s">
        <v>71</v>
      </c>
      <c r="C51" s="1"/>
      <c r="D51" s="9"/>
      <c r="E51" s="9"/>
      <c r="F51" s="18">
        <v>-249120588</v>
      </c>
      <c r="G51" s="16"/>
      <c r="H51" s="18">
        <v>-87302681</v>
      </c>
      <c r="I51" s="4"/>
      <c r="J51" s="3">
        <v>85757947</v>
      </c>
      <c r="K51" s="32"/>
      <c r="L51" s="3">
        <v>101956070</v>
      </c>
    </row>
    <row r="52" spans="1:12" ht="21" customHeight="1">
      <c r="A52" s="1" t="s">
        <v>72</v>
      </c>
      <c r="B52" s="1"/>
      <c r="C52" s="1"/>
      <c r="D52" s="9"/>
      <c r="E52" s="9"/>
      <c r="F52" s="33">
        <v>24590798</v>
      </c>
      <c r="G52" s="70"/>
      <c r="H52" s="33">
        <v>24947749</v>
      </c>
      <c r="I52" s="4"/>
      <c r="J52" s="34">
        <v>2904623</v>
      </c>
      <c r="K52" s="32"/>
      <c r="L52" s="34">
        <v>2904623</v>
      </c>
    </row>
    <row r="53" spans="1:12" s="166" customFormat="1" ht="21" customHeight="1">
      <c r="A53" s="149" t="s">
        <v>73</v>
      </c>
      <c r="B53" s="150"/>
      <c r="C53" s="150"/>
      <c r="D53" s="151"/>
      <c r="E53" s="151"/>
      <c r="F53" s="152">
        <f>SUM(F43:F52)</f>
        <v>2235179969</v>
      </c>
      <c r="G53" s="152"/>
      <c r="H53" s="152">
        <f>SUM(H43:H52)</f>
        <v>2397354827</v>
      </c>
      <c r="I53" s="152"/>
      <c r="J53" s="152">
        <f>SUM(J43:J52)</f>
        <v>2610108135</v>
      </c>
      <c r="K53" s="152"/>
      <c r="L53" s="152">
        <f>SUM(L43:L52)</f>
        <v>2626306258</v>
      </c>
    </row>
    <row r="54" spans="1:12" ht="21" customHeight="1">
      <c r="A54" s="1" t="s">
        <v>74</v>
      </c>
      <c r="B54" s="1"/>
      <c r="C54" s="1"/>
      <c r="D54" s="9"/>
      <c r="E54" s="9"/>
      <c r="F54" s="33">
        <v>634604152</v>
      </c>
      <c r="G54" s="17"/>
      <c r="H54" s="33">
        <v>668315100</v>
      </c>
      <c r="I54" s="19"/>
      <c r="J54" s="43">
        <v>0</v>
      </c>
      <c r="K54" s="19"/>
      <c r="L54" s="43">
        <v>0</v>
      </c>
    </row>
    <row r="55" spans="1:12" ht="21" customHeight="1">
      <c r="A55" s="26" t="s">
        <v>75</v>
      </c>
      <c r="B55" s="1"/>
      <c r="C55" s="1"/>
      <c r="D55" s="9"/>
      <c r="E55" s="9"/>
      <c r="F55" s="20">
        <f>SUM(F53:F54)</f>
        <v>2869784121</v>
      </c>
      <c r="G55" s="17"/>
      <c r="H55" s="20">
        <f>SUM(H53:H54)</f>
        <v>3065669927</v>
      </c>
      <c r="I55" s="17"/>
      <c r="J55" s="20">
        <f>SUM(J53:J54)</f>
        <v>2610108135</v>
      </c>
      <c r="K55" s="17"/>
      <c r="L55" s="20">
        <f>SUM(L53:L54)</f>
        <v>2626306258</v>
      </c>
    </row>
    <row r="56" spans="1:12" ht="21" customHeight="1" thickBot="1">
      <c r="A56" s="26" t="s">
        <v>76</v>
      </c>
      <c r="B56" s="1"/>
      <c r="C56" s="1"/>
      <c r="D56" s="9"/>
      <c r="E56" s="9"/>
      <c r="F56" s="35">
        <f>F55+F28</f>
        <v>3670377127</v>
      </c>
      <c r="G56" s="17"/>
      <c r="H56" s="35">
        <f>H55+H28</f>
        <v>3939801713</v>
      </c>
      <c r="I56" s="17"/>
      <c r="J56" s="35">
        <f>J55+J28</f>
        <v>2715112204</v>
      </c>
      <c r="K56" s="17"/>
      <c r="L56" s="35">
        <f>L55+L28</f>
        <v>2732294904</v>
      </c>
    </row>
    <row r="57" spans="1:12" ht="21" customHeight="1" thickTop="1">
      <c r="F57" s="165">
        <f>F56-'BS1'!D33</f>
        <v>0</v>
      </c>
      <c r="G57" s="163"/>
      <c r="H57" s="165">
        <f>H56-'BS1'!F33</f>
        <v>0</v>
      </c>
      <c r="J57" s="165">
        <f>J56-'BS1'!H33</f>
        <v>0</v>
      </c>
      <c r="L57" s="165">
        <f>L56-'BS1'!J33</f>
        <v>0</v>
      </c>
    </row>
    <row r="58" spans="1:12" ht="21" customHeight="1">
      <c r="D58" s="163"/>
      <c r="E58" s="163"/>
      <c r="F58" s="165"/>
      <c r="G58" s="163"/>
      <c r="H58" s="165"/>
      <c r="J58" s="165"/>
      <c r="L58" s="165"/>
    </row>
  </sheetData>
  <mergeCells count="6">
    <mergeCell ref="F6:H6"/>
    <mergeCell ref="J6:L6"/>
    <mergeCell ref="F35:H35"/>
    <mergeCell ref="J35:L35"/>
    <mergeCell ref="J5:L5"/>
    <mergeCell ref="J34:L34"/>
  </mergeCells>
  <pageMargins left="0.8" right="0.3" top="1" bottom="0.5" header="0.5" footer="0.3"/>
  <pageSetup paperSize="9" scale="73" firstPageNumber="9" fitToHeight="0" orientation="portrait" useFirstPageNumber="1" r:id="rId1"/>
  <headerFooter>
    <oddFooter>&amp;L&amp;"Angsana New,Regular"&amp;14The accompanying notes are an integral part of these consolidated and seperate financial statements.&amp;R&amp;"Angsana New,Regular"&amp;14&amp;P</oddFooter>
  </headerFooter>
  <rowBreaks count="1" manualBreakCount="1">
    <brk id="29" max="11" man="1"/>
  </rowBreaks>
  <customProperties>
    <customPr name="OrphanNamesChecked" r:id="rId2"/>
  </customProperties>
  <ignoredErrors>
    <ignoredError sqref="G55 I55 K55:L55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3"/>
  <sheetViews>
    <sheetView view="pageBreakPreview" zoomScale="70" zoomScaleNormal="50" zoomScaleSheetLayoutView="70" workbookViewId="0">
      <selection activeCell="H59" sqref="H59"/>
    </sheetView>
  </sheetViews>
  <sheetFormatPr defaultRowHeight="11.5"/>
  <cols>
    <col min="1" max="2" width="2.36328125" style="167" customWidth="1"/>
    <col min="3" max="3" width="42.90625" style="167" customWidth="1"/>
    <col min="4" max="4" width="8.36328125" style="167" customWidth="1"/>
    <col min="5" max="5" width="2" style="167" customWidth="1"/>
    <col min="6" max="6" width="12.6328125" style="167" customWidth="1"/>
    <col min="7" max="7" width="2" style="167" customWidth="1"/>
    <col min="8" max="8" width="12.6328125" style="167" customWidth="1"/>
    <col min="9" max="9" width="2" style="167" customWidth="1"/>
    <col min="10" max="10" width="12.6328125" style="167" customWidth="1"/>
    <col min="11" max="11" width="2" style="167" customWidth="1"/>
    <col min="12" max="12" width="12.6328125" style="167" customWidth="1"/>
    <col min="13" max="16384" width="8.7265625" style="167"/>
  </cols>
  <sheetData>
    <row r="1" spans="1:12" ht="20.5">
      <c r="A1" s="7" t="s">
        <v>0</v>
      </c>
      <c r="B1" s="1"/>
      <c r="C1" s="1"/>
      <c r="D1" s="7"/>
      <c r="E1" s="7"/>
      <c r="F1" s="7"/>
      <c r="G1" s="7"/>
      <c r="H1" s="7"/>
      <c r="I1" s="7"/>
      <c r="J1" s="7"/>
      <c r="K1" s="7"/>
      <c r="L1" s="7"/>
    </row>
    <row r="2" spans="1:12" ht="20.5">
      <c r="A2" s="7" t="s">
        <v>1</v>
      </c>
      <c r="B2" s="1"/>
      <c r="C2" s="1"/>
      <c r="D2" s="7"/>
      <c r="E2" s="7"/>
      <c r="F2" s="7"/>
      <c r="G2" s="7"/>
      <c r="H2" s="7"/>
      <c r="I2" s="7"/>
      <c r="J2" s="7"/>
      <c r="K2" s="7"/>
      <c r="L2" s="7"/>
    </row>
    <row r="3" spans="1:12" ht="20.5">
      <c r="A3" s="36" t="s">
        <v>77</v>
      </c>
      <c r="B3" s="1"/>
      <c r="C3" s="1"/>
      <c r="D3" s="7"/>
      <c r="E3" s="7"/>
      <c r="F3" s="7"/>
      <c r="G3" s="7"/>
      <c r="H3" s="7"/>
      <c r="I3" s="7"/>
      <c r="J3" s="7"/>
      <c r="K3" s="7"/>
      <c r="L3" s="7"/>
    </row>
    <row r="4" spans="1:12" ht="20.5">
      <c r="A4" s="36" t="s">
        <v>78</v>
      </c>
      <c r="B4" s="1"/>
      <c r="C4" s="1"/>
      <c r="D4" s="7"/>
      <c r="E4" s="7"/>
      <c r="F4" s="7"/>
      <c r="G4" s="7"/>
      <c r="H4" s="7"/>
      <c r="I4" s="7"/>
      <c r="J4" s="7"/>
      <c r="K4" s="7"/>
      <c r="L4" s="7"/>
    </row>
    <row r="5" spans="1:12" ht="20.25" customHeight="1">
      <c r="A5" s="1"/>
      <c r="B5" s="1"/>
      <c r="C5" s="7"/>
      <c r="D5" s="1"/>
      <c r="E5" s="1"/>
      <c r="F5" s="1"/>
      <c r="G5" s="1"/>
      <c r="H5" s="1"/>
      <c r="I5" s="1"/>
      <c r="J5" s="157" t="s">
        <v>4</v>
      </c>
      <c r="K5" s="157"/>
      <c r="L5" s="157"/>
    </row>
    <row r="6" spans="1:12" ht="20.25" customHeight="1">
      <c r="A6" s="1"/>
      <c r="B6" s="1"/>
      <c r="C6" s="1"/>
      <c r="D6" s="9"/>
      <c r="E6" s="1"/>
      <c r="F6" s="156" t="s">
        <v>5</v>
      </c>
      <c r="G6" s="156"/>
      <c r="H6" s="156"/>
      <c r="I6" s="1"/>
      <c r="J6" s="156" t="s">
        <v>6</v>
      </c>
      <c r="K6" s="156"/>
      <c r="L6" s="156"/>
    </row>
    <row r="7" spans="1:12" ht="20.25" customHeight="1">
      <c r="A7" s="1"/>
      <c r="B7" s="1"/>
      <c r="C7" s="1"/>
      <c r="D7" s="37" t="s">
        <v>7</v>
      </c>
      <c r="E7" s="1"/>
      <c r="F7" s="116">
        <v>2024</v>
      </c>
      <c r="G7" s="117"/>
      <c r="H7" s="116">
        <v>2023</v>
      </c>
      <c r="I7" s="117"/>
      <c r="J7" s="116">
        <f>F7</f>
        <v>2024</v>
      </c>
      <c r="K7" s="117"/>
      <c r="L7" s="116">
        <f>H7</f>
        <v>2023</v>
      </c>
    </row>
    <row r="8" spans="1:12" ht="9" customHeight="1">
      <c r="A8" s="1"/>
      <c r="B8" s="1"/>
      <c r="C8" s="1"/>
      <c r="D8" s="9"/>
      <c r="E8" s="1"/>
      <c r="F8" s="38"/>
      <c r="G8" s="12"/>
      <c r="H8" s="38"/>
      <c r="I8" s="12"/>
      <c r="J8" s="38"/>
      <c r="K8" s="12"/>
      <c r="L8" s="38"/>
    </row>
    <row r="9" spans="1:12" ht="20.25" customHeight="1">
      <c r="A9" s="7" t="s">
        <v>249</v>
      </c>
      <c r="B9" s="1"/>
      <c r="C9" s="1"/>
      <c r="D9" s="9"/>
      <c r="E9" s="1"/>
      <c r="F9" s="124"/>
      <c r="G9" s="125"/>
      <c r="H9" s="124"/>
      <c r="I9" s="125"/>
      <c r="J9" s="124"/>
      <c r="K9" s="125"/>
      <c r="L9" s="124"/>
    </row>
    <row r="10" spans="1:12" ht="20.25" customHeight="1">
      <c r="A10" s="1"/>
      <c r="B10" s="1" t="s">
        <v>250</v>
      </c>
      <c r="C10" s="1"/>
      <c r="D10" s="9"/>
      <c r="E10" s="9"/>
      <c r="F10" s="18">
        <v>928557718</v>
      </c>
      <c r="G10" s="72"/>
      <c r="H10" s="18">
        <v>916161559</v>
      </c>
      <c r="I10" s="75"/>
      <c r="J10" s="6">
        <v>0</v>
      </c>
      <c r="K10" s="75"/>
      <c r="L10" s="6">
        <v>0</v>
      </c>
    </row>
    <row r="11" spans="1:12" ht="20.25" customHeight="1">
      <c r="A11" s="1"/>
      <c r="B11" s="1" t="s">
        <v>79</v>
      </c>
      <c r="C11" s="1"/>
      <c r="D11" s="9"/>
      <c r="E11" s="9"/>
      <c r="F11" s="18">
        <v>135942957</v>
      </c>
      <c r="G11" s="72"/>
      <c r="H11" s="18">
        <v>143482867</v>
      </c>
      <c r="I11" s="71"/>
      <c r="J11" s="68">
        <v>0</v>
      </c>
      <c r="K11" s="75"/>
      <c r="L11" s="68">
        <v>0</v>
      </c>
    </row>
    <row r="12" spans="1:12" ht="20.25" customHeight="1">
      <c r="A12" s="7" t="s">
        <v>80</v>
      </c>
      <c r="B12" s="1"/>
      <c r="C12" s="1"/>
      <c r="D12" s="7"/>
      <c r="E12" s="7"/>
      <c r="F12" s="28">
        <f>SUM(F10:F11)</f>
        <v>1064500675</v>
      </c>
      <c r="G12" s="77"/>
      <c r="H12" s="28">
        <f>SUM(H10:H11)</f>
        <v>1059644426</v>
      </c>
      <c r="I12" s="76"/>
      <c r="J12" s="28">
        <f>SUM(J10:J11)</f>
        <v>0</v>
      </c>
      <c r="K12" s="77"/>
      <c r="L12" s="28">
        <f>SUM(L10:L11)</f>
        <v>0</v>
      </c>
    </row>
    <row r="13" spans="1:12" ht="8.25" customHeight="1">
      <c r="A13" s="7"/>
      <c r="B13" s="1"/>
      <c r="C13" s="1"/>
      <c r="D13" s="1"/>
      <c r="E13" s="1"/>
      <c r="F13" s="73"/>
      <c r="G13" s="70"/>
      <c r="H13" s="90"/>
      <c r="I13" s="90"/>
      <c r="J13" s="90"/>
      <c r="K13" s="91"/>
      <c r="L13" s="90"/>
    </row>
    <row r="14" spans="1:12" ht="20.25" customHeight="1">
      <c r="A14" s="7" t="s">
        <v>81</v>
      </c>
      <c r="B14" s="1"/>
      <c r="C14" s="1"/>
      <c r="D14" s="9"/>
      <c r="E14" s="9"/>
      <c r="F14" s="70"/>
      <c r="G14" s="72"/>
      <c r="H14" s="90"/>
      <c r="I14" s="90"/>
      <c r="J14" s="90"/>
      <c r="K14" s="91"/>
      <c r="L14" s="90"/>
    </row>
    <row r="15" spans="1:12" ht="20.25" customHeight="1">
      <c r="A15" s="1"/>
      <c r="B15" s="1" t="s">
        <v>82</v>
      </c>
      <c r="C15" s="1"/>
      <c r="D15" s="9"/>
      <c r="E15" s="9"/>
      <c r="F15" s="18">
        <v>-874773848</v>
      </c>
      <c r="G15" s="19"/>
      <c r="H15" s="18">
        <v>-856555482</v>
      </c>
      <c r="I15" s="17"/>
      <c r="J15" s="6">
        <v>0</v>
      </c>
      <c r="K15" s="17"/>
      <c r="L15" s="6">
        <v>0</v>
      </c>
    </row>
    <row r="16" spans="1:12" ht="20.25" customHeight="1">
      <c r="A16" s="1"/>
      <c r="B16" s="1" t="s">
        <v>83</v>
      </c>
      <c r="C16" s="1"/>
      <c r="D16" s="9"/>
      <c r="E16" s="9"/>
      <c r="F16" s="34">
        <v>-108049418</v>
      </c>
      <c r="G16" s="19"/>
      <c r="H16" s="34">
        <v>-106770673</v>
      </c>
      <c r="I16" s="17"/>
      <c r="J16" s="68">
        <v>0</v>
      </c>
      <c r="K16" s="17"/>
      <c r="L16" s="68">
        <v>0</v>
      </c>
    </row>
    <row r="17" spans="1:12" ht="20.25" customHeight="1">
      <c r="A17" s="26" t="s">
        <v>84</v>
      </c>
      <c r="B17" s="1"/>
      <c r="C17" s="1"/>
      <c r="D17" s="14"/>
      <c r="E17" s="14"/>
      <c r="F17" s="28">
        <f>SUM(F15:F16)</f>
        <v>-982823266</v>
      </c>
      <c r="G17" s="40"/>
      <c r="H17" s="28">
        <f>SUM(H15:H16)</f>
        <v>-963326155</v>
      </c>
      <c r="I17" s="21"/>
      <c r="J17" s="28">
        <f>SUM(J15:J16)</f>
        <v>0</v>
      </c>
      <c r="K17" s="42"/>
      <c r="L17" s="28">
        <f>SUM(L15:L16)</f>
        <v>0</v>
      </c>
    </row>
    <row r="18" spans="1:12" ht="8.25" customHeight="1">
      <c r="A18" s="26"/>
      <c r="B18" s="1"/>
      <c r="C18" s="1"/>
      <c r="D18" s="9"/>
      <c r="E18" s="9"/>
      <c r="F18" s="18"/>
      <c r="G18" s="19"/>
      <c r="H18" s="84"/>
      <c r="I18" s="84"/>
      <c r="J18" s="84"/>
      <c r="K18" s="84"/>
      <c r="L18" s="84"/>
    </row>
    <row r="19" spans="1:12" ht="20.25" customHeight="1">
      <c r="A19" s="7" t="s">
        <v>85</v>
      </c>
      <c r="B19" s="1"/>
      <c r="C19" s="1"/>
      <c r="D19" s="9"/>
      <c r="E19" s="9"/>
      <c r="F19" s="21">
        <f>F12+F17</f>
        <v>81677409</v>
      </c>
      <c r="G19" s="40"/>
      <c r="H19" s="21">
        <v>96318271</v>
      </c>
      <c r="I19" s="42"/>
      <c r="J19" s="21">
        <f>J12+J17</f>
        <v>0</v>
      </c>
      <c r="K19" s="42"/>
      <c r="L19" s="41">
        <v>0</v>
      </c>
    </row>
    <row r="20" spans="1:12" ht="8.25" customHeight="1">
      <c r="A20" s="1"/>
      <c r="B20" s="1"/>
      <c r="C20" s="1"/>
      <c r="D20" s="9"/>
      <c r="E20" s="9"/>
      <c r="F20" s="70"/>
      <c r="G20" s="72"/>
      <c r="H20" s="71"/>
      <c r="I20" s="69"/>
      <c r="J20" s="74"/>
      <c r="K20" s="69"/>
      <c r="L20" s="71"/>
    </row>
    <row r="21" spans="1:12" ht="20.25" customHeight="1">
      <c r="A21" s="1" t="s">
        <v>86</v>
      </c>
      <c r="B21" s="1"/>
      <c r="C21" s="1"/>
      <c r="D21" s="23" t="s">
        <v>230</v>
      </c>
      <c r="E21" s="9"/>
      <c r="F21" s="6">
        <v>12927044</v>
      </c>
      <c r="G21" s="66"/>
      <c r="H21" s="6">
        <v>24835994</v>
      </c>
      <c r="I21" s="6"/>
      <c r="J21" s="6">
        <v>40569455</v>
      </c>
      <c r="K21" s="6"/>
      <c r="L21" s="6">
        <v>37649683</v>
      </c>
    </row>
    <row r="22" spans="1:12" ht="20.25" customHeight="1">
      <c r="A22" s="1" t="s">
        <v>87</v>
      </c>
      <c r="B22" s="1"/>
      <c r="C22" s="1"/>
      <c r="D22" s="9"/>
      <c r="E22" s="9"/>
      <c r="F22" s="6">
        <v>-21048046</v>
      </c>
      <c r="G22" s="66"/>
      <c r="H22" s="6">
        <v>-22735864</v>
      </c>
      <c r="I22" s="66"/>
      <c r="J22" s="6">
        <v>0</v>
      </c>
      <c r="K22" s="66"/>
      <c r="L22" s="6">
        <v>-137500</v>
      </c>
    </row>
    <row r="23" spans="1:12" ht="20.25" customHeight="1">
      <c r="A23" s="1" t="s">
        <v>88</v>
      </c>
      <c r="B23" s="1"/>
      <c r="C23" s="1"/>
      <c r="D23" s="9"/>
      <c r="E23" s="9"/>
      <c r="F23" s="6">
        <v>-213998250</v>
      </c>
      <c r="G23" s="66"/>
      <c r="H23" s="6">
        <v>-280028898</v>
      </c>
      <c r="I23" s="66"/>
      <c r="J23" s="6">
        <v>-58018795</v>
      </c>
      <c r="K23" s="66"/>
      <c r="L23" s="6">
        <v>-66420722</v>
      </c>
    </row>
    <row r="24" spans="1:12" ht="20.25" customHeight="1">
      <c r="A24" s="1" t="s">
        <v>251</v>
      </c>
      <c r="B24" s="1"/>
      <c r="C24" s="1"/>
      <c r="D24" s="9"/>
      <c r="E24" s="9"/>
      <c r="F24" s="6">
        <v>-2648552</v>
      </c>
      <c r="G24" s="66"/>
      <c r="H24" s="6">
        <v>119470</v>
      </c>
      <c r="I24" s="66"/>
      <c r="J24" s="6">
        <v>204170</v>
      </c>
      <c r="K24" s="66"/>
      <c r="L24" s="6">
        <v>103897</v>
      </c>
    </row>
    <row r="25" spans="1:12" ht="20.25" customHeight="1">
      <c r="A25" s="1" t="s">
        <v>89</v>
      </c>
      <c r="B25" s="1"/>
      <c r="C25" s="1"/>
      <c r="D25" s="9"/>
      <c r="E25" s="9"/>
      <c r="F25" s="6">
        <v>-27119124</v>
      </c>
      <c r="G25" s="66"/>
      <c r="H25" s="6">
        <v>-30154380</v>
      </c>
      <c r="I25" s="79"/>
      <c r="J25" s="6">
        <v>-1107008</v>
      </c>
      <c r="K25" s="16"/>
      <c r="L25" s="6">
        <v>-3302476</v>
      </c>
    </row>
    <row r="26" spans="1:12" ht="19.5" customHeight="1">
      <c r="A26" s="1" t="s">
        <v>90</v>
      </c>
      <c r="B26" s="1"/>
      <c r="C26" s="1"/>
      <c r="D26" s="9"/>
      <c r="E26" s="9"/>
      <c r="F26" s="43">
        <v>0</v>
      </c>
      <c r="G26" s="79"/>
      <c r="H26" s="43">
        <v>0</v>
      </c>
      <c r="I26" s="79"/>
      <c r="J26" s="6">
        <v>0</v>
      </c>
      <c r="K26" s="16"/>
      <c r="L26" s="6">
        <v>9784339</v>
      </c>
    </row>
    <row r="27" spans="1:12" ht="19.5" customHeight="1">
      <c r="A27" s="1" t="s">
        <v>252</v>
      </c>
      <c r="B27" s="1"/>
      <c r="C27" s="1"/>
      <c r="D27" s="9">
        <v>39</v>
      </c>
      <c r="E27" s="9"/>
      <c r="F27" s="43">
        <v>1500000</v>
      </c>
      <c r="G27" s="79"/>
      <c r="H27" s="43">
        <v>3544991</v>
      </c>
      <c r="I27" s="79"/>
      <c r="J27" s="6">
        <v>1500000</v>
      </c>
      <c r="K27" s="16"/>
      <c r="L27" s="6">
        <v>0</v>
      </c>
    </row>
    <row r="28" spans="1:12" ht="20.25" customHeight="1">
      <c r="A28" s="1" t="s">
        <v>91</v>
      </c>
      <c r="B28" s="1"/>
      <c r="C28" s="1"/>
      <c r="D28" s="9"/>
      <c r="E28" s="9"/>
      <c r="F28" s="68">
        <v>-19265648</v>
      </c>
      <c r="G28" s="32"/>
      <c r="H28" s="68">
        <v>-26872606</v>
      </c>
      <c r="I28" s="32"/>
      <c r="J28" s="68">
        <v>0</v>
      </c>
      <c r="K28" s="16"/>
      <c r="L28" s="68">
        <v>0</v>
      </c>
    </row>
    <row r="29" spans="1:12" ht="20.25" customHeight="1">
      <c r="A29" s="7" t="s">
        <v>92</v>
      </c>
      <c r="B29" s="1"/>
      <c r="C29" s="1"/>
      <c r="D29" s="9"/>
      <c r="E29" s="9"/>
      <c r="F29" s="42">
        <f>SUM(F19:F28)</f>
        <v>-187975167</v>
      </c>
      <c r="G29" s="29"/>
      <c r="H29" s="42">
        <f>SUM(H19:H28)</f>
        <v>-234973022</v>
      </c>
      <c r="I29" s="78"/>
      <c r="J29" s="42">
        <f>SUM(J19:J28)</f>
        <v>-16852178</v>
      </c>
      <c r="K29" s="21"/>
      <c r="L29" s="42">
        <f>SUM(L19:L28)</f>
        <v>-22322779</v>
      </c>
    </row>
    <row r="30" spans="1:12" ht="20.25" customHeight="1">
      <c r="A30" s="1" t="s">
        <v>93</v>
      </c>
      <c r="B30" s="1"/>
      <c r="C30" s="1"/>
      <c r="D30" s="9">
        <v>20</v>
      </c>
      <c r="E30" s="9"/>
      <c r="F30" s="44">
        <v>-7553688</v>
      </c>
      <c r="G30" s="45"/>
      <c r="H30" s="44">
        <v>17687462</v>
      </c>
      <c r="I30" s="80"/>
      <c r="J30" s="44">
        <v>654055</v>
      </c>
      <c r="K30" s="45"/>
      <c r="L30" s="44">
        <v>-16770</v>
      </c>
    </row>
    <row r="31" spans="1:12" ht="20.25" customHeight="1" thickBot="1">
      <c r="A31" s="126" t="s">
        <v>94</v>
      </c>
      <c r="B31" s="1"/>
      <c r="C31" s="1"/>
      <c r="D31" s="127"/>
      <c r="E31" s="127"/>
      <c r="F31" s="24">
        <f>SUM(F29:F30)</f>
        <v>-195528855</v>
      </c>
      <c r="G31" s="29"/>
      <c r="H31" s="24">
        <f>SUM(H29:H30)</f>
        <v>-217285560</v>
      </c>
      <c r="I31" s="77"/>
      <c r="J31" s="24">
        <f>SUM(J29:J30)</f>
        <v>-16198123</v>
      </c>
      <c r="K31" s="21"/>
      <c r="L31" s="24">
        <f>SUM(L29:L30)</f>
        <v>-22339549</v>
      </c>
    </row>
    <row r="32" spans="1:12" ht="6.75" customHeight="1" thickTop="1">
      <c r="A32" s="1"/>
      <c r="B32" s="1"/>
      <c r="C32" s="1"/>
      <c r="D32" s="127"/>
      <c r="E32" s="127"/>
      <c r="F32" s="70"/>
      <c r="G32" s="74"/>
      <c r="H32" s="70"/>
      <c r="I32" s="70"/>
      <c r="J32" s="70"/>
      <c r="K32" s="70"/>
      <c r="L32" s="70"/>
    </row>
    <row r="33" spans="1:12" ht="20.25" customHeight="1">
      <c r="A33" s="7" t="s">
        <v>95</v>
      </c>
      <c r="B33" s="1"/>
      <c r="C33" s="1"/>
      <c r="D33" s="1"/>
      <c r="E33" s="1"/>
      <c r="F33" s="70"/>
      <c r="G33" s="74"/>
      <c r="H33" s="70"/>
      <c r="I33" s="70"/>
      <c r="J33" s="70"/>
      <c r="K33" s="70"/>
      <c r="L33" s="70"/>
    </row>
    <row r="34" spans="1:12" ht="20.25" customHeight="1">
      <c r="A34" s="1" t="s">
        <v>96</v>
      </c>
      <c r="B34" s="1"/>
      <c r="C34" s="1"/>
      <c r="D34" s="1"/>
      <c r="E34" s="1"/>
      <c r="F34" s="91"/>
      <c r="G34" s="74"/>
      <c r="H34" s="91"/>
      <c r="I34" s="70"/>
      <c r="J34" s="72"/>
      <c r="K34" s="72"/>
      <c r="L34" s="72"/>
    </row>
    <row r="35" spans="1:12" ht="20.25" customHeight="1">
      <c r="A35" s="1"/>
      <c r="B35" s="1" t="s">
        <v>253</v>
      </c>
      <c r="C35" s="1"/>
      <c r="D35" s="1"/>
      <c r="E35" s="1"/>
      <c r="F35" s="18">
        <v>-215540</v>
      </c>
      <c r="G35" s="19"/>
      <c r="H35" s="18">
        <v>5952087</v>
      </c>
      <c r="I35" s="17"/>
      <c r="J35" s="18">
        <v>0</v>
      </c>
      <c r="K35" s="18"/>
      <c r="L35" s="18">
        <v>0</v>
      </c>
    </row>
    <row r="36" spans="1:12" ht="20.25" customHeight="1">
      <c r="A36" s="1"/>
      <c r="B36" s="1" t="s">
        <v>254</v>
      </c>
      <c r="C36" s="1"/>
      <c r="D36" s="1"/>
      <c r="E36" s="1"/>
      <c r="F36" s="18">
        <v>-184519</v>
      </c>
      <c r="G36" s="19"/>
      <c r="H36" s="18">
        <v>3656000</v>
      </c>
      <c r="I36" s="17"/>
      <c r="J36" s="18">
        <v>0</v>
      </c>
      <c r="K36" s="18"/>
      <c r="L36" s="18">
        <v>3186425</v>
      </c>
    </row>
    <row r="37" spans="1:12" ht="20.25" customHeight="1">
      <c r="A37" s="1"/>
      <c r="B37" s="1" t="s">
        <v>97</v>
      </c>
      <c r="C37" s="1"/>
      <c r="D37" s="9">
        <v>20</v>
      </c>
      <c r="E37" s="1"/>
      <c r="F37" s="33">
        <v>43108</v>
      </c>
      <c r="G37" s="19"/>
      <c r="H37" s="33">
        <v>-1921617</v>
      </c>
      <c r="I37" s="17"/>
      <c r="J37" s="34">
        <v>0</v>
      </c>
      <c r="K37" s="18"/>
      <c r="L37" s="34">
        <v>-637285</v>
      </c>
    </row>
    <row r="38" spans="1:12" ht="20.25" customHeight="1">
      <c r="A38" s="1" t="s">
        <v>232</v>
      </c>
      <c r="B38"/>
      <c r="C38" s="1"/>
      <c r="D38" s="1"/>
      <c r="E38" s="1"/>
      <c r="F38" s="112">
        <f>SUM(F35:F37)</f>
        <v>-356951</v>
      </c>
      <c r="G38" s="19"/>
      <c r="H38" s="112">
        <f>SUM(H35:H37)</f>
        <v>7686470</v>
      </c>
      <c r="I38" s="17"/>
      <c r="J38" s="112">
        <f>SUM(J35:J37)</f>
        <v>0</v>
      </c>
      <c r="K38" s="18"/>
      <c r="L38" s="112">
        <f>SUM(L35:L37)</f>
        <v>2549140</v>
      </c>
    </row>
    <row r="39" spans="1:12" ht="20.25" hidden="1" customHeight="1">
      <c r="A39" s="1"/>
      <c r="B39" s="1" t="s">
        <v>98</v>
      </c>
      <c r="C39" s="1"/>
      <c r="D39" s="1"/>
      <c r="E39" s="1"/>
      <c r="F39" s="18">
        <v>0</v>
      </c>
      <c r="G39" s="19"/>
      <c r="H39" s="18">
        <v>0</v>
      </c>
      <c r="I39" s="17"/>
      <c r="J39" s="18">
        <v>0</v>
      </c>
      <c r="K39" s="18"/>
      <c r="L39" s="18">
        <v>0</v>
      </c>
    </row>
    <row r="40" spans="1:12" ht="20.25" hidden="1" customHeight="1">
      <c r="A40" s="1"/>
      <c r="B40" s="1" t="s">
        <v>97</v>
      </c>
      <c r="C40" s="1"/>
      <c r="D40" s="1"/>
      <c r="E40" s="1"/>
      <c r="F40" s="34">
        <v>0</v>
      </c>
      <c r="G40" s="19"/>
      <c r="H40" s="34">
        <v>0</v>
      </c>
      <c r="I40" s="17"/>
      <c r="J40" s="34">
        <v>0</v>
      </c>
      <c r="K40" s="18"/>
      <c r="L40" s="34">
        <v>0</v>
      </c>
    </row>
    <row r="41" spans="1:12" ht="20.25" customHeight="1" thickBot="1">
      <c r="A41" s="7" t="s">
        <v>99</v>
      </c>
      <c r="B41" s="1"/>
      <c r="C41" s="1"/>
      <c r="D41" s="1"/>
      <c r="E41" s="1"/>
      <c r="F41" s="105">
        <f>SUM(F38:F40)+F31</f>
        <v>-195885806</v>
      </c>
      <c r="G41" s="29"/>
      <c r="H41" s="105">
        <f>SUM(H38:H40)+H31</f>
        <v>-209599090</v>
      </c>
      <c r="I41" s="17"/>
      <c r="J41" s="105">
        <f>SUM(J38:J40)+J31</f>
        <v>-16198123</v>
      </c>
      <c r="K41" s="19"/>
      <c r="L41" s="105">
        <f>SUM(L38:L40)+L31</f>
        <v>-19790409</v>
      </c>
    </row>
    <row r="42" spans="1:12" ht="21" thickTop="1">
      <c r="A42" s="7"/>
      <c r="B42" s="1"/>
      <c r="C42" s="1"/>
      <c r="D42" s="1"/>
      <c r="E42" s="1"/>
      <c r="F42" s="39"/>
      <c r="G42" s="29"/>
      <c r="H42" s="39"/>
      <c r="I42" s="17"/>
      <c r="J42" s="39"/>
      <c r="K42" s="19"/>
      <c r="L42" s="39"/>
    </row>
    <row r="43" spans="1:12" ht="20.25" customHeight="1">
      <c r="A43" s="7" t="s">
        <v>0</v>
      </c>
      <c r="B43" s="1"/>
      <c r="C43" s="1"/>
      <c r="D43" s="7"/>
      <c r="E43" s="7"/>
      <c r="F43" s="131"/>
      <c r="G43" s="131"/>
      <c r="H43" s="131"/>
      <c r="I43" s="131"/>
      <c r="J43" s="131"/>
      <c r="K43" s="131"/>
      <c r="L43" s="131"/>
    </row>
    <row r="44" spans="1:12" ht="20.25" customHeight="1">
      <c r="A44" s="7" t="s">
        <v>1</v>
      </c>
      <c r="B44" s="1"/>
      <c r="C44" s="1"/>
      <c r="D44" s="7"/>
      <c r="E44" s="7"/>
      <c r="F44" s="131"/>
      <c r="G44" s="131"/>
      <c r="H44" s="131"/>
      <c r="I44" s="131"/>
      <c r="J44" s="131"/>
      <c r="K44" s="131"/>
      <c r="L44" s="131"/>
    </row>
    <row r="45" spans="1:12" ht="20.25" customHeight="1">
      <c r="A45" s="36" t="s">
        <v>77</v>
      </c>
      <c r="B45" s="1"/>
      <c r="C45" s="1"/>
      <c r="D45" s="7"/>
      <c r="E45" s="7"/>
      <c r="F45" s="131"/>
      <c r="G45" s="131"/>
      <c r="H45" s="131"/>
      <c r="I45" s="131"/>
      <c r="J45" s="131"/>
      <c r="K45" s="131"/>
      <c r="L45" s="131"/>
    </row>
    <row r="46" spans="1:12" ht="20.25" customHeight="1">
      <c r="A46" s="36" t="str">
        <f>A4</f>
        <v>For the year ended 31 December 2024</v>
      </c>
      <c r="B46" s="1"/>
      <c r="C46" s="1"/>
      <c r="D46" s="7"/>
      <c r="E46" s="7"/>
      <c r="F46" s="131"/>
      <c r="G46" s="131"/>
      <c r="H46" s="131"/>
      <c r="I46" s="131"/>
      <c r="J46" s="131"/>
      <c r="K46" s="131"/>
      <c r="L46" s="131"/>
    </row>
    <row r="47" spans="1:12" ht="20.25" customHeight="1">
      <c r="A47" s="1"/>
      <c r="B47" s="1"/>
      <c r="C47" s="1"/>
      <c r="D47" s="1"/>
      <c r="E47" s="1"/>
      <c r="F47" s="1"/>
      <c r="G47" s="1"/>
      <c r="H47" s="1"/>
      <c r="I47" s="7"/>
      <c r="J47" s="157" t="s">
        <v>4</v>
      </c>
      <c r="K47" s="157"/>
      <c r="L47" s="157"/>
    </row>
    <row r="48" spans="1:12" ht="20.25" customHeight="1">
      <c r="A48" s="1"/>
      <c r="B48" s="1"/>
      <c r="C48" s="1"/>
      <c r="D48" s="1"/>
      <c r="E48" s="1"/>
      <c r="F48" s="156" t="s">
        <v>5</v>
      </c>
      <c r="G48" s="156"/>
      <c r="H48" s="156"/>
      <c r="I48" s="1"/>
      <c r="J48" s="156" t="s">
        <v>6</v>
      </c>
      <c r="K48" s="156"/>
      <c r="L48" s="156"/>
    </row>
    <row r="49" spans="1:12" ht="20.25" customHeight="1">
      <c r="A49" s="1"/>
      <c r="B49" s="1"/>
      <c r="C49" s="1"/>
      <c r="D49" s="37" t="s">
        <v>7</v>
      </c>
      <c r="E49" s="9"/>
      <c r="F49" s="132">
        <f>F7</f>
        <v>2024</v>
      </c>
      <c r="G49" s="133"/>
      <c r="H49" s="132">
        <f>H7</f>
        <v>2023</v>
      </c>
      <c r="I49" s="133"/>
      <c r="J49" s="132">
        <f>J7</f>
        <v>2024</v>
      </c>
      <c r="K49" s="133"/>
      <c r="L49" s="132">
        <f>L7</f>
        <v>2023</v>
      </c>
    </row>
    <row r="50" spans="1:12" ht="6.75" customHeight="1">
      <c r="A50" s="1"/>
      <c r="B50" s="1"/>
      <c r="C50" s="1"/>
      <c r="D50" s="127"/>
      <c r="E50" s="127"/>
      <c r="F50" s="70"/>
      <c r="G50" s="74"/>
      <c r="H50" s="70"/>
      <c r="I50" s="70"/>
      <c r="J50" s="70"/>
      <c r="K50" s="70"/>
      <c r="L50" s="70"/>
    </row>
    <row r="51" spans="1:12" ht="20.25" customHeight="1">
      <c r="A51" s="7" t="s">
        <v>100</v>
      </c>
      <c r="B51" s="1"/>
      <c r="C51" s="1"/>
      <c r="D51" s="127"/>
      <c r="E51" s="127"/>
      <c r="F51" s="70"/>
      <c r="G51" s="74"/>
      <c r="H51" s="70"/>
      <c r="I51" s="70"/>
      <c r="J51" s="70"/>
      <c r="K51" s="70"/>
      <c r="L51" s="70"/>
    </row>
    <row r="52" spans="1:12" ht="20.25" customHeight="1">
      <c r="A52" s="1"/>
      <c r="B52" s="1" t="s">
        <v>101</v>
      </c>
      <c r="C52" s="1"/>
      <c r="D52" s="127"/>
      <c r="E52" s="127"/>
      <c r="F52" s="43">
        <v>-161817907</v>
      </c>
      <c r="G52" s="5"/>
      <c r="H52" s="43">
        <v>-179791813</v>
      </c>
      <c r="I52" s="73"/>
      <c r="J52" s="5">
        <v>-16198123</v>
      </c>
      <c r="K52" s="18"/>
      <c r="L52" s="5">
        <v>-22339549</v>
      </c>
    </row>
    <row r="53" spans="1:12" ht="20.25" customHeight="1">
      <c r="A53" s="1"/>
      <c r="B53" s="1" t="s">
        <v>74</v>
      </c>
      <c r="C53" s="1"/>
      <c r="D53" s="127"/>
      <c r="E53" s="127"/>
      <c r="F53" s="43">
        <v>-33710948</v>
      </c>
      <c r="G53" s="43"/>
      <c r="H53" s="43">
        <v>-37493747</v>
      </c>
      <c r="I53" s="73"/>
      <c r="J53" s="43">
        <v>0</v>
      </c>
      <c r="K53" s="18"/>
      <c r="L53" s="43">
        <v>0</v>
      </c>
    </row>
    <row r="54" spans="1:12" ht="20.25" customHeight="1" thickBot="1">
      <c r="A54" s="1"/>
      <c r="B54" s="1"/>
      <c r="C54" s="1"/>
      <c r="D54" s="127"/>
      <c r="E54" s="127"/>
      <c r="F54" s="46">
        <f>SUM(F52:F53)</f>
        <v>-195528855</v>
      </c>
      <c r="G54" s="39"/>
      <c r="H54" s="46">
        <f>SUM(H52:H53)</f>
        <v>-217285560</v>
      </c>
      <c r="I54" s="76"/>
      <c r="J54" s="46">
        <f>SUM(J52:J53)</f>
        <v>-16198123</v>
      </c>
      <c r="K54" s="39"/>
      <c r="L54" s="46">
        <f>SUM(L52:L53)</f>
        <v>-22339549</v>
      </c>
    </row>
    <row r="55" spans="1:12" ht="8.25" customHeight="1" thickTop="1">
      <c r="A55" s="1"/>
      <c r="B55" s="1"/>
      <c r="C55" s="1"/>
      <c r="D55" s="1"/>
      <c r="E55" s="1"/>
      <c r="F55" s="70"/>
      <c r="G55" s="74"/>
      <c r="H55" s="70"/>
      <c r="I55" s="70"/>
      <c r="J55" s="70"/>
      <c r="K55" s="70"/>
      <c r="L55" s="70"/>
    </row>
    <row r="56" spans="1:12" ht="19.5" customHeight="1">
      <c r="A56" s="158" t="s">
        <v>102</v>
      </c>
      <c r="B56" s="158"/>
      <c r="C56" s="158"/>
      <c r="D56" s="1"/>
      <c r="E56" s="1"/>
      <c r="F56" s="70"/>
      <c r="G56" s="74"/>
      <c r="H56" s="70"/>
      <c r="I56" s="70"/>
      <c r="J56" s="70"/>
      <c r="K56" s="70"/>
      <c r="L56" s="70"/>
    </row>
    <row r="57" spans="1:12" ht="20.25" customHeight="1">
      <c r="A57" s="1"/>
      <c r="B57" s="1" t="s">
        <v>101</v>
      </c>
      <c r="C57" s="1"/>
      <c r="D57" s="48"/>
      <c r="E57" s="48"/>
      <c r="F57" s="18">
        <v>-162174858</v>
      </c>
      <c r="G57" s="17"/>
      <c r="H57" s="18">
        <v>-174807877</v>
      </c>
      <c r="I57" s="17"/>
      <c r="J57" s="18">
        <v>-16198123</v>
      </c>
      <c r="K57" s="18"/>
      <c r="L57" s="18">
        <v>-19790409</v>
      </c>
    </row>
    <row r="58" spans="1:12" ht="20.25" customHeight="1">
      <c r="A58" s="1"/>
      <c r="B58" s="1" t="s">
        <v>74</v>
      </c>
      <c r="C58" s="1"/>
      <c r="D58" s="1"/>
      <c r="E58" s="1"/>
      <c r="F58" s="18">
        <v>-33710948</v>
      </c>
      <c r="G58" s="16"/>
      <c r="H58" s="18">
        <v>-34791213</v>
      </c>
      <c r="I58" s="17"/>
      <c r="J58" s="18">
        <v>0</v>
      </c>
      <c r="K58" s="18"/>
      <c r="L58" s="18">
        <v>0</v>
      </c>
    </row>
    <row r="59" spans="1:12" ht="20.25" customHeight="1" thickBot="1">
      <c r="A59" s="1"/>
      <c r="B59" s="1"/>
      <c r="C59" s="1"/>
      <c r="D59" s="1"/>
      <c r="E59" s="1"/>
      <c r="F59" s="46">
        <f>SUM(F57:F58)</f>
        <v>-195885806</v>
      </c>
      <c r="G59" s="16"/>
      <c r="H59" s="46">
        <f>SUM(H57:H58)</f>
        <v>-209599090</v>
      </c>
      <c r="I59" s="21"/>
      <c r="J59" s="46">
        <f>SUM(J57:J58)</f>
        <v>-16198123</v>
      </c>
      <c r="K59" s="21"/>
      <c r="L59" s="46">
        <f>SUM(L57:L58)</f>
        <v>-19790409</v>
      </c>
    </row>
    <row r="60" spans="1:12" ht="8.25" customHeight="1" thickTop="1">
      <c r="A60" s="1"/>
      <c r="B60" s="1"/>
      <c r="C60" s="1"/>
      <c r="D60" s="1"/>
      <c r="E60" s="1"/>
      <c r="F60" s="128"/>
      <c r="G60" s="128"/>
      <c r="H60" s="128"/>
      <c r="I60" s="128"/>
      <c r="J60" s="128"/>
      <c r="K60" s="128"/>
      <c r="L60" s="128"/>
    </row>
    <row r="61" spans="1:12" ht="20.25" customHeight="1">
      <c r="A61" s="7" t="s">
        <v>103</v>
      </c>
      <c r="B61" s="1"/>
      <c r="C61" s="1"/>
      <c r="D61" s="1"/>
      <c r="E61" s="1"/>
      <c r="F61" s="128"/>
      <c r="G61" s="129"/>
      <c r="H61" s="128"/>
      <c r="I61" s="128"/>
      <c r="J61" s="128"/>
      <c r="K61" s="128"/>
      <c r="L61" s="128"/>
    </row>
    <row r="62" spans="1:12" ht="20.25" customHeight="1" thickBot="1">
      <c r="A62" s="1"/>
      <c r="B62" s="1" t="s">
        <v>104</v>
      </c>
      <c r="C62" s="1"/>
      <c r="D62" s="23">
        <v>34</v>
      </c>
      <c r="E62" s="9"/>
      <c r="F62" s="113">
        <v>-3.1E-2</v>
      </c>
      <c r="G62" s="114"/>
      <c r="H62" s="113">
        <v>-3.5000000000000003E-2</v>
      </c>
      <c r="I62" s="115"/>
      <c r="J62" s="113">
        <v>-3.0000000000000001E-3</v>
      </c>
      <c r="K62" s="130"/>
      <c r="L62" s="113">
        <v>-4.0000000000000001E-3</v>
      </c>
    </row>
    <row r="63" spans="1:12" ht="20.5" thickTop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</sheetData>
  <mergeCells count="7">
    <mergeCell ref="A56:C56"/>
    <mergeCell ref="J5:L5"/>
    <mergeCell ref="F6:H6"/>
    <mergeCell ref="J6:L6"/>
    <mergeCell ref="J47:L47"/>
    <mergeCell ref="F48:H48"/>
    <mergeCell ref="J48:L48"/>
  </mergeCells>
  <pageMargins left="0.8" right="0.3" top="1" bottom="0.5" header="0.5" footer="0.3"/>
  <pageSetup paperSize="9" scale="78" firstPageNumber="11" fitToHeight="0" orientation="portrait" useFirstPageNumber="1" r:id="rId1"/>
  <headerFooter>
    <oddFooter>&amp;L&amp;"Angsana New,Regular"&amp;14The accompanying notes are an integral part of these consolidated and seperate financial statements.&amp;R&amp;"Angsana New,Regular"&amp;14&amp;P</oddFooter>
  </headerFooter>
  <rowBreaks count="1" manualBreakCount="1">
    <brk id="42" max="11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E29"/>
  <sheetViews>
    <sheetView view="pageBreakPreview" zoomScale="60" zoomScaleNormal="100" workbookViewId="0">
      <selection activeCell="AG1" sqref="AG1"/>
    </sheetView>
  </sheetViews>
  <sheetFormatPr defaultColWidth="7.7265625" defaultRowHeight="20"/>
  <cols>
    <col min="1" max="1" width="2.6328125" style="169" customWidth="1"/>
    <col min="2" max="2" width="30.7265625" style="169" customWidth="1"/>
    <col min="3" max="3" width="7.6328125" style="170" customWidth="1"/>
    <col min="4" max="4" width="1.08984375" style="170" customWidth="1"/>
    <col min="5" max="5" width="14.453125" style="169" bestFit="1" customWidth="1"/>
    <col min="6" max="6" width="1.08984375" style="169" customWidth="1"/>
    <col min="7" max="7" width="13.7265625" style="169" customWidth="1"/>
    <col min="8" max="8" width="0.90625" style="169" customWidth="1"/>
    <col min="9" max="9" width="13.7265625" style="169" customWidth="1"/>
    <col min="10" max="10" width="0.90625" style="169" customWidth="1"/>
    <col min="11" max="11" width="13.7265625" style="169" customWidth="1"/>
    <col min="12" max="12" width="0.90625" style="169" customWidth="1"/>
    <col min="13" max="13" width="13.7265625" style="169" customWidth="1"/>
    <col min="14" max="14" width="0.90625" style="169" customWidth="1"/>
    <col min="15" max="15" width="13.7265625" style="169" customWidth="1"/>
    <col min="16" max="16" width="1.08984375" style="169" customWidth="1"/>
    <col min="17" max="17" width="13.7265625" style="169" customWidth="1"/>
    <col min="18" max="18" width="1.26953125" style="169" customWidth="1"/>
    <col min="19" max="19" width="13.7265625" style="169" customWidth="1"/>
    <col min="20" max="20" width="0.90625" style="169" customWidth="1"/>
    <col min="21" max="21" width="15.81640625" style="169" bestFit="1" customWidth="1"/>
    <col min="22" max="22" width="0.90625" style="169" customWidth="1"/>
    <col min="23" max="23" width="13.7265625" style="169" customWidth="1"/>
    <col min="24" max="24" width="0.90625" style="169" customWidth="1"/>
    <col min="25" max="25" width="13.7265625" style="169" customWidth="1"/>
    <col min="26" max="26" width="0.90625" style="169" customWidth="1"/>
    <col min="27" max="27" width="13.7265625" style="169" customWidth="1"/>
    <col min="28" max="28" width="1.08984375" style="169" customWidth="1"/>
    <col min="29" max="29" width="13.7265625" style="169" customWidth="1"/>
    <col min="30" max="30" width="1.36328125" style="169" customWidth="1"/>
    <col min="31" max="31" width="13.7265625" style="169" customWidth="1"/>
    <col min="32" max="16384" width="7.7265625" style="169"/>
  </cols>
  <sheetData>
    <row r="1" spans="1:31" ht="21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21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31" ht="21" customHeight="1">
      <c r="A3" s="50" t="s">
        <v>105</v>
      </c>
      <c r="B3" s="50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31" s="167" customFormat="1" ht="20.5">
      <c r="A4" s="36" t="str">
        <f>PL!A4</f>
        <v>For the year ended 31 December 2024</v>
      </c>
      <c r="B4" s="1"/>
      <c r="C4" s="1"/>
      <c r="D4" s="7"/>
      <c r="E4" s="7"/>
      <c r="F4" s="7"/>
      <c r="G4" s="7"/>
      <c r="H4" s="7"/>
      <c r="I4"/>
      <c r="J4" s="7"/>
      <c r="K4" s="7"/>
      <c r="L4" s="7"/>
      <c r="M4"/>
      <c r="N4" s="7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</row>
    <row r="5" spans="1:31" ht="21" customHeight="1">
      <c r="A5" s="49"/>
      <c r="B5" s="49"/>
      <c r="C5" s="23"/>
      <c r="D5" s="23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52" t="s">
        <v>4</v>
      </c>
    </row>
    <row r="6" spans="1:31" s="173" customFormat="1" ht="21" customHeight="1">
      <c r="A6" s="53"/>
      <c r="B6" s="53"/>
      <c r="C6" s="53"/>
      <c r="D6" s="53"/>
      <c r="E6" s="160" t="s">
        <v>5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0"/>
      <c r="AE6" s="160"/>
    </row>
    <row r="7" spans="1:31" s="173" customFormat="1" ht="21" customHeight="1">
      <c r="A7" s="53"/>
      <c r="B7" s="53"/>
      <c r="C7" s="54"/>
      <c r="D7" s="54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159" t="s">
        <v>106</v>
      </c>
      <c r="T7" s="159"/>
      <c r="U7" s="159"/>
      <c r="V7" s="159"/>
      <c r="W7" s="159"/>
      <c r="X7" s="159"/>
      <c r="Y7" s="159"/>
      <c r="Z7" s="47"/>
      <c r="AA7" s="47"/>
      <c r="AB7" s="47"/>
      <c r="AC7" s="47"/>
      <c r="AD7" s="53"/>
      <c r="AE7" s="53"/>
    </row>
    <row r="8" spans="1:31" s="173" customFormat="1" ht="21" customHeight="1">
      <c r="A8" s="53"/>
      <c r="B8" s="53"/>
      <c r="C8" s="53"/>
      <c r="D8" s="53"/>
      <c r="E8" s="47"/>
      <c r="F8" s="47"/>
      <c r="G8" s="47"/>
      <c r="H8" s="47"/>
      <c r="I8" s="47" t="s">
        <v>107</v>
      </c>
      <c r="J8" s="47"/>
      <c r="K8" s="47"/>
      <c r="L8" s="47"/>
      <c r="M8" s="55"/>
      <c r="N8" s="47"/>
      <c r="O8" s="55"/>
      <c r="P8" s="55"/>
      <c r="Q8" s="55"/>
      <c r="R8" s="55"/>
      <c r="S8" s="159" t="s">
        <v>95</v>
      </c>
      <c r="T8" s="159"/>
      <c r="U8" s="159"/>
      <c r="V8" s="159"/>
      <c r="W8" s="159"/>
      <c r="X8" s="110"/>
      <c r="Y8" s="47"/>
      <c r="Z8" s="47"/>
      <c r="AA8" s="47"/>
      <c r="AB8" s="47"/>
      <c r="AC8" s="47"/>
      <c r="AD8" s="53"/>
      <c r="AE8" s="53"/>
    </row>
    <row r="9" spans="1:31" s="173" customFormat="1" ht="21" customHeight="1">
      <c r="A9" s="53"/>
      <c r="B9" s="53"/>
      <c r="C9" s="53"/>
      <c r="D9" s="53"/>
      <c r="E9" s="47"/>
      <c r="F9" s="47"/>
      <c r="G9" s="47"/>
      <c r="H9" s="47"/>
      <c r="I9" s="47" t="s">
        <v>108</v>
      </c>
      <c r="J9" s="47"/>
      <c r="K9" s="47" t="s">
        <v>109</v>
      </c>
      <c r="L9" s="47"/>
      <c r="M9" s="47"/>
      <c r="N9" s="47"/>
      <c r="O9" s="47"/>
      <c r="P9" s="47"/>
      <c r="Q9" s="47"/>
      <c r="R9" s="47"/>
      <c r="S9" s="54"/>
      <c r="T9" s="54"/>
      <c r="U9" s="54"/>
      <c r="V9" s="54"/>
      <c r="W9" s="47" t="s">
        <v>110</v>
      </c>
      <c r="X9" s="47"/>
      <c r="Y9" s="47" t="s">
        <v>111</v>
      </c>
      <c r="Z9" s="47"/>
      <c r="AA9" s="47" t="s">
        <v>112</v>
      </c>
      <c r="AB9" s="47"/>
      <c r="AC9" s="47"/>
      <c r="AD9" s="47"/>
      <c r="AE9" s="47"/>
    </row>
    <row r="10" spans="1:31" s="173" customFormat="1" ht="21" customHeight="1">
      <c r="A10" s="53"/>
      <c r="B10" s="53"/>
      <c r="C10" s="53"/>
      <c r="D10" s="53"/>
      <c r="E10" s="47"/>
      <c r="F10" s="47"/>
      <c r="G10" s="53"/>
      <c r="H10" s="47"/>
      <c r="I10" s="47" t="s">
        <v>113</v>
      </c>
      <c r="J10" s="47"/>
      <c r="K10" s="47" t="s">
        <v>114</v>
      </c>
      <c r="L10" s="47"/>
      <c r="M10" s="47"/>
      <c r="N10" s="47"/>
      <c r="O10" s="47"/>
      <c r="P10" s="47"/>
      <c r="Q10" s="47"/>
      <c r="R10" s="47"/>
      <c r="S10" s="54"/>
      <c r="T10" s="54"/>
      <c r="U10" s="54"/>
      <c r="V10" s="54"/>
      <c r="W10" s="47" t="s">
        <v>115</v>
      </c>
      <c r="X10" s="47"/>
      <c r="Y10" s="47" t="s">
        <v>116</v>
      </c>
      <c r="Z10" s="47"/>
      <c r="AA10" s="47" t="s">
        <v>117</v>
      </c>
      <c r="AB10" s="47"/>
      <c r="AC10" s="47"/>
      <c r="AD10" s="47"/>
      <c r="AE10" s="47"/>
    </row>
    <row r="11" spans="1:31" s="173" customFormat="1" ht="21" customHeight="1">
      <c r="A11" s="53"/>
      <c r="B11" s="53"/>
      <c r="C11" s="53"/>
      <c r="D11" s="53"/>
      <c r="E11" s="47" t="s">
        <v>118</v>
      </c>
      <c r="F11" s="47"/>
      <c r="G11" s="47" t="s">
        <v>119</v>
      </c>
      <c r="H11" s="47"/>
      <c r="I11" s="47" t="s">
        <v>120</v>
      </c>
      <c r="J11" s="47"/>
      <c r="K11" s="47" t="s">
        <v>121</v>
      </c>
      <c r="L11" s="47"/>
      <c r="M11" s="47" t="s">
        <v>122</v>
      </c>
      <c r="N11" s="47"/>
      <c r="O11" s="160" t="s">
        <v>123</v>
      </c>
      <c r="P11" s="160"/>
      <c r="Q11" s="160"/>
      <c r="R11" s="30"/>
      <c r="S11" s="54" t="s">
        <v>124</v>
      </c>
      <c r="T11" s="54"/>
      <c r="U11" s="54" t="s">
        <v>124</v>
      </c>
      <c r="V11" s="54"/>
      <c r="W11" s="54" t="s">
        <v>125</v>
      </c>
      <c r="X11" s="47"/>
      <c r="Y11" s="47" t="s">
        <v>126</v>
      </c>
      <c r="Z11" s="47"/>
      <c r="AA11" s="47" t="s">
        <v>127</v>
      </c>
      <c r="AB11" s="47"/>
      <c r="AC11" s="47" t="s">
        <v>128</v>
      </c>
      <c r="AD11" s="47"/>
      <c r="AE11" s="47" t="s">
        <v>111</v>
      </c>
    </row>
    <row r="12" spans="1:31" s="173" customFormat="1" ht="21" customHeight="1">
      <c r="A12" s="53"/>
      <c r="B12" s="53"/>
      <c r="C12" s="53"/>
      <c r="D12" s="53"/>
      <c r="E12" s="47" t="s">
        <v>129</v>
      </c>
      <c r="F12" s="47"/>
      <c r="G12" s="47" t="s">
        <v>130</v>
      </c>
      <c r="H12" s="47"/>
      <c r="I12" s="47" t="s">
        <v>131</v>
      </c>
      <c r="J12" s="47"/>
      <c r="K12" s="47" t="s">
        <v>132</v>
      </c>
      <c r="L12" s="47"/>
      <c r="M12" s="30" t="s">
        <v>133</v>
      </c>
      <c r="N12" s="47"/>
      <c r="O12" s="30" t="s">
        <v>69</v>
      </c>
      <c r="P12" s="47"/>
      <c r="Q12" s="47"/>
      <c r="R12" s="47"/>
      <c r="S12" s="54" t="s">
        <v>134</v>
      </c>
      <c r="T12" s="54"/>
      <c r="U12" s="54" t="s">
        <v>257</v>
      </c>
      <c r="V12" s="54"/>
      <c r="W12" s="54" t="s">
        <v>258</v>
      </c>
      <c r="X12" s="47"/>
      <c r="Y12" s="47" t="s">
        <v>135</v>
      </c>
      <c r="Z12" s="47"/>
      <c r="AA12" s="47" t="s">
        <v>136</v>
      </c>
      <c r="AB12" s="47"/>
      <c r="AC12" s="47" t="s">
        <v>137</v>
      </c>
      <c r="AD12" s="47"/>
      <c r="AE12" s="47" t="s">
        <v>138</v>
      </c>
    </row>
    <row r="13" spans="1:31" s="173" customFormat="1" ht="21" customHeight="1">
      <c r="A13" s="53"/>
      <c r="B13" s="53"/>
      <c r="C13" s="81" t="s">
        <v>7</v>
      </c>
      <c r="D13" s="53"/>
      <c r="E13" s="81" t="s">
        <v>113</v>
      </c>
      <c r="F13" s="47"/>
      <c r="G13" s="81" t="s">
        <v>139</v>
      </c>
      <c r="H13" s="47"/>
      <c r="I13" s="81" t="s">
        <v>140</v>
      </c>
      <c r="J13" s="47"/>
      <c r="K13" s="81" t="s">
        <v>141</v>
      </c>
      <c r="L13" s="30"/>
      <c r="M13" s="81" t="s">
        <v>142</v>
      </c>
      <c r="N13" s="30"/>
      <c r="O13" s="81" t="s">
        <v>70</v>
      </c>
      <c r="P13" s="47"/>
      <c r="Q13" s="81" t="s">
        <v>71</v>
      </c>
      <c r="R13" s="30"/>
      <c r="S13" s="56" t="s">
        <v>255</v>
      </c>
      <c r="T13" s="54"/>
      <c r="U13" s="81" t="s">
        <v>256</v>
      </c>
      <c r="V13" s="54"/>
      <c r="W13" s="81" t="s">
        <v>143</v>
      </c>
      <c r="X13" s="47"/>
      <c r="Y13" s="81" t="s">
        <v>117</v>
      </c>
      <c r="Z13" s="47"/>
      <c r="AA13" s="81" t="s">
        <v>144</v>
      </c>
      <c r="AB13" s="47"/>
      <c r="AC13" s="81" t="s">
        <v>145</v>
      </c>
      <c r="AD13" s="47"/>
      <c r="AE13" s="81" t="s">
        <v>117</v>
      </c>
    </row>
    <row r="14" spans="1:31" ht="20.5">
      <c r="A14" s="49"/>
      <c r="B14" s="49"/>
      <c r="C14" s="23"/>
      <c r="D14" s="23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49"/>
      <c r="T14" s="14"/>
      <c r="U14" s="14"/>
      <c r="V14" s="14"/>
      <c r="W14" s="14"/>
      <c r="X14" s="14"/>
      <c r="Y14" s="14"/>
      <c r="Z14" s="14"/>
      <c r="AA14" s="19"/>
      <c r="AB14" s="14"/>
      <c r="AC14" s="14"/>
      <c r="AD14" s="14"/>
      <c r="AE14" s="14"/>
    </row>
    <row r="15" spans="1:31" s="163" customFormat="1" ht="20.5">
      <c r="A15" s="1" t="s">
        <v>146</v>
      </c>
      <c r="B15" s="134"/>
      <c r="C15" s="9"/>
      <c r="D15" s="9"/>
      <c r="E15" s="87">
        <v>2571535907</v>
      </c>
      <c r="F15" s="19"/>
      <c r="G15" s="19">
        <v>-74627106</v>
      </c>
      <c r="H15" s="19"/>
      <c r="I15" s="19">
        <v>-74000000</v>
      </c>
      <c r="J15" s="19"/>
      <c r="K15" s="19">
        <v>12264194</v>
      </c>
      <c r="L15" s="19"/>
      <c r="M15" s="19">
        <v>20233378</v>
      </c>
      <c r="N15" s="19"/>
      <c r="O15" s="43">
        <v>4303386</v>
      </c>
      <c r="P15" s="19"/>
      <c r="Q15" s="19">
        <v>92489132</v>
      </c>
      <c r="R15" s="19"/>
      <c r="S15" s="19">
        <v>18559781</v>
      </c>
      <c r="T15" s="19"/>
      <c r="U15" s="19">
        <v>1120373</v>
      </c>
      <c r="V15" s="19"/>
      <c r="W15" s="19">
        <v>283659</v>
      </c>
      <c r="X15" s="19"/>
      <c r="Y15" s="43">
        <f>SUM(S15:W15)</f>
        <v>19963813</v>
      </c>
      <c r="Z15" s="19"/>
      <c r="AA15" s="87">
        <f>SUM(Y15,E15:R15)</f>
        <v>2572162704</v>
      </c>
      <c r="AB15" s="19"/>
      <c r="AC15" s="106">
        <v>708326139</v>
      </c>
      <c r="AD15" s="19"/>
      <c r="AE15" s="19">
        <f>SUM(AA15:AC15)</f>
        <v>3280488843</v>
      </c>
    </row>
    <row r="16" spans="1:31" s="163" customFormat="1">
      <c r="A16" s="1" t="s">
        <v>147</v>
      </c>
      <c r="B16" s="59"/>
      <c r="C16" s="9"/>
      <c r="D16" s="9"/>
      <c r="E16" s="43"/>
      <c r="F16" s="57"/>
      <c r="G16" s="43"/>
      <c r="H16" s="57"/>
      <c r="I16" s="43"/>
      <c r="J16" s="57"/>
      <c r="K16" s="43"/>
      <c r="L16" s="43"/>
      <c r="M16" s="43"/>
      <c r="N16" s="43"/>
      <c r="O16" s="43"/>
      <c r="P16" s="29"/>
      <c r="Q16" s="57"/>
      <c r="R16" s="57"/>
      <c r="S16" s="43"/>
      <c r="T16" s="29"/>
      <c r="U16" s="29"/>
      <c r="V16" s="29"/>
      <c r="W16" s="43"/>
      <c r="X16" s="29"/>
      <c r="Y16" s="43"/>
      <c r="Z16" s="29"/>
      <c r="AA16" s="19"/>
      <c r="AB16" s="29"/>
      <c r="AC16" s="43"/>
      <c r="AD16" s="29"/>
      <c r="AE16" s="19"/>
    </row>
    <row r="17" spans="1:31" s="163" customFormat="1">
      <c r="A17" s="1"/>
      <c r="B17" s="59" t="s">
        <v>148</v>
      </c>
      <c r="C17" s="9"/>
      <c r="D17" s="9"/>
      <c r="E17" s="43"/>
      <c r="F17" s="57"/>
      <c r="G17" s="43"/>
      <c r="H17" s="57"/>
      <c r="I17" s="43"/>
      <c r="J17" s="57"/>
      <c r="K17" s="43"/>
      <c r="L17" s="43"/>
      <c r="M17" s="43"/>
      <c r="N17" s="43"/>
      <c r="O17" s="43"/>
      <c r="P17" s="29"/>
      <c r="Q17" s="57"/>
      <c r="R17" s="57"/>
      <c r="S17" s="43"/>
      <c r="T17" s="29"/>
      <c r="U17" s="29"/>
      <c r="V17" s="29"/>
      <c r="W17" s="43"/>
      <c r="X17" s="29"/>
      <c r="Y17" s="43"/>
      <c r="Z17" s="29"/>
      <c r="AA17" s="19"/>
      <c r="AB17" s="29"/>
      <c r="AC17" s="43"/>
      <c r="AD17" s="29"/>
      <c r="AE17" s="19"/>
    </row>
    <row r="18" spans="1:31" s="163" customFormat="1">
      <c r="A18" s="1"/>
      <c r="B18" s="59" t="s">
        <v>149</v>
      </c>
      <c r="C18" s="9">
        <v>13</v>
      </c>
      <c r="D18" s="9"/>
      <c r="E18" s="43">
        <v>0</v>
      </c>
      <c r="F18" s="57"/>
      <c r="G18" s="43">
        <v>0</v>
      </c>
      <c r="H18" s="57"/>
      <c r="I18" s="43">
        <v>0</v>
      </c>
      <c r="J18" s="57"/>
      <c r="K18" s="43">
        <v>0</v>
      </c>
      <c r="L18" s="43"/>
      <c r="M18" s="43">
        <v>0</v>
      </c>
      <c r="N18" s="43"/>
      <c r="O18" s="43">
        <v>0</v>
      </c>
      <c r="P18" s="29"/>
      <c r="Q18" s="43">
        <v>0</v>
      </c>
      <c r="R18" s="57"/>
      <c r="S18" s="43">
        <v>0</v>
      </c>
      <c r="T18" s="29"/>
      <c r="U18" s="29">
        <v>0</v>
      </c>
      <c r="V18" s="29"/>
      <c r="W18" s="43">
        <v>0</v>
      </c>
      <c r="X18" s="29"/>
      <c r="Y18" s="43">
        <f>SUM(S18:W18)</f>
        <v>0</v>
      </c>
      <c r="Z18" s="29"/>
      <c r="AA18" s="87">
        <f>SUM(Y18,E18:R18)</f>
        <v>0</v>
      </c>
      <c r="AB18" s="29"/>
      <c r="AC18" s="43">
        <v>-5219826</v>
      </c>
      <c r="AD18" s="29"/>
      <c r="AE18" s="19">
        <f t="shared" ref="AE18" si="0">SUM(AA18:AC18)</f>
        <v>-5219826</v>
      </c>
    </row>
    <row r="19" spans="1:31" s="163" customFormat="1">
      <c r="A19" s="1"/>
      <c r="B19" s="59" t="s">
        <v>94</v>
      </c>
      <c r="C19" s="9"/>
      <c r="D19" s="9"/>
      <c r="E19" s="43">
        <v>0</v>
      </c>
      <c r="F19" s="57"/>
      <c r="G19" s="43">
        <v>0</v>
      </c>
      <c r="H19" s="57"/>
      <c r="I19" s="43">
        <v>0</v>
      </c>
      <c r="J19" s="57"/>
      <c r="K19" s="43">
        <v>0</v>
      </c>
      <c r="L19" s="43"/>
      <c r="M19" s="43">
        <v>0</v>
      </c>
      <c r="N19" s="43"/>
      <c r="O19" s="43">
        <v>0</v>
      </c>
      <c r="P19" s="29"/>
      <c r="Q19" s="57">
        <v>-179791813</v>
      </c>
      <c r="R19" s="57"/>
      <c r="S19" s="43">
        <v>0</v>
      </c>
      <c r="T19" s="29"/>
      <c r="U19" s="29">
        <v>0</v>
      </c>
      <c r="V19" s="29"/>
      <c r="W19" s="43">
        <v>0</v>
      </c>
      <c r="X19" s="29"/>
      <c r="Y19" s="43">
        <f>SUM(S19:W19)</f>
        <v>0</v>
      </c>
      <c r="Z19" s="29"/>
      <c r="AA19" s="87">
        <f>SUM(Y19,E19:R19)</f>
        <v>-179791813</v>
      </c>
      <c r="AB19" s="29"/>
      <c r="AC19" s="43">
        <v>-37493747</v>
      </c>
      <c r="AD19" s="29"/>
      <c r="AE19" s="19">
        <f>SUM(AA19:AC19)</f>
        <v>-217285560</v>
      </c>
    </row>
    <row r="20" spans="1:31" s="163" customFormat="1">
      <c r="A20" s="1"/>
      <c r="B20" s="59" t="s">
        <v>233</v>
      </c>
      <c r="C20" s="9"/>
      <c r="D20" s="9"/>
      <c r="E20" s="43">
        <v>0</v>
      </c>
      <c r="F20" s="57"/>
      <c r="G20" s="43">
        <v>0</v>
      </c>
      <c r="H20" s="57"/>
      <c r="I20" s="43">
        <v>0</v>
      </c>
      <c r="J20" s="57"/>
      <c r="K20" s="43">
        <v>0</v>
      </c>
      <c r="L20" s="43"/>
      <c r="M20" s="43">
        <v>0</v>
      </c>
      <c r="N20" s="43"/>
      <c r="O20" s="43">
        <v>0</v>
      </c>
      <c r="P20" s="29"/>
      <c r="Q20" s="57">
        <v>0</v>
      </c>
      <c r="R20" s="57"/>
      <c r="S20" s="43">
        <v>2059136</v>
      </c>
      <c r="T20" s="29"/>
      <c r="U20" s="43">
        <v>2924800</v>
      </c>
      <c r="V20" s="29"/>
      <c r="W20" s="43">
        <v>0</v>
      </c>
      <c r="X20" s="29"/>
      <c r="Y20" s="43">
        <f>SUM(S20:W20)</f>
        <v>4983936</v>
      </c>
      <c r="Z20" s="29"/>
      <c r="AA20" s="87">
        <f>SUM(Y20,E20:R20)</f>
        <v>4983936</v>
      </c>
      <c r="AB20" s="29"/>
      <c r="AC20" s="43">
        <v>2702534</v>
      </c>
      <c r="AD20" s="29"/>
      <c r="AE20" s="19">
        <f>SUM(AA20:AC20)</f>
        <v>7686470</v>
      </c>
    </row>
    <row r="21" spans="1:31" s="163" customFormat="1" ht="21" thickBot="1">
      <c r="A21" s="7" t="s">
        <v>151</v>
      </c>
      <c r="B21" s="59"/>
      <c r="C21" s="9"/>
      <c r="D21" s="9"/>
      <c r="E21" s="63">
        <f>SUM(E15:E20)</f>
        <v>2571535907</v>
      </c>
      <c r="F21" s="92"/>
      <c r="G21" s="63">
        <f>SUM(G15:G20)</f>
        <v>-74627106</v>
      </c>
      <c r="H21" s="86"/>
      <c r="I21" s="63">
        <f>SUM(I15:I20)</f>
        <v>-74000000</v>
      </c>
      <c r="J21" s="86"/>
      <c r="K21" s="63">
        <f>SUM(K15:K20)</f>
        <v>12264194</v>
      </c>
      <c r="L21" s="86"/>
      <c r="M21" s="63">
        <f>SUM(M15:M20)</f>
        <v>20233378</v>
      </c>
      <c r="N21" s="86"/>
      <c r="O21" s="63">
        <f>SUM(O15:O20)</f>
        <v>4303386</v>
      </c>
      <c r="P21" s="86"/>
      <c r="Q21" s="63">
        <f>SUM(Q15:Q20)</f>
        <v>-87302681</v>
      </c>
      <c r="R21" s="86"/>
      <c r="S21" s="63">
        <f>SUM(S15:S20)</f>
        <v>20618917</v>
      </c>
      <c r="T21" s="86"/>
      <c r="U21" s="63">
        <f>SUM(U15:U20)</f>
        <v>4045173</v>
      </c>
      <c r="V21" s="86"/>
      <c r="W21" s="63">
        <f>SUM(W15:W20)</f>
        <v>283659</v>
      </c>
      <c r="X21" s="92"/>
      <c r="Y21" s="63">
        <f>SUM(Y15:Y20)</f>
        <v>24947749</v>
      </c>
      <c r="Z21" s="92"/>
      <c r="AA21" s="63">
        <f>SUM(AA15:AA20)</f>
        <v>2397354827</v>
      </c>
      <c r="AB21" s="92"/>
      <c r="AC21" s="63">
        <f>SUM(AC15:AC20)</f>
        <v>668315100</v>
      </c>
      <c r="AD21" s="92"/>
      <c r="AE21" s="63">
        <f>SUM(AE15:AE20)</f>
        <v>3065669927</v>
      </c>
    </row>
    <row r="22" spans="1:31" s="163" customFormat="1" ht="23.25" customHeight="1" thickTop="1">
      <c r="A22" s="7"/>
      <c r="B22" s="59"/>
      <c r="C22" s="9"/>
      <c r="D22" s="9"/>
      <c r="E22" s="86"/>
      <c r="F22" s="92"/>
      <c r="G22" s="86"/>
      <c r="H22" s="86"/>
      <c r="I22" s="86"/>
      <c r="J22" s="86"/>
      <c r="K22" s="86"/>
      <c r="L22" s="43"/>
      <c r="M22" s="86"/>
      <c r="N22" s="43"/>
      <c r="O22" s="86"/>
      <c r="P22" s="43"/>
      <c r="Q22" s="86"/>
      <c r="R22" s="86"/>
      <c r="S22" s="86"/>
      <c r="T22" s="43"/>
      <c r="U22" s="43"/>
      <c r="V22" s="43"/>
      <c r="W22" s="86"/>
      <c r="X22" s="92"/>
      <c r="Y22" s="86"/>
      <c r="Z22" s="92"/>
      <c r="AA22" s="86"/>
      <c r="AB22" s="92"/>
      <c r="AC22" s="86"/>
      <c r="AD22" s="85"/>
      <c r="AE22" s="86"/>
    </row>
    <row r="23" spans="1:31" s="163" customFormat="1" ht="23.25" customHeight="1">
      <c r="A23" s="1" t="s">
        <v>152</v>
      </c>
      <c r="B23" s="59"/>
      <c r="C23" s="9"/>
      <c r="D23" s="9"/>
      <c r="E23" s="106">
        <f>E21</f>
        <v>2571535907</v>
      </c>
      <c r="F23" s="57"/>
      <c r="G23" s="106">
        <f>G21</f>
        <v>-74627106</v>
      </c>
      <c r="H23" s="87"/>
      <c r="I23" s="106">
        <f>I21</f>
        <v>-74000000</v>
      </c>
      <c r="J23" s="87"/>
      <c r="K23" s="106">
        <f>K21</f>
        <v>12264194</v>
      </c>
      <c r="L23" s="87"/>
      <c r="M23" s="106">
        <f>M21</f>
        <v>20233378</v>
      </c>
      <c r="N23" s="87"/>
      <c r="O23" s="106">
        <f>O21</f>
        <v>4303386</v>
      </c>
      <c r="P23" s="87"/>
      <c r="Q23" s="106">
        <f>Q21</f>
        <v>-87302681</v>
      </c>
      <c r="R23" s="87"/>
      <c r="S23" s="106">
        <f>S21</f>
        <v>20618917</v>
      </c>
      <c r="T23" s="87"/>
      <c r="U23" s="106">
        <f>U21</f>
        <v>4045173</v>
      </c>
      <c r="V23" s="87"/>
      <c r="W23" s="106">
        <f>W21</f>
        <v>283659</v>
      </c>
      <c r="X23" s="87"/>
      <c r="Y23" s="87">
        <f>SUM(S23:X23)</f>
        <v>24947749</v>
      </c>
      <c r="Z23" s="87"/>
      <c r="AA23" s="87">
        <f>SUM(Y23,E23:R23)</f>
        <v>2397354827</v>
      </c>
      <c r="AB23" s="57"/>
      <c r="AC23" s="106">
        <f>AC21</f>
        <v>668315100</v>
      </c>
      <c r="AD23" s="57"/>
      <c r="AE23" s="85">
        <f>SUM(AA23:AC23)</f>
        <v>3065669927</v>
      </c>
    </row>
    <row r="24" spans="1:31" s="163" customFormat="1" ht="23.25" customHeight="1">
      <c r="A24" s="1" t="s">
        <v>147</v>
      </c>
      <c r="B24" s="59"/>
      <c r="C24" s="9"/>
      <c r="D24" s="9"/>
      <c r="E24" s="43"/>
      <c r="F24" s="85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85"/>
      <c r="Y24" s="43"/>
      <c r="Z24" s="85"/>
      <c r="AA24" s="43"/>
      <c r="AB24" s="85"/>
      <c r="AC24" s="43"/>
      <c r="AD24" s="85"/>
      <c r="AE24" s="43"/>
    </row>
    <row r="25" spans="1:31" s="163" customFormat="1" ht="23.25" customHeight="1">
      <c r="A25" s="7"/>
      <c r="B25" s="59" t="s">
        <v>94</v>
      </c>
      <c r="C25" s="9"/>
      <c r="D25" s="9"/>
      <c r="E25" s="43">
        <v>0</v>
      </c>
      <c r="F25" s="85"/>
      <c r="G25" s="43">
        <v>0</v>
      </c>
      <c r="H25" s="43"/>
      <c r="I25" s="43">
        <v>0</v>
      </c>
      <c r="J25" s="43"/>
      <c r="K25" s="43">
        <v>0</v>
      </c>
      <c r="L25" s="43"/>
      <c r="M25" s="43">
        <v>0</v>
      </c>
      <c r="N25" s="43"/>
      <c r="O25" s="43">
        <v>0</v>
      </c>
      <c r="P25" s="43"/>
      <c r="Q25" s="43">
        <f>PL!F52</f>
        <v>-161817907</v>
      </c>
      <c r="R25" s="43"/>
      <c r="S25" s="43">
        <v>0</v>
      </c>
      <c r="T25" s="43"/>
      <c r="U25" s="43">
        <v>0</v>
      </c>
      <c r="V25" s="43"/>
      <c r="W25" s="43">
        <v>0</v>
      </c>
      <c r="X25" s="85"/>
      <c r="Y25" s="87">
        <f t="shared" ref="Y25" si="1">SUM(S25:X25)</f>
        <v>0</v>
      </c>
      <c r="Z25" s="87"/>
      <c r="AA25" s="87">
        <f>SUM(Y25,E25:R25)</f>
        <v>-161817907</v>
      </c>
      <c r="AB25" s="85"/>
      <c r="AC25" s="43">
        <f>PL!F53</f>
        <v>-33710948</v>
      </c>
      <c r="AD25" s="85"/>
      <c r="AE25" s="2">
        <f>SUM(AA25:AD25)</f>
        <v>-195528855</v>
      </c>
    </row>
    <row r="26" spans="1:31" s="163" customFormat="1" ht="23.25" customHeight="1">
      <c r="A26" s="7"/>
      <c r="B26" s="59" t="s">
        <v>150</v>
      </c>
      <c r="C26" s="9"/>
      <c r="D26" s="9"/>
      <c r="E26" s="43">
        <v>0</v>
      </c>
      <c r="F26" s="85"/>
      <c r="G26" s="43">
        <v>0</v>
      </c>
      <c r="H26" s="43"/>
      <c r="I26" s="43">
        <v>0</v>
      </c>
      <c r="J26" s="43"/>
      <c r="K26" s="43">
        <v>0</v>
      </c>
      <c r="L26" s="43"/>
      <c r="M26" s="43">
        <v>0</v>
      </c>
      <c r="N26" s="43"/>
      <c r="O26" s="43">
        <v>0</v>
      </c>
      <c r="P26" s="43"/>
      <c r="Q26" s="43">
        <v>0</v>
      </c>
      <c r="R26" s="43"/>
      <c r="S26" s="43">
        <f>PL!F35+PL!F37</f>
        <v>-172432</v>
      </c>
      <c r="T26" s="43"/>
      <c r="U26" s="43">
        <f>PL!F36</f>
        <v>-184519</v>
      </c>
      <c r="V26" s="43"/>
      <c r="W26" s="43">
        <v>0</v>
      </c>
      <c r="X26" s="85"/>
      <c r="Y26" s="87">
        <f>SUM(S26:X26)</f>
        <v>-356951</v>
      </c>
      <c r="Z26" s="87"/>
      <c r="AA26" s="87">
        <f>SUM(Y26,E26:R26)</f>
        <v>-356951</v>
      </c>
      <c r="AB26" s="85"/>
      <c r="AC26" s="43">
        <v>0</v>
      </c>
      <c r="AD26" s="85"/>
      <c r="AE26" s="2">
        <f>SUM(AA26:AD26)</f>
        <v>-356951</v>
      </c>
    </row>
    <row r="27" spans="1:31" s="163" customFormat="1" ht="23.25" customHeight="1" thickBot="1">
      <c r="A27" s="7" t="s">
        <v>153</v>
      </c>
      <c r="B27" s="59"/>
      <c r="C27" s="9"/>
      <c r="D27" s="9"/>
      <c r="E27" s="63">
        <f>SUM(E23:E26)</f>
        <v>2571535907</v>
      </c>
      <c r="F27" s="84"/>
      <c r="G27" s="63">
        <f>SUM(G23:G26)</f>
        <v>-74627106</v>
      </c>
      <c r="H27" s="86"/>
      <c r="I27" s="63">
        <f>SUM(I23:I26)</f>
        <v>-74000000</v>
      </c>
      <c r="J27" s="86"/>
      <c r="K27" s="63">
        <f>SUM(K23:K26)</f>
        <v>12264194</v>
      </c>
      <c r="L27" s="86"/>
      <c r="M27" s="63">
        <f>SUM(M23:M26)</f>
        <v>20233378</v>
      </c>
      <c r="N27" s="86"/>
      <c r="O27" s="63">
        <f>SUM(O23:O26)</f>
        <v>4303386</v>
      </c>
      <c r="P27" s="86"/>
      <c r="Q27" s="63">
        <f>SUM(Q23:Q26)</f>
        <v>-249120588</v>
      </c>
      <c r="R27" s="86"/>
      <c r="S27" s="63">
        <f>SUM(S23:S26)</f>
        <v>20446485</v>
      </c>
      <c r="T27" s="86"/>
      <c r="U27" s="63">
        <f>SUM(U23:U26)</f>
        <v>3860654</v>
      </c>
      <c r="V27" s="86"/>
      <c r="W27" s="63">
        <f>SUM(W23:W26)</f>
        <v>283659</v>
      </c>
      <c r="X27" s="86"/>
      <c r="Y27" s="63">
        <f>SUM(Y23:Y26)</f>
        <v>24590798</v>
      </c>
      <c r="Z27" s="84"/>
      <c r="AA27" s="63">
        <f>SUM(AA23:AA26)</f>
        <v>2235179969</v>
      </c>
      <c r="AB27" s="84"/>
      <c r="AC27" s="63">
        <f>SUM(AC23:AC26)</f>
        <v>634604152</v>
      </c>
      <c r="AD27" s="84"/>
      <c r="AE27" s="63">
        <f>SUM(AE23:AE26)</f>
        <v>2869784121</v>
      </c>
    </row>
    <row r="28" spans="1:31" s="163" customFormat="1" ht="20.5" thickTop="1">
      <c r="B28" s="168"/>
      <c r="C28" s="164"/>
      <c r="D28" s="164"/>
      <c r="E28" s="15"/>
      <c r="F28" s="57"/>
      <c r="G28" s="15"/>
      <c r="H28" s="57"/>
      <c r="I28" s="15"/>
      <c r="J28" s="57"/>
      <c r="K28" s="15"/>
      <c r="L28" s="15"/>
      <c r="M28" s="15"/>
      <c r="N28" s="15"/>
      <c r="O28" s="15"/>
      <c r="P28" s="29"/>
      <c r="Q28" s="57"/>
      <c r="R28" s="57"/>
      <c r="S28" s="15"/>
      <c r="T28" s="29"/>
      <c r="U28" s="29"/>
      <c r="V28" s="29"/>
      <c r="W28" s="15"/>
      <c r="X28" s="29"/>
      <c r="Y28" s="15"/>
      <c r="Z28" s="29"/>
      <c r="AA28" s="19"/>
      <c r="AB28" s="29"/>
      <c r="AC28" s="15"/>
      <c r="AD28" s="29"/>
      <c r="AE28" s="19"/>
    </row>
    <row r="29" spans="1:31">
      <c r="E29" s="171">
        <f>+E27-'BS2'!F43</f>
        <v>0</v>
      </c>
      <c r="G29" s="172">
        <f>+G27-'BS2'!F44</f>
        <v>0</v>
      </c>
      <c r="I29" s="171">
        <f>+I27-'BS2'!F45</f>
        <v>0</v>
      </c>
      <c r="K29" s="171">
        <f>+K27-'BS2'!F46</f>
        <v>0</v>
      </c>
      <c r="L29" s="171"/>
      <c r="M29" s="171">
        <f>+M27-'BS2'!F47</f>
        <v>0</v>
      </c>
      <c r="N29" s="171"/>
      <c r="O29" s="171">
        <f>+O27-'BS2'!F50</f>
        <v>0</v>
      </c>
      <c r="Q29" s="171">
        <f>+Q27-'BS2'!F51</f>
        <v>0</v>
      </c>
      <c r="W29" s="171"/>
      <c r="Y29" s="172">
        <f>+Y27-'BS2'!F52</f>
        <v>0</v>
      </c>
      <c r="AA29" s="171">
        <f>+AA27-'BS2'!F53</f>
        <v>0</v>
      </c>
      <c r="AC29" s="171">
        <f>+AC27-'BS2'!F54</f>
        <v>0</v>
      </c>
      <c r="AE29" s="171">
        <f>+AE27-'BS2'!F55</f>
        <v>0</v>
      </c>
    </row>
  </sheetData>
  <mergeCells count="4">
    <mergeCell ref="S8:W8"/>
    <mergeCell ref="S7:Y7"/>
    <mergeCell ref="E6:AE6"/>
    <mergeCell ref="O11:Q11"/>
  </mergeCells>
  <pageMargins left="0.25" right="0.25" top="0.75" bottom="0.75" header="0.3" footer="0.3"/>
  <pageSetup paperSize="9" scale="55" firstPageNumber="13" fitToHeight="0" orientation="landscape" useFirstPageNumber="1" r:id="rId1"/>
  <headerFooter>
    <oddFooter>&amp;L&amp;"Angsana New,Regular"&amp;14The accompanying notes are an integral part of these consolidated and seperate financial statements.&amp;R&amp;"Angsana New,Regular"&amp;14&amp;P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5"/>
  <sheetViews>
    <sheetView view="pageBreakPreview" zoomScale="70" zoomScaleNormal="100" zoomScaleSheetLayoutView="70" workbookViewId="0">
      <selection activeCell="S23" sqref="S23"/>
    </sheetView>
  </sheetViews>
  <sheetFormatPr defaultColWidth="7.7265625" defaultRowHeight="20"/>
  <cols>
    <col min="1" max="1" width="2.6328125" style="49" customWidth="1"/>
    <col min="2" max="2" width="33.7265625" style="49" customWidth="1"/>
    <col min="3" max="3" width="7.36328125" style="23" customWidth="1"/>
    <col min="4" max="4" width="2" style="49" customWidth="1"/>
    <col min="5" max="5" width="14.7265625" style="49" customWidth="1"/>
    <col min="6" max="6" width="2" style="49" customWidth="1"/>
    <col min="7" max="7" width="14.7265625" style="49" customWidth="1"/>
    <col min="8" max="8" width="2" style="49" customWidth="1"/>
    <col min="9" max="9" width="14.7265625" style="49" customWidth="1"/>
    <col min="10" max="10" width="2" style="49" customWidth="1"/>
    <col min="11" max="11" width="14.7265625" style="49" customWidth="1"/>
    <col min="12" max="12" width="2" style="49" customWidth="1"/>
    <col min="13" max="13" width="14.7265625" style="49" customWidth="1"/>
    <col min="14" max="14" width="2" style="49" customWidth="1"/>
    <col min="15" max="15" width="15.81640625" style="49" bestFit="1" customWidth="1"/>
    <col min="16" max="16" width="2" style="49" customWidth="1"/>
    <col min="17" max="17" width="14.7265625" style="49" customWidth="1"/>
    <col min="18" max="18" width="2" style="49" customWidth="1"/>
    <col min="19" max="19" width="14.7265625" style="49" customWidth="1"/>
    <col min="20" max="16384" width="7.7265625" style="49"/>
  </cols>
  <sheetData>
    <row r="1" spans="1:19" s="1" customFormat="1" ht="20.5">
      <c r="A1" s="7" t="s">
        <v>0</v>
      </c>
      <c r="B1" s="7"/>
      <c r="C1" s="14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 s="1" customFormat="1" ht="20.5">
      <c r="A2" s="7" t="s">
        <v>1</v>
      </c>
      <c r="B2" s="7"/>
      <c r="C2" s="14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3" spans="1:19" s="1" customFormat="1" ht="20.5">
      <c r="A3" s="50" t="s">
        <v>105</v>
      </c>
      <c r="B3" s="50"/>
      <c r="C3" s="93"/>
      <c r="D3" s="50"/>
      <c r="E3" s="50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 s="1" customFormat="1" ht="20.5">
      <c r="A4" s="36" t="str">
        <f>'CS-Conso'!A4</f>
        <v>For the year ended 31 December 2024</v>
      </c>
      <c r="B4" s="50"/>
      <c r="C4" s="93"/>
      <c r="D4" s="50"/>
      <c r="E4" s="50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s="1" customFormat="1" ht="20.5">
      <c r="A5" s="7"/>
      <c r="B5" s="7"/>
      <c r="C5" s="14"/>
      <c r="D5" s="7"/>
      <c r="E5" s="7"/>
      <c r="Q5" s="7"/>
      <c r="R5" s="7"/>
      <c r="S5" s="8" t="s">
        <v>4</v>
      </c>
    </row>
    <row r="6" spans="1:19" ht="20.5">
      <c r="A6" s="51"/>
      <c r="B6" s="51"/>
      <c r="C6" s="60"/>
      <c r="D6" s="51"/>
      <c r="E6" s="156" t="s">
        <v>6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</row>
    <row r="7" spans="1:19" ht="20.5">
      <c r="A7" s="51"/>
      <c r="B7" s="51"/>
      <c r="C7" s="60"/>
      <c r="D7" s="51"/>
      <c r="E7" s="51"/>
      <c r="F7" s="9"/>
      <c r="H7" s="9"/>
      <c r="J7" s="9"/>
      <c r="O7" s="161" t="s">
        <v>106</v>
      </c>
      <c r="P7" s="161"/>
      <c r="Q7" s="161"/>
      <c r="R7" s="9"/>
      <c r="S7" s="9"/>
    </row>
    <row r="8" spans="1:19" ht="20.5">
      <c r="A8" s="51"/>
      <c r="B8" s="51"/>
      <c r="C8" s="60"/>
      <c r="D8" s="51"/>
      <c r="E8" s="51"/>
      <c r="F8" s="9"/>
      <c r="H8" s="9"/>
      <c r="J8" s="9"/>
      <c r="O8" s="153" t="s">
        <v>154</v>
      </c>
      <c r="P8" s="1"/>
      <c r="R8" s="9"/>
      <c r="S8" s="9"/>
    </row>
    <row r="9" spans="1:19" ht="20.5">
      <c r="A9" s="51"/>
      <c r="B9" s="51"/>
      <c r="C9" s="60"/>
      <c r="D9" s="51"/>
      <c r="E9" s="51"/>
      <c r="F9" s="9"/>
      <c r="H9" s="9"/>
      <c r="J9" s="9"/>
      <c r="O9" s="154" t="s">
        <v>125</v>
      </c>
      <c r="P9" s="1"/>
      <c r="Q9" s="9" t="s">
        <v>155</v>
      </c>
      <c r="R9" s="9"/>
      <c r="S9" s="9"/>
    </row>
    <row r="10" spans="1:19" ht="20.5">
      <c r="A10" s="51"/>
      <c r="B10" s="51"/>
      <c r="C10" s="60"/>
      <c r="D10" s="51"/>
      <c r="E10" s="47" t="s">
        <v>118</v>
      </c>
      <c r="F10" s="9"/>
      <c r="G10" s="9" t="s">
        <v>119</v>
      </c>
      <c r="H10" s="9"/>
      <c r="I10" s="9" t="s">
        <v>122</v>
      </c>
      <c r="J10" s="9"/>
      <c r="K10" s="156" t="s">
        <v>123</v>
      </c>
      <c r="L10" s="156"/>
      <c r="M10" s="156"/>
      <c r="N10" s="9"/>
      <c r="O10" s="54" t="s">
        <v>124</v>
      </c>
      <c r="P10" s="1"/>
      <c r="Q10" s="9" t="s">
        <v>126</v>
      </c>
      <c r="R10" s="9"/>
      <c r="S10" s="9" t="s">
        <v>112</v>
      </c>
    </row>
    <row r="11" spans="1:19" ht="20.5">
      <c r="A11" s="51"/>
      <c r="B11" s="51"/>
      <c r="C11" s="60"/>
      <c r="D11" s="51"/>
      <c r="E11" s="47" t="s">
        <v>129</v>
      </c>
      <c r="F11" s="9"/>
      <c r="G11" s="9" t="s">
        <v>156</v>
      </c>
      <c r="H11" s="9"/>
      <c r="I11" s="9" t="s">
        <v>133</v>
      </c>
      <c r="J11" s="9"/>
      <c r="K11" s="9" t="s">
        <v>69</v>
      </c>
      <c r="L11" s="1"/>
      <c r="M11" s="9"/>
      <c r="N11" s="9"/>
      <c r="O11" s="54" t="s">
        <v>257</v>
      </c>
      <c r="P11" s="1"/>
      <c r="Q11" s="9" t="s">
        <v>157</v>
      </c>
      <c r="R11" s="9"/>
      <c r="S11" s="9" t="s">
        <v>138</v>
      </c>
    </row>
    <row r="12" spans="1:19" ht="20.5">
      <c r="A12" s="51"/>
      <c r="B12" s="51"/>
      <c r="C12" s="60"/>
      <c r="D12" s="9"/>
      <c r="E12" s="81" t="s">
        <v>113</v>
      </c>
      <c r="F12" s="9"/>
      <c r="G12" s="37" t="s">
        <v>139</v>
      </c>
      <c r="H12" s="9"/>
      <c r="I12" s="37" t="s">
        <v>142</v>
      </c>
      <c r="J12" s="9"/>
      <c r="K12" s="37" t="s">
        <v>212</v>
      </c>
      <c r="L12" s="1"/>
      <c r="M12" s="37" t="s">
        <v>71</v>
      </c>
      <c r="N12" s="9"/>
      <c r="O12" s="81" t="s">
        <v>256</v>
      </c>
      <c r="P12" s="9"/>
      <c r="Q12" s="37" t="s">
        <v>117</v>
      </c>
      <c r="R12" s="9"/>
      <c r="S12" s="37" t="s">
        <v>117</v>
      </c>
    </row>
    <row r="13" spans="1:19" ht="20.5">
      <c r="A13" s="51"/>
      <c r="B13" s="51"/>
      <c r="C13" s="60"/>
      <c r="D13" s="51"/>
      <c r="E13" s="51"/>
      <c r="F13" s="1"/>
      <c r="G13" s="1"/>
      <c r="H13" s="1"/>
      <c r="I13" s="61"/>
      <c r="J13" s="1"/>
      <c r="K13" s="61"/>
      <c r="L13" s="1"/>
      <c r="M13" s="1"/>
      <c r="N13" s="1"/>
      <c r="P13" s="14"/>
      <c r="Q13" s="14"/>
      <c r="R13" s="14"/>
      <c r="S13" s="1"/>
    </row>
    <row r="14" spans="1:19" s="1" customFormat="1">
      <c r="A14" s="1" t="s">
        <v>146</v>
      </c>
      <c r="C14" s="9"/>
      <c r="E14" s="16">
        <v>2571535907</v>
      </c>
      <c r="F14" s="17"/>
      <c r="G14" s="16">
        <v>-74627106</v>
      </c>
      <c r="H14" s="17"/>
      <c r="I14" s="43">
        <v>20233378</v>
      </c>
      <c r="J14" s="17"/>
      <c r="K14" s="18">
        <v>4303386</v>
      </c>
      <c r="L14" s="17"/>
      <c r="M14" s="43">
        <v>124295619</v>
      </c>
      <c r="N14" s="17"/>
      <c r="O14" s="58">
        <v>355483</v>
      </c>
      <c r="P14" s="17"/>
      <c r="Q14" s="43">
        <f>SUM(O14:O14)</f>
        <v>355483</v>
      </c>
      <c r="R14" s="43"/>
      <c r="S14" s="43">
        <f>SUM(E14:N14)+Q14</f>
        <v>2646096667</v>
      </c>
    </row>
    <row r="15" spans="1:19" s="1" customFormat="1">
      <c r="A15" s="1" t="s">
        <v>147</v>
      </c>
      <c r="C15" s="9"/>
      <c r="E15" s="16"/>
      <c r="F15" s="16"/>
      <c r="G15" s="16"/>
      <c r="H15" s="17"/>
      <c r="I15" s="18"/>
      <c r="J15" s="17"/>
      <c r="K15" s="18"/>
      <c r="L15" s="17"/>
      <c r="M15" s="17"/>
      <c r="N15" s="17"/>
      <c r="O15" s="17"/>
      <c r="P15" s="17"/>
      <c r="Q15" s="43"/>
      <c r="R15" s="43"/>
      <c r="S15" s="43"/>
    </row>
    <row r="16" spans="1:19" s="1" customFormat="1">
      <c r="B16" s="59" t="s">
        <v>94</v>
      </c>
      <c r="C16" s="135"/>
      <c r="D16" s="136"/>
      <c r="E16" s="43">
        <v>0</v>
      </c>
      <c r="F16" s="17"/>
      <c r="G16" s="17">
        <v>0</v>
      </c>
      <c r="H16" s="17"/>
      <c r="I16" s="17">
        <v>0</v>
      </c>
      <c r="J16" s="17"/>
      <c r="K16" s="18">
        <v>0</v>
      </c>
      <c r="L16" s="17"/>
      <c r="M16" s="43">
        <v>-22339549</v>
      </c>
      <c r="N16" s="17"/>
      <c r="O16" s="17">
        <v>0</v>
      </c>
      <c r="P16" s="17"/>
      <c r="Q16" s="43">
        <f>SUM(O16:O16)</f>
        <v>0</v>
      </c>
      <c r="R16" s="43"/>
      <c r="S16" s="43">
        <f>SUM(E16:N16)+Q16</f>
        <v>-22339549</v>
      </c>
    </row>
    <row r="17" spans="1:19" s="1" customFormat="1">
      <c r="B17" s="59" t="s">
        <v>233</v>
      </c>
      <c r="C17" s="9"/>
      <c r="E17" s="43">
        <v>0</v>
      </c>
      <c r="F17" s="16"/>
      <c r="G17" s="43">
        <v>0</v>
      </c>
      <c r="H17" s="17"/>
      <c r="I17" s="18">
        <v>0</v>
      </c>
      <c r="J17" s="17"/>
      <c r="K17" s="18">
        <v>0</v>
      </c>
      <c r="L17" s="17"/>
      <c r="M17" s="18">
        <v>0</v>
      </c>
      <c r="N17" s="17"/>
      <c r="O17" s="17">
        <v>2549140</v>
      </c>
      <c r="P17" s="17"/>
      <c r="Q17" s="43">
        <f>SUM(O17:O17)</f>
        <v>2549140</v>
      </c>
      <c r="R17" s="43"/>
      <c r="S17" s="43">
        <f>SUM(E17:N17)+Q17</f>
        <v>2549140</v>
      </c>
    </row>
    <row r="18" spans="1:19" s="1" customFormat="1" ht="21" thickBot="1">
      <c r="A18" s="7" t="s">
        <v>151</v>
      </c>
      <c r="C18" s="9"/>
      <c r="E18" s="63">
        <f>SUM(E14:E17)</f>
        <v>2571535907</v>
      </c>
      <c r="F18" s="86"/>
      <c r="G18" s="63">
        <f>SUM(G14:G17)</f>
        <v>-74627106</v>
      </c>
      <c r="H18" s="86"/>
      <c r="I18" s="63">
        <f>SUM(I14:I17)</f>
        <v>20233378</v>
      </c>
      <c r="J18" s="86"/>
      <c r="K18" s="63">
        <f>SUM(K14:K17)</f>
        <v>4303386</v>
      </c>
      <c r="L18" s="86"/>
      <c r="M18" s="63">
        <f>SUM(M14:M17)</f>
        <v>101956070</v>
      </c>
      <c r="N18" s="86"/>
      <c r="O18" s="63">
        <f>SUM(O14:O17)</f>
        <v>2904623</v>
      </c>
      <c r="P18" s="86"/>
      <c r="Q18" s="63">
        <f>SUM(Q14:Q17)</f>
        <v>2904623</v>
      </c>
      <c r="R18" s="86"/>
      <c r="S18" s="63">
        <f>SUM(S14:S17)</f>
        <v>2626306258</v>
      </c>
    </row>
    <row r="19" spans="1:19" s="1" customFormat="1" ht="21" thickTop="1">
      <c r="C19" s="9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</row>
    <row r="20" spans="1:19" s="1" customFormat="1">
      <c r="A20" s="1" t="s">
        <v>152</v>
      </c>
      <c r="C20" s="9"/>
      <c r="E20" s="43">
        <f>E18</f>
        <v>2571535907</v>
      </c>
      <c r="F20" s="43"/>
      <c r="G20" s="43">
        <f>G18</f>
        <v>-74627106</v>
      </c>
      <c r="H20" s="43"/>
      <c r="I20" s="43">
        <f>I18</f>
        <v>20233378</v>
      </c>
      <c r="J20" s="43"/>
      <c r="K20" s="43">
        <f>K18</f>
        <v>4303386</v>
      </c>
      <c r="L20" s="43"/>
      <c r="M20" s="43">
        <f>M18</f>
        <v>101956070</v>
      </c>
      <c r="N20" s="43"/>
      <c r="O20" s="43">
        <f>O18</f>
        <v>2904623</v>
      </c>
      <c r="P20" s="43"/>
      <c r="Q20" s="43">
        <f>SUM(O20:O20)</f>
        <v>2904623</v>
      </c>
      <c r="R20" s="43"/>
      <c r="S20" s="43">
        <f>SUM(E20:N20)+Q20</f>
        <v>2626306258</v>
      </c>
    </row>
    <row r="21" spans="1:19" s="1" customFormat="1">
      <c r="A21" s="1" t="s">
        <v>147</v>
      </c>
      <c r="C21" s="9"/>
      <c r="E21" s="43"/>
      <c r="F21" s="6"/>
      <c r="G21" s="43"/>
      <c r="H21" s="43"/>
      <c r="I21" s="43"/>
      <c r="J21" s="43"/>
      <c r="K21" s="43"/>
      <c r="L21" s="43"/>
      <c r="M21" s="43"/>
      <c r="N21" s="43"/>
      <c r="O21" s="43"/>
      <c r="P21" s="58"/>
      <c r="Q21" s="43"/>
      <c r="R21" s="43"/>
      <c r="S21" s="43"/>
    </row>
    <row r="22" spans="1:19" s="1" customFormat="1">
      <c r="B22" s="1" t="s">
        <v>94</v>
      </c>
      <c r="C22" s="9"/>
      <c r="E22" s="43">
        <v>0</v>
      </c>
      <c r="F22" s="6"/>
      <c r="G22" s="43">
        <v>0</v>
      </c>
      <c r="H22" s="6"/>
      <c r="I22" s="43">
        <v>0</v>
      </c>
      <c r="J22" s="6"/>
      <c r="K22" s="43">
        <v>0</v>
      </c>
      <c r="L22" s="43"/>
      <c r="M22" s="43">
        <f>PL!J41</f>
        <v>-16198123</v>
      </c>
      <c r="N22" s="43"/>
      <c r="O22" s="43">
        <v>0</v>
      </c>
      <c r="P22" s="58"/>
      <c r="Q22" s="43">
        <f>SUM(O22:O22)</f>
        <v>0</v>
      </c>
      <c r="R22" s="43"/>
      <c r="S22" s="43">
        <f>SUM(E22:N22)+Q22</f>
        <v>-16198123</v>
      </c>
    </row>
    <row r="23" spans="1:19" s="1" customFormat="1" ht="21" thickBot="1">
      <c r="A23" s="7" t="s">
        <v>153</v>
      </c>
      <c r="B23" s="7"/>
      <c r="C23" s="14"/>
      <c r="D23" s="7"/>
      <c r="E23" s="24">
        <f>SUM(E20:E22)</f>
        <v>2571535907</v>
      </c>
      <c r="F23" s="21"/>
      <c r="G23" s="24">
        <f>SUM(G20:G22)</f>
        <v>-74627106</v>
      </c>
      <c r="H23" s="21"/>
      <c r="I23" s="24">
        <f>SUM(I20:I22)</f>
        <v>20233378</v>
      </c>
      <c r="J23" s="21"/>
      <c r="K23" s="24">
        <f>SUM(K20:K22)</f>
        <v>4303386</v>
      </c>
      <c r="L23" s="21"/>
      <c r="M23" s="24">
        <f>SUM(M20:M22)</f>
        <v>85757947</v>
      </c>
      <c r="N23" s="21"/>
      <c r="O23" s="24">
        <f>SUM(O20:O22)</f>
        <v>2904623</v>
      </c>
      <c r="P23" s="21"/>
      <c r="Q23" s="24">
        <f>SUM(Q20:Q22)</f>
        <v>2904623</v>
      </c>
      <c r="R23" s="21"/>
      <c r="S23" s="24">
        <f>SUM(S20:S22)</f>
        <v>2610108135</v>
      </c>
    </row>
    <row r="24" spans="1:19" s="1" customFormat="1" ht="20.5" thickTop="1">
      <c r="C24" s="9"/>
      <c r="O24" s="2"/>
      <c r="Q24" s="2"/>
      <c r="S24" s="2"/>
    </row>
    <row r="25" spans="1:19" s="1" customFormat="1">
      <c r="C25" s="9"/>
      <c r="E25" s="2">
        <f>+E23-'BS2'!J43</f>
        <v>0</v>
      </c>
      <c r="G25" s="64">
        <f>+G23-'BS2'!J44</f>
        <v>0</v>
      </c>
      <c r="H25" s="62"/>
      <c r="I25" s="2">
        <f>+I23-'BS2'!J47</f>
        <v>0</v>
      </c>
      <c r="J25" s="62"/>
      <c r="K25" s="2">
        <f>+K23-'BS2'!J50</f>
        <v>0</v>
      </c>
      <c r="L25" s="62"/>
      <c r="M25" s="65">
        <f>+M23-'BS2'!J51</f>
        <v>0</v>
      </c>
      <c r="N25" s="65"/>
      <c r="O25" s="65"/>
      <c r="P25" s="62"/>
      <c r="Q25" s="65">
        <f>+Q23-'BS2'!J52</f>
        <v>0</v>
      </c>
      <c r="R25" s="62"/>
      <c r="S25" s="65">
        <f>+S23-'BS2'!J53</f>
        <v>0</v>
      </c>
    </row>
  </sheetData>
  <mergeCells count="3">
    <mergeCell ref="K10:M10"/>
    <mergeCell ref="E6:S6"/>
    <mergeCell ref="O7:Q7"/>
  </mergeCells>
  <pageMargins left="0.8" right="0.3" top="1" bottom="0.5" header="0.5" footer="0.3"/>
  <pageSetup paperSize="9" scale="74" firstPageNumber="14" orientation="landscape" useFirstPageNumber="1" r:id="rId1"/>
  <headerFooter>
    <oddFooter>&amp;L&amp;"Angsana New,Regular"&amp;14The accompanying notes are an integral part of these consolidated and seperate financial statements.&amp;R&amp;"Angsana New,Regular"&amp;14&amp;P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84"/>
  <sheetViews>
    <sheetView view="pageBreakPreview" topLeftCell="B1" zoomScale="70" zoomScaleNormal="100" zoomScaleSheetLayoutView="70" workbookViewId="0">
      <selection activeCell="N82" sqref="N82"/>
    </sheetView>
  </sheetViews>
  <sheetFormatPr defaultColWidth="8" defaultRowHeight="20"/>
  <cols>
    <col min="1" max="2" width="2.6328125" style="163" customWidth="1"/>
    <col min="3" max="3" width="54.453125" style="163" customWidth="1"/>
    <col min="4" max="4" width="1.453125" style="163" customWidth="1"/>
    <col min="5" max="5" width="14.08984375" style="163" customWidth="1"/>
    <col min="6" max="6" width="1.453125" style="163" customWidth="1"/>
    <col min="7" max="7" width="14" style="163" customWidth="1"/>
    <col min="8" max="8" width="1.7265625" style="163" customWidth="1"/>
    <col min="9" max="9" width="14.08984375" style="163" customWidth="1"/>
    <col min="10" max="10" width="1.7265625" style="163" customWidth="1"/>
    <col min="11" max="11" width="14.7265625" style="27" customWidth="1"/>
    <col min="12" max="16384" width="8" style="163"/>
  </cols>
  <sheetData>
    <row r="1" spans="1:11" ht="20.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20.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20.5">
      <c r="A3" s="7" t="s">
        <v>158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 ht="20.5">
      <c r="A4" s="36" t="str">
        <f>'CS-Separate'!A4</f>
        <v>For the year ended 31 December 2024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>
      <c r="A5" s="1"/>
      <c r="B5" s="1"/>
      <c r="C5" s="1"/>
      <c r="D5" s="1"/>
      <c r="E5" s="162"/>
      <c r="F5" s="162"/>
      <c r="G5" s="162"/>
      <c r="H5" s="9"/>
      <c r="I5" s="1"/>
      <c r="J5" s="1"/>
      <c r="K5" s="8" t="s">
        <v>4</v>
      </c>
    </row>
    <row r="6" spans="1:11">
      <c r="A6" s="1"/>
      <c r="B6" s="1"/>
      <c r="C6" s="1"/>
      <c r="D6" s="1"/>
      <c r="E6" s="156" t="s">
        <v>5</v>
      </c>
      <c r="F6" s="156"/>
      <c r="G6" s="156"/>
      <c r="H6" s="9"/>
      <c r="I6" s="156" t="s">
        <v>6</v>
      </c>
      <c r="J6" s="156"/>
      <c r="K6" s="156"/>
    </row>
    <row r="7" spans="1:11">
      <c r="A7" s="1"/>
      <c r="B7" s="1"/>
      <c r="C7" s="1"/>
      <c r="D7" s="9"/>
      <c r="E7" s="37">
        <v>2024</v>
      </c>
      <c r="F7" s="9"/>
      <c r="G7" s="37">
        <v>2023</v>
      </c>
      <c r="H7" s="9"/>
      <c r="I7" s="37">
        <f>E7</f>
        <v>2024</v>
      </c>
      <c r="J7" s="9"/>
      <c r="K7" s="37">
        <f>G7</f>
        <v>2023</v>
      </c>
    </row>
    <row r="8" spans="1:11">
      <c r="A8" s="1"/>
      <c r="B8" s="1"/>
      <c r="C8" s="1"/>
      <c r="D8" s="1"/>
      <c r="E8" s="9"/>
      <c r="F8" s="9"/>
      <c r="G8" s="9"/>
      <c r="H8" s="9"/>
      <c r="I8" s="9"/>
      <c r="J8" s="9"/>
      <c r="K8" s="9"/>
    </row>
    <row r="9" spans="1:11" ht="19.5" customHeight="1">
      <c r="A9" s="7" t="s">
        <v>159</v>
      </c>
      <c r="B9" s="1"/>
      <c r="C9" s="1"/>
      <c r="D9" s="1"/>
      <c r="E9" s="16"/>
      <c r="F9" s="16"/>
      <c r="G9" s="16"/>
      <c r="H9" s="16"/>
      <c r="I9" s="16"/>
      <c r="J9" s="16"/>
      <c r="K9" s="16"/>
    </row>
    <row r="10" spans="1:11" ht="19.5" customHeight="1">
      <c r="A10" s="1" t="s">
        <v>160</v>
      </c>
      <c r="B10" s="1"/>
      <c r="C10" s="1"/>
      <c r="D10" s="1"/>
      <c r="E10" s="5">
        <f>PL!F29</f>
        <v>-187975167</v>
      </c>
      <c r="F10" s="97"/>
      <c r="G10" s="6">
        <v>-234973022</v>
      </c>
      <c r="H10" s="6"/>
      <c r="I10" s="6">
        <f>PL!J29</f>
        <v>-16852178</v>
      </c>
      <c r="J10" s="99"/>
      <c r="K10" s="6">
        <v>-22322779</v>
      </c>
    </row>
    <row r="11" spans="1:11" ht="19.5" customHeight="1">
      <c r="A11" s="1" t="s">
        <v>161</v>
      </c>
      <c r="B11" s="1"/>
      <c r="C11" s="1"/>
      <c r="D11" s="1"/>
      <c r="E11" s="16"/>
      <c r="F11" s="98"/>
      <c r="G11" s="5"/>
      <c r="H11" s="16"/>
      <c r="I11" s="16"/>
      <c r="J11" s="98"/>
      <c r="K11" s="16"/>
    </row>
    <row r="12" spans="1:11" ht="19.5" customHeight="1">
      <c r="A12" s="1"/>
      <c r="B12" s="1" t="s">
        <v>162</v>
      </c>
      <c r="C12" s="1"/>
      <c r="D12" s="1"/>
      <c r="E12" s="43"/>
      <c r="F12" s="98"/>
      <c r="G12" s="43"/>
      <c r="H12" s="16"/>
      <c r="I12" s="43"/>
      <c r="J12" s="100"/>
      <c r="K12" s="43"/>
    </row>
    <row r="13" spans="1:11" ht="19.5" customHeight="1">
      <c r="A13" s="1"/>
      <c r="B13" s="1" t="s">
        <v>163</v>
      </c>
      <c r="C13" s="1"/>
      <c r="D13" s="1"/>
      <c r="E13" s="4">
        <v>27119124</v>
      </c>
      <c r="F13" s="98"/>
      <c r="G13" s="4">
        <v>30154380</v>
      </c>
      <c r="H13" s="16"/>
      <c r="I13" s="4">
        <v>1107008</v>
      </c>
      <c r="J13" s="101"/>
      <c r="K13" s="4">
        <v>3302476</v>
      </c>
    </row>
    <row r="14" spans="1:11" ht="19.5" customHeight="1">
      <c r="A14" s="1"/>
      <c r="B14" s="1" t="s">
        <v>164</v>
      </c>
      <c r="C14" s="1"/>
      <c r="D14" s="1"/>
      <c r="E14" s="4">
        <v>113914118</v>
      </c>
      <c r="F14" s="98"/>
      <c r="G14" s="4">
        <v>109666460</v>
      </c>
      <c r="H14" s="16"/>
      <c r="I14" s="3">
        <v>5691743</v>
      </c>
      <c r="J14" s="102"/>
      <c r="K14" s="3">
        <v>984958</v>
      </c>
    </row>
    <row r="15" spans="1:11" ht="19.5" customHeight="1">
      <c r="A15" s="1"/>
      <c r="B15" s="1" t="s">
        <v>165</v>
      </c>
      <c r="C15" s="1"/>
      <c r="D15" s="1"/>
      <c r="E15" s="43">
        <v>2653711</v>
      </c>
      <c r="F15" s="98"/>
      <c r="G15" s="4">
        <v>2591237</v>
      </c>
      <c r="H15" s="16"/>
      <c r="I15" s="3">
        <v>0</v>
      </c>
      <c r="J15" s="102"/>
      <c r="K15" s="3">
        <v>0</v>
      </c>
    </row>
    <row r="16" spans="1:11" ht="19.5" customHeight="1">
      <c r="A16" s="1"/>
      <c r="B16" s="1" t="s">
        <v>166</v>
      </c>
      <c r="C16" s="1"/>
      <c r="D16" s="1"/>
      <c r="E16" s="43">
        <v>69609599</v>
      </c>
      <c r="F16" s="98"/>
      <c r="G16" s="4">
        <v>75477913</v>
      </c>
      <c r="H16" s="16"/>
      <c r="I16" s="43">
        <v>160139</v>
      </c>
      <c r="J16" s="100"/>
      <c r="K16" s="43">
        <v>148864</v>
      </c>
    </row>
    <row r="17" spans="1:11" ht="19.5" customHeight="1">
      <c r="A17" s="1"/>
      <c r="B17" s="1" t="s">
        <v>167</v>
      </c>
      <c r="C17" s="1"/>
      <c r="D17" s="1"/>
      <c r="E17" s="4">
        <v>1005554</v>
      </c>
      <c r="F17" s="99"/>
      <c r="G17" s="4">
        <v>2400778</v>
      </c>
      <c r="H17" s="4"/>
      <c r="I17" s="4">
        <v>2631452</v>
      </c>
      <c r="J17" s="101"/>
      <c r="K17" s="4">
        <v>-9784339</v>
      </c>
    </row>
    <row r="18" spans="1:11" ht="19.5" customHeight="1">
      <c r="A18" s="1"/>
      <c r="B18" s="1" t="s">
        <v>236</v>
      </c>
      <c r="C18" s="1"/>
      <c r="D18" s="1"/>
      <c r="E18" s="4">
        <v>6250000</v>
      </c>
      <c r="F18" s="99"/>
      <c r="G18" s="4">
        <v>0</v>
      </c>
      <c r="H18" s="4"/>
      <c r="I18" s="4">
        <v>6250000</v>
      </c>
      <c r="J18" s="101"/>
      <c r="K18" s="4">
        <v>0</v>
      </c>
    </row>
    <row r="19" spans="1:11" ht="19.5" customHeight="1">
      <c r="A19" s="1"/>
      <c r="B19" s="1" t="s">
        <v>168</v>
      </c>
      <c r="C19" s="1"/>
      <c r="D19" s="1"/>
      <c r="E19" s="4">
        <v>-305044</v>
      </c>
      <c r="F19" s="99"/>
      <c r="G19" s="4">
        <v>8102772</v>
      </c>
      <c r="H19" s="4"/>
      <c r="I19" s="4">
        <v>0</v>
      </c>
      <c r="J19" s="101"/>
      <c r="K19" s="4">
        <v>-1337687</v>
      </c>
    </row>
    <row r="20" spans="1:11" ht="19.5" customHeight="1">
      <c r="A20" s="1"/>
      <c r="B20" s="1" t="s">
        <v>169</v>
      </c>
      <c r="C20" s="1"/>
      <c r="D20" s="1"/>
      <c r="E20" s="4">
        <v>-1500000</v>
      </c>
      <c r="F20" s="99"/>
      <c r="G20" s="43">
        <v>0</v>
      </c>
      <c r="H20" s="4"/>
      <c r="I20" s="4">
        <v>-1500000</v>
      </c>
      <c r="J20" s="101"/>
      <c r="K20" s="43">
        <v>0</v>
      </c>
    </row>
    <row r="21" spans="1:11" ht="19.5" customHeight="1">
      <c r="A21" s="1"/>
      <c r="B21" s="1" t="s">
        <v>55</v>
      </c>
      <c r="C21" s="1"/>
      <c r="D21" s="1"/>
      <c r="E21" s="4">
        <v>2500039</v>
      </c>
      <c r="F21" s="6"/>
      <c r="G21" s="4">
        <v>1428849</v>
      </c>
      <c r="H21" s="4"/>
      <c r="I21" s="4">
        <v>1433842</v>
      </c>
      <c r="J21" s="4"/>
      <c r="K21" s="4">
        <v>806596</v>
      </c>
    </row>
    <row r="22" spans="1:11" ht="19.5" customHeight="1">
      <c r="A22" s="1"/>
      <c r="B22" s="1" t="s">
        <v>170</v>
      </c>
      <c r="C22" s="1"/>
      <c r="D22" s="1"/>
      <c r="E22" s="4">
        <v>0</v>
      </c>
      <c r="F22" s="98"/>
      <c r="G22" s="4">
        <v>-3643024</v>
      </c>
      <c r="H22" s="16"/>
      <c r="I22" s="43">
        <v>0</v>
      </c>
      <c r="J22" s="100"/>
      <c r="K22" s="43">
        <v>0</v>
      </c>
    </row>
    <row r="23" spans="1:11" ht="19.5" customHeight="1">
      <c r="A23" s="1"/>
      <c r="B23" s="1" t="s">
        <v>171</v>
      </c>
      <c r="C23" s="1"/>
      <c r="D23" s="1"/>
      <c r="E23" s="4">
        <v>0</v>
      </c>
      <c r="F23" s="98"/>
      <c r="G23" s="4">
        <v>-4496</v>
      </c>
      <c r="H23" s="16"/>
      <c r="I23" s="43">
        <v>0</v>
      </c>
      <c r="J23" s="100"/>
      <c r="K23" s="43">
        <v>0</v>
      </c>
    </row>
    <row r="24" spans="1:11" ht="19.5" customHeight="1">
      <c r="A24" s="1"/>
      <c r="B24" s="1" t="s">
        <v>172</v>
      </c>
      <c r="C24" s="1"/>
      <c r="D24" s="1"/>
      <c r="E24" s="4">
        <v>2648552</v>
      </c>
      <c r="F24" s="98"/>
      <c r="G24" s="4">
        <v>-119470</v>
      </c>
      <c r="H24" s="16"/>
      <c r="I24" s="4">
        <v>-204170</v>
      </c>
      <c r="J24" s="102"/>
      <c r="K24" s="3">
        <v>-103897</v>
      </c>
    </row>
    <row r="25" spans="1:11" ht="19.5" customHeight="1">
      <c r="A25" s="1"/>
      <c r="B25" s="1" t="s">
        <v>173</v>
      </c>
      <c r="C25" s="1"/>
      <c r="D25" s="1"/>
      <c r="E25" s="4">
        <v>19265648</v>
      </c>
      <c r="F25" s="99"/>
      <c r="G25" s="4">
        <v>26872605</v>
      </c>
      <c r="H25" s="4"/>
      <c r="I25" s="4">
        <v>0</v>
      </c>
      <c r="J25" s="101"/>
      <c r="K25" s="4">
        <v>0</v>
      </c>
    </row>
    <row r="26" spans="1:11" ht="19.5" customHeight="1">
      <c r="A26" s="1"/>
      <c r="B26" s="1" t="s">
        <v>231</v>
      </c>
      <c r="C26" s="1"/>
      <c r="D26" s="1"/>
      <c r="E26" s="4">
        <v>-194043</v>
      </c>
      <c r="F26" s="99"/>
      <c r="G26" s="4">
        <v>-4022808</v>
      </c>
      <c r="H26" s="4"/>
      <c r="I26" s="4">
        <v>0</v>
      </c>
      <c r="J26" s="101"/>
      <c r="K26" s="4">
        <v>0</v>
      </c>
    </row>
    <row r="27" spans="1:11" ht="19.5" customHeight="1">
      <c r="A27" s="1"/>
      <c r="B27" s="1" t="s">
        <v>174</v>
      </c>
      <c r="C27" s="1"/>
      <c r="D27" s="1"/>
      <c r="E27" s="4">
        <v>-1470017</v>
      </c>
      <c r="F27" s="98"/>
      <c r="G27" s="4">
        <v>-3108037</v>
      </c>
      <c r="H27" s="16"/>
      <c r="I27" s="43">
        <v>0</v>
      </c>
      <c r="J27" s="100"/>
      <c r="K27" s="43">
        <v>0</v>
      </c>
    </row>
    <row r="28" spans="1:11" ht="19.5" customHeight="1">
      <c r="A28" s="1"/>
      <c r="B28" s="1" t="s">
        <v>175</v>
      </c>
      <c r="C28" s="1"/>
      <c r="D28" s="1"/>
      <c r="E28" s="82">
        <v>-2049669</v>
      </c>
      <c r="F28" s="98"/>
      <c r="G28" s="82">
        <v>-4258315</v>
      </c>
      <c r="H28" s="16"/>
      <c r="I28" s="148">
        <v>-36750134</v>
      </c>
      <c r="J28" s="102"/>
      <c r="K28" s="148">
        <v>-35721005</v>
      </c>
    </row>
    <row r="29" spans="1:11" ht="19.5" customHeight="1">
      <c r="A29" s="1" t="s">
        <v>176</v>
      </c>
      <c r="B29" s="1"/>
      <c r="C29" s="1"/>
      <c r="D29" s="1"/>
      <c r="E29" s="4"/>
      <c r="F29" s="16"/>
      <c r="G29" s="5"/>
      <c r="H29" s="16"/>
      <c r="I29" s="43"/>
      <c r="J29" s="100"/>
      <c r="K29" s="43"/>
    </row>
    <row r="30" spans="1:11" ht="19.5" customHeight="1">
      <c r="A30" s="1"/>
      <c r="B30" s="1" t="s">
        <v>177</v>
      </c>
      <c r="C30" s="1"/>
      <c r="D30" s="1"/>
      <c r="E30" s="5">
        <f>SUM(E10:E28)</f>
        <v>51472405</v>
      </c>
      <c r="F30" s="16"/>
      <c r="G30" s="5">
        <f>SUM(G10:G28)</f>
        <v>6565822</v>
      </c>
      <c r="H30" s="16"/>
      <c r="I30" s="5">
        <f>SUM(I10:I28)</f>
        <v>-38032298</v>
      </c>
      <c r="J30" s="100"/>
      <c r="K30" s="5">
        <f>SUM(K10:K28)</f>
        <v>-64026813</v>
      </c>
    </row>
    <row r="31" spans="1:11" ht="19.5" customHeight="1">
      <c r="A31" s="1" t="s">
        <v>178</v>
      </c>
      <c r="B31" s="1"/>
      <c r="C31" s="1"/>
      <c r="D31" s="1"/>
      <c r="E31" s="4"/>
      <c r="F31" s="16"/>
      <c r="G31" s="4"/>
      <c r="H31" s="16"/>
      <c r="I31" s="4"/>
      <c r="J31" s="16"/>
      <c r="K31" s="43"/>
    </row>
    <row r="32" spans="1:11" ht="19.5" customHeight="1">
      <c r="A32" s="1"/>
      <c r="B32" s="1" t="s">
        <v>179</v>
      </c>
      <c r="C32" s="1"/>
      <c r="D32" s="1"/>
      <c r="E32" s="145">
        <v>8983830</v>
      </c>
      <c r="F32" s="16"/>
      <c r="G32" s="5">
        <v>93742624</v>
      </c>
      <c r="H32" s="16"/>
      <c r="I32" s="145">
        <v>-197665</v>
      </c>
      <c r="J32" s="16"/>
      <c r="K32" s="4">
        <v>25589583</v>
      </c>
    </row>
    <row r="33" spans="1:11" ht="19.5" customHeight="1">
      <c r="A33" s="1"/>
      <c r="B33" s="1" t="s">
        <v>18</v>
      </c>
      <c r="C33" s="1"/>
      <c r="D33" s="1"/>
      <c r="E33" s="145">
        <v>-3079759</v>
      </c>
      <c r="F33" s="16"/>
      <c r="G33" s="5">
        <v>5129859</v>
      </c>
      <c r="H33" s="16"/>
      <c r="I33" s="43">
        <v>0</v>
      </c>
      <c r="J33" s="16"/>
      <c r="K33" s="43">
        <v>1337687</v>
      </c>
    </row>
    <row r="34" spans="1:11" ht="19.5" customHeight="1">
      <c r="A34" s="1"/>
      <c r="B34" s="1" t="s">
        <v>20</v>
      </c>
      <c r="C34" s="1"/>
      <c r="D34" s="1"/>
      <c r="E34" s="43">
        <v>0</v>
      </c>
      <c r="F34" s="16"/>
      <c r="G34" s="5">
        <v>-160000</v>
      </c>
      <c r="H34" s="16"/>
      <c r="I34" s="43">
        <v>0</v>
      </c>
      <c r="J34" s="16"/>
      <c r="K34" s="43">
        <v>0</v>
      </c>
    </row>
    <row r="35" spans="1:11" ht="19.5" customHeight="1">
      <c r="A35" s="1"/>
      <c r="B35" s="1" t="s">
        <v>41</v>
      </c>
      <c r="C35" s="1"/>
      <c r="D35" s="1"/>
      <c r="E35" s="145">
        <v>-2624243</v>
      </c>
      <c r="F35" s="16"/>
      <c r="G35" s="4">
        <v>-1546117</v>
      </c>
      <c r="H35" s="16"/>
      <c r="I35" s="43">
        <v>530314</v>
      </c>
      <c r="J35" s="16"/>
      <c r="K35" s="43">
        <v>-786010</v>
      </c>
    </row>
    <row r="36" spans="1:11" ht="19.5" customHeight="1">
      <c r="A36" s="1" t="s">
        <v>180</v>
      </c>
      <c r="B36" s="1"/>
      <c r="C36" s="1"/>
      <c r="D36" s="1"/>
      <c r="E36" s="4"/>
      <c r="F36" s="6"/>
      <c r="G36" s="4"/>
      <c r="H36" s="4"/>
      <c r="I36" s="6"/>
      <c r="J36" s="4"/>
      <c r="K36" s="6"/>
    </row>
    <row r="37" spans="1:11" ht="19.5" customHeight="1">
      <c r="A37" s="1"/>
      <c r="B37" s="1" t="s">
        <v>46</v>
      </c>
      <c r="C37" s="1"/>
      <c r="D37" s="1"/>
      <c r="E37" s="145">
        <v>-23823083</v>
      </c>
      <c r="F37" s="6"/>
      <c r="G37" s="4">
        <v>-5761335</v>
      </c>
      <c r="H37" s="4"/>
      <c r="I37" s="155">
        <v>-293445</v>
      </c>
      <c r="J37" s="4"/>
      <c r="K37" s="43">
        <v>1610489</v>
      </c>
    </row>
    <row r="38" spans="1:11" ht="19.5" customHeight="1">
      <c r="A38" s="1"/>
      <c r="B38" s="1" t="s">
        <v>56</v>
      </c>
      <c r="C38" s="1"/>
      <c r="D38" s="1"/>
      <c r="E38" s="33">
        <v>-5996312</v>
      </c>
      <c r="F38" s="16"/>
      <c r="G38" s="33">
        <v>-9520968</v>
      </c>
      <c r="H38" s="16"/>
      <c r="I38" s="33">
        <v>75369</v>
      </c>
      <c r="J38" s="16"/>
      <c r="K38" s="33">
        <v>-172665</v>
      </c>
    </row>
    <row r="39" spans="1:11" ht="19.5" customHeight="1">
      <c r="A39" s="1" t="s">
        <v>181</v>
      </c>
      <c r="B39" s="1"/>
      <c r="C39" s="1"/>
      <c r="D39" s="1"/>
      <c r="E39" s="17">
        <f>SUM(E32:E35,E37:E38)+E30</f>
        <v>24932838</v>
      </c>
      <c r="F39" s="16"/>
      <c r="G39" s="17">
        <f>SUM(G32:G35,G37:G38)+G30</f>
        <v>88449885</v>
      </c>
      <c r="H39" s="17"/>
      <c r="I39" s="17">
        <f>SUM(I32:I35,I37:I38)+I30</f>
        <v>-37917725</v>
      </c>
      <c r="J39" s="17"/>
      <c r="K39" s="17">
        <f>SUM(K32:K35,K37:K38)+K30</f>
        <v>-36447729</v>
      </c>
    </row>
    <row r="40" spans="1:11" ht="19.5" hidden="1" customHeight="1">
      <c r="A40" s="1"/>
      <c r="B40" s="1" t="s">
        <v>182</v>
      </c>
      <c r="C40" s="1"/>
      <c r="D40" s="1"/>
      <c r="E40" s="4">
        <v>0</v>
      </c>
      <c r="F40" s="6"/>
      <c r="G40" s="4">
        <v>0</v>
      </c>
      <c r="H40" s="85"/>
      <c r="I40" s="4">
        <v>0</v>
      </c>
      <c r="J40" s="85"/>
      <c r="K40" s="4">
        <v>0</v>
      </c>
    </row>
    <row r="41" spans="1:11" ht="19.5" customHeight="1">
      <c r="A41" s="1"/>
      <c r="B41" s="1" t="s">
        <v>183</v>
      </c>
      <c r="C41" s="1"/>
      <c r="D41" s="1"/>
      <c r="E41" s="82">
        <v>-2953273</v>
      </c>
      <c r="F41" s="6"/>
      <c r="G41" s="82">
        <v>-2909334</v>
      </c>
      <c r="H41" s="87"/>
      <c r="I41" s="82">
        <v>-248218</v>
      </c>
      <c r="J41" s="87"/>
      <c r="K41" s="82">
        <v>-666662</v>
      </c>
    </row>
    <row r="42" spans="1:11" ht="19.5" customHeight="1">
      <c r="A42" s="7" t="s">
        <v>184</v>
      </c>
      <c r="B42" s="1"/>
      <c r="C42" s="7"/>
      <c r="D42" s="7"/>
      <c r="E42" s="95">
        <f>SUM(E39:E41)</f>
        <v>21979565</v>
      </c>
      <c r="F42" s="83"/>
      <c r="G42" s="95">
        <f>SUM(G39:G41)</f>
        <v>85540551</v>
      </c>
      <c r="H42" s="96"/>
      <c r="I42" s="95">
        <f>SUM(I39:I41)</f>
        <v>-38165943</v>
      </c>
      <c r="J42" s="96"/>
      <c r="K42" s="95">
        <f>SUM(K39:K41)</f>
        <v>-37114391</v>
      </c>
    </row>
    <row r="43" spans="1:11" ht="19.5" customHeight="1">
      <c r="A43" s="7"/>
      <c r="B43" s="1"/>
      <c r="C43" s="7"/>
      <c r="D43" s="7"/>
      <c r="E43" s="96"/>
      <c r="F43" s="83"/>
      <c r="G43" s="96"/>
      <c r="H43" s="96"/>
      <c r="I43" s="96"/>
      <c r="J43" s="96"/>
      <c r="K43" s="96"/>
    </row>
    <row r="44" spans="1:11" ht="20.5">
      <c r="A44" s="7" t="s">
        <v>185</v>
      </c>
      <c r="B44" s="1"/>
      <c r="C44" s="1"/>
      <c r="D44" s="1"/>
      <c r="E44" s="43"/>
      <c r="F44" s="17"/>
      <c r="G44" s="43"/>
      <c r="H44" s="21"/>
      <c r="I44" s="43"/>
      <c r="J44" s="21"/>
      <c r="K44" s="43"/>
    </row>
    <row r="45" spans="1:11" ht="20.5">
      <c r="A45" s="7"/>
      <c r="B45" s="1" t="s">
        <v>186</v>
      </c>
      <c r="C45" s="1"/>
      <c r="D45" s="1"/>
      <c r="E45" s="43">
        <v>0</v>
      </c>
      <c r="F45" s="17"/>
      <c r="G45" s="43">
        <v>-5219826</v>
      </c>
      <c r="H45" s="21"/>
      <c r="I45" s="43">
        <v>0</v>
      </c>
      <c r="J45" s="21"/>
      <c r="K45" s="43">
        <v>-5219826</v>
      </c>
    </row>
    <row r="46" spans="1:11">
      <c r="A46" s="1"/>
      <c r="B46" s="1" t="s">
        <v>188</v>
      </c>
      <c r="C46" s="1"/>
      <c r="D46" s="1"/>
      <c r="E46" s="4">
        <v>963316</v>
      </c>
      <c r="F46" s="29"/>
      <c r="G46" s="4">
        <v>186086</v>
      </c>
      <c r="H46" s="29"/>
      <c r="I46" s="4">
        <v>270000</v>
      </c>
      <c r="J46" s="29"/>
      <c r="K46" s="4">
        <v>166676</v>
      </c>
    </row>
    <row r="47" spans="1:11">
      <c r="A47" s="1"/>
      <c r="B47" s="1" t="s">
        <v>189</v>
      </c>
      <c r="C47" s="1"/>
      <c r="D47" s="1"/>
      <c r="E47" s="4">
        <v>-28901371</v>
      </c>
      <c r="F47" s="29"/>
      <c r="G47" s="4">
        <v>-36061967</v>
      </c>
      <c r="H47" s="17"/>
      <c r="I47" s="4">
        <v>-152974</v>
      </c>
      <c r="J47" s="18"/>
      <c r="K47" s="4">
        <v>-164836</v>
      </c>
    </row>
    <row r="48" spans="1:11">
      <c r="A48" s="1"/>
      <c r="B48" s="1" t="s">
        <v>190</v>
      </c>
      <c r="C48" s="1"/>
      <c r="D48" s="1"/>
      <c r="E48" s="4">
        <v>-15547661</v>
      </c>
      <c r="F48" s="16"/>
      <c r="G48" s="4">
        <v>-21187493</v>
      </c>
      <c r="H48" s="17"/>
      <c r="I48" s="4">
        <v>-74500</v>
      </c>
      <c r="J48" s="17"/>
      <c r="K48" s="4">
        <v>-167215</v>
      </c>
    </row>
    <row r="49" spans="1:11" ht="20.5">
      <c r="A49" s="1"/>
      <c r="B49" s="1" t="s">
        <v>191</v>
      </c>
      <c r="C49" s="1"/>
      <c r="D49" s="67"/>
      <c r="E49" s="4">
        <v>10600000</v>
      </c>
      <c r="F49" s="83"/>
      <c r="G49" s="4" t="s">
        <v>187</v>
      </c>
      <c r="H49" s="4"/>
      <c r="I49" s="4">
        <v>31462841</v>
      </c>
      <c r="J49" s="86"/>
      <c r="K49" s="4">
        <v>40363599</v>
      </c>
    </row>
    <row r="50" spans="1:11" ht="20.5">
      <c r="A50" s="1"/>
      <c r="B50" s="1" t="s">
        <v>192</v>
      </c>
      <c r="C50" s="1"/>
      <c r="D50" s="1"/>
      <c r="E50" s="4">
        <v>-400000</v>
      </c>
      <c r="F50" s="83"/>
      <c r="G50" s="4">
        <v>-8100000</v>
      </c>
      <c r="H50" s="4"/>
      <c r="I50" s="4">
        <v>0</v>
      </c>
      <c r="J50" s="4"/>
      <c r="K50" s="4">
        <v>-113954575</v>
      </c>
    </row>
    <row r="51" spans="1:11" ht="20.5">
      <c r="A51" s="1"/>
      <c r="B51" s="1" t="s">
        <v>193</v>
      </c>
      <c r="C51" s="1"/>
      <c r="D51" s="67"/>
      <c r="E51" s="4">
        <v>0</v>
      </c>
      <c r="F51" s="83"/>
      <c r="G51" s="4">
        <v>75475531</v>
      </c>
      <c r="H51" s="4"/>
      <c r="I51" s="4">
        <v>0</v>
      </c>
      <c r="J51" s="86"/>
      <c r="K51" s="4">
        <v>75000000</v>
      </c>
    </row>
    <row r="52" spans="1:11" ht="20.5" hidden="1">
      <c r="A52" s="1"/>
      <c r="B52" s="1" t="s">
        <v>194</v>
      </c>
      <c r="C52" s="1"/>
      <c r="D52" s="67"/>
      <c r="E52" s="4"/>
      <c r="F52" s="83"/>
      <c r="G52" s="4">
        <v>0</v>
      </c>
      <c r="H52" s="4"/>
      <c r="I52" s="4"/>
      <c r="J52" s="86"/>
      <c r="K52" s="4"/>
    </row>
    <row r="53" spans="1:11" ht="20.5">
      <c r="A53" s="1"/>
      <c r="B53" s="1" t="s">
        <v>195</v>
      </c>
      <c r="C53" s="1"/>
      <c r="D53" s="67"/>
      <c r="E53" s="4">
        <v>0</v>
      </c>
      <c r="F53" s="83"/>
      <c r="G53" s="4">
        <v>0</v>
      </c>
      <c r="H53" s="4"/>
      <c r="I53" s="4">
        <v>0</v>
      </c>
      <c r="J53" s="86"/>
      <c r="K53" s="4">
        <v>-14644734</v>
      </c>
    </row>
    <row r="54" spans="1:11">
      <c r="A54" s="1"/>
      <c r="B54" s="1" t="s">
        <v>237</v>
      </c>
      <c r="C54" s="1"/>
      <c r="D54" s="1"/>
      <c r="E54" s="4">
        <v>0</v>
      </c>
      <c r="F54" s="29"/>
      <c r="G54" s="4">
        <v>53820950</v>
      </c>
      <c r="H54" s="17"/>
      <c r="I54" s="4">
        <v>0</v>
      </c>
      <c r="J54" s="18"/>
      <c r="K54" s="4">
        <v>22762950</v>
      </c>
    </row>
    <row r="55" spans="1:11" ht="20.5">
      <c r="A55" s="7"/>
      <c r="B55" s="1" t="s">
        <v>196</v>
      </c>
      <c r="C55" s="1"/>
      <c r="D55" s="1"/>
      <c r="E55" s="4">
        <v>1470018</v>
      </c>
      <c r="F55" s="17"/>
      <c r="G55" s="4">
        <v>3108037</v>
      </c>
      <c r="H55" s="21"/>
      <c r="I55" s="4">
        <v>0</v>
      </c>
      <c r="J55" s="21"/>
      <c r="K55" s="4">
        <v>0</v>
      </c>
    </row>
    <row r="56" spans="1:11">
      <c r="A56" s="1"/>
      <c r="B56" s="1" t="s">
        <v>197</v>
      </c>
      <c r="C56" s="1"/>
      <c r="D56" s="1"/>
      <c r="E56" s="4">
        <v>650790</v>
      </c>
      <c r="F56" s="5"/>
      <c r="G56" s="4">
        <v>4984182</v>
      </c>
      <c r="H56" s="18"/>
      <c r="I56" s="4">
        <v>7867913</v>
      </c>
      <c r="J56" s="18"/>
      <c r="K56" s="4">
        <v>37461952</v>
      </c>
    </row>
    <row r="57" spans="1:11" ht="20.5">
      <c r="A57" s="7" t="s">
        <v>198</v>
      </c>
      <c r="B57" s="1"/>
      <c r="C57" s="1"/>
      <c r="D57" s="1"/>
      <c r="E57" s="94">
        <f>SUM(E45:E56)</f>
        <v>-31164908</v>
      </c>
      <c r="F57" s="88"/>
      <c r="G57" s="94">
        <f>SUM(G45:G56)</f>
        <v>67005500</v>
      </c>
      <c r="H57" s="40"/>
      <c r="I57" s="94">
        <f>SUM(I45:I56)</f>
        <v>39373280</v>
      </c>
      <c r="J57" s="40"/>
      <c r="K57" s="94">
        <f>SUM(K45:K56)</f>
        <v>41603991</v>
      </c>
    </row>
    <row r="58" spans="1:11" ht="20.5">
      <c r="A58" s="7"/>
      <c r="B58" s="1"/>
      <c r="C58" s="1"/>
      <c r="D58" s="1"/>
      <c r="E58" s="86"/>
      <c r="F58" s="88"/>
      <c r="G58" s="86"/>
      <c r="H58" s="40"/>
      <c r="I58" s="86"/>
      <c r="J58" s="40"/>
      <c r="K58" s="86"/>
    </row>
    <row r="59" spans="1:11" ht="20.5">
      <c r="A59" s="7" t="s">
        <v>199</v>
      </c>
      <c r="B59" s="1"/>
      <c r="C59" s="1"/>
      <c r="D59" s="9"/>
      <c r="E59" s="9"/>
      <c r="F59" s="9"/>
      <c r="G59" s="9"/>
      <c r="H59" s="9"/>
      <c r="I59" s="9"/>
      <c r="J59" s="9"/>
      <c r="K59" s="9"/>
    </row>
    <row r="60" spans="1:11">
      <c r="A60" s="1"/>
      <c r="B60" s="1" t="s">
        <v>238</v>
      </c>
      <c r="C60" s="1"/>
      <c r="D60" s="1"/>
      <c r="E60" s="4">
        <v>0</v>
      </c>
      <c r="F60" s="29"/>
      <c r="G60" s="4">
        <v>-75000000</v>
      </c>
      <c r="H60" s="29"/>
      <c r="I60" s="4">
        <v>0</v>
      </c>
      <c r="J60" s="29"/>
      <c r="K60" s="4">
        <v>0</v>
      </c>
    </row>
    <row r="61" spans="1:11">
      <c r="A61" s="1"/>
      <c r="B61" s="1" t="s">
        <v>239</v>
      </c>
      <c r="C61" s="1"/>
      <c r="D61" s="1"/>
      <c r="E61" s="4">
        <v>0</v>
      </c>
      <c r="F61" s="29"/>
      <c r="G61" s="4">
        <v>5000000</v>
      </c>
      <c r="H61" s="29"/>
      <c r="I61" s="4">
        <v>0</v>
      </c>
      <c r="J61" s="29"/>
      <c r="K61" s="4">
        <v>0</v>
      </c>
    </row>
    <row r="62" spans="1:11">
      <c r="A62" s="1"/>
      <c r="B62" s="1" t="s">
        <v>240</v>
      </c>
      <c r="C62" s="1"/>
      <c r="D62" s="1"/>
      <c r="E62" s="4">
        <v>-12074598</v>
      </c>
      <c r="F62" s="29"/>
      <c r="G62" s="4">
        <v>-45816913</v>
      </c>
      <c r="H62" s="29"/>
      <c r="I62" s="4">
        <v>0</v>
      </c>
      <c r="J62" s="29"/>
      <c r="K62" s="4">
        <v>0</v>
      </c>
    </row>
    <row r="63" spans="1:11" ht="20.5">
      <c r="A63" s="7"/>
      <c r="B63" s="1" t="s">
        <v>241</v>
      </c>
      <c r="C63" s="1"/>
      <c r="D63" s="1"/>
      <c r="E63" s="4">
        <v>30000000</v>
      </c>
      <c r="F63" s="29"/>
      <c r="G63" s="4">
        <v>0</v>
      </c>
      <c r="H63" s="29"/>
      <c r="I63" s="4">
        <v>500000</v>
      </c>
      <c r="J63" s="29"/>
      <c r="K63" s="4">
        <v>26000000</v>
      </c>
    </row>
    <row r="64" spans="1:11">
      <c r="A64" s="1"/>
      <c r="B64" s="1" t="s">
        <v>242</v>
      </c>
      <c r="C64" s="1"/>
      <c r="D64" s="1"/>
      <c r="E64" s="4">
        <v>0</v>
      </c>
      <c r="F64" s="29"/>
      <c r="G64" s="4">
        <v>0</v>
      </c>
      <c r="H64" s="29"/>
      <c r="I64" s="4">
        <v>-230000</v>
      </c>
      <c r="J64" s="29"/>
      <c r="K64" s="4">
        <v>0</v>
      </c>
    </row>
    <row r="65" spans="1:11">
      <c r="A65" s="1"/>
      <c r="B65" s="1" t="s">
        <v>243</v>
      </c>
      <c r="C65" s="1"/>
      <c r="D65" s="1"/>
      <c r="E65" s="4">
        <v>0</v>
      </c>
      <c r="F65" s="29"/>
      <c r="G65" s="4">
        <v>135400000</v>
      </c>
      <c r="H65" s="29"/>
      <c r="I65" s="4">
        <v>0</v>
      </c>
      <c r="J65" s="29"/>
      <c r="K65" s="4">
        <v>0</v>
      </c>
    </row>
    <row r="66" spans="1:11" ht="20.5">
      <c r="A66" s="7"/>
      <c r="B66" s="1" t="s">
        <v>244</v>
      </c>
      <c r="C66" s="1"/>
      <c r="D66" s="9"/>
      <c r="E66" s="19">
        <v>0</v>
      </c>
      <c r="F66" s="19"/>
      <c r="G66" s="19">
        <v>-122900000</v>
      </c>
      <c r="H66" s="19"/>
      <c r="I66" s="19">
        <v>0</v>
      </c>
      <c r="J66" s="19"/>
      <c r="K66" s="19">
        <v>-80000000</v>
      </c>
    </row>
    <row r="67" spans="1:11">
      <c r="A67" s="1"/>
      <c r="B67" s="1" t="s">
        <v>245</v>
      </c>
      <c r="C67" s="1"/>
      <c r="D67" s="1"/>
      <c r="E67" s="4">
        <v>-60400000</v>
      </c>
      <c r="F67" s="29"/>
      <c r="G67" s="4">
        <v>0</v>
      </c>
      <c r="H67" s="29"/>
      <c r="I67" s="4">
        <v>0</v>
      </c>
      <c r="J67" s="29"/>
      <c r="K67" s="4">
        <v>0</v>
      </c>
    </row>
    <row r="68" spans="1:11">
      <c r="A68" s="1"/>
      <c r="B68" s="1" t="s">
        <v>200</v>
      </c>
      <c r="C68" s="1"/>
      <c r="D68" s="1"/>
      <c r="E68" s="4">
        <v>-19612983</v>
      </c>
      <c r="F68" s="29"/>
      <c r="G68" s="4">
        <v>-8144484</v>
      </c>
      <c r="H68" s="29"/>
      <c r="I68" s="4">
        <v>-5261393</v>
      </c>
      <c r="J68" s="29"/>
      <c r="K68" s="4">
        <v>-746997</v>
      </c>
    </row>
    <row r="69" spans="1:11">
      <c r="A69" s="1"/>
      <c r="B69" s="1" t="s">
        <v>201</v>
      </c>
      <c r="C69" s="1"/>
      <c r="D69" s="1"/>
      <c r="E69" s="4">
        <v>-23998225</v>
      </c>
      <c r="F69" s="29"/>
      <c r="G69" s="4">
        <v>-29791785</v>
      </c>
      <c r="H69" s="18"/>
      <c r="I69" s="4">
        <v>-856844</v>
      </c>
      <c r="J69" s="18"/>
      <c r="K69" s="4">
        <v>-3721789</v>
      </c>
    </row>
    <row r="70" spans="1:11" ht="20.5">
      <c r="A70" s="7" t="s">
        <v>202</v>
      </c>
      <c r="B70" s="7"/>
      <c r="C70" s="7"/>
      <c r="D70" s="7"/>
      <c r="E70" s="94">
        <f>SUM(E60:E69)</f>
        <v>-86085806</v>
      </c>
      <c r="F70" s="41"/>
      <c r="G70" s="94">
        <f>SUM(G60:G69)</f>
        <v>-141253182</v>
      </c>
      <c r="H70" s="39"/>
      <c r="I70" s="94">
        <f>SUM(I60:I69)</f>
        <v>-5848237</v>
      </c>
      <c r="J70" s="39"/>
      <c r="K70" s="94">
        <f>SUM(K60:K69)</f>
        <v>-58468786</v>
      </c>
    </row>
    <row r="71" spans="1:11">
      <c r="A71" s="1"/>
      <c r="B71" s="1"/>
      <c r="C71" s="1"/>
      <c r="D71" s="1"/>
      <c r="E71" s="43"/>
      <c r="F71" s="5"/>
      <c r="G71" s="43"/>
      <c r="H71" s="18"/>
      <c r="I71" s="43"/>
      <c r="J71" s="18"/>
      <c r="K71" s="43"/>
    </row>
    <row r="72" spans="1:11" ht="20.5">
      <c r="A72" s="7" t="s">
        <v>203</v>
      </c>
      <c r="B72" s="1"/>
      <c r="C72" s="1"/>
      <c r="D72" s="1"/>
      <c r="E72" s="96">
        <f>+E70+E57+E42</f>
        <v>-95271149</v>
      </c>
      <c r="F72" s="41"/>
      <c r="G72" s="96">
        <f>+G70+G57+G42</f>
        <v>11292869</v>
      </c>
      <c r="H72" s="39"/>
      <c r="I72" s="96">
        <f>+I70+I57+I42</f>
        <v>-4640900</v>
      </c>
      <c r="J72" s="39"/>
      <c r="K72" s="96">
        <f>+K70+K57+K42</f>
        <v>-53979186</v>
      </c>
    </row>
    <row r="73" spans="1:11" ht="20.5">
      <c r="A73" s="1" t="s">
        <v>204</v>
      </c>
      <c r="B73" s="1"/>
      <c r="C73" s="1"/>
      <c r="D73" s="1"/>
      <c r="E73" s="4">
        <f>G74</f>
        <v>114826911</v>
      </c>
      <c r="F73" s="16"/>
      <c r="G73" s="4">
        <v>103534042</v>
      </c>
      <c r="H73" s="137"/>
      <c r="I73" s="4">
        <f>K74</f>
        <v>5227587</v>
      </c>
      <c r="J73" s="137"/>
      <c r="K73" s="3">
        <v>59206773</v>
      </c>
    </row>
    <row r="74" spans="1:11" ht="23.5" thickBot="1">
      <c r="A74" s="7" t="s">
        <v>205</v>
      </c>
      <c r="B74" s="1"/>
      <c r="C74" s="9"/>
      <c r="D74" s="138"/>
      <c r="E74" s="139">
        <f>SUM(E72:E73)</f>
        <v>19555762</v>
      </c>
      <c r="F74" s="16"/>
      <c r="G74" s="139">
        <f>SUM(G72:G73)</f>
        <v>114826911</v>
      </c>
      <c r="H74" s="140"/>
      <c r="I74" s="139">
        <f>SUM(I72:I73)</f>
        <v>586687</v>
      </c>
      <c r="J74" s="140"/>
      <c r="K74" s="139">
        <f>SUM(K72:K73)</f>
        <v>5227587</v>
      </c>
    </row>
    <row r="75" spans="1:11" ht="20.5" thickTop="1">
      <c r="A75" s="1"/>
      <c r="B75" s="1"/>
      <c r="C75" s="1"/>
      <c r="D75" s="1"/>
      <c r="E75" s="1"/>
      <c r="F75" s="16"/>
      <c r="G75" s="16"/>
      <c r="H75" s="16"/>
      <c r="I75" s="1"/>
      <c r="J75" s="17"/>
      <c r="K75" s="17"/>
    </row>
    <row r="76" spans="1:11" ht="23">
      <c r="A76" s="141" t="s">
        <v>206</v>
      </c>
      <c r="B76" s="1"/>
      <c r="C76" s="9"/>
      <c r="D76" s="138"/>
      <c r="E76" s="1"/>
      <c r="F76" s="142"/>
      <c r="G76" s="143"/>
      <c r="H76" s="144"/>
      <c r="I76" s="142"/>
      <c r="J76" s="142"/>
      <c r="K76" s="142"/>
    </row>
    <row r="77" spans="1:11" ht="23">
      <c r="A77" s="7" t="s">
        <v>207</v>
      </c>
      <c r="B77" s="1"/>
      <c r="C77" s="9"/>
      <c r="D77" s="138"/>
      <c r="E77" s="1"/>
      <c r="F77" s="142"/>
      <c r="G77" s="144"/>
      <c r="H77" s="144"/>
      <c r="I77" s="142"/>
      <c r="J77" s="142"/>
      <c r="K77" s="144"/>
    </row>
    <row r="78" spans="1:11" ht="23">
      <c r="A78" s="1"/>
      <c r="B78" s="1" t="s">
        <v>208</v>
      </c>
      <c r="C78" s="9"/>
      <c r="D78" s="138"/>
      <c r="E78" s="4">
        <v>-9388107.8900000006</v>
      </c>
      <c r="F78" s="145"/>
      <c r="G78" s="4">
        <v>-10845451</v>
      </c>
      <c r="H78" s="146"/>
      <c r="I78" s="4">
        <v>-4662749</v>
      </c>
      <c r="J78" s="145"/>
      <c r="K78" s="4">
        <v>-4447739</v>
      </c>
    </row>
    <row r="79" spans="1:11" ht="23">
      <c r="A79" s="147"/>
      <c r="B79" s="1" t="s">
        <v>209</v>
      </c>
      <c r="C79" s="9"/>
      <c r="D79" s="138"/>
      <c r="E79" s="4"/>
      <c r="F79" s="145"/>
      <c r="G79" s="4"/>
      <c r="H79" s="146"/>
      <c r="I79" s="4"/>
      <c r="J79" s="145"/>
      <c r="K79" s="4"/>
    </row>
    <row r="80" spans="1:11" ht="23">
      <c r="A80" s="147"/>
      <c r="B80" s="1"/>
      <c r="C80" s="1" t="s">
        <v>210</v>
      </c>
      <c r="D80" s="138"/>
      <c r="E80" s="4">
        <v>6733478</v>
      </c>
      <c r="F80" s="145"/>
      <c r="G80" s="4">
        <v>4661221</v>
      </c>
      <c r="H80" s="146"/>
      <c r="I80" s="4">
        <v>4259249</v>
      </c>
      <c r="J80" s="145"/>
      <c r="K80" s="4">
        <v>4447739</v>
      </c>
    </row>
    <row r="81" spans="1:11" ht="23">
      <c r="A81" s="147"/>
      <c r="B81" s="1" t="s">
        <v>211</v>
      </c>
      <c r="C81" s="9"/>
      <c r="D81" s="138"/>
      <c r="E81" s="4">
        <v>4256420</v>
      </c>
      <c r="F81" s="145"/>
      <c r="G81" s="4">
        <v>7634111</v>
      </c>
      <c r="H81" s="145"/>
      <c r="I81" s="4" t="s">
        <v>246</v>
      </c>
      <c r="J81" s="145"/>
      <c r="K81" s="4">
        <v>0</v>
      </c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</row>
    <row r="84" spans="1:11">
      <c r="E84" s="165">
        <f>'BS1'!D11-E74</f>
        <v>0</v>
      </c>
      <c r="G84" s="165">
        <f>'BS1'!F11-G74</f>
        <v>0</v>
      </c>
      <c r="I84" s="165">
        <f>'BS1'!H11-I74</f>
        <v>0</v>
      </c>
      <c r="K84" s="165">
        <f>'BS1'!J11-K74</f>
        <v>0</v>
      </c>
    </row>
  </sheetData>
  <mergeCells count="3">
    <mergeCell ref="E5:G5"/>
    <mergeCell ref="I6:K6"/>
    <mergeCell ref="E6:G6"/>
  </mergeCells>
  <pageMargins left="0.78740157480314998" right="0.31496062992126" top="0.98425196850393704" bottom="0.511811023622047" header="0.511811023622047" footer="0.31496062992126"/>
  <pageSetup paperSize="9" scale="72" firstPageNumber="15" fitToHeight="0" orientation="portrait" useFirstPageNumber="1" r:id="rId1"/>
  <headerFooter>
    <oddFooter>&amp;L&amp;"Angsana New,Regular"&amp;14The accompanying notes are an integral part of these consolidated and seperate financial statements.&amp;R&amp;"Angsana New,Regular"&amp;14&amp;P</oddFooter>
  </headerFooter>
  <rowBreaks count="1" manualBreakCount="1">
    <brk id="42" max="10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7B753D223C5E34AB87677ED8EF2DC4C" ma:contentTypeVersion="18" ma:contentTypeDescription="สร้างเอกสารใหม่" ma:contentTypeScope="" ma:versionID="50a74c3d8f607db51531da2d91b54265">
  <xsd:schema xmlns:xsd="http://www.w3.org/2001/XMLSchema" xmlns:xs="http://www.w3.org/2001/XMLSchema" xmlns:p="http://schemas.microsoft.com/office/2006/metadata/properties" xmlns:ns2="e4aa87c3-b3c7-4a60-99ba-36bc98ea187f" xmlns:ns3="5a9030fe-44eb-414a-a832-b9cd4a240f9b" targetNamespace="http://schemas.microsoft.com/office/2006/metadata/properties" ma:root="true" ma:fieldsID="2304160f6a1d476e77aa2bde56253dd3" ns2:_="" ns3:_="">
    <xsd:import namespace="e4aa87c3-b3c7-4a60-99ba-36bc98ea187f"/>
    <xsd:import namespace="5a9030fe-44eb-414a-a832-b9cd4a240f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aa87c3-b3c7-4a60-99ba-36bc98ea1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9030fe-44eb-414a-a832-b9cd4a240f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cdf5565-42cb-48cd-9762-acc5d274563e}" ma:internalName="TaxCatchAll" ma:showField="CatchAllData" ma:web="5a9030fe-44eb-414a-a832-b9cd4a240f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aa87c3-b3c7-4a60-99ba-36bc98ea187f">
      <Terms xmlns="http://schemas.microsoft.com/office/infopath/2007/PartnerControls"/>
    </lcf76f155ced4ddcb4097134ff3c332f>
    <TaxCatchAll xmlns="5a9030fe-44eb-414a-a832-b9cd4a240f9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1E9A8B-76ED-4EE8-8E10-E96D14321338}"/>
</file>

<file path=customXml/itemProps2.xml><?xml version="1.0" encoding="utf-8"?>
<ds:datastoreItem xmlns:ds="http://schemas.openxmlformats.org/officeDocument/2006/customXml" ds:itemID="{AB9DA226-AACD-4DF4-962A-44F8D155448F}">
  <ds:schemaRefs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infopath/2007/PartnerControls"/>
    <ds:schemaRef ds:uri="5a9030fe-44eb-414a-a832-b9cd4a240f9b"/>
    <ds:schemaRef ds:uri="e4aa87c3-b3c7-4a60-99ba-36bc98ea187f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BF7E346A-28AD-47E3-9682-82F0FAEC645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BS1</vt:lpstr>
      <vt:lpstr>BS2</vt:lpstr>
      <vt:lpstr>PL</vt:lpstr>
      <vt:lpstr>CS-Conso</vt:lpstr>
      <vt:lpstr>CS-Separate</vt:lpstr>
      <vt:lpstr>CF</vt:lpstr>
      <vt:lpstr>'BS1'!Print_Area</vt:lpstr>
      <vt:lpstr>'BS2'!Print_Area</vt:lpstr>
      <vt:lpstr>CF!Print_Area</vt:lpstr>
      <vt:lpstr>'CS-Conso'!Print_Area</vt:lpstr>
      <vt:lpstr>'CS-Separate'!Print_Area</vt:lpstr>
      <vt:lpstr>PL!Print_Area</vt:lpstr>
      <vt:lpstr>CF!Print_Titles</vt:lpstr>
      <vt:lpstr>'CS-Conso'!Print_Titles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spattanavanich@deloitte.com</dc:creator>
  <cp:keywords/>
  <dc:description/>
  <cp:lastModifiedBy>Phongsakorn Wuthithianthong</cp:lastModifiedBy>
  <cp:revision/>
  <cp:lastPrinted>2025-02-27T03:07:29Z</cp:lastPrinted>
  <dcterms:created xsi:type="dcterms:W3CDTF">2019-05-09T10:11:13Z</dcterms:created>
  <dcterms:modified xsi:type="dcterms:W3CDTF">2025-02-27T08:50:51Z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0x010100A7B753D223C5E34AB87677ED8EF2DC4C</vt:lpwstr>
  </property>
  <property fmtid="{D5CDD505-2E9C-101B-9397-08002B2CF9AE}" pid="3" name="MediaServiceImageTags">
    <vt:lpwstr/>
  </property>
</Properties>
</file>