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Dec24'\"/>
    </mc:Choice>
  </mc:AlternateContent>
  <xr:revisionPtr revIDLastSave="0" documentId="13_ncr:1_{BF7B630B-46A1-4FC1-85F5-F0BBBF7961BE}" xr6:coauthVersionLast="47" xr6:coauthVersionMax="47" xr10:uidLastSave="{00000000-0000-0000-0000-000000000000}"/>
  <bookViews>
    <workbookView xWindow="-120" yWindow="-120" windowWidth="21840" windowHeight="13020" tabRatio="513" xr2:uid="{00000000-000D-0000-FFFF-FFFF00000000}"/>
  </bookViews>
  <sheets>
    <sheet name="6-8" sheetId="19" r:id="rId1"/>
    <sheet name="9-10" sheetId="20" r:id="rId2"/>
    <sheet name="11" sheetId="21" r:id="rId3"/>
    <sheet name="12" sheetId="22" r:id="rId4"/>
    <sheet name="13-15" sheetId="18" r:id="rId5"/>
  </sheets>
  <calcPr calcId="152511"/>
</workbook>
</file>

<file path=xl/calcChain.xml><?xml version="1.0" encoding="utf-8"?>
<calcChain xmlns="http://schemas.openxmlformats.org/spreadsheetml/2006/main">
  <c r="E79" i="19" l="1"/>
  <c r="D123" i="18" l="1"/>
  <c r="D93" i="18"/>
  <c r="D126" i="18"/>
  <c r="H93" i="18" l="1"/>
  <c r="H123" i="18"/>
  <c r="H126" i="18"/>
  <c r="Y32" i="22"/>
  <c r="AA32" i="22" s="1"/>
  <c r="I69" i="20"/>
  <c r="Y30" i="22"/>
  <c r="AA30" i="22" s="1"/>
  <c r="Y29" i="22"/>
  <c r="Y36" i="21"/>
  <c r="Y34" i="21"/>
  <c r="AA34" i="21" s="1"/>
  <c r="AE34" i="21" s="1"/>
  <c r="Y32" i="21"/>
  <c r="AA32" i="21" s="1"/>
  <c r="AE32" i="21" s="1"/>
  <c r="G140" i="19" l="1"/>
  <c r="G143" i="19" s="1"/>
  <c r="G91" i="19"/>
  <c r="G79" i="19"/>
  <c r="G44" i="19"/>
  <c r="G26" i="19"/>
  <c r="K140" i="19"/>
  <c r="K143" i="19" s="1"/>
  <c r="K91" i="19"/>
  <c r="K79" i="19"/>
  <c r="K44" i="19"/>
  <c r="K26" i="19"/>
  <c r="G93" i="20"/>
  <c r="G88" i="20"/>
  <c r="G78" i="20"/>
  <c r="G69" i="20"/>
  <c r="G21" i="20"/>
  <c r="G14" i="20"/>
  <c r="K93" i="20"/>
  <c r="K88" i="20"/>
  <c r="K78" i="20"/>
  <c r="K69" i="20"/>
  <c r="K21" i="20"/>
  <c r="K14" i="20"/>
  <c r="Y24" i="21"/>
  <c r="AA24" i="21" s="1"/>
  <c r="AE24" i="21" s="1"/>
  <c r="Y23" i="21"/>
  <c r="AA23" i="21" s="1"/>
  <c r="AE23" i="21" s="1"/>
  <c r="Y22" i="21"/>
  <c r="AA22" i="21" s="1"/>
  <c r="AE22" i="21" s="1"/>
  <c r="Y20" i="21"/>
  <c r="AA20" i="21" s="1"/>
  <c r="AE20" i="21" s="1"/>
  <c r="Y19" i="21"/>
  <c r="Y16" i="21"/>
  <c r="E24" i="22"/>
  <c r="E26" i="22" s="1"/>
  <c r="G24" i="22"/>
  <c r="G26" i="22" s="1"/>
  <c r="I24" i="22"/>
  <c r="I26" i="22" s="1"/>
  <c r="K24" i="22"/>
  <c r="K26" i="22" s="1"/>
  <c r="M24" i="22"/>
  <c r="M26" i="22" s="1"/>
  <c r="O24" i="22"/>
  <c r="O26" i="22" s="1"/>
  <c r="Q24" i="22"/>
  <c r="Q26" i="22" s="1"/>
  <c r="S24" i="22"/>
  <c r="S26" i="22" s="1"/>
  <c r="U24" i="22"/>
  <c r="U26" i="22" s="1"/>
  <c r="U36" i="22" s="1"/>
  <c r="W24" i="22"/>
  <c r="W26" i="22" s="1"/>
  <c r="W36" i="22" s="1"/>
  <c r="Y22" i="22"/>
  <c r="AA22" i="22" s="1"/>
  <c r="Y21" i="22"/>
  <c r="AA21" i="22" s="1"/>
  <c r="Y20" i="22"/>
  <c r="AA20" i="22" s="1"/>
  <c r="Y18" i="22"/>
  <c r="AA18" i="22" s="1"/>
  <c r="Y15" i="22"/>
  <c r="AA15" i="22" s="1"/>
  <c r="G23" i="20" l="1"/>
  <c r="G35" i="20" s="1"/>
  <c r="G38" i="20" s="1"/>
  <c r="K46" i="19"/>
  <c r="G46" i="19"/>
  <c r="K23" i="20"/>
  <c r="K35" i="20" s="1"/>
  <c r="K38" i="20" s="1"/>
  <c r="G80" i="20"/>
  <c r="K80" i="20"/>
  <c r="Y24" i="22"/>
  <c r="Y26" i="22" s="1"/>
  <c r="AA24" i="22"/>
  <c r="AA26" i="22" s="1"/>
  <c r="Y26" i="21"/>
  <c r="Y28" i="21" s="1"/>
  <c r="K93" i="19"/>
  <c r="K145" i="19" s="1"/>
  <c r="G93" i="19"/>
  <c r="G145" i="19" s="1"/>
  <c r="AA16" i="21"/>
  <c r="AA19" i="21"/>
  <c r="AE19" i="21" s="1"/>
  <c r="K82" i="20" l="1"/>
  <c r="G82" i="20"/>
  <c r="AE16" i="21"/>
  <c r="AE26" i="21" s="1"/>
  <c r="AE28" i="21" s="1"/>
  <c r="AA26" i="21"/>
  <c r="AA28" i="21" s="1"/>
  <c r="F123" i="18" l="1"/>
  <c r="F93" i="18"/>
  <c r="F50" i="18"/>
  <c r="F61" i="18" s="1"/>
  <c r="F65" i="18" s="1"/>
  <c r="J123" i="18"/>
  <c r="J93" i="18"/>
  <c r="J50" i="18"/>
  <c r="J61" i="18" s="1"/>
  <c r="J65" i="18" s="1"/>
  <c r="F125" i="18" l="1"/>
  <c r="F129" i="18" s="1"/>
  <c r="J125" i="18"/>
  <c r="J129" i="18" s="1"/>
  <c r="Y31" i="22"/>
  <c r="K26" i="21" l="1"/>
  <c r="K28" i="21" s="1"/>
  <c r="Y31" i="21"/>
  <c r="O26" i="21"/>
  <c r="O28" i="21" s="1"/>
  <c r="S36" i="22" l="1"/>
  <c r="W26" i="21" l="1"/>
  <c r="W28" i="21" s="1"/>
  <c r="Y33" i="21" l="1"/>
  <c r="Y38" i="21" s="1"/>
  <c r="M26" i="21" l="1"/>
  <c r="M28" i="21" s="1"/>
  <c r="I26" i="21"/>
  <c r="I28" i="21" s="1"/>
  <c r="G26" i="21"/>
  <c r="G28" i="21" s="1"/>
  <c r="E26" i="21"/>
  <c r="E28" i="21" s="1"/>
  <c r="AC26" i="21" l="1"/>
  <c r="AC28" i="21" s="1"/>
  <c r="S26" i="21"/>
  <c r="S28" i="21" s="1"/>
  <c r="U26" i="21"/>
  <c r="U28" i="21" s="1"/>
  <c r="E38" i="21" l="1"/>
  <c r="A44" i="22" l="1"/>
  <c r="I36" i="22"/>
  <c r="M36" i="22"/>
  <c r="G36" i="22"/>
  <c r="I38" i="21"/>
  <c r="M38" i="21" l="1"/>
  <c r="S38" i="21"/>
  <c r="G38" i="21"/>
  <c r="E36" i="22"/>
  <c r="Q26" i="21" l="1"/>
  <c r="Q28" i="21" s="1"/>
  <c r="K38" i="21" l="1"/>
  <c r="W38" i="21"/>
  <c r="K36" i="22" l="1"/>
  <c r="E69" i="20" l="1"/>
  <c r="I14" i="20" l="1"/>
  <c r="I21" i="20"/>
  <c r="I23" i="20" l="1"/>
  <c r="I91" i="19" l="1"/>
  <c r="I26" i="19"/>
  <c r="I79" i="19"/>
  <c r="I93" i="19" l="1"/>
  <c r="O38" i="21" l="1"/>
  <c r="O36" i="22" l="1"/>
  <c r="AA29" i="22" l="1"/>
  <c r="AA31" i="21"/>
  <c r="AE31" i="21" s="1"/>
  <c r="AA31" i="22" l="1"/>
  <c r="AA33" i="21"/>
  <c r="AE33" i="21" s="1"/>
  <c r="E14" i="20" l="1"/>
  <c r="U38" i="21" l="1"/>
  <c r="E26" i="19" l="1"/>
  <c r="E21" i="20" l="1"/>
  <c r="E23" i="20" s="1"/>
  <c r="AC38" i="21" l="1"/>
  <c r="I35" i="20" l="1"/>
  <c r="H9" i="18" s="1"/>
  <c r="H50" i="18" s="1"/>
  <c r="H61" i="18" s="1"/>
  <c r="I38" i="20" l="1"/>
  <c r="I78" i="20"/>
  <c r="I44" i="19"/>
  <c r="I46" i="19" s="1"/>
  <c r="I80" i="20" l="1"/>
  <c r="I82" i="20" s="1"/>
  <c r="Y34" i="22"/>
  <c r="Y36" i="22" s="1"/>
  <c r="E35" i="20"/>
  <c r="D9" i="18" s="1"/>
  <c r="I93" i="20"/>
  <c r="I88" i="20"/>
  <c r="E78" i="20"/>
  <c r="E80" i="20" s="1"/>
  <c r="H65" i="18" l="1"/>
  <c r="H125" i="18" s="1"/>
  <c r="H129" i="18" s="1"/>
  <c r="Q36" i="22"/>
  <c r="AA34" i="22"/>
  <c r="AA36" i="22" s="1"/>
  <c r="E38" i="20"/>
  <c r="E82" i="20" l="1"/>
  <c r="E93" i="20"/>
  <c r="D50" i="18" l="1"/>
  <c r="D61" i="18" s="1"/>
  <c r="D65" i="18" s="1"/>
  <c r="D125" i="18" s="1"/>
  <c r="D129" i="18" s="1"/>
  <c r="E88" i="20"/>
  <c r="Q38" i="21" l="1"/>
  <c r="AA36" i="21"/>
  <c r="E91" i="19"/>
  <c r="E93" i="19" s="1"/>
  <c r="E44" i="19"/>
  <c r="E46" i="19" s="1"/>
  <c r="AE36" i="21" l="1"/>
  <c r="AE38" i="21" s="1"/>
  <c r="AA38" i="21"/>
  <c r="I140" i="19" l="1"/>
  <c r="I143" i="19" s="1"/>
  <c r="I145" i="19" l="1"/>
  <c r="E140" i="19" l="1"/>
  <c r="E143" i="19" s="1"/>
  <c r="E145" i="19" l="1"/>
</calcChain>
</file>

<file path=xl/sharedStrings.xml><?xml version="1.0" encoding="utf-8"?>
<sst xmlns="http://schemas.openxmlformats.org/spreadsheetml/2006/main" count="467" uniqueCount="277">
  <si>
    <t>งบการเงินรวม</t>
  </si>
  <si>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</si>
  <si>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</si>
  <si>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</si>
  <si>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</si>
  <si>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</si>
  <si>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</si>
  <si>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</si>
  <si>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</si>
  <si>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</si>
  <si>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</si>
  <si>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</si>
  <si>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</si>
  <si>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</si>
  <si>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รวมหนี้สิน</t>
  </si>
  <si>
    <t>รวม</t>
  </si>
  <si>
    <t>ส่วนเกิน</t>
  </si>
  <si>
    <t>มูลค่าหุ้น</t>
  </si>
  <si>
    <t>หนี้สินไม่หมุนเวียนอื่น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</si>
  <si>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</si>
  <si>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</si>
  <si>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</si>
  <si>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</si>
  <si>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</si>
  <si>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</si>
  <si>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รวมรายได้</t>
  </si>
  <si>
    <t>รายได้</t>
  </si>
  <si>
    <t>บริษัท เมเจอร์ ซีนีเพล็กซ์ กรุ้ป จำกัด (มหาชน)</t>
  </si>
  <si>
    <t>ทุนจดทะเบียน</t>
  </si>
  <si>
    <t>เรียกชำระแล้ว</t>
  </si>
  <si>
    <t xml:space="preserve">บริษัท เมเจอร์ ซีนีเพล็กซ์ กรุ้ป จำกัด (มหาชน)                                                                                                                                   </t>
  </si>
  <si>
    <t>งบกระแสเงินสด</t>
  </si>
  <si>
    <t>หน่วย : บาท</t>
  </si>
  <si>
    <t>ทุนที่ออกและชำระแล้วเต็มมูลค่า</t>
  </si>
  <si>
    <t>กรรมการ  ____________________________________       กรรมการ  ___________________________________________</t>
  </si>
  <si>
    <t>เงินสดและรายการเทียบเท่าเงินสด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</si>
  <si>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</si>
  <si>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</si>
  <si>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</si>
  <si>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</si>
  <si>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จัดสรรแล้ว</t>
  </si>
  <si>
    <t>ภาพยนตร์ระหว่างผลิต</t>
  </si>
  <si>
    <t>ค่าใช้จ่ายในการบริหาร</t>
  </si>
  <si>
    <t>ตามกฏหมาย</t>
  </si>
  <si>
    <t>ยังไม่ได้จัดสรร</t>
  </si>
  <si>
    <t>รวมต้นทุน</t>
  </si>
  <si>
    <t>กำไรขั้นต้น</t>
  </si>
  <si>
    <t>ต้นทุนทางการเงิน</t>
  </si>
  <si>
    <t>สินทรัพย์ไม่หมุนเวียนอื่น</t>
  </si>
  <si>
    <t>ดอกเบี้ยรับ</t>
  </si>
  <si>
    <t>ต้นทุน</t>
  </si>
  <si>
    <t>ภาระผูกพันผลประโยชน์พนักงาน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</si>
  <si>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</si>
  <si>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</si>
  <si>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</si>
  <si>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</si>
  <si>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บริษัทใหญ่</t>
  </si>
  <si>
    <t>องค์ประกอบอื่น</t>
  </si>
  <si>
    <t>รวมส่วนของบริษัทใหญ่</t>
  </si>
  <si>
    <t>งบกำไรขาดทุนเบ็ดเสร็จ</t>
  </si>
  <si>
    <t>กำไร(ขาดทุน)เบ็ดเสร็จอื่น</t>
  </si>
  <si>
    <t>ทุนสำรอง</t>
  </si>
  <si>
    <t>สินทรัพย์ภาษีเงินได้รอการตัดบัญชี</t>
  </si>
  <si>
    <t>การเปลี่ยนแปลง</t>
  </si>
  <si>
    <t>สัดส่วนของ</t>
  </si>
  <si>
    <t>ผู้ถือหุ้นใหญ่</t>
  </si>
  <si>
    <t>ในบริษัทย่อย</t>
  </si>
  <si>
    <t>ของส่วนของ</t>
  </si>
  <si>
    <t>เงินลงทุนในบริษัทร่วม</t>
  </si>
  <si>
    <t>ส่วนได้เสีย</t>
  </si>
  <si>
    <t>ควบคุม</t>
  </si>
  <si>
    <t>ที่ไม่มีอำนาจ</t>
  </si>
  <si>
    <t>การแปลงค่า</t>
  </si>
  <si>
    <t>งบการเงิน</t>
  </si>
  <si>
    <t>สินค้าคงเหลือ</t>
  </si>
  <si>
    <t>เงินลงทุนในบริษัทย่อย</t>
  </si>
  <si>
    <t xml:space="preserve">สินทรัพย์ไม่มีตัวตน </t>
  </si>
  <si>
    <t>ไปยังกำไรหรือขาดทุนในภายหลัง</t>
  </si>
  <si>
    <t>รายการที่จะจัดประเภทรายการใหม่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</si>
  <si>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</si>
  <si>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</si>
  <si>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</si>
  <si>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</si>
  <si>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</si>
  <si>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ส่วนของผู้เป็นเจ้าของของบริษัทใหญ่</t>
  </si>
  <si>
    <t>เจ้าของ</t>
  </si>
  <si>
    <t>ผู้เป็นเจ้าของ</t>
  </si>
  <si>
    <t>การเปลี่ยนแปลงในส่วนของเจ้าของสำหรับปี</t>
  </si>
  <si>
    <t>งบการเงินเฉพาะกิจการ</t>
  </si>
  <si>
    <t>ส่วนเกินมูลค่าหุ้นจากการขายหุ้นทุนซื้อคืน</t>
  </si>
  <si>
    <t>ส่วนได้เสียในการร่วมค้า</t>
  </si>
  <si>
    <t xml:space="preserve">ที่ดิน อาคารและอุปกรณ์ </t>
  </si>
  <si>
    <t xml:space="preserve">      มูลค่าที่ตราไว้หุ้นละ 1 บาท</t>
  </si>
  <si>
    <t xml:space="preserve">      มูลค่าที่ชำระแล้วหุ้นละ 1 บาท</t>
  </si>
  <si>
    <t>รายการที่จะไม่จัดประเภทรายการใหม่</t>
  </si>
  <si>
    <t>ภาษีเงินได้ที่เกี่ยวกับรายการข้างต้น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</si>
  <si>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</si>
  <si>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ผลต่างของอัตราแลกเปลี่ยนจากการ</t>
  </si>
  <si>
    <t xml:space="preserve">  แปลงค่างบการเงิน</t>
  </si>
  <si>
    <t>หนี้สินภาษีเงินได้รอการตัดบัญชี</t>
  </si>
  <si>
    <t>31 ธันวาคม</t>
  </si>
  <si>
    <t>เงินเบิกเกินบัญชีธนาคารและเงินกู้ยืม</t>
  </si>
  <si>
    <t>ระยะสั้นจากสถาบันการเงิน</t>
  </si>
  <si>
    <t>รายการปรับปรุง</t>
  </si>
  <si>
    <t>ค่าเสื่อมราคาและค่าตัดจำหน่าย</t>
  </si>
  <si>
    <t>เงินปันผลรับ</t>
  </si>
  <si>
    <t>รายได้รับล่วงหน้า - โปรแกรมสิทธิพิเศษแก่ลูกค้า</t>
  </si>
  <si>
    <t>- สินค้าคงเหลือ</t>
  </si>
  <si>
    <t>- ภาพยนตร์ระหว่างผลิต</t>
  </si>
  <si>
    <t>- สินทรัพย์หมุนเวียนอื่น</t>
  </si>
  <si>
    <t>- สินทรัพย์ไม่หมุนเวียนอื่น</t>
  </si>
  <si>
    <t>- หนี้สินหมุนเวียนอื่น</t>
  </si>
  <si>
    <t>- หนี้สินที่เกิดจากสัญญา</t>
  </si>
  <si>
    <t>- หนี้สินไม่หมุนเวียนอื่น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</si>
  <si>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</si>
  <si>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</si>
  <si>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</si>
  <si>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เงินให้กู้ยืมระยะสั้นแก่กิจการที่เกี่ยวข้องกัน</t>
  </si>
  <si>
    <t>เงินสดจ่ายเพื่อลงทุนในบริษัทย่อย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</si>
  <si>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</si>
  <si>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</si>
  <si>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</si>
  <si>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</si>
  <si>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</si>
  <si>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เงินสดจ่ายคืนเงินต้นของสัญญาเช่า</t>
  </si>
  <si>
    <t>เงินสดจ่ายคืนเงินกู้ยืมระยะยาวจากสถาบันการเงิน</t>
  </si>
  <si>
    <t>อสังหาริมทรัพย์เพื่อการลงทุน</t>
  </si>
  <si>
    <t>หนี้สินตามสัญญาเช่า</t>
  </si>
  <si>
    <t>เงินสดรับคืนจากเงินลงทุนในบริษัทร่วม</t>
  </si>
  <si>
    <t>สินทรัพย์สิทธิการใช้</t>
  </si>
  <si>
    <t>ค่าบริการจ่ายล่วงหน้าระยะยาว</t>
  </si>
  <si>
    <t>ทุนซื้อคืน</t>
  </si>
  <si>
    <t>กำไรต่อหุ้น</t>
  </si>
  <si>
    <t>เงินสดจ่ายปันผล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</si>
  <si>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</si>
  <si>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</si>
  <si>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ผลกระทบจากอัตราแลกเปลี่ยนบนเงินสดและรายการเทียบเท่าเงินสด</t>
  </si>
  <si>
    <t>หมายเหคุ</t>
  </si>
  <si>
    <t>เงินปันผลจ่าย</t>
  </si>
  <si>
    <t>รายการที่ไม่ใช่เงินสด</t>
  </si>
  <si>
    <t>เงินสดจ่ายสำหรับสินทรัพย์สิทธิการใช้</t>
  </si>
  <si>
    <t xml:space="preserve">   จากสัญญาเช่า</t>
  </si>
  <si>
    <t>การเพิ่มขึ้นของสินทรัพย์สิทธิการใช้และหนี้สินตามสัญญาเช่าหักสิ่งจูงใจ</t>
  </si>
  <si>
    <t>บริษัทร่วม และการร่วมค้า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</si>
  <si>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</si>
  <si>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</si>
  <si>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สินทรัพย์ทางการเงินที่วัดมูลค่าด้วยวิธีราคาทุนตัดจำหน่าย</t>
  </si>
  <si>
    <t>กำไรจากการจำหน่ายสินทรัพย์ทางการเงิน</t>
  </si>
  <si>
    <t xml:space="preserve">   ที่วัดมูลค่ายุติธรรมผ่านกำไรหรือขาดทุน</t>
  </si>
  <si>
    <t>เงินสดจ่ายเพื่อลงทุนในสินทรัพย์ทางการเงิน</t>
  </si>
  <si>
    <t>เงินสดรับจากการจำหน่ายสินทรัพย์ทางการเงิน</t>
  </si>
  <si>
    <t>ส่วนแบ่งกำไร(ขาดทุน)</t>
  </si>
  <si>
    <t>- จ่ายภาระผูกพันของผลประโยชน์พนักงาน</t>
  </si>
  <si>
    <t>ผ่านกำไรขาดทุนเบ็ดเสร็จอื่น</t>
  </si>
  <si>
    <t>การเปลี่ยนแปลงในมูลค่ายุติธรรมของเงินลงทุนใน</t>
  </si>
  <si>
    <t xml:space="preserve">   ตราสารทุนที่วัดมูลค่าด้วยมูลค่ายุติธรรมผ่าน</t>
  </si>
  <si>
    <t xml:space="preserve">   กำไรขาดทุนเบ็ดเสร็จอื่น</t>
  </si>
  <si>
    <t>รับคืนพื้นที่เช่าระยะยาว</t>
  </si>
  <si>
    <t>เงินสดรับคืนจากส่วนแบ่งกำไรจากเงินลงทุน</t>
  </si>
  <si>
    <t xml:space="preserve">   ที่วัดมูลค่าด้วยวิธีราคาทุนตัดจำหน่าย</t>
  </si>
  <si>
    <t>14, 15, 16</t>
  </si>
  <si>
    <t>กำไรจากการจำหน่ายเงินลงทุน</t>
  </si>
  <si>
    <t>กำไรก่อนภาษีเงินได้</t>
  </si>
  <si>
    <t>กำไรสำหรับปี</t>
  </si>
  <si>
    <t>กำไรเบ็ดเสร็จรวมสำหรับปี</t>
  </si>
  <si>
    <t>การแบ่งปันกำไร</t>
  </si>
  <si>
    <t>การปันส่วนของกำไรเบ็ดเสร็จรวม</t>
  </si>
  <si>
    <t>กำไรต่อหุ้นขั้นพื้นฐาน</t>
  </si>
  <si>
    <t>เงินกู้ยืมระยะสั้นจากกิจการที่เกี่ยวข้องกัน</t>
  </si>
  <si>
    <t>เงินกู้ยืมระยะยาว</t>
  </si>
  <si>
    <t>และส่วนแบ่ง</t>
  </si>
  <si>
    <t>ค่าบริการจ่ายล่วงหน้าที่ถึงกำหนดภายในหนึ่งปี</t>
  </si>
  <si>
    <t>หนี้สินที่เกิดจากสัญญาที่ถึงกำหนดชำระภายในหนึ่งปี</t>
  </si>
  <si>
    <t xml:space="preserve">เงินกู้ยืมระยะยาวส่วนที่ถึงกำหนดชำระภายในหนึ่งปี  </t>
  </si>
  <si>
    <t xml:space="preserve">หนี้สินตามสัญญาเช่าส่วนที่ถึงกำหนดชำระภายในหนึ่งปี  </t>
  </si>
  <si>
    <t>จากเงินลงทุน</t>
  </si>
  <si>
    <t>เบ็ดเสร็จอื่น</t>
  </si>
  <si>
    <t>กำไร(ขาดทุน)</t>
  </si>
  <si>
    <t>เบ็ดเสร็จอื่นจาก</t>
  </si>
  <si>
    <t>เงินลงทุน</t>
  </si>
  <si>
    <t>การเปลี่ยนแปลงในสินทรัพย์ดำเนินงานและหนี้สินดำเนินงาน</t>
  </si>
  <si>
    <t xml:space="preserve">   ที่วัดมูลค่ายุติธรรมผ่านกำไรเบ็ดเสร็จอื่น</t>
  </si>
  <si>
    <t>พ.ศ. 2566</t>
  </si>
  <si>
    <t>ยอดยกมา ณ ต้นปี วันที่ 1 มกราคม พ.ศ. 2566</t>
  </si>
  <si>
    <t>ยอดคงเหลือ ณ สิ้นปี วันที่ 31 ธันวาคม พ.ศ. 2566</t>
  </si>
  <si>
    <t>ขายเงินลงทุนในบริษัทย่อย</t>
  </si>
  <si>
    <t>ส่วนได้เสียที่ไม่มีอำนาจควบคุมจากการลงทุน</t>
  </si>
  <si>
    <t>ในการดำเนินงานร่วมกัน</t>
  </si>
  <si>
    <t>ขาดทุนจากการตัดจำหน่ายหนี้สูญและสินทรัพย์อื่น</t>
  </si>
  <si>
    <t>กำไรจากการจำหน่ายเงินลงทุนในบริษัทย่อย</t>
  </si>
  <si>
    <t>การเปลี่ยนแปลงสัดส่วนของผู้ถือหุ้นใหญ่ในการดำเนินงานร่วมกัน</t>
  </si>
  <si>
    <t>การจำหน่ายอุปกรณ์โดยที่ยังมิได้รับชำระเงิน</t>
  </si>
  <si>
    <t>หุ้นทุนซื้อคืน</t>
  </si>
  <si>
    <t>งานร่วมกัน</t>
  </si>
  <si>
    <t>และการดำเนิน</t>
  </si>
  <si>
    <t>ของเงินลงทุน</t>
  </si>
  <si>
    <t>ในตราสารทุน</t>
  </si>
  <si>
    <t>การเปลี่ยน</t>
  </si>
  <si>
    <t>แปลงใน</t>
  </si>
  <si>
    <t>มูลค่ายุติธรรม</t>
  </si>
  <si>
    <t>การเปลี่ยนแปลงใน</t>
  </si>
  <si>
    <t>เงินสดรับจากการจำหน่ายเงินลงทุนในบริษัทย่อย</t>
  </si>
  <si>
    <t>กำไรจากการปรับมูลค่าอสังหาริมทรัพย์เพื่อการลงทุน</t>
  </si>
  <si>
    <t>ขาดทุนจากอัตราแลกเปลี่ยนที่ยังไม่เกิดขึ้นจริง</t>
  </si>
  <si>
    <t xml:space="preserve">      ทุนสำรองตามกฎหมาย</t>
  </si>
  <si>
    <t xml:space="preserve">      หุ้นทุนซื้อคืน</t>
  </si>
  <si>
    <t>40 ฉ)</t>
  </si>
  <si>
    <t>40 ง)</t>
  </si>
  <si>
    <t>40 จ)</t>
  </si>
  <si>
    <t>กลับรายการผลขาดทุนด้านเครดิตที่คาดว่าจะเกิดขึ้น</t>
  </si>
  <si>
    <t>เงินสดสุทธิ(ใช้ไปใน)ได้มาจากกิจกรรมลงทุน</t>
  </si>
  <si>
    <t>เงินสดจ่ายสำหรับหุ้นทุนซื้อคืน</t>
  </si>
  <si>
    <t xml:space="preserve">ส่วนแบ่งกำไร(ขาดทุน)เบ็ดเสร็จอื่นของบริษัทย่อย </t>
  </si>
  <si>
    <t xml:space="preserve">   บริษัทร่วมและการร่วมค้าตามวิธีส่วนได้เสีย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</si>
  <si>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</si>
  <si>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</si>
  <si>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กลับรายการด้อยค่าของเงินลงทุนในบริษัทย่อย</t>
  </si>
  <si>
    <t>ขาดทุนจากการตัดจำหน่ายอุปกรณ์และสินทรัพย์ไม่มีตัวตน</t>
  </si>
  <si>
    <t>สำหรับปีสิ้นสุดวันที่ 31 ธันวาคม พ.ศ. 2567</t>
  </si>
  <si>
    <t>พ.ศ. 2567</t>
  </si>
  <si>
    <t>ยอดยกมา ณ ต้นปี วันที่ 1 มกราคม พ.ศ. 2567</t>
  </si>
  <si>
    <t>ยอดคงเหลือ ณ สิ้นปี วันที่ 31 ธันวาคม พ.ศ. 2567</t>
  </si>
  <si>
    <t>ณ วันที่ 31 ธันวาคม พ.ศ. 2567</t>
  </si>
  <si>
    <t>งบฐานะการเงิน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</si>
  <si>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</si>
  <si>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</si>
  <si>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หนี้สินที่เกิดจากสัญญาไม่หมุนเวียน</t>
  </si>
  <si>
    <t>ภาษีเงินได้นิติบุคคลค้างจ่าย</t>
  </si>
  <si>
    <t>ค่าใช้จ่ายในการขายและต้นทุนในการจัดจำหน่าย</t>
  </si>
  <si>
    <t>เงินสดได้มาจากการดำเนินงาน</t>
  </si>
  <si>
    <t>หนี้สินอนุพันธ์ทางการเงิน</t>
  </si>
  <si>
    <t xml:space="preserve">   หุ้นสามัญจำนวน 829,137,102 หุ้น </t>
  </si>
  <si>
    <t xml:space="preserve">   หุ้นสามัญจำนวน  829,137,102 หุ้น </t>
  </si>
  <si>
    <t>(2566 : 894,667,502 หุ้น)</t>
  </si>
  <si>
    <t>ขาดทุนจากการปรับมูลค่ายุติธรรมหนี้สินอนุพันธ์ทางการเงิน</t>
  </si>
  <si>
    <t>ขาดทุนจากมูลค่ายุติธรรมของตราสารอนุพันธ์ทางการเงิน</t>
  </si>
  <si>
    <t>โอนกำไรจากการจำหน่ายตราสารทุนที่วัดมูลค่า</t>
  </si>
  <si>
    <t>ด้วยมูลค่ายุติธรรมผ่านกำไรขาดทุนเบ็ดเสร็จไปกำไรสะสม</t>
  </si>
  <si>
    <t>การวัดมูลค่าใหม่ของภาระผูกพัน</t>
  </si>
  <si>
    <t xml:space="preserve">   ผลประโยชน์พนักงาน</t>
  </si>
  <si>
    <t>ลดหุ้นทุนซื้อคืน</t>
  </si>
  <si>
    <t>เงินสดจ่ายเพื่อลงทุนในกิจการร่วมค้า</t>
  </si>
  <si>
    <t>เงินสดรับจากเงินกู้ยืมระยะยาวจากสถาบันการเงิน</t>
  </si>
  <si>
    <t>ผลประโยชน์(ค่าใช้จ่าย)ภาษีเงินได้</t>
  </si>
  <si>
    <t xml:space="preserve">ส่วนแบ่งกำไรจากเงินลงทุนในบริษัทย่อย </t>
  </si>
  <si>
    <t>รวมขาดทุนเบ็ดเสร็จอื่นสำหรับปี - สุทธิจากภาษี</t>
  </si>
  <si>
    <t>ลูกหนี้ตามสัญญาเช่าเงินทุน</t>
  </si>
  <si>
    <t>เงินให้กู้ยืมระยะยาวแก่กิจการที่เกี่ยวข้องกัน</t>
  </si>
  <si>
    <t>(กำไร)ขาดทุนจากการปรับมูลค่ายุติธรรมของสินทรัพย์ทางการเงิน</t>
  </si>
  <si>
    <t>- ลูกหนี้การค้าและลูกหนี้หมุนเวียนอื่น</t>
  </si>
  <si>
    <t>- ลูกหนี้ตามสัญญาเช่าเงินทุน</t>
  </si>
  <si>
    <t>- เจ้าหนี้การค้าและเจ้าหนี้หมุนเวียนอื่น</t>
  </si>
  <si>
    <t>ส่วนแบ่งขาดทุนเบ็ดเสร็จอื่นของบริษัทย่อย</t>
  </si>
  <si>
    <t>ตามวิธีส่วนได้เสีย</t>
  </si>
  <si>
    <t>เงินสดรับคืนจากเงินให้กู้ยืมระยะยาวแก่กิจการที่เกี่ยวข้องกัน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</si>
  <si>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</si>
  <si>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เงินสดสุทธิ(ใช้ไปใน)ได้มาจากกิจกรรมจัดหาเงิน</t>
  </si>
  <si>
    <t>หนี้สูญได้รับคืน</t>
  </si>
  <si>
    <t>(กลับรายการ)ขาดทุนจากการลดมูลค่าสินค้าคงเหลือ</t>
  </si>
  <si>
    <t>(กำไร)ขาดทุนจากการจำหน่ายอุปกรณ์</t>
  </si>
  <si>
    <t>ขาดทุน(กำไร)จากการเปลี่ยนแปลงสัญญาเช่า</t>
  </si>
  <si>
    <t>เงินสดและรายการเทียบเท่าเงินสดลดลง</t>
  </si>
  <si>
    <t>(กลับรายการ)ขาดทุนจากการด้อยค่าของอาคาร</t>
  </si>
  <si>
    <t xml:space="preserve">    อุปกรณ์และสินทรัพย์ไม่มีตัวตน</t>
  </si>
  <si>
    <t>เงินสดสุทธิได้มาจากกิจกรรมดำเนินงาน</t>
  </si>
  <si>
    <t>เงินสดจ่ายชำระเงินเบิกเกินบัญชีธนาคาร</t>
  </si>
  <si>
    <t>ส่วนแบ่งกำไรในบริษัทย่อย บริษัทร่วมและกิจการร่วมค้า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</si>
  <si>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</si>
  <si>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</si>
  <si>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</si>
  <si>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การเปลี่ยนแปลงสัญญาเช่า, การยกเลิกสัญญา</t>
  </si>
  <si>
    <t>และการประเมินหนี้สินตามสัญญาเช่าใหม่</t>
  </si>
  <si>
    <t>เงินสดรับจากการจำหน่ายอาคารและอุปกรณ์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</si>
  <si>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</t>
    </r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</si>
  <si>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</si>
  <si>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</si>
  <si>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>งบกระแสเงินสด</t>
    </r>
    <r>
      <rPr>
        <sz val="13"/>
        <rFont val="Browallia New"/>
        <family val="2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</si>
</sst>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* #,##0.00_);_(* \(#,##0.00\);_(* &quot;-&quot;??_);_(@_)"/>
    <numFmt numFmtId="167" formatCode="\t&quot;฿&quot;#,##0.00_);[Red]\(\t&quot;฿&quot;#,##0.00\)"/>
    <numFmt numFmtId="168" formatCode="_(* #,##0_);_(* \(#,##0\);_(* &quot;-&quot;??_);_(@_)"/>
    <numFmt numFmtId="169" formatCode="#,##0;\(#,##0\)"/>
    <numFmt numFmtId="170" formatCode="#,##0;\(#,##0\);&quot;-&quot;;@"/>
    <numFmt numFmtId="171" formatCode="#,##0.00;\(#,##0.00\);&quot;-&quot;;@"/>
    <numFmt numFmtId="172" formatCode="#,##0.00\ &quot;F&quot;;\-#,##0.00\ &quot;F&quot;"/>
    <numFmt numFmtId="173" formatCode="dd\-mmm\-yy_)"/>
    <numFmt numFmtId="174" formatCode="0.0%"/>
    <numFmt numFmtId="175" formatCode="_-* #,##0_-;\-* #,##0_-;_-* &quot;-&quot;??_-;_-@_-"/>
    <numFmt numFmtId="176" formatCode="_-* #,##0.00\ &quot;€&quot;_-;\-* #,##0.00\ &quot;€&quot;_-;_-* &quot;-&quot;??\ &quot;€&quot;_-;_-@_-"/>
    <numFmt numFmtId="177" formatCode="_-* #,##0.00\ _€_-;\-* #,##0.00\ _€_-;_-* &quot;-&quot;??\ _€_-;_-@_-"/>
    <numFmt numFmtId="178" formatCode="[$-409]dd\-mmm\-yy;@"/>
    <numFmt numFmtId="179" formatCode="00000"/>
    <numFmt numFmtId="180" formatCode="[$-409]d\-mmm\-yy;@"/>
    <numFmt numFmtId="181" formatCode="[$-1010000]d/m/yyyy;@"/>
    <numFmt numFmtId="182" formatCode="#,##0.0;\(#,##0.0\);&quot;-&quot;;@"/>
    <numFmt numFmtId="183" formatCode="#,##0.0;\(#,##0.0\)"/>
    <numFmt numFmtId="184" formatCode="#,##0.0000;\(#,##0.0000\);&quot;-&quot;;@"/>
  </numFmts>
  <fonts count="3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color indexed="8"/>
      <name val="Calibri"/>
      <family val="2"/>
    </font>
    <font>
      <sz val="10"/>
      <color theme="1"/>
      <name val="Arial Unicode MS"/>
      <family val="2"/>
    </font>
    <font>
      <sz val="14"/>
      <color theme="1"/>
      <name val="Cordia New"/>
      <family val="2"/>
    </font>
    <font>
      <u/>
      <sz val="10"/>
      <color rgb="FF0563C1"/>
      <name val="Georgia"/>
      <family val="1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u/>
      <sz val="10"/>
      <color theme="10"/>
      <name val="Georgia"/>
      <family val="1"/>
    </font>
    <font>
      <sz val="11"/>
      <name val="Tahoma"/>
      <family val="2"/>
    </font>
    <font>
      <u/>
      <sz val="11"/>
      <color theme="10"/>
      <name val="Calibri"/>
      <family val="2"/>
      <scheme val="minor"/>
    </font>
    <font>
      <sz val="10"/>
      <color indexed="8"/>
      <name val="MS Sans Serif"/>
      <charset val="222"/>
    </font>
    <font>
      <sz val="7.9"/>
      <color indexed="8"/>
      <name val="Tahoma"/>
      <family val="2"/>
    </font>
    <font>
      <sz val="12"/>
      <name val="新細明體"/>
      <family val="1"/>
      <charset val="136"/>
    </font>
    <font>
      <sz val="14"/>
      <name val="Cordia New"/>
      <family val="2"/>
      <charset val="222"/>
    </font>
    <font>
      <u/>
      <sz val="11"/>
      <color theme="10"/>
      <name val="Calibri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/>
      <bottom/>
      <diagonal/>
    </border>
  </borders>
  <cellStyleXfs count="315">
    <xf numFmtId="0" fontId="0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5" fillId="0" borderId="0"/>
    <xf numFmtId="37" fontId="4" fillId="0" borderId="0" applyFill="0" applyBorder="0" applyAlignment="0" applyProtection="0"/>
    <xf numFmtId="173" fontId="5" fillId="0" borderId="0"/>
    <xf numFmtId="174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9" fillId="0" borderId="0">
      <alignment vertical="top"/>
    </xf>
    <xf numFmtId="0" fontId="1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9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/>
    <xf numFmtId="0" fontId="2" fillId="0" borderId="0"/>
    <xf numFmtId="166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>
      <protection locked="0"/>
    </xf>
    <xf numFmtId="9" fontId="2" fillId="0" borderId="0" applyFont="0" applyFill="0" applyBorder="0" applyAlignment="0" applyProtection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0" fontId="18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0" fontId="2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8" fillId="0" borderId="0"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3" fillId="0" borderId="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8" fillId="0" borderId="0">
      <protection locked="0"/>
    </xf>
    <xf numFmtId="178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5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1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9" fillId="0" borderId="0">
      <alignment vertical="top"/>
    </xf>
    <xf numFmtId="0" fontId="10" fillId="0" borderId="0"/>
    <xf numFmtId="0" fontId="18" fillId="0" borderId="0">
      <protection locked="0"/>
    </xf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5" fillId="0" borderId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28" fillId="0" borderId="0">
      <alignment vertical="center"/>
    </xf>
    <xf numFmtId="38" fontId="29" fillId="0" borderId="0" applyFont="0" applyFill="0" applyBorder="0" applyAlignment="0" applyProtection="0">
      <alignment vertical="center"/>
    </xf>
    <xf numFmtId="165" fontId="29" fillId="0" borderId="0" applyFont="0" applyFill="0" applyBorder="0" applyAlignment="0" applyProtection="0"/>
    <xf numFmtId="178" fontId="29" fillId="4" borderId="7" applyNumberFormat="0" applyFont="0" applyAlignment="0" applyProtection="0"/>
    <xf numFmtId="178" fontId="29" fillId="0" borderId="0"/>
    <xf numFmtId="9" fontId="29" fillId="0" borderId="0" applyFont="0" applyFill="0" applyBorder="0" applyAlignment="0" applyProtection="0"/>
    <xf numFmtId="178" fontId="4" fillId="0" borderId="0"/>
    <xf numFmtId="178" fontId="13" fillId="0" borderId="0"/>
    <xf numFmtId="178" fontId="17" fillId="0" borderId="0"/>
    <xf numFmtId="178" fontId="30" fillId="0" borderId="0" applyNumberFormat="0" applyFill="0" applyBorder="0" applyAlignment="0" applyProtection="0"/>
    <xf numFmtId="178" fontId="4" fillId="0" borderId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78" fontId="2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178" fontId="17" fillId="0" borderId="0"/>
    <xf numFmtId="16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8" fontId="13" fillId="4" borderId="7" applyNumberFormat="0" applyFont="0" applyAlignment="0" applyProtection="0"/>
    <xf numFmtId="178" fontId="17" fillId="0" borderId="0"/>
    <xf numFmtId="178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0" fontId="2" fillId="0" borderId="0"/>
  </cellStyleXfs>
  <cellXfs count="240">
    <xf numFmtId="0" fontId="0" fillId="0" borderId="0" xfId="0"/>
    <xf numFmtId="0" fontId="31" fillId="0" borderId="0" xfId="38" applyFont="1" applyAlignment="1">
      <alignment vertical="center"/>
    </xf>
    <xf numFmtId="0" fontId="32" fillId="0" borderId="0" xfId="38" applyFont="1" applyAlignment="1">
      <alignment vertical="center"/>
    </xf>
    <xf numFmtId="170" fontId="32" fillId="0" borderId="0" xfId="1" applyNumberFormat="1" applyFont="1" applyFill="1" applyAlignment="1">
      <alignment horizontal="right" vertical="center"/>
    </xf>
    <xf numFmtId="169" fontId="32" fillId="0" borderId="0" xfId="1" applyNumberFormat="1" applyFont="1" applyFill="1" applyAlignment="1">
      <alignment horizontal="right" vertical="center"/>
    </xf>
    <xf numFmtId="0" fontId="31" fillId="0" borderId="0" xfId="38" applyFont="1" applyAlignment="1">
      <alignment horizontal="left" vertical="center"/>
    </xf>
    <xf numFmtId="0" fontId="32" fillId="0" borderId="0" xfId="38" applyFont="1" applyAlignment="1">
      <alignment horizontal="centerContinuous" vertical="center"/>
    </xf>
    <xf numFmtId="169" fontId="32" fillId="0" borderId="0" xfId="1" applyNumberFormat="1" applyFont="1" applyFill="1" applyBorder="1" applyAlignment="1">
      <alignment horizontal="right" vertical="center"/>
    </xf>
    <xf numFmtId="0" fontId="31" fillId="0" borderId="3" xfId="38" quotePrefix="1" applyFont="1" applyBorder="1" applyAlignment="1">
      <alignment horizontal="left" vertical="center"/>
    </xf>
    <xf numFmtId="0" fontId="32" fillId="0" borderId="3" xfId="38" applyFont="1" applyBorder="1" applyAlignment="1">
      <alignment horizontal="centerContinuous" vertical="center"/>
    </xf>
    <xf numFmtId="170" fontId="32" fillId="0" borderId="3" xfId="1" applyNumberFormat="1" applyFont="1" applyFill="1" applyBorder="1" applyAlignment="1">
      <alignment horizontal="right" vertical="center"/>
    </xf>
    <xf numFmtId="169" fontId="32" fillId="0" borderId="3" xfId="1" applyNumberFormat="1" applyFont="1" applyFill="1" applyBorder="1" applyAlignment="1">
      <alignment horizontal="right" vertical="center"/>
    </xf>
    <xf numFmtId="170" fontId="32" fillId="0" borderId="4" xfId="1" applyNumberFormat="1" applyFont="1" applyFill="1" applyBorder="1" applyAlignment="1">
      <alignment horizontal="right" vertical="center"/>
    </xf>
    <xf numFmtId="169" fontId="32" fillId="0" borderId="4" xfId="1" applyNumberFormat="1" applyFont="1" applyFill="1" applyBorder="1" applyAlignment="1">
      <alignment horizontal="right" vertical="center"/>
    </xf>
    <xf numFmtId="0" fontId="31" fillId="0" borderId="0" xfId="38" applyFont="1" applyAlignment="1">
      <alignment horizontal="center" vertical="center"/>
    </xf>
    <xf numFmtId="169" fontId="31" fillId="0" borderId="0" xfId="1" applyNumberFormat="1" applyFont="1" applyFill="1" applyBorder="1" applyAlignment="1">
      <alignment vertical="center"/>
    </xf>
    <xf numFmtId="170" fontId="31" fillId="0" borderId="0" xfId="38" applyNumberFormat="1" applyFont="1" applyAlignment="1">
      <alignment horizontal="right" vertical="center"/>
    </xf>
    <xf numFmtId="175" fontId="31" fillId="0" borderId="0" xfId="38" applyNumberFormat="1" applyFont="1" applyAlignment="1">
      <alignment horizontal="center" vertical="center"/>
    </xf>
    <xf numFmtId="175" fontId="31" fillId="0" borderId="0" xfId="38" applyNumberFormat="1" applyFont="1" applyAlignment="1">
      <alignment vertical="center"/>
    </xf>
    <xf numFmtId="0" fontId="31" fillId="0" borderId="3" xfId="38" applyFont="1" applyBorder="1" applyAlignment="1">
      <alignment horizontal="center" vertical="center"/>
    </xf>
    <xf numFmtId="0" fontId="33" fillId="0" borderId="0" xfId="38" applyFont="1" applyAlignment="1">
      <alignment horizontal="center" vertical="center"/>
    </xf>
    <xf numFmtId="170" fontId="31" fillId="0" borderId="3" xfId="7" applyNumberFormat="1" applyFont="1" applyFill="1" applyBorder="1" applyAlignment="1">
      <alignment horizontal="right" vertical="center"/>
    </xf>
    <xf numFmtId="175" fontId="31" fillId="0" borderId="0" xfId="38" applyNumberFormat="1" applyFont="1" applyAlignment="1">
      <alignment horizontal="right" vertical="center"/>
    </xf>
    <xf numFmtId="0" fontId="32" fillId="0" borderId="0" xfId="38" applyFont="1" applyAlignment="1">
      <alignment horizontal="center" vertical="center"/>
    </xf>
    <xf numFmtId="169" fontId="31" fillId="0" borderId="0" xfId="1" applyNumberFormat="1" applyFont="1" applyFill="1" applyBorder="1" applyAlignment="1">
      <alignment horizontal="right" vertical="center"/>
    </xf>
    <xf numFmtId="0" fontId="32" fillId="0" borderId="0" xfId="38" applyFont="1" applyAlignment="1">
      <alignment horizontal="left" vertical="center"/>
    </xf>
    <xf numFmtId="170" fontId="32" fillId="0" borderId="0" xfId="41" applyNumberFormat="1" applyFont="1" applyFill="1" applyBorder="1" applyAlignment="1">
      <alignment horizontal="center" vertical="top"/>
    </xf>
    <xf numFmtId="170" fontId="32" fillId="0" borderId="0" xfId="41" applyNumberFormat="1" applyFont="1" applyFill="1" applyBorder="1" applyAlignment="1">
      <alignment horizontal="right" vertical="top"/>
    </xf>
    <xf numFmtId="182" fontId="32" fillId="0" borderId="0" xfId="41" applyNumberFormat="1" applyFont="1" applyFill="1" applyBorder="1" applyAlignment="1">
      <alignment horizontal="center" vertical="top"/>
    </xf>
    <xf numFmtId="170" fontId="32" fillId="0" borderId="3" xfId="41" applyNumberFormat="1" applyFont="1" applyFill="1" applyBorder="1" applyAlignment="1">
      <alignment horizontal="right" vertical="top"/>
    </xf>
    <xf numFmtId="170" fontId="32" fillId="0" borderId="0" xfId="1" applyNumberFormat="1" applyFont="1" applyFill="1" applyBorder="1" applyAlignment="1">
      <alignment horizontal="right" vertical="center"/>
    </xf>
    <xf numFmtId="0" fontId="32" fillId="0" borderId="0" xfId="38" quotePrefix="1" applyFont="1" applyAlignment="1">
      <alignment horizontal="left" vertical="center"/>
    </xf>
    <xf numFmtId="170" fontId="32" fillId="0" borderId="5" xfId="1" applyNumberFormat="1" applyFont="1" applyFill="1" applyBorder="1" applyAlignment="1">
      <alignment horizontal="right" vertical="center"/>
    </xf>
    <xf numFmtId="0" fontId="32" fillId="0" borderId="3" xfId="38" applyFont="1" applyBorder="1" applyAlignment="1">
      <alignment horizontal="justify" vertical="center"/>
    </xf>
    <xf numFmtId="0" fontId="31" fillId="0" borderId="0" xfId="38" quotePrefix="1" applyFont="1" applyAlignment="1">
      <alignment horizontal="left" vertical="center"/>
    </xf>
    <xf numFmtId="170" fontId="31" fillId="0" borderId="0" xfId="1" quotePrefix="1" applyNumberFormat="1" applyFont="1" applyFill="1" applyAlignment="1">
      <alignment horizontal="right" vertical="center"/>
    </xf>
    <xf numFmtId="170" fontId="31" fillId="0" borderId="0" xfId="1" quotePrefix="1" applyNumberFormat="1" applyFont="1" applyFill="1" applyBorder="1" applyAlignment="1">
      <alignment horizontal="right" vertical="center"/>
    </xf>
    <xf numFmtId="37" fontId="32" fillId="0" borderId="0" xfId="38" applyNumberFormat="1" applyFont="1" applyAlignment="1">
      <alignment horizontal="center" vertical="center"/>
    </xf>
    <xf numFmtId="9" fontId="32" fillId="0" borderId="0" xfId="30" applyFont="1" applyFill="1" applyAlignment="1">
      <alignment vertical="center"/>
    </xf>
    <xf numFmtId="169" fontId="32" fillId="0" borderId="0" xfId="38" applyNumberFormat="1" applyFont="1" applyAlignment="1">
      <alignment horizontal="right" vertical="center"/>
    </xf>
    <xf numFmtId="170" fontId="32" fillId="0" borderId="0" xfId="41" quotePrefix="1" applyNumberFormat="1" applyFont="1" applyFill="1" applyBorder="1" applyAlignment="1">
      <alignment horizontal="right" vertical="top"/>
    </xf>
    <xf numFmtId="37" fontId="34" fillId="0" borderId="0" xfId="38" applyNumberFormat="1" applyFont="1" applyAlignment="1">
      <alignment horizontal="center" vertical="center"/>
    </xf>
    <xf numFmtId="0" fontId="34" fillId="0" borderId="0" xfId="38" applyFont="1" applyAlignment="1">
      <alignment horizontal="center" vertical="center"/>
    </xf>
    <xf numFmtId="0" fontId="32" fillId="0" borderId="0" xfId="38" applyFont="1" applyAlignment="1">
      <alignment horizontal="left" vertical="center" indent="2"/>
    </xf>
    <xf numFmtId="170" fontId="32" fillId="0" borderId="5" xfId="41" applyNumberFormat="1" applyFont="1" applyFill="1" applyBorder="1" applyAlignment="1">
      <alignment horizontal="right" vertical="top"/>
    </xf>
    <xf numFmtId="171" fontId="32" fillId="0" borderId="0" xfId="1" applyNumberFormat="1" applyFont="1" applyFill="1" applyBorder="1" applyAlignment="1">
      <alignment horizontal="right" vertical="center"/>
    </xf>
    <xf numFmtId="170" fontId="31" fillId="0" borderId="3" xfId="1" quotePrefix="1" applyNumberFormat="1" applyFont="1" applyFill="1" applyBorder="1" applyAlignment="1">
      <alignment horizontal="right" vertical="center"/>
    </xf>
    <xf numFmtId="0" fontId="32" fillId="0" borderId="0" xfId="38" applyFont="1" applyAlignment="1">
      <alignment horizontal="justify" vertical="center"/>
    </xf>
    <xf numFmtId="170" fontId="32" fillId="0" borderId="0" xfId="38" applyNumberFormat="1" applyFont="1" applyAlignment="1">
      <alignment horizontal="right" vertical="center"/>
    </xf>
    <xf numFmtId="0" fontId="31" fillId="0" borderId="3" xfId="38" applyFont="1" applyBorder="1" applyAlignment="1">
      <alignment horizontal="left" vertical="center"/>
    </xf>
    <xf numFmtId="170" fontId="32" fillId="0" borderId="3" xfId="38" applyNumberFormat="1" applyFont="1" applyBorder="1" applyAlignment="1">
      <alignment horizontal="right" vertical="center"/>
    </xf>
    <xf numFmtId="169" fontId="32" fillId="0" borderId="3" xfId="38" applyNumberFormat="1" applyFont="1" applyBorder="1" applyAlignment="1">
      <alignment horizontal="right" vertical="center"/>
    </xf>
    <xf numFmtId="169" fontId="31" fillId="0" borderId="4" xfId="1" applyNumberFormat="1" applyFont="1" applyFill="1" applyBorder="1" applyAlignment="1">
      <alignment horizontal="center" vertical="center"/>
    </xf>
    <xf numFmtId="170" fontId="32" fillId="0" borderId="0" xfId="44" applyNumberFormat="1" applyFont="1" applyFill="1" applyBorder="1" applyAlignment="1">
      <alignment horizontal="right" vertical="center"/>
    </xf>
    <xf numFmtId="0" fontId="32" fillId="0" borderId="0" xfId="38" applyFont="1"/>
    <xf numFmtId="166" fontId="32" fillId="0" borderId="0" xfId="1" applyFont="1" applyFill="1" applyAlignment="1">
      <alignment vertical="center"/>
    </xf>
    <xf numFmtId="166" fontId="32" fillId="0" borderId="0" xfId="1" applyFont="1" applyFill="1" applyBorder="1" applyAlignment="1">
      <alignment horizontal="justify" vertical="center"/>
    </xf>
    <xf numFmtId="166" fontId="32" fillId="0" borderId="0" xfId="1" applyFont="1" applyFill="1" applyAlignment="1">
      <alignment horizontal="center" vertical="center"/>
    </xf>
    <xf numFmtId="171" fontId="32" fillId="0" borderId="0" xfId="41" applyNumberFormat="1" applyFont="1" applyFill="1" applyBorder="1" applyAlignment="1">
      <alignment horizontal="right" vertical="center"/>
    </xf>
    <xf numFmtId="169" fontId="31" fillId="0" borderId="0" xfId="38" applyNumberFormat="1" applyFont="1" applyAlignment="1">
      <alignment vertical="center"/>
    </xf>
    <xf numFmtId="170" fontId="32" fillId="0" borderId="0" xfId="44" applyNumberFormat="1" applyFont="1" applyFill="1" applyBorder="1" applyAlignment="1">
      <alignment horizontal="centerContinuous" vertical="center"/>
    </xf>
    <xf numFmtId="170" fontId="31" fillId="0" borderId="0" xfId="44" quotePrefix="1" applyNumberFormat="1" applyFont="1" applyFill="1" applyAlignment="1">
      <alignment horizontal="centerContinuous" vertical="center"/>
    </xf>
    <xf numFmtId="170" fontId="32" fillId="0" borderId="0" xfId="44" applyNumberFormat="1" applyFont="1" applyFill="1" applyAlignment="1">
      <alignment horizontal="centerContinuous" vertical="center"/>
    </xf>
    <xf numFmtId="169" fontId="31" fillId="0" borderId="3" xfId="38" applyNumberFormat="1" applyFont="1" applyBorder="1" applyAlignment="1">
      <alignment horizontal="left" vertical="center"/>
    </xf>
    <xf numFmtId="170" fontId="32" fillId="0" borderId="3" xfId="44" applyNumberFormat="1" applyFont="1" applyFill="1" applyBorder="1" applyAlignment="1">
      <alignment horizontal="centerContinuous" vertical="center"/>
    </xf>
    <xf numFmtId="170" fontId="32" fillId="0" borderId="3" xfId="44" applyNumberFormat="1" applyFont="1" applyFill="1" applyBorder="1" applyAlignment="1">
      <alignment horizontal="right" vertical="center"/>
    </xf>
    <xf numFmtId="170" fontId="32" fillId="0" borderId="4" xfId="44" applyNumberFormat="1" applyFont="1" applyFill="1" applyBorder="1" applyAlignment="1">
      <alignment horizontal="centerContinuous" vertical="center"/>
    </xf>
    <xf numFmtId="170" fontId="32" fillId="0" borderId="4" xfId="44" applyNumberFormat="1" applyFont="1" applyFill="1" applyBorder="1" applyAlignment="1">
      <alignment horizontal="right" vertical="center"/>
    </xf>
    <xf numFmtId="170" fontId="31" fillId="0" borderId="0" xfId="44" applyNumberFormat="1" applyFont="1" applyFill="1" applyBorder="1" applyAlignment="1">
      <alignment horizontal="center" vertical="center"/>
    </xf>
    <xf numFmtId="0" fontId="31" fillId="0" borderId="0" xfId="38" applyFont="1"/>
    <xf numFmtId="0" fontId="34" fillId="0" borderId="0" xfId="38" applyFont="1" applyAlignment="1">
      <alignment horizontal="left" vertical="center"/>
    </xf>
    <xf numFmtId="0" fontId="34" fillId="0" borderId="0" xfId="38" applyFont="1" applyAlignment="1">
      <alignment vertical="center"/>
    </xf>
    <xf numFmtId="0" fontId="32" fillId="0" borderId="0" xfId="38" applyFont="1" applyAlignment="1">
      <alignment horizontal="left"/>
    </xf>
    <xf numFmtId="0" fontId="32" fillId="0" borderId="0" xfId="38" applyFont="1" applyAlignment="1">
      <alignment horizontal="left" indent="1"/>
    </xf>
    <xf numFmtId="170" fontId="31" fillId="0" borderId="0" xfId="44" applyNumberFormat="1" applyFont="1" applyFill="1" applyBorder="1" applyAlignment="1">
      <alignment horizontal="right" vertical="center"/>
    </xf>
    <xf numFmtId="0" fontId="32" fillId="0" borderId="0" xfId="45" applyFont="1" applyAlignment="1">
      <alignment vertical="center"/>
    </xf>
    <xf numFmtId="170" fontId="32" fillId="0" borderId="5" xfId="44" applyNumberFormat="1" applyFont="1" applyFill="1" applyBorder="1" applyAlignment="1">
      <alignment horizontal="right" vertical="center"/>
    </xf>
    <xf numFmtId="170" fontId="32" fillId="0" borderId="0" xfId="44" applyNumberFormat="1" applyFont="1" applyFill="1" applyBorder="1" applyAlignment="1">
      <alignment vertical="center"/>
    </xf>
    <xf numFmtId="170" fontId="32" fillId="0" borderId="0" xfId="44" applyNumberFormat="1" applyFont="1" applyFill="1" applyAlignment="1">
      <alignment vertical="center"/>
    </xf>
    <xf numFmtId="0" fontId="32" fillId="0" borderId="0" xfId="1" applyNumberFormat="1" applyFont="1" applyFill="1" applyAlignment="1">
      <alignment vertical="center"/>
    </xf>
    <xf numFmtId="166" fontId="32" fillId="0" borderId="0" xfId="1" applyFont="1" applyFill="1" applyBorder="1" applyAlignment="1">
      <alignment horizontal="right" vertical="center"/>
    </xf>
    <xf numFmtId="2" fontId="32" fillId="0" borderId="0" xfId="38" applyNumberFormat="1" applyFont="1" applyAlignment="1">
      <alignment horizontal="center" vertical="center"/>
    </xf>
    <xf numFmtId="184" fontId="32" fillId="0" borderId="0" xfId="1" applyNumberFormat="1" applyFont="1" applyFill="1" applyBorder="1" applyAlignment="1">
      <alignment horizontal="right" vertical="center"/>
    </xf>
    <xf numFmtId="0" fontId="32" fillId="0" borderId="3" xfId="38" applyFont="1" applyBorder="1" applyAlignment="1">
      <alignment vertical="center"/>
    </xf>
    <xf numFmtId="169" fontId="35" fillId="0" borderId="0" xfId="46" applyNumberFormat="1" applyFont="1" applyAlignment="1">
      <alignment vertical="center"/>
    </xf>
    <xf numFmtId="169" fontId="36" fillId="0" borderId="0" xfId="46" applyNumberFormat="1" applyFont="1" applyAlignment="1">
      <alignment vertical="center"/>
    </xf>
    <xf numFmtId="170" fontId="36" fillId="0" borderId="0" xfId="46" applyNumberFormat="1" applyFont="1" applyAlignment="1">
      <alignment horizontal="center" vertical="center"/>
    </xf>
    <xf numFmtId="170" fontId="36" fillId="0" borderId="0" xfId="46" applyNumberFormat="1" applyFont="1" applyAlignment="1">
      <alignment vertical="center"/>
    </xf>
    <xf numFmtId="170" fontId="36" fillId="0" borderId="0" xfId="47" applyNumberFormat="1" applyFont="1" applyFill="1" applyAlignment="1">
      <alignment horizontal="right" vertical="center"/>
    </xf>
    <xf numFmtId="170" fontId="36" fillId="0" borderId="0" xfId="47" applyNumberFormat="1" applyFont="1" applyFill="1" applyAlignment="1">
      <alignment vertical="center"/>
    </xf>
    <xf numFmtId="170" fontId="36" fillId="0" borderId="0" xfId="46" applyNumberFormat="1" applyFont="1" applyAlignment="1">
      <alignment horizontal="right" vertical="center"/>
    </xf>
    <xf numFmtId="170" fontId="35" fillId="0" borderId="0" xfId="47" applyNumberFormat="1" applyFont="1" applyFill="1" applyAlignment="1">
      <alignment horizontal="right" vertical="center"/>
    </xf>
    <xf numFmtId="169" fontId="35" fillId="0" borderId="0" xfId="46" applyNumberFormat="1" applyFont="1" applyAlignment="1">
      <alignment horizontal="left" vertical="center"/>
    </xf>
    <xf numFmtId="170" fontId="36" fillId="0" borderId="0" xfId="46" applyNumberFormat="1" applyFont="1" applyAlignment="1">
      <alignment horizontal="centerContinuous" vertical="center"/>
    </xf>
    <xf numFmtId="170" fontId="36" fillId="0" borderId="0" xfId="47" applyNumberFormat="1" applyFont="1" applyFill="1" applyBorder="1" applyAlignment="1">
      <alignment horizontal="right" vertical="center"/>
    </xf>
    <xf numFmtId="170" fontId="36" fillId="0" borderId="0" xfId="47" applyNumberFormat="1" applyFont="1" applyFill="1" applyAlignment="1">
      <alignment horizontal="centerContinuous" vertical="center"/>
    </xf>
    <xf numFmtId="169" fontId="35" fillId="0" borderId="3" xfId="46" applyNumberFormat="1" applyFont="1" applyBorder="1" applyAlignment="1">
      <alignment horizontal="left" vertical="center"/>
    </xf>
    <xf numFmtId="170" fontId="36" fillId="0" borderId="3" xfId="46" applyNumberFormat="1" applyFont="1" applyBorder="1" applyAlignment="1">
      <alignment horizontal="center" vertical="center"/>
    </xf>
    <xf numFmtId="170" fontId="36" fillId="0" borderId="3" xfId="46" applyNumberFormat="1" applyFont="1" applyBorder="1" applyAlignment="1">
      <alignment horizontal="centerContinuous" vertical="center"/>
    </xf>
    <xf numFmtId="170" fontId="36" fillId="0" borderId="3" xfId="47" applyNumberFormat="1" applyFont="1" applyFill="1" applyBorder="1" applyAlignment="1">
      <alignment horizontal="right" vertical="center"/>
    </xf>
    <xf numFmtId="170" fontId="36" fillId="0" borderId="3" xfId="47" applyNumberFormat="1" applyFont="1" applyFill="1" applyBorder="1" applyAlignment="1">
      <alignment horizontal="centerContinuous" vertical="center"/>
    </xf>
    <xf numFmtId="170" fontId="36" fillId="0" borderId="0" xfId="47" applyNumberFormat="1" applyFont="1" applyFill="1" applyBorder="1" applyAlignment="1">
      <alignment horizontal="centerContinuous" vertical="center"/>
    </xf>
    <xf numFmtId="169" fontId="35" fillId="0" borderId="0" xfId="46" applyNumberFormat="1" applyFont="1" applyAlignment="1">
      <alignment horizontal="center" vertical="top"/>
    </xf>
    <xf numFmtId="170" fontId="35" fillId="0" borderId="3" xfId="46" applyNumberFormat="1" applyFont="1" applyBorder="1" applyAlignment="1">
      <alignment horizontal="right" vertical="top"/>
    </xf>
    <xf numFmtId="169" fontId="36" fillId="0" borderId="0" xfId="46" applyNumberFormat="1" applyFont="1" applyAlignment="1">
      <alignment vertical="top"/>
    </xf>
    <xf numFmtId="170" fontId="35" fillId="0" borderId="0" xfId="46" applyNumberFormat="1" applyFont="1" applyAlignment="1">
      <alignment horizontal="center" vertical="top"/>
    </xf>
    <xf numFmtId="170" fontId="35" fillId="0" borderId="0" xfId="47" applyNumberFormat="1" applyFont="1" applyFill="1" applyBorder="1" applyAlignment="1">
      <alignment horizontal="center" vertical="top"/>
    </xf>
    <xf numFmtId="170" fontId="35" fillId="0" borderId="0" xfId="47" quotePrefix="1" applyNumberFormat="1" applyFont="1" applyFill="1" applyBorder="1" applyAlignment="1">
      <alignment horizontal="right" vertical="top"/>
    </xf>
    <xf numFmtId="170" fontId="35" fillId="0" borderId="0" xfId="47" applyNumberFormat="1" applyFont="1" applyFill="1" applyBorder="1" applyAlignment="1">
      <alignment horizontal="right" vertical="top"/>
    </xf>
    <xf numFmtId="170" fontId="35" fillId="0" borderId="0" xfId="46" applyNumberFormat="1" applyFont="1" applyAlignment="1">
      <alignment horizontal="right" vertical="top"/>
    </xf>
    <xf numFmtId="170" fontId="35" fillId="0" borderId="0" xfId="46" applyNumberFormat="1" applyFont="1" applyAlignment="1">
      <alignment vertical="top"/>
    </xf>
    <xf numFmtId="169" fontId="35" fillId="0" borderId="0" xfId="46" applyNumberFormat="1" applyFont="1" applyAlignment="1">
      <alignment horizontal="right" vertical="top"/>
    </xf>
    <xf numFmtId="169" fontId="35" fillId="0" borderId="0" xfId="46" applyNumberFormat="1" applyFont="1" applyAlignment="1">
      <alignment vertical="top"/>
    </xf>
    <xf numFmtId="170" fontId="35" fillId="0" borderId="3" xfId="47" applyNumberFormat="1" applyFont="1" applyFill="1" applyBorder="1" applyAlignment="1">
      <alignment horizontal="center" vertical="top"/>
    </xf>
    <xf numFmtId="170" fontId="35" fillId="0" borderId="3" xfId="47" applyNumberFormat="1" applyFont="1" applyFill="1" applyBorder="1" applyAlignment="1">
      <alignment horizontal="right" vertical="top"/>
    </xf>
    <xf numFmtId="169" fontId="35" fillId="0" borderId="0" xfId="46" applyNumberFormat="1" applyFont="1" applyAlignment="1">
      <alignment horizontal="center" vertical="center"/>
    </xf>
    <xf numFmtId="170" fontId="35" fillId="0" borderId="0" xfId="47" applyNumberFormat="1" applyFont="1" applyFill="1" applyBorder="1" applyAlignment="1">
      <alignment horizontal="center" vertical="center"/>
    </xf>
    <xf numFmtId="170" fontId="35" fillId="0" borderId="0" xfId="47" quotePrefix="1" applyNumberFormat="1" applyFont="1" applyFill="1" applyBorder="1" applyAlignment="1">
      <alignment horizontal="right" vertical="center"/>
    </xf>
    <xf numFmtId="170" fontId="35" fillId="0" borderId="0" xfId="47" applyNumberFormat="1" applyFont="1" applyFill="1" applyBorder="1" applyAlignment="1">
      <alignment horizontal="right" vertical="center"/>
    </xf>
    <xf numFmtId="170" fontId="35" fillId="0" borderId="0" xfId="46" applyNumberFormat="1" applyFont="1" applyAlignment="1">
      <alignment horizontal="right" vertical="center"/>
    </xf>
    <xf numFmtId="169" fontId="35" fillId="0" borderId="0" xfId="46" applyNumberFormat="1" applyFont="1" applyAlignment="1">
      <alignment horizontal="left" vertical="top"/>
    </xf>
    <xf numFmtId="169" fontId="36" fillId="0" borderId="0" xfId="46" applyNumberFormat="1" applyFont="1" applyAlignment="1">
      <alignment horizontal="left" vertical="top"/>
    </xf>
    <xf numFmtId="170" fontId="36" fillId="0" borderId="0" xfId="47" applyNumberFormat="1" applyFont="1" applyFill="1" applyBorder="1" applyAlignment="1">
      <alignment horizontal="center" vertical="top"/>
    </xf>
    <xf numFmtId="170" fontId="36" fillId="0" borderId="0" xfId="47" applyNumberFormat="1" applyFont="1" applyFill="1" applyBorder="1" applyAlignment="1">
      <alignment horizontal="right" vertical="top"/>
    </xf>
    <xf numFmtId="170" fontId="36" fillId="0" borderId="0" xfId="46" applyNumberFormat="1" applyFont="1" applyAlignment="1">
      <alignment horizontal="right" vertical="top"/>
    </xf>
    <xf numFmtId="169" fontId="36" fillId="0" borderId="0" xfId="46" applyNumberFormat="1" applyFont="1" applyAlignment="1">
      <alignment horizontal="right" vertical="top"/>
    </xf>
    <xf numFmtId="170" fontId="36" fillId="0" borderId="0" xfId="46" applyNumberFormat="1" applyFont="1" applyAlignment="1">
      <alignment vertical="top"/>
    </xf>
    <xf numFmtId="168" fontId="36" fillId="0" borderId="0" xfId="46" applyNumberFormat="1" applyFont="1" applyAlignment="1">
      <alignment vertical="center"/>
    </xf>
    <xf numFmtId="170" fontId="36" fillId="0" borderId="0" xfId="47" applyNumberFormat="1" applyFont="1" applyFill="1" applyBorder="1" applyAlignment="1">
      <alignment horizontal="center" vertical="center"/>
    </xf>
    <xf numFmtId="169" fontId="36" fillId="0" borderId="3" xfId="46" applyNumberFormat="1" applyFont="1" applyBorder="1" applyAlignment="1">
      <alignment vertical="top"/>
    </xf>
    <xf numFmtId="170" fontId="36" fillId="0" borderId="3" xfId="47" applyNumberFormat="1" applyFont="1" applyFill="1" applyBorder="1" applyAlignment="1">
      <alignment horizontal="right" vertical="top"/>
    </xf>
    <xf numFmtId="170" fontId="36" fillId="0" borderId="3" xfId="46" applyNumberFormat="1" applyFont="1" applyBorder="1" applyAlignment="1">
      <alignment horizontal="right" vertical="top"/>
    </xf>
    <xf numFmtId="169" fontId="36" fillId="0" borderId="0" xfId="46" applyNumberFormat="1" applyFont="1" applyAlignment="1">
      <alignment horizontal="right" vertical="center"/>
    </xf>
    <xf numFmtId="169" fontId="35" fillId="0" borderId="0" xfId="46" quotePrefix="1" applyNumberFormat="1" applyFont="1" applyAlignment="1">
      <alignment horizontal="left" vertical="top"/>
    </xf>
    <xf numFmtId="170" fontId="36" fillId="0" borderId="5" xfId="47" applyNumberFormat="1" applyFont="1" applyFill="1" applyBorder="1" applyAlignment="1">
      <alignment horizontal="right" vertical="top"/>
    </xf>
    <xf numFmtId="169" fontId="36" fillId="0" borderId="3" xfId="46" applyNumberFormat="1" applyFont="1" applyBorder="1" applyAlignment="1">
      <alignment horizontal="right" vertical="center"/>
    </xf>
    <xf numFmtId="169" fontId="36" fillId="0" borderId="3" xfId="46" applyNumberFormat="1" applyFont="1" applyBorder="1" applyAlignment="1">
      <alignment vertical="center"/>
    </xf>
    <xf numFmtId="169" fontId="36" fillId="0" borderId="0" xfId="46" applyNumberFormat="1" applyFont="1" applyAlignment="1">
      <alignment horizontal="center" vertical="center"/>
    </xf>
    <xf numFmtId="169" fontId="36" fillId="0" borderId="0" xfId="41" applyNumberFormat="1" applyFont="1" applyFill="1" applyAlignment="1">
      <alignment horizontal="right" vertical="center"/>
    </xf>
    <xf numFmtId="169" fontId="36" fillId="0" borderId="0" xfId="41" applyNumberFormat="1" applyFont="1" applyFill="1" applyAlignment="1">
      <alignment vertical="center"/>
    </xf>
    <xf numFmtId="169" fontId="36" fillId="0" borderId="0" xfId="47" applyNumberFormat="1" applyFont="1" applyFill="1" applyBorder="1" applyAlignment="1">
      <alignment horizontal="right" vertical="center"/>
    </xf>
    <xf numFmtId="169" fontId="35" fillId="0" borderId="3" xfId="46" applyNumberFormat="1" applyFont="1" applyBorder="1" applyAlignment="1">
      <alignment horizontal="right" vertical="center"/>
    </xf>
    <xf numFmtId="169" fontId="35" fillId="0" borderId="4" xfId="46" applyNumberFormat="1" applyFont="1" applyBorder="1" applyAlignment="1">
      <alignment horizontal="left" vertical="center"/>
    </xf>
    <xf numFmtId="170" fontId="36" fillId="0" borderId="4" xfId="46" applyNumberFormat="1" applyFont="1" applyBorder="1" applyAlignment="1">
      <alignment horizontal="center" vertical="center"/>
    </xf>
    <xf numFmtId="170" fontId="36" fillId="0" borderId="4" xfId="46" applyNumberFormat="1" applyFont="1" applyBorder="1" applyAlignment="1">
      <alignment horizontal="centerContinuous" vertical="center"/>
    </xf>
    <xf numFmtId="170" fontId="36" fillId="0" borderId="4" xfId="47" applyNumberFormat="1" applyFont="1" applyFill="1" applyBorder="1" applyAlignment="1">
      <alignment horizontal="right" vertical="center"/>
    </xf>
    <xf numFmtId="169" fontId="35" fillId="0" borderId="0" xfId="46" applyNumberFormat="1" applyFont="1" applyAlignment="1">
      <alignment horizontal="right" vertical="center"/>
    </xf>
    <xf numFmtId="170" fontId="36" fillId="0" borderId="4" xfId="47" applyNumberFormat="1" applyFont="1" applyFill="1" applyBorder="1" applyAlignment="1">
      <alignment horizontal="centerContinuous" vertical="center"/>
    </xf>
    <xf numFmtId="170" fontId="35" fillId="0" borderId="3" xfId="46" applyNumberFormat="1" applyFont="1" applyBorder="1" applyAlignment="1">
      <alignment horizontal="center" vertical="center"/>
    </xf>
    <xf numFmtId="170" fontId="35" fillId="0" borderId="3" xfId="46" applyNumberFormat="1" applyFont="1" applyBorder="1" applyAlignment="1">
      <alignment vertical="center"/>
    </xf>
    <xf numFmtId="170" fontId="35" fillId="0" borderId="3" xfId="46" applyNumberFormat="1" applyFont="1" applyBorder="1" applyAlignment="1">
      <alignment horizontal="right" vertical="center"/>
    </xf>
    <xf numFmtId="170" fontId="35" fillId="0" borderId="0" xfId="46" applyNumberFormat="1" applyFont="1" applyAlignment="1">
      <alignment horizontal="center" vertical="center"/>
    </xf>
    <xf numFmtId="170" fontId="35" fillId="0" borderId="0" xfId="46" applyNumberFormat="1" applyFont="1" applyAlignment="1">
      <alignment vertical="center"/>
    </xf>
    <xf numFmtId="170" fontId="35" fillId="0" borderId="3" xfId="47" applyNumberFormat="1" applyFont="1" applyFill="1" applyBorder="1" applyAlignment="1">
      <alignment horizontal="center" vertical="center"/>
    </xf>
    <xf numFmtId="170" fontId="35" fillId="0" borderId="3" xfId="47" applyNumberFormat="1" applyFont="1" applyFill="1" applyBorder="1" applyAlignment="1">
      <alignment horizontal="right" vertical="center"/>
    </xf>
    <xf numFmtId="169" fontId="35" fillId="0" borderId="0" xfId="46" quotePrefix="1" applyNumberFormat="1" applyFont="1" applyAlignment="1">
      <alignment horizontal="left" vertical="center"/>
    </xf>
    <xf numFmtId="169" fontId="36" fillId="0" borderId="0" xfId="46" applyNumberFormat="1" applyFont="1" applyAlignment="1">
      <alignment horizontal="left" vertical="center"/>
    </xf>
    <xf numFmtId="170" fontId="36" fillId="0" borderId="0" xfId="41" applyNumberFormat="1" applyFont="1" applyFill="1" applyBorder="1" applyAlignment="1">
      <alignment horizontal="center" vertical="center"/>
    </xf>
    <xf numFmtId="170" fontId="36" fillId="0" borderId="0" xfId="41" applyNumberFormat="1" applyFont="1" applyFill="1" applyBorder="1" applyAlignment="1">
      <alignment horizontal="right" vertical="center"/>
    </xf>
    <xf numFmtId="168" fontId="36" fillId="0" borderId="0" xfId="41" applyNumberFormat="1" applyFont="1" applyFill="1"/>
    <xf numFmtId="168" fontId="36" fillId="0" borderId="0" xfId="41" applyNumberFormat="1" applyFont="1" applyFill="1" applyAlignment="1">
      <alignment horizontal="left" vertical="center"/>
    </xf>
    <xf numFmtId="168" fontId="36" fillId="0" borderId="0" xfId="41" applyNumberFormat="1" applyFont="1" applyFill="1" applyAlignment="1">
      <alignment vertical="center"/>
    </xf>
    <xf numFmtId="170" fontId="36" fillId="0" borderId="0" xfId="29" applyNumberFormat="1" applyFont="1" applyAlignment="1">
      <alignment horizontal="center" vertical="center"/>
    </xf>
    <xf numFmtId="170" fontId="36" fillId="0" borderId="3" xfId="29" applyNumberFormat="1" applyFont="1" applyBorder="1" applyAlignment="1">
      <alignment horizontal="right" vertical="center"/>
    </xf>
    <xf numFmtId="170" fontId="36" fillId="0" borderId="3" xfId="41" applyNumberFormat="1" applyFont="1" applyFill="1" applyBorder="1" applyAlignment="1">
      <alignment horizontal="right" vertical="center"/>
    </xf>
    <xf numFmtId="170" fontId="36" fillId="0" borderId="0" xfId="41" applyNumberFormat="1" applyFont="1" applyFill="1" applyAlignment="1">
      <alignment horizontal="right" vertical="center"/>
    </xf>
    <xf numFmtId="170" fontId="36" fillId="0" borderId="0" xfId="41" applyNumberFormat="1" applyFont="1" applyFill="1" applyAlignment="1">
      <alignment vertical="center"/>
    </xf>
    <xf numFmtId="168" fontId="35" fillId="0" borderId="0" xfId="41" quotePrefix="1" applyNumberFormat="1" applyFont="1" applyFill="1" applyAlignment="1">
      <alignment horizontal="left" vertical="center"/>
    </xf>
    <xf numFmtId="170" fontId="36" fillId="0" borderId="5" xfId="41" applyNumberFormat="1" applyFont="1" applyFill="1" applyBorder="1" applyAlignment="1">
      <alignment horizontal="right" vertical="center"/>
    </xf>
    <xf numFmtId="168" fontId="35" fillId="0" borderId="0" xfId="41" applyNumberFormat="1" applyFont="1" applyFill="1"/>
    <xf numFmtId="170" fontId="36" fillId="0" borderId="3" xfId="46" applyNumberFormat="1" applyFont="1" applyBorder="1" applyAlignment="1">
      <alignment vertical="center"/>
    </xf>
    <xf numFmtId="170" fontId="36" fillId="0" borderId="3" xfId="46" applyNumberFormat="1" applyFont="1" applyBorder="1" applyAlignment="1">
      <alignment horizontal="right" vertical="center"/>
    </xf>
    <xf numFmtId="169" fontId="35" fillId="0" borderId="0" xfId="42" applyNumberFormat="1" applyFont="1" applyAlignment="1">
      <alignment vertical="center"/>
    </xf>
    <xf numFmtId="0" fontId="36" fillId="0" borderId="0" xfId="42" applyFont="1" applyAlignment="1">
      <alignment vertical="center"/>
    </xf>
    <xf numFmtId="170" fontId="36" fillId="0" borderId="0" xfId="1" applyNumberFormat="1" applyFont="1" applyFill="1" applyAlignment="1">
      <alignment vertical="center"/>
    </xf>
    <xf numFmtId="170" fontId="36" fillId="0" borderId="0" xfId="1" applyNumberFormat="1" applyFont="1" applyFill="1" applyAlignment="1">
      <alignment horizontal="right" vertical="center"/>
    </xf>
    <xf numFmtId="169" fontId="35" fillId="0" borderId="0" xfId="42" quotePrefix="1" applyNumberFormat="1" applyFont="1" applyAlignment="1">
      <alignment horizontal="left" vertical="center"/>
    </xf>
    <xf numFmtId="169" fontId="36" fillId="0" borderId="0" xfId="42" applyNumberFormat="1" applyFont="1" applyAlignment="1">
      <alignment horizontal="centerContinuous" vertical="center"/>
    </xf>
    <xf numFmtId="170" fontId="36" fillId="0" borderId="0" xfId="1" applyNumberFormat="1" applyFont="1" applyFill="1" applyBorder="1" applyAlignment="1">
      <alignment horizontal="centerContinuous" vertical="center"/>
    </xf>
    <xf numFmtId="170" fontId="36" fillId="0" borderId="0" xfId="1" applyNumberFormat="1" applyFont="1" applyFill="1" applyBorder="1" applyAlignment="1">
      <alignment horizontal="right" vertical="center"/>
    </xf>
    <xf numFmtId="170" fontId="36" fillId="0" borderId="0" xfId="1" applyNumberFormat="1" applyFont="1" applyFill="1" applyAlignment="1">
      <alignment horizontal="centerContinuous" vertical="center"/>
    </xf>
    <xf numFmtId="169" fontId="35" fillId="0" borderId="3" xfId="42" applyNumberFormat="1" applyFont="1" applyBorder="1" applyAlignment="1">
      <alignment horizontal="left" vertical="center"/>
    </xf>
    <xf numFmtId="169" fontId="36" fillId="0" borderId="3" xfId="42" applyNumberFormat="1" applyFont="1" applyBorder="1" applyAlignment="1">
      <alignment horizontal="centerContinuous" vertical="center"/>
    </xf>
    <xf numFmtId="170" fontId="36" fillId="0" borderId="3" xfId="1" applyNumberFormat="1" applyFont="1" applyFill="1" applyBorder="1" applyAlignment="1">
      <alignment horizontal="centerContinuous" vertical="center"/>
    </xf>
    <xf numFmtId="170" fontId="36" fillId="0" borderId="3" xfId="1" applyNumberFormat="1" applyFont="1" applyFill="1" applyBorder="1" applyAlignment="1">
      <alignment horizontal="right" vertical="center"/>
    </xf>
    <xf numFmtId="169" fontId="35" fillId="0" borderId="0" xfId="42" applyNumberFormat="1" applyFont="1" applyAlignment="1">
      <alignment horizontal="left" vertical="center"/>
    </xf>
    <xf numFmtId="169" fontId="36" fillId="0" borderId="0" xfId="38" applyNumberFormat="1" applyFont="1" applyAlignment="1">
      <alignment horizontal="centerContinuous" vertical="center"/>
    </xf>
    <xf numFmtId="169" fontId="35" fillId="0" borderId="0" xfId="38" applyNumberFormat="1" applyFont="1" applyAlignment="1">
      <alignment horizontal="center" vertical="center"/>
    </xf>
    <xf numFmtId="170" fontId="35" fillId="0" borderId="0" xfId="1" applyNumberFormat="1" applyFont="1" applyFill="1" applyBorder="1" applyAlignment="1">
      <alignment horizontal="center" vertical="center"/>
    </xf>
    <xf numFmtId="0" fontId="35" fillId="0" borderId="3" xfId="38" applyFont="1" applyBorder="1" applyAlignment="1">
      <alignment horizontal="center" vertical="center"/>
    </xf>
    <xf numFmtId="169" fontId="37" fillId="0" borderId="0" xfId="38" applyNumberFormat="1" applyFont="1" applyAlignment="1">
      <alignment horizontal="center" vertical="center"/>
    </xf>
    <xf numFmtId="170" fontId="35" fillId="0" borderId="3" xfId="1" quotePrefix="1" applyNumberFormat="1" applyFont="1" applyFill="1" applyBorder="1" applyAlignment="1">
      <alignment horizontal="right" vertical="center"/>
    </xf>
    <xf numFmtId="170" fontId="35" fillId="0" borderId="0" xfId="1" applyNumberFormat="1" applyFont="1" applyFill="1" applyBorder="1" applyAlignment="1">
      <alignment horizontal="right" vertical="center"/>
    </xf>
    <xf numFmtId="0" fontId="35" fillId="0" borderId="0" xfId="38" applyFont="1" applyAlignment="1">
      <alignment horizontal="justify" vertical="center"/>
    </xf>
    <xf numFmtId="0" fontId="36" fillId="0" borderId="0" xfId="42" applyFont="1" applyAlignment="1">
      <alignment horizontal="center" vertical="center"/>
    </xf>
    <xf numFmtId="170" fontId="36" fillId="0" borderId="0" xfId="1" quotePrefix="1" applyNumberFormat="1" applyFont="1" applyFill="1" applyBorder="1" applyAlignment="1">
      <alignment horizontal="right" vertical="center"/>
    </xf>
    <xf numFmtId="169" fontId="36" fillId="0" borderId="0" xfId="42" applyNumberFormat="1" applyFont="1" applyAlignment="1">
      <alignment vertical="center"/>
    </xf>
    <xf numFmtId="169" fontId="36" fillId="0" borderId="0" xfId="42" applyNumberFormat="1" applyFont="1" applyAlignment="1">
      <alignment horizontal="center" vertical="center"/>
    </xf>
    <xf numFmtId="170" fontId="36" fillId="0" borderId="0" xfId="1" applyNumberFormat="1" applyFont="1" applyFill="1" applyAlignment="1">
      <alignment horizontal="center" vertical="center"/>
    </xf>
    <xf numFmtId="168" fontId="36" fillId="0" borderId="0" xfId="1" quotePrefix="1" applyNumberFormat="1" applyFont="1" applyFill="1" applyBorder="1" applyAlignment="1">
      <alignment horizontal="right" vertical="center"/>
    </xf>
    <xf numFmtId="183" fontId="36" fillId="0" borderId="0" xfId="42" applyNumberFormat="1" applyFont="1" applyAlignment="1">
      <alignment horizontal="center" vertical="center"/>
    </xf>
    <xf numFmtId="169" fontId="36" fillId="0" borderId="0" xfId="42" quotePrefix="1" applyNumberFormat="1" applyFont="1" applyAlignment="1">
      <alignment vertical="center"/>
    </xf>
    <xf numFmtId="170" fontId="36" fillId="0" borderId="0" xfId="1" applyNumberFormat="1" applyFont="1" applyFill="1" applyBorder="1" applyAlignment="1">
      <alignment horizontal="center" vertical="center"/>
    </xf>
    <xf numFmtId="169" fontId="36" fillId="0" borderId="3" xfId="42" applyNumberFormat="1" applyFont="1" applyBorder="1" applyAlignment="1">
      <alignment vertical="center"/>
    </xf>
    <xf numFmtId="0" fontId="36" fillId="0" borderId="3" xfId="42" applyFont="1" applyBorder="1" applyAlignment="1">
      <alignment horizontal="center" vertical="center"/>
    </xf>
    <xf numFmtId="170" fontId="36" fillId="0" borderId="3" xfId="1" quotePrefix="1" applyNumberFormat="1" applyFont="1" applyFill="1" applyBorder="1" applyAlignment="1">
      <alignment horizontal="right" vertical="center"/>
    </xf>
    <xf numFmtId="0" fontId="36" fillId="0" borderId="0" xfId="42" applyFont="1" applyAlignment="1">
      <alignment horizontal="left" vertical="center"/>
    </xf>
    <xf numFmtId="0" fontId="36" fillId="0" borderId="0" xfId="42" applyFont="1" applyAlignment="1">
      <alignment horizontal="right" vertical="center"/>
    </xf>
    <xf numFmtId="169" fontId="36" fillId="0" borderId="3" xfId="42" applyNumberFormat="1" applyFont="1" applyBorder="1" applyAlignment="1">
      <alignment horizontal="center" vertical="center"/>
    </xf>
    <xf numFmtId="170" fontId="36" fillId="0" borderId="3" xfId="1" applyNumberFormat="1" applyFont="1" applyFill="1" applyBorder="1" applyAlignment="1">
      <alignment horizontal="center" vertical="center"/>
    </xf>
    <xf numFmtId="170" fontId="36" fillId="0" borderId="4" xfId="1" applyNumberFormat="1" applyFont="1" applyFill="1" applyBorder="1" applyAlignment="1">
      <alignment horizontal="centerContinuous" vertical="center"/>
    </xf>
    <xf numFmtId="170" fontId="36" fillId="0" borderId="4" xfId="1" applyNumberFormat="1" applyFont="1" applyFill="1" applyBorder="1" applyAlignment="1">
      <alignment horizontal="right" vertical="center"/>
    </xf>
    <xf numFmtId="0" fontId="36" fillId="0" borderId="0" xfId="42" applyFont="1" applyAlignment="1">
      <alignment horizontal="centerContinuous" vertical="center"/>
    </xf>
    <xf numFmtId="170" fontId="36" fillId="0" borderId="0" xfId="42" applyNumberFormat="1" applyFont="1" applyAlignment="1">
      <alignment vertical="center"/>
    </xf>
    <xf numFmtId="169" fontId="36" fillId="0" borderId="0" xfId="42" applyNumberFormat="1" applyFont="1" applyAlignment="1">
      <alignment horizontal="left" vertical="center"/>
    </xf>
    <xf numFmtId="170" fontId="36" fillId="0" borderId="0" xfId="1" applyNumberFormat="1" applyFont="1" applyFill="1" applyBorder="1" applyAlignment="1">
      <alignment horizontal="right" vertical="top"/>
    </xf>
    <xf numFmtId="169" fontId="36" fillId="0" borderId="0" xfId="42" quotePrefix="1" applyNumberFormat="1" applyFont="1" applyAlignment="1">
      <alignment horizontal="left" vertical="center"/>
    </xf>
    <xf numFmtId="170" fontId="36" fillId="0" borderId="5" xfId="1" applyNumberFormat="1" applyFont="1" applyFill="1" applyBorder="1" applyAlignment="1">
      <alignment horizontal="right" vertical="center"/>
    </xf>
    <xf numFmtId="0" fontId="35" fillId="0" borderId="0" xfId="42" applyFont="1" applyAlignment="1">
      <alignment vertical="center"/>
    </xf>
    <xf numFmtId="170" fontId="36" fillId="0" borderId="0" xfId="42" applyNumberFormat="1" applyFont="1" applyAlignment="1">
      <alignment horizontal="right" vertical="center"/>
    </xf>
    <xf numFmtId="169" fontId="35" fillId="0" borderId="0" xfId="1" applyNumberFormat="1" applyFont="1" applyFill="1" applyBorder="1" applyAlignment="1">
      <alignment horizontal="right" vertical="center"/>
    </xf>
    <xf numFmtId="169" fontId="36" fillId="0" borderId="0" xfId="1" applyNumberFormat="1" applyFont="1" applyFill="1" applyBorder="1" applyAlignment="1">
      <alignment horizontal="right" vertical="center"/>
    </xf>
    <xf numFmtId="0" fontId="36" fillId="0" borderId="0" xfId="42" applyFont="1" applyAlignment="1">
      <alignment horizontal="left" vertical="center" indent="1"/>
    </xf>
    <xf numFmtId="0" fontId="32" fillId="0" borderId="3" xfId="38" applyFont="1" applyBorder="1" applyAlignment="1">
      <alignment horizontal="justify" vertical="center"/>
    </xf>
    <xf numFmtId="169" fontId="31" fillId="0" borderId="3" xfId="1" applyNumberFormat="1" applyFont="1" applyFill="1" applyBorder="1" applyAlignment="1">
      <alignment horizontal="center" vertical="center"/>
    </xf>
    <xf numFmtId="0" fontId="31" fillId="0" borderId="3" xfId="1" applyNumberFormat="1" applyFont="1" applyFill="1" applyBorder="1" applyAlignment="1">
      <alignment horizontal="right" vertical="center"/>
    </xf>
    <xf numFmtId="0" fontId="32" fillId="0" borderId="0" xfId="38" applyFont="1" applyAlignment="1">
      <alignment horizontal="center" vertical="center"/>
    </xf>
    <xf numFmtId="170" fontId="31" fillId="0" borderId="3" xfId="44" applyNumberFormat="1" applyFont="1" applyFill="1" applyBorder="1" applyAlignment="1">
      <alignment horizontal="center" vertical="center"/>
    </xf>
    <xf numFmtId="169" fontId="31" fillId="0" borderId="3" xfId="1" applyNumberFormat="1" applyFont="1" applyFill="1" applyBorder="1" applyAlignment="1">
      <alignment horizontal="right" vertical="center"/>
    </xf>
    <xf numFmtId="169" fontId="31" fillId="0" borderId="6" xfId="1" applyNumberFormat="1" applyFont="1" applyFill="1" applyBorder="1" applyAlignment="1">
      <alignment horizontal="center" vertical="center"/>
    </xf>
    <xf numFmtId="170" fontId="35" fillId="0" borderId="3" xfId="46" applyNumberFormat="1" applyFont="1" applyBorder="1" applyAlignment="1">
      <alignment horizontal="center" vertical="top"/>
    </xf>
    <xf numFmtId="170" fontId="35" fillId="0" borderId="6" xfId="46" applyNumberFormat="1" applyFont="1" applyBorder="1" applyAlignment="1">
      <alignment horizontal="center" vertical="top"/>
    </xf>
    <xf numFmtId="0" fontId="36" fillId="0" borderId="3" xfId="46" applyFont="1" applyBorder="1" applyAlignment="1">
      <alignment horizontal="left" vertical="center"/>
    </xf>
    <xf numFmtId="169" fontId="35" fillId="0" borderId="3" xfId="46" applyNumberFormat="1" applyFont="1" applyBorder="1" applyAlignment="1">
      <alignment horizontal="center" vertical="top"/>
    </xf>
    <xf numFmtId="170" fontId="35" fillId="0" borderId="3" xfId="46" applyNumberFormat="1" applyFont="1" applyBorder="1" applyAlignment="1">
      <alignment horizontal="center" vertical="center"/>
    </xf>
    <xf numFmtId="170" fontId="35" fillId="0" borderId="0" xfId="46" applyNumberFormat="1" applyFont="1" applyAlignment="1">
      <alignment horizontal="center" vertical="center"/>
    </xf>
    <xf numFmtId="169" fontId="35" fillId="0" borderId="6" xfId="46" applyNumberFormat="1" applyFont="1" applyBorder="1" applyAlignment="1">
      <alignment horizontal="center" vertical="center"/>
    </xf>
    <xf numFmtId="169" fontId="36" fillId="0" borderId="3" xfId="42" applyNumberFormat="1" applyFont="1" applyBorder="1" applyAlignment="1">
      <alignment horizontal="justify" vertical="center"/>
    </xf>
    <xf numFmtId="170" fontId="35" fillId="0" borderId="3" xfId="1" applyNumberFormat="1" applyFont="1" applyFill="1" applyBorder="1" applyAlignment="1">
      <alignment horizontal="right" vertical="center"/>
    </xf>
    <xf numFmtId="170" fontId="35" fillId="0" borderId="6" xfId="1" applyNumberFormat="1" applyFont="1" applyFill="1" applyBorder="1" applyAlignment="1">
      <alignment horizontal="center" vertical="center"/>
    </xf>
  </cellXfs>
  <cellStyles count="315">
    <cellStyle name="Comma" xfId="1" builtinId="3"/>
    <cellStyle name="Comma [0] 2" xfId="231" xr:uid="{00000000-0005-0000-0000-000001000000}"/>
    <cellStyle name="Comma 10" xfId="181" xr:uid="{00000000-0005-0000-0000-000002000000}"/>
    <cellStyle name="Comma 10 2" xfId="291" xr:uid="{00000000-0005-0000-0000-000003000000}"/>
    <cellStyle name="Comma 104" xfId="187" xr:uid="{00000000-0005-0000-0000-000004000000}"/>
    <cellStyle name="Comma 104 2" xfId="292" xr:uid="{00000000-0005-0000-0000-000005000000}"/>
    <cellStyle name="Comma 105" xfId="204" xr:uid="{00000000-0005-0000-0000-000006000000}"/>
    <cellStyle name="Comma 105 2" xfId="299" xr:uid="{00000000-0005-0000-0000-000007000000}"/>
    <cellStyle name="Comma 11" xfId="255" xr:uid="{00000000-0005-0000-0000-000008000000}"/>
    <cellStyle name="Comma 11 10" xfId="40" xr:uid="{00000000-0005-0000-0000-000009000000}"/>
    <cellStyle name="Comma 11 10 2" xfId="222" xr:uid="{00000000-0005-0000-0000-00000A000000}"/>
    <cellStyle name="Comma 11 10 3" xfId="225" xr:uid="{00000000-0005-0000-0000-00000B000000}"/>
    <cellStyle name="Comma 11 10 3 2" xfId="309" xr:uid="{00000000-0005-0000-0000-00000C000000}"/>
    <cellStyle name="Comma 11 10 4" xfId="191" xr:uid="{00000000-0005-0000-0000-00000D000000}"/>
    <cellStyle name="Comma 11 10 4 2" xfId="295" xr:uid="{00000000-0005-0000-0000-00000E000000}"/>
    <cellStyle name="Comma 11 10 5" xfId="229" xr:uid="{00000000-0005-0000-0000-00000F000000}"/>
    <cellStyle name="Comma 11 10 6" xfId="207" xr:uid="{00000000-0005-0000-0000-000010000000}"/>
    <cellStyle name="Comma 11 10 6 2" xfId="301" xr:uid="{00000000-0005-0000-0000-000011000000}"/>
    <cellStyle name="Comma 11 10 7" xfId="83" xr:uid="{00000000-0005-0000-0000-000012000000}"/>
    <cellStyle name="Comma 12" xfId="164" xr:uid="{00000000-0005-0000-0000-000013000000}"/>
    <cellStyle name="Comma 12 2" xfId="270" xr:uid="{00000000-0005-0000-0000-000014000000}"/>
    <cellStyle name="Comma 13" xfId="223" xr:uid="{00000000-0005-0000-0000-000015000000}"/>
    <cellStyle name="Comma 13 2" xfId="307" xr:uid="{00000000-0005-0000-0000-000016000000}"/>
    <cellStyle name="Comma 14" xfId="257" xr:uid="{00000000-0005-0000-0000-000017000000}"/>
    <cellStyle name="Comma 14 2" xfId="313" xr:uid="{00000000-0005-0000-0000-000018000000}"/>
    <cellStyle name="Comma 15" xfId="53" xr:uid="{00000000-0005-0000-0000-000019000000}"/>
    <cellStyle name="Comma 159" xfId="50" xr:uid="{00000000-0005-0000-0000-00001A000000}"/>
    <cellStyle name="Comma 159 2" xfId="93" xr:uid="{00000000-0005-0000-0000-00001B000000}"/>
    <cellStyle name="Comma 16" xfId="78" xr:uid="{00000000-0005-0000-0000-00001C000000}"/>
    <cellStyle name="Comma 163" xfId="114" xr:uid="{00000000-0005-0000-0000-00001D000000}"/>
    <cellStyle name="Comma 163 2" xfId="264" xr:uid="{00000000-0005-0000-0000-00001E000000}"/>
    <cellStyle name="Comma 165" xfId="165" xr:uid="{00000000-0005-0000-0000-00001F000000}"/>
    <cellStyle name="Comma 165 2" xfId="260" xr:uid="{00000000-0005-0000-0000-000020000000}"/>
    <cellStyle name="Comma 167" xfId="101" xr:uid="{00000000-0005-0000-0000-000021000000}"/>
    <cellStyle name="Comma 167 2" xfId="275" xr:uid="{00000000-0005-0000-0000-000022000000}"/>
    <cellStyle name="Comma 168" xfId="104" xr:uid="{00000000-0005-0000-0000-000023000000}"/>
    <cellStyle name="Comma 168 2" xfId="284" xr:uid="{00000000-0005-0000-0000-000024000000}"/>
    <cellStyle name="Comma 169" xfId="122" xr:uid="{00000000-0005-0000-0000-000025000000}"/>
    <cellStyle name="Comma 169 2" xfId="263" xr:uid="{00000000-0005-0000-0000-000026000000}"/>
    <cellStyle name="Comma 17" xfId="279" xr:uid="{00000000-0005-0000-0000-000027000000}"/>
    <cellStyle name="Comma 170" xfId="166" xr:uid="{00000000-0005-0000-0000-000028000000}"/>
    <cellStyle name="Comma 170 2" xfId="287" xr:uid="{00000000-0005-0000-0000-000029000000}"/>
    <cellStyle name="Comma 171" xfId="105" xr:uid="{00000000-0005-0000-0000-00002A000000}"/>
    <cellStyle name="Comma 171 2" xfId="274" xr:uid="{00000000-0005-0000-0000-00002B000000}"/>
    <cellStyle name="Comma 18" xfId="268" xr:uid="{00000000-0005-0000-0000-00002C000000}"/>
    <cellStyle name="Comma 19" xfId="311" xr:uid="{00000000-0005-0000-0000-00002D000000}"/>
    <cellStyle name="Comma 2" xfId="2" xr:uid="{00000000-0005-0000-0000-00002E000000}"/>
    <cellStyle name="Comma 2 10 4" xfId="41" xr:uid="{00000000-0005-0000-0000-00002F000000}"/>
    <cellStyle name="Comma 2 10 4 2" xfId="84" xr:uid="{00000000-0005-0000-0000-000030000000}"/>
    <cellStyle name="Comma 2 10 4 2 2" xfId="269" xr:uid="{00000000-0005-0000-0000-000031000000}"/>
    <cellStyle name="Comma 2 10 4 3" xfId="57" xr:uid="{00000000-0005-0000-0000-000032000000}"/>
    <cellStyle name="Comma 2 10 4 3 2" xfId="283" xr:uid="{00000000-0005-0000-0000-000033000000}"/>
    <cellStyle name="Comma 2 10 4 4" xfId="177" xr:uid="{00000000-0005-0000-0000-000034000000}"/>
    <cellStyle name="Comma 2 10 4 4 2" xfId="289" xr:uid="{00000000-0005-0000-0000-000035000000}"/>
    <cellStyle name="Comma 2 2" xfId="39" xr:uid="{00000000-0005-0000-0000-000036000000}"/>
    <cellStyle name="Comma 2 2 14" xfId="102" xr:uid="{00000000-0005-0000-0000-000037000000}"/>
    <cellStyle name="Comma 2 2 14 2" xfId="282" xr:uid="{00000000-0005-0000-0000-000038000000}"/>
    <cellStyle name="Comma 2 2 2" xfId="221" xr:uid="{00000000-0005-0000-0000-000039000000}"/>
    <cellStyle name="Comma 2 2 2 2" xfId="306" xr:uid="{00000000-0005-0000-0000-00003A000000}"/>
    <cellStyle name="Comma 2 2 2 2 16" xfId="48" xr:uid="{00000000-0005-0000-0000-00003B000000}"/>
    <cellStyle name="Comma 2 2 2 2 16 2" xfId="91" xr:uid="{00000000-0005-0000-0000-00003C000000}"/>
    <cellStyle name="Comma 2 2 3" xfId="250" xr:uid="{00000000-0005-0000-0000-00003D000000}"/>
    <cellStyle name="Comma 2 2 4" xfId="200" xr:uid="{00000000-0005-0000-0000-00003E000000}"/>
    <cellStyle name="Comma 2 2 4 2" xfId="296" xr:uid="{00000000-0005-0000-0000-00003F000000}"/>
    <cellStyle name="Comma 2 2 5" xfId="82" xr:uid="{00000000-0005-0000-0000-000040000000}"/>
    <cellStyle name="Comma 2 3" xfId="3" xr:uid="{00000000-0005-0000-0000-000041000000}"/>
    <cellStyle name="Comma 2 3 2" xfId="248" xr:uid="{00000000-0005-0000-0000-000042000000}"/>
    <cellStyle name="Comma 2 4" xfId="43" xr:uid="{00000000-0005-0000-0000-000043000000}"/>
    <cellStyle name="Comma 2 4 2" xfId="224" xr:uid="{00000000-0005-0000-0000-000044000000}"/>
    <cellStyle name="Comma 2 4 2 2" xfId="196" xr:uid="{00000000-0005-0000-0000-000045000000}"/>
    <cellStyle name="Comma 2 4 2 3" xfId="308" xr:uid="{00000000-0005-0000-0000-000046000000}"/>
    <cellStyle name="Comma 2 4 3" xfId="86" xr:uid="{00000000-0005-0000-0000-000047000000}"/>
    <cellStyle name="Comma 2 45" xfId="249" xr:uid="{00000000-0005-0000-0000-000048000000}"/>
    <cellStyle name="Comma 2 47" xfId="201" xr:uid="{00000000-0005-0000-0000-000049000000}"/>
    <cellStyle name="Comma 2 47 2" xfId="297" xr:uid="{00000000-0005-0000-0000-00004A000000}"/>
    <cellStyle name="Comma 2 5" xfId="65" xr:uid="{00000000-0005-0000-0000-00004B000000}"/>
    <cellStyle name="Comma 2 5 2" xfId="266" xr:uid="{00000000-0005-0000-0000-00004C000000}"/>
    <cellStyle name="Comma 2 6" xfId="228" xr:uid="{00000000-0005-0000-0000-00004D000000}"/>
    <cellStyle name="Comma 2 7" xfId="4" xr:uid="{00000000-0005-0000-0000-00004E000000}"/>
    <cellStyle name="Comma 2 7 2" xfId="44" xr:uid="{00000000-0005-0000-0000-00004F000000}"/>
    <cellStyle name="Comma 2 7 2 2" xfId="87" xr:uid="{00000000-0005-0000-0000-000050000000}"/>
    <cellStyle name="Comma 2 7 2 2 2" xfId="175" xr:uid="{00000000-0005-0000-0000-000051000000}"/>
    <cellStyle name="Comma 2 7 2 2 2 2" xfId="288" xr:uid="{00000000-0005-0000-0000-000052000000}"/>
    <cellStyle name="Comma 2 7 2 2 3" xfId="108" xr:uid="{00000000-0005-0000-0000-000053000000}"/>
    <cellStyle name="Comma 2 7 2 2 3 2" xfId="281" xr:uid="{00000000-0005-0000-0000-000054000000}"/>
    <cellStyle name="Comma 2 7 2 2 4" xfId="272" xr:uid="{00000000-0005-0000-0000-000055000000}"/>
    <cellStyle name="Comma 2 7 2 3" xfId="59" xr:uid="{00000000-0005-0000-0000-000056000000}"/>
    <cellStyle name="Comma 2 7 2 3 2" xfId="271" xr:uid="{00000000-0005-0000-0000-000057000000}"/>
    <cellStyle name="Comma 2 7 3" xfId="213" xr:uid="{00000000-0005-0000-0000-000058000000}"/>
    <cellStyle name="Comma 2 7 3 2" xfId="303" xr:uid="{00000000-0005-0000-0000-000059000000}"/>
    <cellStyle name="Comma 2 7 4" xfId="66" xr:uid="{00000000-0005-0000-0000-00005A000000}"/>
    <cellStyle name="Comma 2 7 7" xfId="49" xr:uid="{00000000-0005-0000-0000-00005B000000}"/>
    <cellStyle name="Comma 2 7 7 2" xfId="92" xr:uid="{00000000-0005-0000-0000-00005C000000}"/>
    <cellStyle name="Comma 2 8" xfId="125" xr:uid="{00000000-0005-0000-0000-00005D000000}"/>
    <cellStyle name="Comma 2 9" xfId="55" xr:uid="{00000000-0005-0000-0000-00005E000000}"/>
    <cellStyle name="Comma 2 9 2" xfId="267" xr:uid="{00000000-0005-0000-0000-00005F000000}"/>
    <cellStyle name="Comma 20" xfId="276" xr:uid="{00000000-0005-0000-0000-000060000000}"/>
    <cellStyle name="Comma 21" xfId="259" xr:uid="{00000000-0005-0000-0000-000061000000}"/>
    <cellStyle name="Comma 27 2 2 2" xfId="202" xr:uid="{00000000-0005-0000-0000-000062000000}"/>
    <cellStyle name="Comma 27 2 2 2 2" xfId="298" xr:uid="{00000000-0005-0000-0000-000063000000}"/>
    <cellStyle name="Comma 3" xfId="5" xr:uid="{00000000-0005-0000-0000-000064000000}"/>
    <cellStyle name="Comma 3 2" xfId="6" xr:uid="{00000000-0005-0000-0000-000065000000}"/>
    <cellStyle name="Comma 3 2 2" xfId="47" xr:uid="{00000000-0005-0000-0000-000066000000}"/>
    <cellStyle name="Comma 3 2 2 2" xfId="90" xr:uid="{00000000-0005-0000-0000-000067000000}"/>
    <cellStyle name="Comma 3 2 2 2 2" xfId="273" xr:uid="{00000000-0005-0000-0000-000068000000}"/>
    <cellStyle name="Comma 3 2 2 3" xfId="60" xr:uid="{00000000-0005-0000-0000-000069000000}"/>
    <cellStyle name="Comma 3 2 2 3 2" xfId="278" xr:uid="{00000000-0005-0000-0000-00006A000000}"/>
    <cellStyle name="Comma 3 2 3" xfId="215" xr:uid="{00000000-0005-0000-0000-00006B000000}"/>
    <cellStyle name="Comma 3 2 3 2" xfId="305" xr:uid="{00000000-0005-0000-0000-00006C000000}"/>
    <cellStyle name="Comma 3 2 4" xfId="242" xr:uid="{00000000-0005-0000-0000-00006D000000}"/>
    <cellStyle name="Comma 3 2 5" xfId="68" xr:uid="{00000000-0005-0000-0000-00006E000000}"/>
    <cellStyle name="Comma 3 3" xfId="214" xr:uid="{00000000-0005-0000-0000-00006F000000}"/>
    <cellStyle name="Comma 3 3 2" xfId="304" xr:uid="{00000000-0005-0000-0000-000070000000}"/>
    <cellStyle name="Comma 3 4" xfId="158" xr:uid="{00000000-0005-0000-0000-000071000000}"/>
    <cellStyle name="Comma 3 4 2" xfId="262" xr:uid="{00000000-0005-0000-0000-000072000000}"/>
    <cellStyle name="Comma 3 5" xfId="67" xr:uid="{00000000-0005-0000-0000-000073000000}"/>
    <cellStyle name="Comma 34" xfId="232" xr:uid="{00000000-0005-0000-0000-000074000000}"/>
    <cellStyle name="Comma 4" xfId="7" xr:uid="{00000000-0005-0000-0000-000075000000}"/>
    <cellStyle name="Comma 4 2" xfId="69" xr:uid="{00000000-0005-0000-0000-000076000000}"/>
    <cellStyle name="Comma 4 2 2" xfId="205" xr:uid="{00000000-0005-0000-0000-000077000000}"/>
    <cellStyle name="Comma 4 2 2 2" xfId="300" xr:uid="{00000000-0005-0000-0000-000078000000}"/>
    <cellStyle name="Comma 4 3" xfId="216" xr:uid="{00000000-0005-0000-0000-000079000000}"/>
    <cellStyle name="Comma 4 4" xfId="210" xr:uid="{00000000-0005-0000-0000-00007A000000}"/>
    <cellStyle name="Comma 4 4 2" xfId="302" xr:uid="{00000000-0005-0000-0000-00007B000000}"/>
    <cellStyle name="Comma 4 5" xfId="180" xr:uid="{00000000-0005-0000-0000-00007C000000}"/>
    <cellStyle name="Comma 4 5 2" xfId="290" xr:uid="{00000000-0005-0000-0000-00007D000000}"/>
    <cellStyle name="Comma 4 6" xfId="56" xr:uid="{00000000-0005-0000-0000-00007E000000}"/>
    <cellStyle name="Comma 5" xfId="8" xr:uid="{00000000-0005-0000-0000-00007F000000}"/>
    <cellStyle name="Comma 5 2" xfId="190" xr:uid="{00000000-0005-0000-0000-000080000000}"/>
    <cellStyle name="Comma 5 2 2" xfId="294" xr:uid="{00000000-0005-0000-0000-000081000000}"/>
    <cellStyle name="Comma 5 2 2 5 2 2" xfId="197" xr:uid="{00000000-0005-0000-0000-000082000000}"/>
    <cellStyle name="Comma 5 3" xfId="241" xr:uid="{00000000-0005-0000-0000-000083000000}"/>
    <cellStyle name="Comma 5 4" xfId="70" xr:uid="{00000000-0005-0000-0000-000084000000}"/>
    <cellStyle name="Comma 5 4 5 2" xfId="192" xr:uid="{00000000-0005-0000-0000-000085000000}"/>
    <cellStyle name="Comma 6" xfId="9" xr:uid="{00000000-0005-0000-0000-000086000000}"/>
    <cellStyle name="Comma 6 2" xfId="71" xr:uid="{00000000-0005-0000-0000-000087000000}"/>
    <cellStyle name="Comma 7" xfId="10" xr:uid="{00000000-0005-0000-0000-000088000000}"/>
    <cellStyle name="Comma 7 2" xfId="189" xr:uid="{00000000-0005-0000-0000-000089000000}"/>
    <cellStyle name="Comma 7 2 2" xfId="293" xr:uid="{00000000-0005-0000-0000-00008A000000}"/>
    <cellStyle name="Comma 7 3" xfId="72" xr:uid="{00000000-0005-0000-0000-00008B000000}"/>
    <cellStyle name="Comma 79" xfId="156" xr:uid="{00000000-0005-0000-0000-00008C000000}"/>
    <cellStyle name="Comma 79 2" xfId="277" xr:uid="{00000000-0005-0000-0000-00008D000000}"/>
    <cellStyle name="Comma 8" xfId="64" xr:uid="{00000000-0005-0000-0000-00008E000000}"/>
    <cellStyle name="Comma 8 2" xfId="54" xr:uid="{00000000-0005-0000-0000-00008F000000}"/>
    <cellStyle name="Comma 9" xfId="227" xr:uid="{00000000-0005-0000-0000-000090000000}"/>
    <cellStyle name="Comma 92" xfId="111" xr:uid="{00000000-0005-0000-0000-000091000000}"/>
    <cellStyle name="Comma 92 2" xfId="280" xr:uid="{00000000-0005-0000-0000-000092000000}"/>
    <cellStyle name="comma zerodec" xfId="11" xr:uid="{00000000-0005-0000-0000-000093000000}"/>
    <cellStyle name="Comma0" xfId="12" xr:uid="{00000000-0005-0000-0000-000094000000}"/>
    <cellStyle name="Currency 2" xfId="103" xr:uid="{00000000-0005-0000-0000-000095000000}"/>
    <cellStyle name="Currency1" xfId="13" xr:uid="{00000000-0005-0000-0000-000096000000}"/>
    <cellStyle name="Dollar (zero dec)" xfId="14" xr:uid="{00000000-0005-0000-0000-000097000000}"/>
    <cellStyle name="Followed Hyperlink 2" xfId="85" xr:uid="{00000000-0005-0000-0000-000098000000}"/>
    <cellStyle name="Grey" xfId="15" xr:uid="{00000000-0005-0000-0000-000099000000}"/>
    <cellStyle name="Hyperlink 16 2" xfId="169" xr:uid="{00000000-0005-0000-0000-00009A000000}"/>
    <cellStyle name="Hyperlink 2" xfId="179" xr:uid="{00000000-0005-0000-0000-00009B000000}"/>
    <cellStyle name="Hyperlink 2 13" xfId="99" xr:uid="{00000000-0005-0000-0000-00009C000000}"/>
    <cellStyle name="Hyperlink 2 14" xfId="170" xr:uid="{00000000-0005-0000-0000-00009D000000}"/>
    <cellStyle name="Hyperlink 2 2" xfId="194" xr:uid="{00000000-0005-0000-0000-00009E000000}"/>
    <cellStyle name="Hyperlink 2 2 9" xfId="167" xr:uid="{00000000-0005-0000-0000-00009F000000}"/>
    <cellStyle name="Hyperlink 3" xfId="161" xr:uid="{00000000-0005-0000-0000-0000A0000000}"/>
    <cellStyle name="Hyperlink 3 2" xfId="212" xr:uid="{00000000-0005-0000-0000-0000A1000000}"/>
    <cellStyle name="Hyperlink 4" xfId="239" xr:uid="{00000000-0005-0000-0000-0000A2000000}"/>
    <cellStyle name="Hyperlink 5" xfId="61" xr:uid="{00000000-0005-0000-0000-0000A3000000}"/>
    <cellStyle name="Input [yellow]" xfId="16" xr:uid="{00000000-0005-0000-0000-0000A4000000}"/>
    <cellStyle name="no dec" xfId="17" xr:uid="{00000000-0005-0000-0000-0000A5000000}"/>
    <cellStyle name="Normal" xfId="0" builtinId="0"/>
    <cellStyle name="Normal - Style1" xfId="18" xr:uid="{00000000-0005-0000-0000-0000A7000000}"/>
    <cellStyle name="Normal 10" xfId="38" xr:uid="{00000000-0005-0000-0000-0000A8000000}"/>
    <cellStyle name="Normal 101" xfId="176" xr:uid="{00000000-0005-0000-0000-0000A9000000}"/>
    <cellStyle name="Normal 108" xfId="203" xr:uid="{00000000-0005-0000-0000-0000AA000000}"/>
    <cellStyle name="Normal 11" xfId="76" xr:uid="{00000000-0005-0000-0000-0000AB000000}"/>
    <cellStyle name="Normal 11 2 2 3 4" xfId="62" xr:uid="{00000000-0005-0000-0000-0000AC000000}"/>
    <cellStyle name="Normal 110" xfId="184" xr:uid="{00000000-0005-0000-0000-0000AD000000}"/>
    <cellStyle name="Normal 111" xfId="112" xr:uid="{00000000-0005-0000-0000-0000AE000000}"/>
    <cellStyle name="Normal 12" xfId="115" xr:uid="{00000000-0005-0000-0000-0000AF000000}"/>
    <cellStyle name="Normal 12 2" xfId="226" xr:uid="{00000000-0005-0000-0000-0000B0000000}"/>
    <cellStyle name="Normal 13" xfId="94" xr:uid="{00000000-0005-0000-0000-0000B1000000}"/>
    <cellStyle name="Normal 13 2" xfId="254" xr:uid="{00000000-0005-0000-0000-0000B2000000}"/>
    <cellStyle name="Normal 13 3 2 3 3 2" xfId="173" xr:uid="{00000000-0005-0000-0000-0000B3000000}"/>
    <cellStyle name="Normal 13 3 2 4 2" xfId="171" xr:uid="{00000000-0005-0000-0000-0000B4000000}"/>
    <cellStyle name="Normal 14" xfId="110" xr:uid="{00000000-0005-0000-0000-0000B5000000}"/>
    <cellStyle name="Normal 15" xfId="95" xr:uid="{00000000-0005-0000-0000-0000B6000000}"/>
    <cellStyle name="Normal 16" xfId="107" xr:uid="{00000000-0005-0000-0000-0000B7000000}"/>
    <cellStyle name="Normal 17" xfId="98" xr:uid="{00000000-0005-0000-0000-0000B8000000}"/>
    <cellStyle name="Normal 18" xfId="106" xr:uid="{00000000-0005-0000-0000-0000B9000000}"/>
    <cellStyle name="Normal 19" xfId="100" xr:uid="{00000000-0005-0000-0000-0000BA000000}"/>
    <cellStyle name="Normal 2" xfId="19" xr:uid="{00000000-0005-0000-0000-0000BB000000}"/>
    <cellStyle name="Normal 2 2" xfId="75" xr:uid="{00000000-0005-0000-0000-0000BC000000}"/>
    <cellStyle name="Normal 2 2 2" xfId="193" xr:uid="{00000000-0005-0000-0000-0000BD000000}"/>
    <cellStyle name="Normal 2 3" xfId="20" xr:uid="{00000000-0005-0000-0000-0000BE000000}"/>
    <cellStyle name="Normal 2 3 15" xfId="198" xr:uid="{00000000-0005-0000-0000-0000BF000000}"/>
    <cellStyle name="Normal 2 3 2" xfId="42" xr:uid="{00000000-0005-0000-0000-0000C0000000}"/>
    <cellStyle name="Normal 2 3 3" xfId="243" xr:uid="{00000000-0005-0000-0000-0000C1000000}"/>
    <cellStyle name="Normal 2 4" xfId="238" xr:uid="{00000000-0005-0000-0000-0000C2000000}"/>
    <cellStyle name="Normal 2 8" xfId="230" xr:uid="{00000000-0005-0000-0000-0000C3000000}"/>
    <cellStyle name="Normal 20" xfId="128" xr:uid="{00000000-0005-0000-0000-0000C4000000}"/>
    <cellStyle name="Normal 200" xfId="126" xr:uid="{00000000-0005-0000-0000-0000C5000000}"/>
    <cellStyle name="Normal 21" xfId="130" xr:uid="{00000000-0005-0000-0000-0000C6000000}"/>
    <cellStyle name="Normal 22" xfId="132" xr:uid="{00000000-0005-0000-0000-0000C7000000}"/>
    <cellStyle name="Normal 23" xfId="134" xr:uid="{00000000-0005-0000-0000-0000C8000000}"/>
    <cellStyle name="Normal 24" xfId="136" xr:uid="{00000000-0005-0000-0000-0000C9000000}"/>
    <cellStyle name="Normal 25" xfId="138" xr:uid="{00000000-0005-0000-0000-0000CA000000}"/>
    <cellStyle name="Normal 251 2" xfId="182" xr:uid="{00000000-0005-0000-0000-0000CB000000}"/>
    <cellStyle name="Normal 26" xfId="140" xr:uid="{00000000-0005-0000-0000-0000CC000000}"/>
    <cellStyle name="Normal 27" xfId="142" xr:uid="{00000000-0005-0000-0000-0000CD000000}"/>
    <cellStyle name="Normal 28" xfId="144" xr:uid="{00000000-0005-0000-0000-0000CE000000}"/>
    <cellStyle name="Normal 280" xfId="160" xr:uid="{00000000-0005-0000-0000-0000CF000000}"/>
    <cellStyle name="Normal 281" xfId="117" xr:uid="{00000000-0005-0000-0000-0000D0000000}"/>
    <cellStyle name="Normal 284" xfId="116" xr:uid="{00000000-0005-0000-0000-0000D1000000}"/>
    <cellStyle name="Normal 29" xfId="146" xr:uid="{00000000-0005-0000-0000-0000D2000000}"/>
    <cellStyle name="Normal 3" xfId="21" xr:uid="{00000000-0005-0000-0000-0000D3000000}"/>
    <cellStyle name="Normal 3 2" xfId="89" xr:uid="{00000000-0005-0000-0000-0000D4000000}"/>
    <cellStyle name="Normal 3 3" xfId="217" xr:uid="{00000000-0005-0000-0000-0000D5000000}"/>
    <cellStyle name="Normal 3 4" xfId="237" xr:uid="{00000000-0005-0000-0000-0000D6000000}"/>
    <cellStyle name="Normal 3 5" xfId="88" xr:uid="{00000000-0005-0000-0000-0000D7000000}"/>
    <cellStyle name="Normal 30" xfId="148" xr:uid="{00000000-0005-0000-0000-0000D8000000}"/>
    <cellStyle name="Normal 31" xfId="150" xr:uid="{00000000-0005-0000-0000-0000D9000000}"/>
    <cellStyle name="Normal 32" xfId="152" xr:uid="{00000000-0005-0000-0000-0000DA000000}"/>
    <cellStyle name="Normal 33" xfId="154" xr:uid="{00000000-0005-0000-0000-0000DB000000}"/>
    <cellStyle name="Normal 34" xfId="220" xr:uid="{00000000-0005-0000-0000-0000DC000000}"/>
    <cellStyle name="Normal 35" xfId="258" xr:uid="{00000000-0005-0000-0000-0000DD000000}"/>
    <cellStyle name="Normal 36" xfId="52" xr:uid="{00000000-0005-0000-0000-0000DE000000}"/>
    <cellStyle name="Normal 37" xfId="79" xr:uid="{00000000-0005-0000-0000-0000DF000000}"/>
    <cellStyle name="Normal 38" xfId="261" xr:uid="{00000000-0005-0000-0000-0000E0000000}"/>
    <cellStyle name="Normal 39" xfId="234" xr:uid="{00000000-0005-0000-0000-0000E1000000}"/>
    <cellStyle name="Normal 4" xfId="22" xr:uid="{00000000-0005-0000-0000-0000E2000000}"/>
    <cellStyle name="Normal 4 12" xfId="199" xr:uid="{00000000-0005-0000-0000-0000E3000000}"/>
    <cellStyle name="Normal 4 2" xfId="185" xr:uid="{00000000-0005-0000-0000-0000E4000000}"/>
    <cellStyle name="Normal 4 2 12" xfId="51" xr:uid="{00000000-0005-0000-0000-0000E5000000}"/>
    <cellStyle name="Normal 4 3" xfId="81" xr:uid="{00000000-0005-0000-0000-0000E6000000}"/>
    <cellStyle name="Normal 40" xfId="312" xr:uid="{00000000-0005-0000-0000-0000E7000000}"/>
    <cellStyle name="Normal 41" xfId="314" xr:uid="{00000000-0005-0000-0000-0000E8000000}"/>
    <cellStyle name="Normal 42" xfId="73" xr:uid="{00000000-0005-0000-0000-0000E9000000}"/>
    <cellStyle name="Normal 43" xfId="265" xr:uid="{00000000-0005-0000-0000-0000EA000000}"/>
    <cellStyle name="Normal 48" xfId="172" xr:uid="{00000000-0005-0000-0000-0000EB000000}"/>
    <cellStyle name="Normal 5" xfId="23" xr:uid="{00000000-0005-0000-0000-0000EC000000}"/>
    <cellStyle name="Normal 5 2" xfId="218" xr:uid="{00000000-0005-0000-0000-0000ED000000}"/>
    <cellStyle name="Normal 5 3" xfId="96" xr:uid="{00000000-0005-0000-0000-0000EE000000}"/>
    <cellStyle name="Normal 54" xfId="247" xr:uid="{00000000-0005-0000-0000-0000EF000000}"/>
    <cellStyle name="Normal 54 2" xfId="253" xr:uid="{00000000-0005-0000-0000-0000F0000000}"/>
    <cellStyle name="Normal 55" xfId="159" xr:uid="{00000000-0005-0000-0000-0000F1000000}"/>
    <cellStyle name="Normal 6" xfId="24" xr:uid="{00000000-0005-0000-0000-0000F2000000}"/>
    <cellStyle name="Normal 6 2" xfId="219" xr:uid="{00000000-0005-0000-0000-0000F3000000}"/>
    <cellStyle name="Normal 6 3" xfId="188" xr:uid="{00000000-0005-0000-0000-0000F4000000}"/>
    <cellStyle name="Normal 6 4" xfId="178" xr:uid="{00000000-0005-0000-0000-0000F5000000}"/>
    <cellStyle name="Normal 6 5" xfId="208" xr:uid="{00000000-0005-0000-0000-0000F6000000}"/>
    <cellStyle name="Normal 61" xfId="162" xr:uid="{00000000-0005-0000-0000-0000F7000000}"/>
    <cellStyle name="Normal 62" xfId="118" xr:uid="{00000000-0005-0000-0000-0000F8000000}"/>
    <cellStyle name="Normal 63" xfId="168" xr:uid="{00000000-0005-0000-0000-0000F9000000}"/>
    <cellStyle name="Normal 64" xfId="120" xr:uid="{00000000-0005-0000-0000-0000FA000000}"/>
    <cellStyle name="Normal 65" xfId="63" xr:uid="{00000000-0005-0000-0000-0000FB000000}"/>
    <cellStyle name="Normal 7" xfId="25" xr:uid="{00000000-0005-0000-0000-0000FC000000}"/>
    <cellStyle name="Normal 7 2" xfId="26" xr:uid="{00000000-0005-0000-0000-0000FD000000}"/>
    <cellStyle name="Normal 7 2 2" xfId="46" xr:uid="{00000000-0005-0000-0000-0000FE000000}"/>
    <cellStyle name="Normal 7 3" xfId="209" xr:uid="{00000000-0005-0000-0000-0000FF000000}"/>
    <cellStyle name="Normal 71" xfId="121" xr:uid="{00000000-0005-0000-0000-000000010000}"/>
    <cellStyle name="Normal 8" xfId="27" xr:uid="{00000000-0005-0000-0000-000001010000}"/>
    <cellStyle name="Normal 8 3" xfId="240" xr:uid="{00000000-0005-0000-0000-000002010000}"/>
    <cellStyle name="Normal 9" xfId="28" xr:uid="{00000000-0005-0000-0000-000003010000}"/>
    <cellStyle name="Normal 9 2" xfId="45" xr:uid="{00000000-0005-0000-0000-000004010000}"/>
    <cellStyle name="Normal 94" xfId="174" xr:uid="{00000000-0005-0000-0000-000005010000}"/>
    <cellStyle name="Normal_Major Q2'06" xfId="29" xr:uid="{00000000-0005-0000-0000-000006010000}"/>
    <cellStyle name="Note 12" xfId="233" xr:uid="{00000000-0005-0000-0000-000007010000}"/>
    <cellStyle name="Note 2" xfId="252" xr:uid="{00000000-0005-0000-0000-000008010000}"/>
    <cellStyle name="Percent" xfId="30" builtinId="5"/>
    <cellStyle name="Percent [2]" xfId="31" xr:uid="{00000000-0005-0000-0000-00000A010000}"/>
    <cellStyle name="Percent 10" xfId="127" xr:uid="{00000000-0005-0000-0000-00000B010000}"/>
    <cellStyle name="Percent 11" xfId="129" xr:uid="{00000000-0005-0000-0000-00000C010000}"/>
    <cellStyle name="Percent 11 2" xfId="251" xr:uid="{00000000-0005-0000-0000-00000D010000}"/>
    <cellStyle name="Percent 12" xfId="131" xr:uid="{00000000-0005-0000-0000-00000E010000}"/>
    <cellStyle name="Percent 13" xfId="133" xr:uid="{00000000-0005-0000-0000-00000F010000}"/>
    <cellStyle name="Percent 14" xfId="135" xr:uid="{00000000-0005-0000-0000-000010010000}"/>
    <cellStyle name="Percent 15" xfId="137" xr:uid="{00000000-0005-0000-0000-000011010000}"/>
    <cellStyle name="Percent 16" xfId="139" xr:uid="{00000000-0005-0000-0000-000012010000}"/>
    <cellStyle name="Percent 17" xfId="141" xr:uid="{00000000-0005-0000-0000-000013010000}"/>
    <cellStyle name="Percent 18" xfId="143" xr:uid="{00000000-0005-0000-0000-000014010000}"/>
    <cellStyle name="Percent 19" xfId="145" xr:uid="{00000000-0005-0000-0000-000015010000}"/>
    <cellStyle name="Percent 2" xfId="32" xr:uid="{00000000-0005-0000-0000-000016010000}"/>
    <cellStyle name="Percent 2 2" xfId="245" xr:uid="{00000000-0005-0000-0000-000017010000}"/>
    <cellStyle name="Percent 2 3" xfId="244" xr:uid="{00000000-0005-0000-0000-000018010000}"/>
    <cellStyle name="Percent 2 4" xfId="163" xr:uid="{00000000-0005-0000-0000-000019010000}"/>
    <cellStyle name="Percent 2 40" xfId="206" xr:uid="{00000000-0005-0000-0000-00001A010000}"/>
    <cellStyle name="Percent 2 5" xfId="58" xr:uid="{00000000-0005-0000-0000-00001B010000}"/>
    <cellStyle name="Percent 20" xfId="147" xr:uid="{00000000-0005-0000-0000-00001C010000}"/>
    <cellStyle name="Percent 21" xfId="149" xr:uid="{00000000-0005-0000-0000-00001D010000}"/>
    <cellStyle name="Percent 22" xfId="151" xr:uid="{00000000-0005-0000-0000-00001E010000}"/>
    <cellStyle name="Percent 23" xfId="153" xr:uid="{00000000-0005-0000-0000-00001F010000}"/>
    <cellStyle name="Percent 24" xfId="155" xr:uid="{00000000-0005-0000-0000-000020010000}"/>
    <cellStyle name="Percent 25" xfId="157" xr:uid="{00000000-0005-0000-0000-000021010000}"/>
    <cellStyle name="Percent 26" xfId="286" xr:uid="{00000000-0005-0000-0000-000022010000}"/>
    <cellStyle name="Percent 27" xfId="285" xr:uid="{00000000-0005-0000-0000-000023010000}"/>
    <cellStyle name="Percent 28" xfId="310" xr:uid="{00000000-0005-0000-0000-000024010000}"/>
    <cellStyle name="Percent 3" xfId="33" xr:uid="{00000000-0005-0000-0000-000025010000}"/>
    <cellStyle name="Percent 3 2" xfId="186" xr:uid="{00000000-0005-0000-0000-000026010000}"/>
    <cellStyle name="Percent 3 3" xfId="183" xr:uid="{00000000-0005-0000-0000-000027010000}"/>
    <cellStyle name="Percent 3 4" xfId="211" xr:uid="{00000000-0005-0000-0000-000028010000}"/>
    <cellStyle name="Percent 3 5" xfId="77" xr:uid="{00000000-0005-0000-0000-000029010000}"/>
    <cellStyle name="Percent 3 6" xfId="119" xr:uid="{00000000-0005-0000-0000-00002A010000}"/>
    <cellStyle name="Percent 31" xfId="235" xr:uid="{00000000-0005-0000-0000-00002B010000}"/>
    <cellStyle name="Percent 4" xfId="109" xr:uid="{00000000-0005-0000-0000-00002C010000}"/>
    <cellStyle name="Percent 4 2" xfId="195" xr:uid="{00000000-0005-0000-0000-00002D010000}"/>
    <cellStyle name="Percent 5" xfId="97" xr:uid="{00000000-0005-0000-0000-00002E010000}"/>
    <cellStyle name="Percent 5 2" xfId="246" xr:uid="{00000000-0005-0000-0000-00002F010000}"/>
    <cellStyle name="Percent 6" xfId="123" xr:uid="{00000000-0005-0000-0000-000030010000}"/>
    <cellStyle name="Percent 6 2" xfId="256" xr:uid="{00000000-0005-0000-0000-000031010000}"/>
    <cellStyle name="Percent 7" xfId="74" xr:uid="{00000000-0005-0000-0000-000032010000}"/>
    <cellStyle name="Percent 8" xfId="113" xr:uid="{00000000-0005-0000-0000-000033010000}"/>
    <cellStyle name="Percent 9" xfId="124" xr:uid="{00000000-0005-0000-0000-000034010000}"/>
    <cellStyle name="Quantity" xfId="34" xr:uid="{00000000-0005-0000-0000-000035010000}"/>
    <cellStyle name="เชื่อมโยงหลายมิติ" xfId="35" xr:uid="{00000000-0005-0000-0000-000036010000}"/>
    <cellStyle name="ตามการเชื่อมโยงหลายมิติ" xfId="36" xr:uid="{00000000-0005-0000-0000-000037010000}"/>
    <cellStyle name="ปกติ 2" xfId="37" xr:uid="{00000000-0005-0000-0000-000038010000}"/>
    <cellStyle name="ปกติ 2 2" xfId="80" xr:uid="{00000000-0005-0000-0000-000039010000}"/>
    <cellStyle name="標準 4" xfId="236" xr:uid="{00000000-0005-0000-0000-00003A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6"/>
  <sheetViews>
    <sheetView tabSelected="1" view="pageBreakPreview" zoomScale="110" zoomScaleNormal="100" zoomScaleSheetLayoutView="110" workbookViewId="0">
      <selection activeCell="B19" sqref="B19"/>
    </sheetView>
  </sheetViews>
  <sheetFormatPr defaultColWidth="9.140625" defaultRowHeight="19.350000000000001" customHeight="1"/>
  <cols>
    <col min="1" max="1" width="1.42578125" style="2" customWidth="1"/>
    <col min="2" max="2" width="41" style="2" customWidth="1"/>
    <col min="3" max="3" width="8.7109375" style="2" customWidth="1"/>
    <col min="4" max="4" width="0.7109375" style="2" customWidth="1"/>
    <col min="5" max="5" width="13.7109375" style="3" customWidth="1"/>
    <col min="6" max="6" width="0.7109375" style="3" customWidth="1"/>
    <col min="7" max="7" width="13.7109375" style="3" customWidth="1"/>
    <col min="8" max="8" width="0.7109375" style="4" customWidth="1"/>
    <col min="9" max="9" width="13.7109375" style="3" customWidth="1"/>
    <col min="10" max="10" width="0.7109375" style="3" customWidth="1"/>
    <col min="11" max="11" width="13.7109375" style="3" customWidth="1"/>
    <col min="12" max="16384" width="9.140625" style="2"/>
  </cols>
  <sheetData>
    <row r="1" spans="1:11" ht="19.350000000000001" customHeight="1">
      <c r="A1" s="1" t="s">
        <v>30</v>
      </c>
    </row>
    <row r="2" spans="1:11" ht="19.350000000000001" customHeight="1">
      <c r="A2" s="5" t="s">
        <v>223</v>
      </c>
      <c r="B2" s="5"/>
      <c r="C2" s="6"/>
      <c r="D2" s="6"/>
      <c r="H2" s="7"/>
    </row>
    <row r="3" spans="1:11" ht="19.350000000000001" customHeight="1">
      <c r="A3" s="8" t="s">
        <v>222</v>
      </c>
      <c r="B3" s="8"/>
      <c r="C3" s="9"/>
      <c r="D3" s="9"/>
      <c r="E3" s="10"/>
      <c r="F3" s="10"/>
      <c r="G3" s="10"/>
      <c r="H3" s="11"/>
      <c r="I3" s="10"/>
      <c r="J3" s="10"/>
      <c r="K3" s="10"/>
    </row>
    <row r="4" spans="1:11" ht="18" customHeight="1">
      <c r="A4" s="5"/>
      <c r="B4" s="5"/>
      <c r="C4" s="6"/>
      <c r="D4" s="6"/>
      <c r="E4" s="12"/>
      <c r="F4" s="12"/>
      <c r="G4" s="12"/>
      <c r="H4" s="13"/>
      <c r="I4" s="12"/>
      <c r="J4" s="12"/>
      <c r="K4" s="12"/>
    </row>
    <row r="5" spans="1:11" ht="18" customHeight="1">
      <c r="A5" s="5"/>
      <c r="B5" s="5"/>
      <c r="C5" s="6"/>
      <c r="D5" s="6"/>
      <c r="E5" s="225" t="s">
        <v>32</v>
      </c>
      <c r="F5" s="225"/>
      <c r="G5" s="225"/>
      <c r="H5" s="225"/>
      <c r="I5" s="225"/>
      <c r="J5" s="225"/>
      <c r="K5" s="225"/>
    </row>
    <row r="6" spans="1:11" s="1" customFormat="1" ht="18" customHeight="1">
      <c r="C6" s="14"/>
      <c r="D6" s="14"/>
      <c r="E6" s="224" t="s">
        <v>0</v>
      </c>
      <c r="F6" s="224"/>
      <c r="G6" s="224"/>
      <c r="H6" s="15"/>
      <c r="I6" s="224" t="s">
        <v>88</v>
      </c>
      <c r="J6" s="224"/>
      <c r="K6" s="224"/>
    </row>
    <row r="7" spans="1:11" s="1" customFormat="1" ht="18" customHeight="1">
      <c r="C7" s="14"/>
      <c r="D7" s="14"/>
      <c r="E7" s="16" t="s">
        <v>100</v>
      </c>
      <c r="F7" s="17"/>
      <c r="G7" s="16" t="s">
        <v>100</v>
      </c>
      <c r="H7" s="18"/>
      <c r="I7" s="16" t="s">
        <v>100</v>
      </c>
      <c r="J7" s="17"/>
      <c r="K7" s="16" t="s">
        <v>100</v>
      </c>
    </row>
    <row r="8" spans="1:11" s="1" customFormat="1" ht="18" customHeight="1">
      <c r="C8" s="19" t="s">
        <v>1</v>
      </c>
      <c r="D8" s="20"/>
      <c r="E8" s="21" t="s">
        <v>219</v>
      </c>
      <c r="F8" s="22"/>
      <c r="G8" s="21" t="s">
        <v>182</v>
      </c>
      <c r="H8" s="22"/>
      <c r="I8" s="21" t="s">
        <v>219</v>
      </c>
      <c r="J8" s="22"/>
      <c r="K8" s="21" t="s">
        <v>182</v>
      </c>
    </row>
    <row r="9" spans="1:11" ht="6" customHeight="1">
      <c r="B9" s="1"/>
      <c r="C9" s="23"/>
      <c r="D9" s="23"/>
      <c r="H9" s="7"/>
    </row>
    <row r="10" spans="1:11" s="1" customFormat="1" ht="18" customHeight="1">
      <c r="A10" s="1" t="s">
        <v>8</v>
      </c>
      <c r="C10" s="14"/>
      <c r="D10" s="14"/>
      <c r="E10" s="3"/>
      <c r="F10" s="3"/>
      <c r="G10" s="3"/>
      <c r="H10" s="24"/>
      <c r="I10" s="3"/>
      <c r="J10" s="3"/>
      <c r="K10" s="3"/>
    </row>
    <row r="11" spans="1:11" ht="6" customHeight="1">
      <c r="B11" s="1"/>
      <c r="C11" s="23"/>
      <c r="D11" s="23"/>
      <c r="H11" s="7"/>
    </row>
    <row r="12" spans="1:11" ht="18" customHeight="1">
      <c r="A12" s="1" t="s">
        <v>2</v>
      </c>
      <c r="B12" s="1"/>
      <c r="C12" s="23"/>
      <c r="D12" s="23"/>
    </row>
    <row r="13" spans="1:11" ht="6" customHeight="1">
      <c r="A13" s="1"/>
      <c r="B13" s="1"/>
      <c r="C13" s="23"/>
      <c r="D13" s="23"/>
    </row>
    <row r="14" spans="1:11" ht="18" customHeight="1">
      <c r="A14" s="25" t="s">
        <v>35</v>
      </c>
      <c r="B14" s="25"/>
      <c r="C14" s="26">
        <v>9</v>
      </c>
      <c r="D14" s="23"/>
      <c r="E14" s="27">
        <v>577699452</v>
      </c>
      <c r="F14" s="27"/>
      <c r="G14" s="27">
        <v>811771742</v>
      </c>
      <c r="I14" s="27">
        <v>250455860</v>
      </c>
      <c r="J14" s="27"/>
      <c r="K14" s="27">
        <v>479949568</v>
      </c>
    </row>
    <row r="15" spans="1:11" ht="18" customHeight="1">
      <c r="A15" s="25" t="s">
        <v>144</v>
      </c>
      <c r="B15" s="25"/>
      <c r="C15" s="26"/>
      <c r="D15" s="23"/>
      <c r="E15" s="27"/>
      <c r="F15" s="27"/>
      <c r="G15" s="27"/>
      <c r="I15" s="27"/>
      <c r="J15" s="27"/>
      <c r="K15" s="27"/>
    </row>
    <row r="16" spans="1:11" ht="18" customHeight="1">
      <c r="A16" s="25"/>
      <c r="B16" s="25" t="s">
        <v>145</v>
      </c>
      <c r="C16" s="28">
        <v>11.2</v>
      </c>
      <c r="D16" s="23"/>
      <c r="E16" s="27">
        <v>97446332</v>
      </c>
      <c r="F16" s="27"/>
      <c r="G16" s="27">
        <v>43598381</v>
      </c>
      <c r="I16" s="27">
        <v>97446332</v>
      </c>
      <c r="J16" s="27"/>
      <c r="K16" s="27">
        <v>43598381</v>
      </c>
    </row>
    <row r="17" spans="1:11" ht="18" customHeight="1">
      <c r="A17" s="25" t="s">
        <v>144</v>
      </c>
      <c r="B17" s="25"/>
      <c r="C17" s="26"/>
      <c r="D17" s="23"/>
      <c r="E17" s="27"/>
      <c r="F17" s="27"/>
      <c r="G17" s="27"/>
      <c r="I17" s="27"/>
      <c r="J17" s="27"/>
      <c r="K17" s="27"/>
    </row>
    <row r="18" spans="1:11" ht="18" customHeight="1">
      <c r="A18" s="25"/>
      <c r="B18" s="25" t="s">
        <v>153</v>
      </c>
      <c r="C18" s="28">
        <v>11.3</v>
      </c>
      <c r="D18" s="23"/>
      <c r="E18" s="27">
        <v>1507382460</v>
      </c>
      <c r="F18" s="27"/>
      <c r="G18" s="27">
        <v>1868567100</v>
      </c>
      <c r="I18" s="27">
        <v>1507382460</v>
      </c>
      <c r="J18" s="27"/>
      <c r="K18" s="27">
        <v>1868567100</v>
      </c>
    </row>
    <row r="19" spans="1:11" ht="18" customHeight="1">
      <c r="A19" s="25" t="s">
        <v>224</v>
      </c>
      <c r="B19" s="25"/>
      <c r="C19" s="26">
        <v>10</v>
      </c>
      <c r="D19" s="23"/>
      <c r="E19" s="27">
        <v>668237659</v>
      </c>
      <c r="F19" s="27"/>
      <c r="G19" s="27">
        <v>621557116</v>
      </c>
      <c r="I19" s="27">
        <v>311014877</v>
      </c>
      <c r="J19" s="27"/>
      <c r="K19" s="27">
        <v>463013684</v>
      </c>
    </row>
    <row r="20" spans="1:11" ht="18" customHeight="1">
      <c r="A20" s="2" t="s">
        <v>117</v>
      </c>
      <c r="C20" s="26" t="s">
        <v>207</v>
      </c>
      <c r="D20" s="23"/>
      <c r="E20" s="27">
        <v>0</v>
      </c>
      <c r="F20" s="27"/>
      <c r="G20" s="27">
        <v>725217</v>
      </c>
      <c r="I20" s="27">
        <v>728599341</v>
      </c>
      <c r="J20" s="27"/>
      <c r="K20" s="27">
        <v>478391866</v>
      </c>
    </row>
    <row r="21" spans="1:11" ht="18" customHeight="1">
      <c r="A21" s="25" t="s">
        <v>74</v>
      </c>
      <c r="B21" s="25"/>
      <c r="C21" s="26">
        <v>12</v>
      </c>
      <c r="D21" s="23"/>
      <c r="E21" s="27">
        <v>105302249</v>
      </c>
      <c r="F21" s="27"/>
      <c r="G21" s="27">
        <v>189428867</v>
      </c>
      <c r="I21" s="27">
        <v>67570105</v>
      </c>
      <c r="J21" s="27"/>
      <c r="K21" s="27">
        <v>129252799</v>
      </c>
    </row>
    <row r="22" spans="1:11" ht="18" customHeight="1">
      <c r="A22" s="25" t="s">
        <v>41</v>
      </c>
      <c r="B22" s="25"/>
      <c r="C22" s="26"/>
      <c r="D22" s="23"/>
      <c r="E22" s="27">
        <v>42930812</v>
      </c>
      <c r="F22" s="27"/>
      <c r="G22" s="27">
        <v>21297750</v>
      </c>
      <c r="I22" s="27">
        <v>0</v>
      </c>
      <c r="J22" s="27"/>
      <c r="K22" s="27">
        <v>0</v>
      </c>
    </row>
    <row r="23" spans="1:11" ht="18" customHeight="1">
      <c r="A23" s="25" t="s">
        <v>171</v>
      </c>
      <c r="B23" s="25"/>
      <c r="C23" s="26">
        <v>22</v>
      </c>
      <c r="D23" s="23"/>
      <c r="E23" s="27">
        <v>10969823</v>
      </c>
      <c r="F23" s="27"/>
      <c r="G23" s="27">
        <v>10984034</v>
      </c>
      <c r="I23" s="27">
        <v>8121630</v>
      </c>
      <c r="J23" s="27"/>
      <c r="K23" s="27">
        <v>8135841</v>
      </c>
    </row>
    <row r="24" spans="1:11" ht="18" customHeight="1">
      <c r="A24" s="25" t="s">
        <v>9</v>
      </c>
      <c r="B24" s="25"/>
      <c r="C24" s="26">
        <v>13</v>
      </c>
      <c r="D24" s="23"/>
      <c r="E24" s="29">
        <v>166363713</v>
      </c>
      <c r="F24" s="27"/>
      <c r="G24" s="29">
        <v>174318871</v>
      </c>
      <c r="I24" s="29">
        <v>78353772</v>
      </c>
      <c r="J24" s="27"/>
      <c r="K24" s="29">
        <v>86644271</v>
      </c>
    </row>
    <row r="25" spans="1:11" ht="6" customHeight="1">
      <c r="A25" s="25"/>
      <c r="B25" s="25"/>
      <c r="C25" s="23"/>
      <c r="D25" s="23"/>
      <c r="E25" s="30"/>
      <c r="F25" s="30"/>
      <c r="G25" s="30"/>
      <c r="H25" s="7"/>
      <c r="I25" s="30"/>
      <c r="J25" s="30"/>
      <c r="K25" s="30"/>
    </row>
    <row r="26" spans="1:11" ht="18" customHeight="1">
      <c r="A26" s="5" t="s">
        <v>20</v>
      </c>
      <c r="C26" s="23"/>
      <c r="D26" s="23"/>
      <c r="E26" s="10">
        <f>SUM(E14:E24)</f>
        <v>3176332500</v>
      </c>
      <c r="F26" s="30"/>
      <c r="G26" s="10">
        <f>SUM(G14:G24)</f>
        <v>3742249078</v>
      </c>
      <c r="I26" s="10">
        <f>SUM(I14:I24)</f>
        <v>3048944377</v>
      </c>
      <c r="J26" s="30"/>
      <c r="K26" s="10">
        <f>SUM(K14:K24)</f>
        <v>3557553510</v>
      </c>
    </row>
    <row r="27" spans="1:11" ht="18" customHeight="1">
      <c r="A27" s="25"/>
      <c r="B27" s="25"/>
      <c r="C27" s="23"/>
      <c r="D27" s="23"/>
      <c r="E27" s="30"/>
      <c r="F27" s="30"/>
      <c r="G27" s="30"/>
      <c r="I27" s="30"/>
      <c r="J27" s="30"/>
      <c r="K27" s="30"/>
    </row>
    <row r="28" spans="1:11" ht="18" customHeight="1">
      <c r="A28" s="5" t="s">
        <v>10</v>
      </c>
      <c r="B28" s="5"/>
      <c r="C28" s="23"/>
      <c r="D28" s="23"/>
    </row>
    <row r="29" spans="1:11" ht="6" customHeight="1">
      <c r="A29" s="5"/>
      <c r="B29" s="5"/>
      <c r="C29" s="23"/>
      <c r="D29" s="23"/>
    </row>
    <row r="30" spans="1:11" ht="18" hidden="1" customHeight="1">
      <c r="A30" s="25" t="s">
        <v>146</v>
      </c>
      <c r="B30" s="25"/>
      <c r="C30" s="26">
        <v>12</v>
      </c>
      <c r="D30" s="23"/>
      <c r="E30" s="27"/>
      <c r="F30" s="27"/>
      <c r="G30" s="27"/>
      <c r="I30" s="27"/>
      <c r="J30" s="27"/>
      <c r="K30" s="27"/>
    </row>
    <row r="31" spans="1:11" ht="18" customHeight="1">
      <c r="A31" s="25" t="s">
        <v>246</v>
      </c>
      <c r="B31" s="25"/>
      <c r="C31" s="28">
        <v>11.1</v>
      </c>
      <c r="D31" s="23"/>
      <c r="E31" s="27">
        <v>5547379</v>
      </c>
      <c r="F31" s="27"/>
      <c r="G31" s="27">
        <v>6782436</v>
      </c>
      <c r="I31" s="27">
        <v>0</v>
      </c>
      <c r="J31" s="27"/>
      <c r="K31" s="27">
        <v>0</v>
      </c>
    </row>
    <row r="32" spans="1:11" ht="18" customHeight="1">
      <c r="A32" s="25" t="s">
        <v>75</v>
      </c>
      <c r="B32" s="5"/>
      <c r="C32" s="26">
        <v>14</v>
      </c>
      <c r="D32" s="23"/>
      <c r="E32" s="27">
        <v>0</v>
      </c>
      <c r="F32" s="27"/>
      <c r="G32" s="27">
        <v>0</v>
      </c>
      <c r="I32" s="27">
        <v>3050204199</v>
      </c>
      <c r="J32" s="27"/>
      <c r="K32" s="27">
        <v>2173441135</v>
      </c>
    </row>
    <row r="33" spans="1:11" ht="18" customHeight="1">
      <c r="A33" s="25" t="s">
        <v>68</v>
      </c>
      <c r="B33" s="5"/>
      <c r="C33" s="26">
        <v>15</v>
      </c>
      <c r="D33" s="23"/>
      <c r="E33" s="27">
        <v>1952753681</v>
      </c>
      <c r="F33" s="27"/>
      <c r="G33" s="27">
        <v>1891742814</v>
      </c>
      <c r="I33" s="27">
        <v>1951953387</v>
      </c>
      <c r="J33" s="27"/>
      <c r="K33" s="27">
        <v>1881589461</v>
      </c>
    </row>
    <row r="34" spans="1:11" ht="18" customHeight="1">
      <c r="A34" s="25" t="s">
        <v>90</v>
      </c>
      <c r="B34" s="5"/>
      <c r="C34" s="26">
        <v>16</v>
      </c>
      <c r="D34" s="23"/>
      <c r="E34" s="27">
        <v>50087025</v>
      </c>
      <c r="F34" s="27"/>
      <c r="G34" s="27">
        <v>0</v>
      </c>
      <c r="I34" s="27">
        <v>48562644</v>
      </c>
      <c r="J34" s="27"/>
      <c r="K34" s="27">
        <v>0</v>
      </c>
    </row>
    <row r="35" spans="1:11" ht="18" customHeight="1">
      <c r="A35" s="2" t="s">
        <v>247</v>
      </c>
      <c r="C35" s="26" t="s">
        <v>208</v>
      </c>
      <c r="D35" s="23"/>
      <c r="E35" s="27">
        <v>0</v>
      </c>
      <c r="F35" s="27"/>
      <c r="G35" s="27">
        <v>0</v>
      </c>
      <c r="I35" s="27">
        <v>0</v>
      </c>
      <c r="J35" s="27"/>
      <c r="K35" s="27">
        <v>143550000</v>
      </c>
    </row>
    <row r="36" spans="1:11" ht="18" customHeight="1">
      <c r="A36" s="2" t="s">
        <v>126</v>
      </c>
      <c r="C36" s="26">
        <v>17</v>
      </c>
      <c r="D36" s="23"/>
      <c r="E36" s="27">
        <v>541266548</v>
      </c>
      <c r="F36" s="27"/>
      <c r="G36" s="27">
        <v>462104254</v>
      </c>
      <c r="I36" s="27">
        <v>0</v>
      </c>
      <c r="J36" s="27"/>
      <c r="K36" s="27">
        <v>0</v>
      </c>
    </row>
    <row r="37" spans="1:11" ht="18" customHeight="1">
      <c r="A37" s="25" t="s">
        <v>91</v>
      </c>
      <c r="B37" s="31"/>
      <c r="C37" s="26">
        <v>18</v>
      </c>
      <c r="D37" s="23"/>
      <c r="E37" s="27">
        <v>4361001140</v>
      </c>
      <c r="F37" s="27"/>
      <c r="G37" s="27">
        <v>4462742643</v>
      </c>
      <c r="I37" s="27">
        <v>2787313858</v>
      </c>
      <c r="J37" s="27"/>
      <c r="K37" s="27">
        <v>2887943314</v>
      </c>
    </row>
    <row r="38" spans="1:11" ht="18" customHeight="1">
      <c r="A38" s="25" t="s">
        <v>129</v>
      </c>
      <c r="B38" s="31"/>
      <c r="C38" s="26">
        <v>19</v>
      </c>
      <c r="D38" s="23"/>
      <c r="E38" s="27">
        <v>2767875337</v>
      </c>
      <c r="F38" s="27"/>
      <c r="G38" s="27">
        <v>2979903020</v>
      </c>
      <c r="I38" s="27">
        <v>1727670133</v>
      </c>
      <c r="J38" s="27"/>
      <c r="K38" s="27">
        <v>1852846773</v>
      </c>
    </row>
    <row r="39" spans="1:11" ht="18" customHeight="1">
      <c r="A39" s="2" t="s">
        <v>76</v>
      </c>
      <c r="C39" s="26">
        <v>20</v>
      </c>
      <c r="D39" s="23"/>
      <c r="E39" s="27">
        <v>196035403</v>
      </c>
      <c r="F39" s="27"/>
      <c r="G39" s="27">
        <v>200276172</v>
      </c>
      <c r="I39" s="27">
        <v>128630812</v>
      </c>
      <c r="J39" s="27"/>
      <c r="K39" s="27">
        <v>144461979</v>
      </c>
    </row>
    <row r="40" spans="1:11" ht="18" customHeight="1">
      <c r="A40" s="2" t="s">
        <v>62</v>
      </c>
      <c r="C40" s="26">
        <v>21</v>
      </c>
      <c r="D40" s="23"/>
      <c r="E40" s="27">
        <v>677624406</v>
      </c>
      <c r="F40" s="27"/>
      <c r="G40" s="27">
        <v>379830876</v>
      </c>
      <c r="I40" s="27">
        <v>596886346</v>
      </c>
      <c r="J40" s="27"/>
      <c r="K40" s="27">
        <v>291150336</v>
      </c>
    </row>
    <row r="41" spans="1:11" ht="18" customHeight="1">
      <c r="A41" s="2" t="s">
        <v>130</v>
      </c>
      <c r="C41" s="26">
        <v>22</v>
      </c>
      <c r="D41" s="23"/>
      <c r="E41" s="27">
        <v>122661233</v>
      </c>
      <c r="F41" s="27"/>
      <c r="G41" s="27">
        <v>121056946</v>
      </c>
      <c r="I41" s="27">
        <v>78295217</v>
      </c>
      <c r="J41" s="27"/>
      <c r="K41" s="27">
        <v>86811282</v>
      </c>
    </row>
    <row r="42" spans="1:11" ht="18" customHeight="1">
      <c r="A42" s="2" t="s">
        <v>48</v>
      </c>
      <c r="C42" s="26">
        <v>23</v>
      </c>
      <c r="D42" s="23"/>
      <c r="E42" s="29">
        <v>187844059</v>
      </c>
      <c r="F42" s="30"/>
      <c r="G42" s="29">
        <v>179265841</v>
      </c>
      <c r="H42" s="7"/>
      <c r="I42" s="29">
        <v>129137285</v>
      </c>
      <c r="J42" s="27"/>
      <c r="K42" s="29">
        <v>120531780</v>
      </c>
    </row>
    <row r="43" spans="1:11" ht="6" customHeight="1">
      <c r="C43" s="23"/>
      <c r="D43" s="23"/>
      <c r="E43" s="30"/>
      <c r="F43" s="30"/>
      <c r="G43" s="30"/>
      <c r="H43" s="7"/>
      <c r="I43" s="30"/>
      <c r="J43" s="30"/>
      <c r="K43" s="30"/>
    </row>
    <row r="44" spans="1:11" ht="18" customHeight="1">
      <c r="A44" s="1" t="s">
        <v>21</v>
      </c>
      <c r="C44" s="23"/>
      <c r="D44" s="23"/>
      <c r="E44" s="10">
        <f>SUM(E31:E42)</f>
        <v>10862696211</v>
      </c>
      <c r="F44" s="30"/>
      <c r="G44" s="10">
        <f>SUM(G31:G42)</f>
        <v>10683705002</v>
      </c>
      <c r="H44" s="7"/>
      <c r="I44" s="10">
        <f>SUM(I30:I42)</f>
        <v>10498653881</v>
      </c>
      <c r="J44" s="30"/>
      <c r="K44" s="10">
        <f>SUM(K30:K42)</f>
        <v>9582326060</v>
      </c>
    </row>
    <row r="45" spans="1:11" ht="6" customHeight="1">
      <c r="C45" s="23"/>
      <c r="D45" s="23"/>
      <c r="E45" s="30"/>
      <c r="F45" s="30"/>
      <c r="G45" s="30"/>
      <c r="H45" s="7"/>
      <c r="I45" s="30"/>
      <c r="J45" s="30"/>
      <c r="K45" s="30"/>
    </row>
    <row r="46" spans="1:11" ht="18" customHeight="1" thickBot="1">
      <c r="A46" s="1" t="s">
        <v>3</v>
      </c>
      <c r="B46" s="1"/>
      <c r="C46" s="23"/>
      <c r="D46" s="23"/>
      <c r="E46" s="32">
        <f>E26+E44</f>
        <v>14039028711</v>
      </c>
      <c r="F46" s="30"/>
      <c r="G46" s="32">
        <f>G26+G44</f>
        <v>14425954080</v>
      </c>
      <c r="H46" s="7"/>
      <c r="I46" s="32">
        <f>I26+I44</f>
        <v>13547598258</v>
      </c>
      <c r="J46" s="30"/>
      <c r="K46" s="32">
        <f>K26+K44</f>
        <v>13139879570</v>
      </c>
    </row>
    <row r="47" spans="1:11" ht="16.5" customHeight="1" thickTop="1">
      <c r="A47" s="1"/>
      <c r="B47" s="1"/>
      <c r="C47" s="23"/>
      <c r="D47" s="23"/>
      <c r="E47" s="30"/>
      <c r="F47" s="30"/>
      <c r="G47" s="30"/>
      <c r="H47" s="7"/>
      <c r="I47" s="30"/>
      <c r="J47" s="30"/>
      <c r="K47" s="30"/>
    </row>
    <row r="48" spans="1:11" ht="22.5" customHeight="1">
      <c r="A48" s="1"/>
      <c r="B48" s="1"/>
      <c r="C48" s="23"/>
      <c r="D48" s="23"/>
      <c r="E48" s="30"/>
      <c r="F48" s="30"/>
      <c r="G48" s="30"/>
      <c r="H48" s="7"/>
      <c r="I48" s="30"/>
      <c r="J48" s="30"/>
      <c r="K48" s="30"/>
    </row>
    <row r="49" spans="1:11" ht="24.75" customHeight="1">
      <c r="A49" s="1"/>
      <c r="B49" s="1"/>
      <c r="C49" s="23"/>
      <c r="D49" s="23"/>
      <c r="E49" s="30"/>
      <c r="F49" s="30"/>
      <c r="G49" s="30"/>
      <c r="H49" s="7"/>
      <c r="I49" s="30"/>
      <c r="J49" s="30"/>
      <c r="K49" s="30"/>
    </row>
    <row r="50" spans="1:11" ht="18" customHeight="1">
      <c r="A50" s="226" t="s">
        <v>34</v>
      </c>
      <c r="B50" s="226"/>
      <c r="C50" s="226"/>
      <c r="D50" s="226"/>
      <c r="E50" s="226"/>
      <c r="F50" s="226"/>
      <c r="G50" s="226"/>
      <c r="H50" s="226"/>
      <c r="I50" s="226"/>
      <c r="J50" s="226"/>
      <c r="K50" s="226"/>
    </row>
    <row r="51" spans="1:11" ht="18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</row>
    <row r="52" spans="1:11" ht="18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</row>
    <row r="53" spans="1:11" ht="18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</row>
    <row r="54" spans="1:11" ht="18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</row>
    <row r="55" spans="1:11" ht="22.35" customHeight="1">
      <c r="A55" s="223" t="s">
        <v>96</v>
      </c>
      <c r="B55" s="223"/>
      <c r="C55" s="223"/>
      <c r="D55" s="223"/>
      <c r="E55" s="223"/>
      <c r="F55" s="223"/>
      <c r="G55" s="223"/>
      <c r="H55" s="223"/>
      <c r="I55" s="223"/>
      <c r="J55" s="223"/>
      <c r="K55" s="223"/>
    </row>
    <row r="56" spans="1:11" ht="19.350000000000001" customHeight="1">
      <c r="A56" s="1" t="s">
        <v>30</v>
      </c>
      <c r="B56" s="34"/>
      <c r="C56" s="6"/>
      <c r="D56" s="6"/>
      <c r="E56" s="35"/>
      <c r="F56" s="35"/>
      <c r="G56" s="35"/>
      <c r="H56" s="7"/>
      <c r="I56" s="35"/>
      <c r="J56" s="35"/>
      <c r="K56" s="35"/>
    </row>
    <row r="57" spans="1:11" ht="19.350000000000001" customHeight="1">
      <c r="A57" s="5" t="s">
        <v>267</v>
      </c>
      <c r="B57" s="5"/>
      <c r="C57" s="6"/>
      <c r="D57" s="6"/>
      <c r="H57" s="7"/>
    </row>
    <row r="58" spans="1:11" ht="19.350000000000001" customHeight="1">
      <c r="A58" s="8" t="s">
        <v>222</v>
      </c>
      <c r="B58" s="8"/>
      <c r="C58" s="9"/>
      <c r="D58" s="9"/>
      <c r="E58" s="10"/>
      <c r="F58" s="10"/>
      <c r="G58" s="10"/>
      <c r="H58" s="11"/>
      <c r="I58" s="10"/>
      <c r="J58" s="10"/>
      <c r="K58" s="10"/>
    </row>
    <row r="59" spans="1:11" ht="19.350000000000001" customHeight="1">
      <c r="A59" s="5"/>
      <c r="B59" s="5"/>
      <c r="C59" s="6"/>
      <c r="D59" s="6"/>
      <c r="E59" s="12"/>
      <c r="F59" s="12"/>
      <c r="G59" s="12"/>
      <c r="H59" s="13"/>
      <c r="I59" s="12"/>
      <c r="J59" s="12"/>
      <c r="K59" s="12"/>
    </row>
    <row r="60" spans="1:11" ht="19.350000000000001" customHeight="1">
      <c r="A60" s="5"/>
      <c r="B60" s="5"/>
      <c r="C60" s="6"/>
      <c r="D60" s="6"/>
      <c r="E60" s="225" t="s">
        <v>32</v>
      </c>
      <c r="F60" s="225"/>
      <c r="G60" s="225"/>
      <c r="H60" s="225"/>
      <c r="I60" s="225"/>
      <c r="J60" s="225"/>
      <c r="K60" s="225"/>
    </row>
    <row r="61" spans="1:11" s="1" customFormat="1" ht="19.350000000000001" customHeight="1">
      <c r="C61" s="14"/>
      <c r="D61" s="14"/>
      <c r="E61" s="224" t="s">
        <v>0</v>
      </c>
      <c r="F61" s="224"/>
      <c r="G61" s="224"/>
      <c r="H61" s="15"/>
      <c r="I61" s="224" t="s">
        <v>88</v>
      </c>
      <c r="J61" s="224"/>
      <c r="K61" s="224"/>
    </row>
    <row r="62" spans="1:11" s="1" customFormat="1" ht="19.350000000000001" customHeight="1">
      <c r="C62" s="14"/>
      <c r="D62" s="14"/>
      <c r="E62" s="16" t="s">
        <v>100</v>
      </c>
      <c r="F62" s="17"/>
      <c r="G62" s="16" t="s">
        <v>100</v>
      </c>
      <c r="H62" s="18"/>
      <c r="I62" s="16" t="s">
        <v>100</v>
      </c>
      <c r="J62" s="17"/>
      <c r="K62" s="16" t="s">
        <v>100</v>
      </c>
    </row>
    <row r="63" spans="1:11" s="1" customFormat="1" ht="19.350000000000001" customHeight="1">
      <c r="C63" s="19" t="s">
        <v>1</v>
      </c>
      <c r="D63" s="20"/>
      <c r="E63" s="21" t="s">
        <v>219</v>
      </c>
      <c r="F63" s="22"/>
      <c r="G63" s="21" t="s">
        <v>182</v>
      </c>
      <c r="H63" s="22"/>
      <c r="I63" s="21" t="s">
        <v>219</v>
      </c>
      <c r="J63" s="22"/>
      <c r="K63" s="21" t="s">
        <v>182</v>
      </c>
    </row>
    <row r="64" spans="1:11" s="1" customFormat="1" ht="8.1" customHeight="1">
      <c r="C64" s="14"/>
      <c r="D64" s="20"/>
      <c r="E64" s="36"/>
      <c r="F64" s="36"/>
      <c r="G64" s="36"/>
      <c r="H64" s="24"/>
      <c r="I64" s="36"/>
      <c r="J64" s="36"/>
      <c r="K64" s="36"/>
    </row>
    <row r="65" spans="1:11" ht="19.350000000000001" customHeight="1">
      <c r="A65" s="5" t="s">
        <v>79</v>
      </c>
      <c r="B65" s="1"/>
      <c r="C65" s="14"/>
      <c r="D65" s="14"/>
      <c r="H65" s="24"/>
    </row>
    <row r="66" spans="1:11" ht="8.1" customHeight="1">
      <c r="B66" s="5"/>
      <c r="C66" s="23"/>
      <c r="D66" s="23"/>
      <c r="H66" s="7"/>
    </row>
    <row r="67" spans="1:11" ht="19.350000000000001" customHeight="1">
      <c r="A67" s="1" t="s">
        <v>4</v>
      </c>
      <c r="B67" s="1"/>
      <c r="C67" s="37"/>
      <c r="D67" s="37"/>
      <c r="H67" s="7"/>
    </row>
    <row r="68" spans="1:11" ht="8.1" customHeight="1">
      <c r="A68" s="1"/>
      <c r="B68" s="1"/>
      <c r="C68" s="37"/>
      <c r="D68" s="37"/>
      <c r="H68" s="7"/>
    </row>
    <row r="69" spans="1:11" ht="19.350000000000001" customHeight="1">
      <c r="A69" s="25" t="s">
        <v>101</v>
      </c>
      <c r="B69" s="25"/>
      <c r="C69" s="37"/>
      <c r="D69" s="37"/>
      <c r="H69" s="7"/>
    </row>
    <row r="70" spans="1:11" ht="19.350000000000001" customHeight="1">
      <c r="B70" s="25" t="s">
        <v>102</v>
      </c>
      <c r="C70" s="37">
        <v>25</v>
      </c>
      <c r="D70" s="37"/>
      <c r="E70" s="27">
        <v>950000000</v>
      </c>
      <c r="F70" s="27"/>
      <c r="G70" s="27">
        <v>700313390</v>
      </c>
      <c r="H70" s="7"/>
      <c r="I70" s="27">
        <v>950000000</v>
      </c>
      <c r="J70" s="27"/>
      <c r="K70" s="27">
        <v>700000000</v>
      </c>
    </row>
    <row r="71" spans="1:11" ht="19.350000000000001" customHeight="1">
      <c r="A71" s="2" t="s">
        <v>225</v>
      </c>
      <c r="C71" s="37">
        <v>24</v>
      </c>
      <c r="D71" s="37"/>
      <c r="E71" s="27">
        <v>1586018617</v>
      </c>
      <c r="F71" s="27"/>
      <c r="G71" s="27">
        <v>1917003657</v>
      </c>
      <c r="H71" s="7"/>
      <c r="I71" s="27">
        <v>1189304727</v>
      </c>
      <c r="J71" s="27"/>
      <c r="K71" s="27">
        <v>1439453603</v>
      </c>
    </row>
    <row r="72" spans="1:11" ht="19.350000000000001" customHeight="1">
      <c r="A72" s="2" t="s">
        <v>172</v>
      </c>
      <c r="C72" s="37">
        <v>33</v>
      </c>
      <c r="D72" s="37"/>
      <c r="E72" s="27">
        <v>459283190</v>
      </c>
      <c r="F72" s="27"/>
      <c r="G72" s="27">
        <v>484325117</v>
      </c>
      <c r="H72" s="7"/>
      <c r="I72" s="27">
        <v>395358251</v>
      </c>
      <c r="J72" s="27"/>
      <c r="K72" s="27">
        <v>412568430</v>
      </c>
    </row>
    <row r="73" spans="1:11" ht="19.350000000000001" customHeight="1">
      <c r="A73" s="38" t="s">
        <v>173</v>
      </c>
      <c r="B73" s="38"/>
      <c r="C73" s="37">
        <v>25</v>
      </c>
      <c r="D73" s="37"/>
      <c r="E73" s="27">
        <v>0</v>
      </c>
      <c r="F73" s="27"/>
      <c r="G73" s="27">
        <v>295000000</v>
      </c>
      <c r="H73" s="7"/>
      <c r="I73" s="27">
        <v>0</v>
      </c>
      <c r="J73" s="27"/>
      <c r="K73" s="27">
        <v>295000000</v>
      </c>
    </row>
    <row r="74" spans="1:11" ht="19.350000000000001" customHeight="1">
      <c r="A74" s="2" t="s">
        <v>174</v>
      </c>
      <c r="B74" s="38"/>
      <c r="C74" s="37">
        <v>26</v>
      </c>
      <c r="D74" s="37"/>
      <c r="E74" s="27">
        <v>285148095</v>
      </c>
      <c r="F74" s="27"/>
      <c r="G74" s="27">
        <v>452592649</v>
      </c>
      <c r="H74" s="7"/>
      <c r="I74" s="27">
        <v>219065336</v>
      </c>
      <c r="J74" s="27"/>
      <c r="K74" s="27">
        <v>206477685</v>
      </c>
    </row>
    <row r="75" spans="1:11" ht="19.350000000000001" customHeight="1">
      <c r="A75" s="2" t="s">
        <v>168</v>
      </c>
      <c r="C75" s="26" t="s">
        <v>206</v>
      </c>
      <c r="D75" s="37"/>
      <c r="E75" s="27">
        <v>0</v>
      </c>
      <c r="F75" s="27"/>
      <c r="G75" s="27">
        <v>0</v>
      </c>
      <c r="H75" s="7"/>
      <c r="I75" s="27">
        <v>1590897245</v>
      </c>
      <c r="J75" s="27"/>
      <c r="K75" s="27">
        <v>954433106</v>
      </c>
    </row>
    <row r="76" spans="1:11" ht="19.350000000000001" customHeight="1">
      <c r="A76" s="25" t="s">
        <v>227</v>
      </c>
      <c r="B76" s="25"/>
      <c r="C76" s="37"/>
      <c r="D76" s="37"/>
      <c r="E76" s="27">
        <v>78460460</v>
      </c>
      <c r="F76" s="27"/>
      <c r="G76" s="27">
        <v>56589169</v>
      </c>
      <c r="H76" s="7"/>
      <c r="I76" s="27">
        <v>0</v>
      </c>
      <c r="J76" s="27"/>
      <c r="K76" s="27">
        <v>0</v>
      </c>
    </row>
    <row r="77" spans="1:11" ht="19.350000000000001" customHeight="1">
      <c r="A77" s="25" t="s">
        <v>11</v>
      </c>
      <c r="B77" s="25"/>
      <c r="C77" s="37">
        <v>27</v>
      </c>
      <c r="D77" s="37"/>
      <c r="E77" s="29">
        <v>52705789</v>
      </c>
      <c r="F77" s="27"/>
      <c r="G77" s="29">
        <v>58158132</v>
      </c>
      <c r="H77" s="7"/>
      <c r="I77" s="29">
        <v>12480638</v>
      </c>
      <c r="J77" s="27"/>
      <c r="K77" s="29">
        <v>23493280</v>
      </c>
    </row>
    <row r="78" spans="1:11" ht="8.1" customHeight="1">
      <c r="A78" s="25"/>
      <c r="B78" s="25"/>
      <c r="C78" s="37"/>
      <c r="D78" s="37"/>
      <c r="E78" s="30"/>
      <c r="F78" s="30"/>
      <c r="G78" s="30"/>
      <c r="H78" s="7"/>
      <c r="I78" s="30"/>
      <c r="J78" s="30"/>
      <c r="K78" s="30"/>
    </row>
    <row r="79" spans="1:11" ht="19.350000000000001" customHeight="1">
      <c r="A79" s="1" t="s">
        <v>22</v>
      </c>
      <c r="C79" s="37"/>
      <c r="D79" s="37"/>
      <c r="E79" s="10">
        <f>SUM(E70:E77)</f>
        <v>3411616151</v>
      </c>
      <c r="F79" s="30"/>
      <c r="G79" s="10">
        <f>SUM(G70:G77)</f>
        <v>3963982114</v>
      </c>
      <c r="H79" s="7"/>
      <c r="I79" s="10">
        <f>SUM(I70:I77)</f>
        <v>4357106197</v>
      </c>
      <c r="J79" s="30"/>
      <c r="K79" s="10">
        <f>SUM(K70:K77)</f>
        <v>4031426104</v>
      </c>
    </row>
    <row r="80" spans="1:11" ht="19.350000000000001" customHeight="1">
      <c r="C80" s="37"/>
      <c r="D80" s="37"/>
      <c r="E80" s="30"/>
      <c r="F80" s="30"/>
      <c r="G80" s="30"/>
      <c r="H80" s="7"/>
      <c r="I80" s="30"/>
      <c r="J80" s="30"/>
      <c r="K80" s="30"/>
    </row>
    <row r="81" spans="1:11" ht="19.350000000000001" customHeight="1">
      <c r="A81" s="5" t="s">
        <v>12</v>
      </c>
      <c r="B81" s="5"/>
      <c r="C81" s="37"/>
      <c r="D81" s="37"/>
      <c r="E81" s="30"/>
      <c r="F81" s="30"/>
      <c r="G81" s="30"/>
      <c r="H81" s="39"/>
      <c r="I81" s="30"/>
      <c r="J81" s="30"/>
      <c r="K81" s="30"/>
    </row>
    <row r="82" spans="1:11" ht="8.1" customHeight="1">
      <c r="A82" s="5"/>
      <c r="B82" s="5"/>
      <c r="C82" s="37"/>
      <c r="D82" s="37"/>
      <c r="E82" s="30"/>
      <c r="F82" s="30"/>
      <c r="G82" s="30"/>
      <c r="H82" s="39"/>
      <c r="I82" s="30"/>
      <c r="J82" s="30"/>
      <c r="K82" s="30"/>
    </row>
    <row r="83" spans="1:11" ht="19.350000000000001" customHeight="1">
      <c r="A83" s="25" t="s">
        <v>169</v>
      </c>
      <c r="B83" s="31"/>
      <c r="C83" s="23">
        <v>25</v>
      </c>
      <c r="D83" s="23"/>
      <c r="E83" s="27">
        <v>1994639200</v>
      </c>
      <c r="F83" s="27"/>
      <c r="G83" s="27">
        <v>992795932</v>
      </c>
      <c r="H83" s="7"/>
      <c r="I83" s="27">
        <v>1994639200</v>
      </c>
      <c r="J83" s="27"/>
      <c r="K83" s="27">
        <v>992795932</v>
      </c>
    </row>
    <row r="84" spans="1:11" ht="19.350000000000001" customHeight="1">
      <c r="A84" s="25" t="s">
        <v>127</v>
      </c>
      <c r="B84" s="31"/>
      <c r="C84" s="23">
        <v>26</v>
      </c>
      <c r="D84" s="23"/>
      <c r="E84" s="27">
        <v>2566994001</v>
      </c>
      <c r="F84" s="27"/>
      <c r="G84" s="27">
        <v>2714726300</v>
      </c>
      <c r="H84" s="7"/>
      <c r="I84" s="27">
        <v>1659834673</v>
      </c>
      <c r="J84" s="27"/>
      <c r="K84" s="27">
        <v>1764935885</v>
      </c>
    </row>
    <row r="85" spans="1:11" ht="19.350000000000001" customHeight="1">
      <c r="A85" s="25" t="s">
        <v>230</v>
      </c>
      <c r="B85" s="31"/>
      <c r="C85" s="23"/>
      <c r="D85" s="23"/>
      <c r="E85" s="27">
        <v>8527202</v>
      </c>
      <c r="F85" s="27"/>
      <c r="G85" s="27">
        <v>0</v>
      </c>
      <c r="H85" s="7"/>
      <c r="I85" s="27">
        <v>8527202</v>
      </c>
      <c r="J85" s="27"/>
      <c r="K85" s="27">
        <v>0</v>
      </c>
    </row>
    <row r="86" spans="1:11" ht="19.350000000000001" customHeight="1">
      <c r="A86" s="25" t="s">
        <v>99</v>
      </c>
      <c r="B86" s="31"/>
      <c r="C86" s="23">
        <v>21</v>
      </c>
      <c r="D86" s="23"/>
      <c r="E86" s="27">
        <v>148575915</v>
      </c>
      <c r="F86" s="27"/>
      <c r="G86" s="27">
        <v>125556388</v>
      </c>
      <c r="H86" s="7"/>
      <c r="I86" s="27">
        <v>0</v>
      </c>
      <c r="J86" s="27"/>
      <c r="K86" s="27">
        <v>0</v>
      </c>
    </row>
    <row r="87" spans="1:11" ht="19.350000000000001" customHeight="1">
      <c r="A87" s="25" t="s">
        <v>51</v>
      </c>
      <c r="B87" s="25"/>
      <c r="C87" s="23">
        <v>28</v>
      </c>
      <c r="D87" s="23"/>
      <c r="E87" s="27">
        <v>127925662</v>
      </c>
      <c r="F87" s="27"/>
      <c r="G87" s="27">
        <v>90472721</v>
      </c>
      <c r="H87" s="7"/>
      <c r="I87" s="27">
        <v>90453052</v>
      </c>
      <c r="J87" s="27"/>
      <c r="K87" s="27">
        <v>65965633</v>
      </c>
    </row>
    <row r="88" spans="1:11" ht="19.350000000000001" customHeight="1">
      <c r="A88" s="2" t="s">
        <v>226</v>
      </c>
      <c r="C88" s="37">
        <v>33</v>
      </c>
      <c r="D88" s="37"/>
      <c r="E88" s="27">
        <v>861793</v>
      </c>
      <c r="F88" s="27"/>
      <c r="G88" s="27">
        <v>1609873</v>
      </c>
      <c r="H88" s="7"/>
      <c r="I88" s="27">
        <v>0</v>
      </c>
      <c r="J88" s="40"/>
      <c r="K88" s="27">
        <v>0</v>
      </c>
    </row>
    <row r="89" spans="1:11" ht="19.350000000000001" customHeight="1">
      <c r="A89" s="2" t="s">
        <v>18</v>
      </c>
      <c r="C89" s="23">
        <v>29</v>
      </c>
      <c r="D89" s="23"/>
      <c r="E89" s="29">
        <v>424532747</v>
      </c>
      <c r="F89" s="27"/>
      <c r="G89" s="29">
        <v>424657354</v>
      </c>
      <c r="H89" s="7"/>
      <c r="I89" s="29">
        <v>155994741</v>
      </c>
      <c r="J89" s="27"/>
      <c r="K89" s="29">
        <v>167901737</v>
      </c>
    </row>
    <row r="90" spans="1:11" ht="8.1" customHeight="1">
      <c r="C90" s="23"/>
      <c r="D90" s="23"/>
      <c r="E90" s="30"/>
      <c r="F90" s="30"/>
      <c r="G90" s="30"/>
      <c r="H90" s="7"/>
      <c r="I90" s="30"/>
      <c r="J90" s="30"/>
      <c r="K90" s="30"/>
    </row>
    <row r="91" spans="1:11" ht="19.350000000000001" customHeight="1">
      <c r="A91" s="1" t="s">
        <v>19</v>
      </c>
      <c r="C91" s="37"/>
      <c r="D91" s="37"/>
      <c r="E91" s="10">
        <f>SUM(E83:E89)</f>
        <v>5272056520</v>
      </c>
      <c r="F91" s="30"/>
      <c r="G91" s="10">
        <f>SUM(G83:G89)</f>
        <v>4349818568</v>
      </c>
      <c r="H91" s="7"/>
      <c r="I91" s="10">
        <f>SUM(I83:I89)</f>
        <v>3909448868</v>
      </c>
      <c r="J91" s="30"/>
      <c r="K91" s="10">
        <f>SUM(K83:K89)</f>
        <v>2991599187</v>
      </c>
    </row>
    <row r="92" spans="1:11" ht="8.1" customHeight="1">
      <c r="C92" s="37"/>
      <c r="D92" s="37"/>
      <c r="E92" s="30"/>
      <c r="F92" s="30"/>
      <c r="G92" s="30"/>
      <c r="H92" s="7"/>
      <c r="I92" s="30"/>
      <c r="J92" s="30"/>
      <c r="K92" s="30"/>
    </row>
    <row r="93" spans="1:11" ht="19.350000000000001" customHeight="1">
      <c r="A93" s="1" t="s">
        <v>14</v>
      </c>
      <c r="C93" s="41"/>
      <c r="D93" s="41"/>
      <c r="E93" s="10">
        <f>E79+E91</f>
        <v>8683672671</v>
      </c>
      <c r="F93" s="30"/>
      <c r="G93" s="10">
        <f>G79+G91</f>
        <v>8313800682</v>
      </c>
      <c r="H93" s="7"/>
      <c r="I93" s="10">
        <f>I79+I91</f>
        <v>8266555065</v>
      </c>
      <c r="J93" s="30"/>
      <c r="K93" s="10">
        <f>K79+K91</f>
        <v>7023025291</v>
      </c>
    </row>
    <row r="94" spans="1:11" ht="19.350000000000001" customHeight="1">
      <c r="A94" s="1"/>
      <c r="B94" s="1"/>
      <c r="C94" s="41"/>
      <c r="D94" s="41"/>
      <c r="E94" s="30"/>
      <c r="F94" s="30"/>
      <c r="G94" s="30"/>
      <c r="H94" s="7"/>
      <c r="I94" s="30"/>
      <c r="J94" s="30"/>
      <c r="K94" s="30"/>
    </row>
    <row r="95" spans="1:11" ht="19.350000000000001" customHeight="1">
      <c r="A95" s="1"/>
      <c r="B95" s="1"/>
      <c r="C95" s="41"/>
      <c r="D95" s="41"/>
      <c r="E95" s="30"/>
      <c r="F95" s="30"/>
      <c r="G95" s="30"/>
      <c r="H95" s="7"/>
      <c r="I95" s="30"/>
      <c r="J95" s="30"/>
      <c r="K95" s="30"/>
    </row>
    <row r="96" spans="1:11" ht="19.350000000000001" customHeight="1">
      <c r="A96" s="1"/>
      <c r="B96" s="1"/>
      <c r="C96" s="41"/>
      <c r="D96" s="41"/>
      <c r="E96" s="30"/>
      <c r="F96" s="30"/>
      <c r="G96" s="30"/>
      <c r="H96" s="7"/>
      <c r="I96" s="30"/>
      <c r="J96" s="30"/>
      <c r="K96" s="30"/>
    </row>
    <row r="97" spans="1:11" ht="19.350000000000001" customHeight="1">
      <c r="A97" s="1"/>
      <c r="B97" s="1"/>
      <c r="C97" s="41"/>
      <c r="D97" s="41"/>
      <c r="E97" s="30"/>
      <c r="F97" s="30"/>
      <c r="G97" s="30"/>
      <c r="H97" s="7"/>
      <c r="I97" s="30"/>
      <c r="J97" s="30"/>
      <c r="K97" s="30"/>
    </row>
    <row r="98" spans="1:11" ht="19.350000000000001" customHeight="1">
      <c r="A98" s="1"/>
      <c r="B98" s="1"/>
      <c r="C98" s="41"/>
      <c r="D98" s="41"/>
      <c r="E98" s="30"/>
      <c r="F98" s="30"/>
      <c r="G98" s="30"/>
      <c r="H98" s="7"/>
      <c r="I98" s="30"/>
      <c r="J98" s="30"/>
      <c r="K98" s="30"/>
    </row>
    <row r="99" spans="1:11" ht="19.350000000000001" customHeight="1">
      <c r="A99" s="1"/>
      <c r="B99" s="1"/>
      <c r="C99" s="41"/>
      <c r="D99" s="41"/>
      <c r="E99" s="30"/>
      <c r="F99" s="30"/>
      <c r="G99" s="30"/>
      <c r="H99" s="7"/>
      <c r="I99" s="30"/>
      <c r="J99" s="30"/>
      <c r="K99" s="30"/>
    </row>
    <row r="100" spans="1:11" ht="19.350000000000001" customHeight="1">
      <c r="A100" s="1"/>
      <c r="B100" s="1"/>
      <c r="C100" s="41"/>
      <c r="D100" s="41"/>
      <c r="E100" s="30"/>
      <c r="F100" s="30"/>
      <c r="G100" s="30"/>
      <c r="H100" s="7"/>
      <c r="I100" s="30"/>
      <c r="J100" s="30"/>
      <c r="K100" s="30"/>
    </row>
    <row r="101" spans="1:11" ht="19.350000000000001" customHeight="1">
      <c r="A101" s="1"/>
      <c r="B101" s="1"/>
      <c r="C101" s="41"/>
      <c r="D101" s="41"/>
      <c r="E101" s="30"/>
      <c r="F101" s="30"/>
      <c r="G101" s="30"/>
      <c r="H101" s="30"/>
      <c r="I101" s="30"/>
      <c r="J101" s="30"/>
      <c r="K101" s="30"/>
    </row>
    <row r="102" spans="1:11" ht="19.350000000000001" customHeight="1">
      <c r="A102" s="1"/>
      <c r="B102" s="1"/>
      <c r="C102" s="41"/>
      <c r="D102" s="41"/>
      <c r="E102" s="30"/>
      <c r="F102" s="30"/>
      <c r="G102" s="30"/>
      <c r="H102" s="30"/>
      <c r="I102" s="30"/>
      <c r="J102" s="30"/>
      <c r="K102" s="30"/>
    </row>
    <row r="103" spans="1:11" ht="19.350000000000001" customHeight="1">
      <c r="A103" s="1"/>
      <c r="B103" s="1"/>
      <c r="C103" s="41"/>
      <c r="D103" s="41"/>
      <c r="E103" s="30"/>
      <c r="F103" s="30"/>
      <c r="G103" s="30"/>
      <c r="H103" s="30"/>
      <c r="I103" s="30"/>
      <c r="J103" s="30"/>
      <c r="K103" s="30"/>
    </row>
    <row r="104" spans="1:11" ht="19.350000000000001" customHeight="1">
      <c r="A104" s="1"/>
      <c r="B104" s="1"/>
      <c r="C104" s="41"/>
      <c r="D104" s="41"/>
      <c r="E104" s="30"/>
      <c r="F104" s="30"/>
      <c r="G104" s="30"/>
      <c r="H104" s="30"/>
      <c r="I104" s="30"/>
      <c r="J104" s="30"/>
      <c r="K104" s="30"/>
    </row>
    <row r="105" spans="1:11" ht="9.75" customHeight="1">
      <c r="A105" s="1"/>
      <c r="B105" s="1"/>
      <c r="C105" s="41"/>
      <c r="D105" s="41"/>
      <c r="E105" s="30"/>
      <c r="F105" s="30"/>
      <c r="G105" s="30"/>
      <c r="H105" s="30"/>
      <c r="I105" s="30"/>
      <c r="J105" s="30"/>
      <c r="K105" s="30"/>
    </row>
    <row r="106" spans="1:11" ht="22.35" customHeight="1">
      <c r="A106" s="223" t="s">
        <v>96</v>
      </c>
      <c r="B106" s="223"/>
      <c r="C106" s="223"/>
      <c r="D106" s="223"/>
      <c r="E106" s="223"/>
      <c r="F106" s="223"/>
      <c r="G106" s="223"/>
      <c r="H106" s="223"/>
      <c r="I106" s="223"/>
      <c r="J106" s="223"/>
      <c r="K106" s="223"/>
    </row>
    <row r="107" spans="1:11" ht="19.350000000000001" customHeight="1">
      <c r="A107" s="1" t="s">
        <v>30</v>
      </c>
      <c r="B107" s="34"/>
      <c r="C107" s="6"/>
      <c r="D107" s="6"/>
      <c r="E107" s="35"/>
      <c r="F107" s="35"/>
      <c r="G107" s="35"/>
      <c r="H107" s="7"/>
      <c r="I107" s="35"/>
      <c r="J107" s="35"/>
      <c r="K107" s="35"/>
    </row>
    <row r="108" spans="1:11" ht="19.350000000000001" customHeight="1">
      <c r="A108" s="5" t="s">
        <v>267</v>
      </c>
      <c r="B108" s="5"/>
      <c r="C108" s="6"/>
      <c r="D108" s="6"/>
      <c r="H108" s="7"/>
    </row>
    <row r="109" spans="1:11" s="1" customFormat="1" ht="19.350000000000001" customHeight="1">
      <c r="A109" s="8" t="s">
        <v>222</v>
      </c>
      <c r="B109" s="8"/>
      <c r="C109" s="9"/>
      <c r="D109" s="9"/>
      <c r="E109" s="10"/>
      <c r="F109" s="10"/>
      <c r="G109" s="10"/>
      <c r="H109" s="11"/>
      <c r="I109" s="10"/>
      <c r="J109" s="10"/>
      <c r="K109" s="10"/>
    </row>
    <row r="110" spans="1:11" s="1" customFormat="1" ht="19.350000000000001" customHeight="1">
      <c r="A110" s="5"/>
      <c r="B110" s="5"/>
      <c r="C110" s="6"/>
      <c r="D110" s="6"/>
      <c r="E110" s="30"/>
      <c r="F110" s="30"/>
      <c r="G110" s="30"/>
      <c r="H110" s="7"/>
      <c r="I110" s="30"/>
      <c r="J110" s="30"/>
      <c r="K110" s="30"/>
    </row>
    <row r="111" spans="1:11" ht="19.350000000000001" customHeight="1">
      <c r="A111" s="5"/>
      <c r="B111" s="5"/>
      <c r="C111" s="6"/>
      <c r="D111" s="6"/>
      <c r="E111" s="225" t="s">
        <v>32</v>
      </c>
      <c r="F111" s="225"/>
      <c r="G111" s="225"/>
      <c r="H111" s="225"/>
      <c r="I111" s="225"/>
      <c r="J111" s="225"/>
      <c r="K111" s="225"/>
    </row>
    <row r="112" spans="1:11" s="1" customFormat="1" ht="19.350000000000001" customHeight="1">
      <c r="C112" s="14"/>
      <c r="D112" s="14"/>
      <c r="E112" s="224" t="s">
        <v>0</v>
      </c>
      <c r="F112" s="224"/>
      <c r="G112" s="224"/>
      <c r="H112" s="15"/>
      <c r="I112" s="224" t="s">
        <v>88</v>
      </c>
      <c r="J112" s="224"/>
      <c r="K112" s="224"/>
    </row>
    <row r="113" spans="1:11" s="1" customFormat="1" ht="19.350000000000001" customHeight="1">
      <c r="C113" s="14"/>
      <c r="D113" s="14"/>
      <c r="E113" s="16" t="s">
        <v>100</v>
      </c>
      <c r="F113" s="17"/>
      <c r="G113" s="16" t="s">
        <v>100</v>
      </c>
      <c r="H113" s="18"/>
      <c r="I113" s="16" t="s">
        <v>100</v>
      </c>
      <c r="J113" s="17"/>
      <c r="K113" s="16" t="s">
        <v>100</v>
      </c>
    </row>
    <row r="114" spans="1:11" s="1" customFormat="1" ht="19.350000000000001" customHeight="1">
      <c r="C114" s="19" t="s">
        <v>1</v>
      </c>
      <c r="D114" s="20"/>
      <c r="E114" s="21" t="s">
        <v>219</v>
      </c>
      <c r="F114" s="22"/>
      <c r="G114" s="21" t="s">
        <v>182</v>
      </c>
      <c r="H114" s="22"/>
      <c r="I114" s="21" t="s">
        <v>219</v>
      </c>
      <c r="J114" s="22"/>
      <c r="K114" s="21" t="s">
        <v>182</v>
      </c>
    </row>
    <row r="115" spans="1:11" ht="8.1" customHeight="1">
      <c r="A115" s="5"/>
      <c r="B115" s="5"/>
      <c r="C115" s="23"/>
      <c r="D115" s="23"/>
      <c r="E115" s="30"/>
      <c r="F115" s="30"/>
      <c r="G115" s="30"/>
      <c r="H115" s="7"/>
      <c r="I115" s="30"/>
      <c r="J115" s="30"/>
      <c r="K115" s="30"/>
    </row>
    <row r="116" spans="1:11" ht="19.350000000000001" customHeight="1">
      <c r="A116" s="5" t="s">
        <v>268</v>
      </c>
      <c r="C116" s="14"/>
      <c r="D116" s="14"/>
      <c r="H116" s="24"/>
    </row>
    <row r="117" spans="1:11" ht="8.1" customHeight="1">
      <c r="C117" s="14"/>
      <c r="D117" s="14"/>
      <c r="H117" s="24"/>
    </row>
    <row r="118" spans="1:11" ht="19.350000000000001" customHeight="1">
      <c r="A118" s="1" t="s">
        <v>80</v>
      </c>
      <c r="B118" s="1"/>
      <c r="C118" s="42"/>
      <c r="D118" s="42"/>
      <c r="E118" s="30"/>
      <c r="F118" s="30"/>
      <c r="G118" s="30"/>
      <c r="H118" s="7"/>
      <c r="I118" s="30"/>
      <c r="J118" s="30"/>
      <c r="K118" s="30"/>
    </row>
    <row r="119" spans="1:11" ht="8.1" customHeight="1">
      <c r="A119" s="1"/>
      <c r="B119" s="1"/>
      <c r="C119" s="42"/>
      <c r="D119" s="42"/>
      <c r="E119" s="30"/>
      <c r="F119" s="30"/>
      <c r="G119" s="30"/>
      <c r="H119" s="7"/>
      <c r="I119" s="30"/>
      <c r="J119" s="30"/>
      <c r="K119" s="30"/>
    </row>
    <row r="120" spans="1:11" ht="19.350000000000001" customHeight="1">
      <c r="A120" s="2" t="s">
        <v>5</v>
      </c>
      <c r="C120" s="23"/>
      <c r="D120" s="23"/>
      <c r="E120" s="30"/>
      <c r="F120" s="30"/>
      <c r="G120" s="30"/>
      <c r="H120" s="7"/>
      <c r="I120" s="30"/>
      <c r="J120" s="30"/>
      <c r="K120" s="30"/>
    </row>
    <row r="121" spans="1:11" ht="19.350000000000001" customHeight="1">
      <c r="B121" s="2" t="s">
        <v>28</v>
      </c>
      <c r="C121" s="23"/>
      <c r="D121" s="23"/>
      <c r="E121" s="2"/>
      <c r="F121" s="2"/>
      <c r="G121" s="2"/>
      <c r="H121" s="2"/>
      <c r="I121" s="2"/>
      <c r="J121" s="2"/>
      <c r="K121" s="2"/>
    </row>
    <row r="122" spans="1:11" ht="19.350000000000001" customHeight="1">
      <c r="B122" s="2" t="s">
        <v>231</v>
      </c>
      <c r="C122" s="23"/>
      <c r="D122" s="23"/>
      <c r="E122" s="2"/>
      <c r="F122" s="2"/>
      <c r="G122" s="2"/>
      <c r="H122" s="2"/>
      <c r="I122" s="2"/>
      <c r="J122" s="2"/>
      <c r="K122" s="2"/>
    </row>
    <row r="123" spans="1:11" ht="19.350000000000001" customHeight="1">
      <c r="B123" s="43" t="s">
        <v>233</v>
      </c>
      <c r="C123" s="23"/>
      <c r="D123" s="23"/>
      <c r="E123" s="2"/>
      <c r="F123" s="2"/>
      <c r="G123" s="2"/>
      <c r="H123" s="2"/>
      <c r="I123" s="2"/>
      <c r="J123" s="2"/>
      <c r="K123" s="2"/>
    </row>
    <row r="124" spans="1:11" ht="19.350000000000001" customHeight="1" thickBot="1">
      <c r="B124" s="2" t="s">
        <v>92</v>
      </c>
      <c r="C124" s="23"/>
      <c r="D124" s="23"/>
      <c r="E124" s="44">
        <v>829137102</v>
      </c>
      <c r="F124" s="27"/>
      <c r="G124" s="44">
        <v>894667502</v>
      </c>
      <c r="H124" s="7"/>
      <c r="I124" s="44">
        <v>829137102</v>
      </c>
      <c r="J124" s="27"/>
      <c r="K124" s="44">
        <v>894667502</v>
      </c>
    </row>
    <row r="125" spans="1:11" ht="8.1" customHeight="1" thickTop="1">
      <c r="C125" s="23"/>
      <c r="D125" s="23"/>
      <c r="E125" s="30"/>
      <c r="F125" s="30"/>
      <c r="G125" s="30"/>
      <c r="H125" s="7"/>
      <c r="I125" s="30"/>
      <c r="J125" s="30"/>
      <c r="K125" s="30"/>
    </row>
    <row r="126" spans="1:11" ht="19.350000000000001" customHeight="1">
      <c r="B126" s="2" t="s">
        <v>33</v>
      </c>
      <c r="C126" s="23"/>
      <c r="D126" s="23"/>
      <c r="E126" s="30"/>
      <c r="F126" s="30"/>
      <c r="G126" s="30"/>
      <c r="H126" s="7"/>
      <c r="I126" s="30"/>
      <c r="J126" s="30"/>
      <c r="K126" s="30"/>
    </row>
    <row r="127" spans="1:11" ht="19.350000000000001" customHeight="1">
      <c r="B127" s="2" t="s">
        <v>232</v>
      </c>
      <c r="C127" s="23"/>
      <c r="D127" s="23"/>
      <c r="E127" s="30"/>
      <c r="F127" s="30"/>
      <c r="G127" s="30"/>
      <c r="H127" s="7"/>
      <c r="I127" s="30"/>
      <c r="J127" s="30"/>
      <c r="K127" s="30"/>
    </row>
    <row r="128" spans="1:11" ht="19.350000000000001" customHeight="1">
      <c r="B128" s="43" t="s">
        <v>233</v>
      </c>
      <c r="C128" s="23"/>
      <c r="D128" s="23"/>
      <c r="E128" s="30"/>
      <c r="F128" s="30"/>
      <c r="G128" s="30"/>
      <c r="H128" s="7"/>
      <c r="I128" s="30"/>
      <c r="J128" s="30"/>
      <c r="K128" s="30"/>
    </row>
    <row r="129" spans="1:11" ht="19.350000000000001" customHeight="1">
      <c r="B129" s="2" t="s">
        <v>93</v>
      </c>
      <c r="C129" s="23"/>
      <c r="D129" s="23"/>
      <c r="E129" s="27">
        <v>829137102</v>
      </c>
      <c r="F129" s="27"/>
      <c r="G129" s="27">
        <v>894667502</v>
      </c>
      <c r="H129" s="7"/>
      <c r="I129" s="27">
        <v>829137102</v>
      </c>
      <c r="J129" s="27"/>
      <c r="K129" s="27">
        <v>894667502</v>
      </c>
    </row>
    <row r="130" spans="1:11" ht="19.350000000000001" customHeight="1">
      <c r="A130" s="25" t="s">
        <v>6</v>
      </c>
      <c r="B130" s="25"/>
      <c r="C130" s="23"/>
      <c r="D130" s="23"/>
      <c r="E130" s="27">
        <v>4055609113</v>
      </c>
      <c r="F130" s="27"/>
      <c r="G130" s="27">
        <v>4055609113</v>
      </c>
      <c r="H130" s="7"/>
      <c r="I130" s="27">
        <v>4055609113</v>
      </c>
      <c r="J130" s="27"/>
      <c r="K130" s="27">
        <v>4055609113</v>
      </c>
    </row>
    <row r="131" spans="1:11" ht="19.350000000000001" customHeight="1">
      <c r="A131" s="25" t="s">
        <v>89</v>
      </c>
      <c r="B131" s="25"/>
      <c r="C131" s="23"/>
      <c r="D131" s="23"/>
      <c r="E131" s="27">
        <v>0</v>
      </c>
      <c r="F131" s="27"/>
      <c r="G131" s="27">
        <v>288424625</v>
      </c>
      <c r="H131" s="7"/>
      <c r="I131" s="27">
        <v>0</v>
      </c>
      <c r="J131" s="27"/>
      <c r="K131" s="27">
        <v>288424625</v>
      </c>
    </row>
    <row r="132" spans="1:11" ht="19.350000000000001" customHeight="1">
      <c r="A132" s="25" t="s">
        <v>192</v>
      </c>
      <c r="B132" s="25"/>
      <c r="C132" s="23">
        <v>30</v>
      </c>
      <c r="D132" s="23"/>
      <c r="E132" s="27">
        <v>-950543240</v>
      </c>
      <c r="F132" s="27"/>
      <c r="G132" s="27">
        <v>-951710590</v>
      </c>
      <c r="H132" s="7"/>
      <c r="I132" s="27">
        <v>-950543240</v>
      </c>
      <c r="J132" s="27"/>
      <c r="K132" s="27">
        <v>-951710590</v>
      </c>
    </row>
    <row r="133" spans="1:11" ht="19.350000000000001" customHeight="1">
      <c r="A133" s="2" t="s">
        <v>7</v>
      </c>
      <c r="E133" s="27"/>
      <c r="F133" s="27"/>
      <c r="G133" s="27"/>
      <c r="H133" s="7"/>
      <c r="I133" s="27"/>
      <c r="J133" s="27"/>
      <c r="K133" s="27"/>
    </row>
    <row r="134" spans="1:11" ht="19.350000000000001" customHeight="1">
      <c r="B134" s="2" t="s">
        <v>40</v>
      </c>
      <c r="E134" s="27"/>
      <c r="F134" s="27"/>
      <c r="G134" s="27"/>
      <c r="H134" s="7"/>
      <c r="I134" s="27"/>
      <c r="J134" s="27"/>
      <c r="K134" s="27"/>
    </row>
    <row r="135" spans="1:11" ht="19.350000000000001" customHeight="1">
      <c r="B135" s="2" t="s">
        <v>204</v>
      </c>
      <c r="C135" s="23">
        <v>31</v>
      </c>
      <c r="D135" s="42"/>
      <c r="E135" s="27">
        <v>90600000</v>
      </c>
      <c r="F135" s="27"/>
      <c r="G135" s="27">
        <v>90600000</v>
      </c>
      <c r="H135" s="7"/>
      <c r="I135" s="27">
        <v>90600000</v>
      </c>
      <c r="J135" s="27"/>
      <c r="K135" s="27">
        <v>90600000</v>
      </c>
    </row>
    <row r="136" spans="1:11" ht="19.350000000000001" customHeight="1">
      <c r="B136" s="2" t="s">
        <v>205</v>
      </c>
      <c r="C136" s="23">
        <v>30</v>
      </c>
      <c r="D136" s="42"/>
      <c r="E136" s="27">
        <v>950543240</v>
      </c>
      <c r="F136" s="27"/>
      <c r="G136" s="27">
        <v>951710590</v>
      </c>
      <c r="H136" s="7"/>
      <c r="I136" s="27">
        <v>950543240</v>
      </c>
      <c r="J136" s="27"/>
      <c r="K136" s="27">
        <v>951710590</v>
      </c>
    </row>
    <row r="137" spans="1:11" ht="19.350000000000001" customHeight="1">
      <c r="B137" s="2" t="s">
        <v>23</v>
      </c>
      <c r="C137" s="23"/>
      <c r="D137" s="23"/>
      <c r="E137" s="27">
        <v>932621111</v>
      </c>
      <c r="F137" s="27"/>
      <c r="G137" s="27">
        <v>978909670</v>
      </c>
      <c r="H137" s="7"/>
      <c r="I137" s="27">
        <v>1002461335</v>
      </c>
      <c r="J137" s="27"/>
      <c r="K137" s="27">
        <v>1102984175</v>
      </c>
    </row>
    <row r="138" spans="1:11" ht="19.350000000000001" customHeight="1">
      <c r="A138" s="2" t="s">
        <v>81</v>
      </c>
      <c r="E138" s="29">
        <v>-698661602</v>
      </c>
      <c r="F138" s="27"/>
      <c r="G138" s="29">
        <v>-317328381</v>
      </c>
      <c r="H138" s="2"/>
      <c r="I138" s="29">
        <v>-696764357</v>
      </c>
      <c r="J138" s="27"/>
      <c r="K138" s="29">
        <v>-315431136</v>
      </c>
    </row>
    <row r="139" spans="1:11" ht="8.1" customHeight="1">
      <c r="C139" s="23"/>
      <c r="D139" s="23"/>
      <c r="E139" s="30"/>
      <c r="F139" s="30"/>
      <c r="G139" s="30"/>
      <c r="H139" s="7"/>
      <c r="I139" s="30"/>
      <c r="J139" s="30"/>
      <c r="K139" s="30"/>
    </row>
    <row r="140" spans="1:11" ht="19.350000000000001" customHeight="1">
      <c r="A140" s="31" t="s">
        <v>58</v>
      </c>
      <c r="B140" s="31"/>
      <c r="C140" s="42"/>
      <c r="D140" s="42"/>
      <c r="E140" s="30">
        <f>SUM(E126:E138)</f>
        <v>5209305724</v>
      </c>
      <c r="F140" s="30"/>
      <c r="G140" s="30">
        <f>SUM(G126:G138)</f>
        <v>5990882529</v>
      </c>
      <c r="H140" s="7"/>
      <c r="I140" s="30">
        <f>SUM(I126:I138)</f>
        <v>5281043193</v>
      </c>
      <c r="J140" s="30"/>
      <c r="K140" s="30">
        <f>SUM(K126:K138)</f>
        <v>6116854279</v>
      </c>
    </row>
    <row r="141" spans="1:11" ht="19.350000000000001" customHeight="1">
      <c r="A141" s="25" t="s">
        <v>52</v>
      </c>
      <c r="B141" s="25"/>
      <c r="C141" s="23">
        <v>32</v>
      </c>
      <c r="D141" s="42"/>
      <c r="E141" s="29">
        <v>146050316</v>
      </c>
      <c r="F141" s="27"/>
      <c r="G141" s="29">
        <v>121270869</v>
      </c>
      <c r="H141" s="7"/>
      <c r="I141" s="29">
        <v>0</v>
      </c>
      <c r="J141" s="27"/>
      <c r="K141" s="29">
        <v>0</v>
      </c>
    </row>
    <row r="142" spans="1:11" ht="8.1" customHeight="1">
      <c r="A142" s="25"/>
      <c r="B142" s="25"/>
      <c r="C142" s="23"/>
      <c r="D142" s="42"/>
      <c r="E142" s="30"/>
      <c r="F142" s="30"/>
      <c r="G142" s="30"/>
      <c r="H142" s="7"/>
      <c r="I142" s="30"/>
      <c r="J142" s="30"/>
      <c r="K142" s="30"/>
    </row>
    <row r="143" spans="1:11" ht="19.350000000000001" customHeight="1">
      <c r="A143" s="5" t="s">
        <v>82</v>
      </c>
      <c r="C143" s="23"/>
      <c r="D143" s="42"/>
      <c r="E143" s="10">
        <f>SUM(E140:E142)</f>
        <v>5355356040</v>
      </c>
      <c r="F143" s="30"/>
      <c r="G143" s="10">
        <f>SUM(G140:G142)</f>
        <v>6112153398</v>
      </c>
      <c r="H143" s="7"/>
      <c r="I143" s="10">
        <f>SUM(I140:I142)</f>
        <v>5281043193</v>
      </c>
      <c r="J143" s="30"/>
      <c r="K143" s="10">
        <f>SUM(K140:K142)</f>
        <v>6116854279</v>
      </c>
    </row>
    <row r="144" spans="1:11" ht="8.1" customHeight="1">
      <c r="A144" s="5"/>
      <c r="B144" s="5"/>
      <c r="C144" s="23"/>
      <c r="D144" s="42"/>
      <c r="E144" s="30"/>
      <c r="F144" s="30"/>
      <c r="G144" s="30"/>
      <c r="H144" s="7"/>
      <c r="I144" s="30"/>
      <c r="J144" s="30"/>
      <c r="K144" s="30"/>
    </row>
    <row r="145" spans="1:11" ht="19.350000000000001" customHeight="1" thickBot="1">
      <c r="A145" s="5" t="s">
        <v>83</v>
      </c>
      <c r="B145" s="5"/>
      <c r="C145" s="23"/>
      <c r="D145" s="23"/>
      <c r="E145" s="32">
        <f>E93+E143</f>
        <v>14039028711</v>
      </c>
      <c r="F145" s="30"/>
      <c r="G145" s="32">
        <f>G93+G143</f>
        <v>14425954080</v>
      </c>
      <c r="H145" s="7"/>
      <c r="I145" s="32">
        <f>I93+I143</f>
        <v>13547598258</v>
      </c>
      <c r="J145" s="30"/>
      <c r="K145" s="32">
        <f>K93+K143</f>
        <v>13139879570</v>
      </c>
    </row>
    <row r="146" spans="1:11" ht="19.350000000000001" customHeight="1" thickTop="1">
      <c r="A146" s="5"/>
      <c r="B146" s="5"/>
      <c r="C146" s="23"/>
      <c r="D146" s="23"/>
      <c r="E146" s="30"/>
      <c r="F146" s="30"/>
      <c r="G146" s="30"/>
      <c r="H146" s="7"/>
      <c r="I146" s="30"/>
      <c r="J146" s="30"/>
      <c r="K146" s="30"/>
    </row>
    <row r="147" spans="1:11" ht="19.350000000000001" customHeight="1">
      <c r="A147" s="5"/>
      <c r="B147" s="5"/>
      <c r="C147" s="23"/>
      <c r="D147" s="23"/>
    </row>
    <row r="148" spans="1:11" ht="19.350000000000001" customHeight="1">
      <c r="A148" s="5"/>
      <c r="B148" s="5"/>
      <c r="C148" s="23"/>
      <c r="D148" s="23"/>
      <c r="E148" s="30"/>
      <c r="F148" s="30"/>
      <c r="G148" s="30"/>
      <c r="H148" s="7"/>
      <c r="I148" s="30"/>
      <c r="J148" s="30"/>
      <c r="K148" s="30"/>
    </row>
    <row r="149" spans="1:11" ht="19.350000000000001" customHeight="1">
      <c r="A149" s="5"/>
      <c r="B149" s="5"/>
      <c r="C149" s="23"/>
      <c r="D149" s="23"/>
      <c r="E149" s="30"/>
      <c r="F149" s="30"/>
      <c r="G149" s="30"/>
      <c r="H149" s="7"/>
      <c r="I149" s="30"/>
      <c r="J149" s="30"/>
      <c r="K149" s="30"/>
    </row>
    <row r="150" spans="1:11" ht="19.350000000000001" customHeight="1">
      <c r="A150" s="5"/>
      <c r="B150" s="5"/>
      <c r="C150" s="23"/>
      <c r="D150" s="23"/>
      <c r="E150" s="45"/>
      <c r="F150" s="30"/>
      <c r="G150" s="45"/>
      <c r="H150" s="7"/>
      <c r="I150" s="45"/>
      <c r="J150" s="30"/>
      <c r="K150" s="45"/>
    </row>
    <row r="151" spans="1:11" ht="19.350000000000001" customHeight="1">
      <c r="A151" s="5"/>
      <c r="B151" s="5"/>
      <c r="C151" s="23"/>
      <c r="D151" s="23"/>
      <c r="E151" s="45"/>
      <c r="F151" s="30"/>
      <c r="G151" s="45"/>
      <c r="H151" s="7"/>
      <c r="I151" s="45"/>
      <c r="J151" s="30"/>
      <c r="K151" s="45"/>
    </row>
    <row r="152" spans="1:11" ht="19.350000000000001" customHeight="1">
      <c r="A152" s="5"/>
      <c r="B152" s="5"/>
      <c r="C152" s="23"/>
      <c r="D152" s="23"/>
      <c r="E152" s="45"/>
      <c r="F152" s="30"/>
      <c r="G152" s="45"/>
      <c r="H152" s="7"/>
      <c r="I152" s="45"/>
      <c r="J152" s="30"/>
      <c r="K152" s="45"/>
    </row>
    <row r="153" spans="1:11" ht="19.350000000000001" customHeight="1">
      <c r="A153" s="5"/>
      <c r="B153" s="5"/>
      <c r="C153" s="23"/>
      <c r="D153" s="23"/>
      <c r="E153" s="45"/>
      <c r="F153" s="30"/>
      <c r="G153" s="45"/>
      <c r="H153" s="7"/>
      <c r="I153" s="45"/>
      <c r="J153" s="30"/>
      <c r="K153" s="45"/>
    </row>
    <row r="154" spans="1:11" ht="30" customHeight="1">
      <c r="A154" s="5"/>
      <c r="B154" s="5"/>
      <c r="C154" s="23"/>
      <c r="D154" s="23"/>
      <c r="E154" s="45"/>
      <c r="F154" s="45"/>
      <c r="G154" s="45"/>
      <c r="H154" s="45"/>
      <c r="I154" s="45"/>
      <c r="J154" s="45"/>
      <c r="K154" s="45"/>
    </row>
    <row r="155" spans="1:11" ht="19.5" customHeight="1">
      <c r="A155" s="5"/>
      <c r="B155" s="5"/>
      <c r="C155" s="23"/>
      <c r="D155" s="23"/>
      <c r="E155" s="30"/>
      <c r="F155" s="30"/>
      <c r="G155" s="30"/>
      <c r="H155" s="7"/>
      <c r="I155" s="30"/>
      <c r="J155" s="30"/>
      <c r="K155" s="30"/>
    </row>
    <row r="156" spans="1:11" ht="22.35" customHeight="1">
      <c r="A156" s="223" t="s">
        <v>96</v>
      </c>
      <c r="B156" s="223"/>
      <c r="C156" s="223"/>
      <c r="D156" s="223"/>
      <c r="E156" s="223"/>
      <c r="F156" s="223"/>
      <c r="G156" s="223"/>
      <c r="H156" s="223"/>
      <c r="I156" s="223"/>
      <c r="J156" s="223"/>
      <c r="K156" s="223"/>
    </row>
  </sheetData>
  <mergeCells count="13">
    <mergeCell ref="E60:K60"/>
    <mergeCell ref="E5:K5"/>
    <mergeCell ref="I6:K6"/>
    <mergeCell ref="A50:K50"/>
    <mergeCell ref="A55:K55"/>
    <mergeCell ref="E6:G6"/>
    <mergeCell ref="A156:K156"/>
    <mergeCell ref="I61:K61"/>
    <mergeCell ref="A106:K106"/>
    <mergeCell ref="E111:K111"/>
    <mergeCell ref="I112:K112"/>
    <mergeCell ref="E61:G61"/>
    <mergeCell ref="E112:G112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9"/>
  <sheetViews>
    <sheetView zoomScaleNormal="100" zoomScaleSheetLayoutView="110" workbookViewId="0">
      <selection activeCell="B12" sqref="B12"/>
    </sheetView>
  </sheetViews>
  <sheetFormatPr defaultColWidth="9.140625" defaultRowHeight="20.25"/>
  <cols>
    <col min="1" max="1" width="1.42578125" style="2" customWidth="1"/>
    <col min="2" max="2" width="40.7109375" style="2" customWidth="1"/>
    <col min="3" max="3" width="8.42578125" style="2" customWidth="1"/>
    <col min="4" max="4" width="0.85546875" style="2" customWidth="1"/>
    <col min="5" max="5" width="13.7109375" style="3" customWidth="1"/>
    <col min="6" max="6" width="0.85546875" style="4" customWidth="1"/>
    <col min="7" max="7" width="13.7109375" style="3" customWidth="1"/>
    <col min="8" max="8" width="0.85546875" style="4" customWidth="1"/>
    <col min="9" max="9" width="13.7109375" style="3" bestFit="1" customWidth="1"/>
    <col min="10" max="10" width="0.85546875" style="4" customWidth="1"/>
    <col min="11" max="11" width="13.7109375" style="3" bestFit="1" customWidth="1"/>
    <col min="12" max="16384" width="9.140625" style="2"/>
  </cols>
  <sheetData>
    <row r="1" spans="1:11" ht="21">
      <c r="A1" s="1" t="s">
        <v>30</v>
      </c>
      <c r="B1" s="47"/>
      <c r="C1" s="47"/>
      <c r="D1" s="47"/>
      <c r="E1" s="48"/>
      <c r="F1" s="39"/>
      <c r="G1" s="48"/>
      <c r="H1" s="39"/>
      <c r="I1" s="48"/>
      <c r="J1" s="39"/>
      <c r="K1" s="48"/>
    </row>
    <row r="2" spans="1:11" ht="21">
      <c r="A2" s="5" t="s">
        <v>59</v>
      </c>
      <c r="B2" s="47"/>
      <c r="C2" s="47"/>
      <c r="D2" s="47"/>
      <c r="E2" s="48"/>
      <c r="F2" s="39"/>
      <c r="G2" s="48"/>
      <c r="H2" s="39"/>
      <c r="I2" s="48"/>
      <c r="J2" s="39"/>
      <c r="K2" s="48"/>
    </row>
    <row r="3" spans="1:11" ht="21">
      <c r="A3" s="49" t="s">
        <v>218</v>
      </c>
      <c r="B3" s="33"/>
      <c r="C3" s="33"/>
      <c r="D3" s="33"/>
      <c r="E3" s="50"/>
      <c r="F3" s="51"/>
      <c r="G3" s="50"/>
      <c r="H3" s="51"/>
      <c r="I3" s="50"/>
      <c r="J3" s="51"/>
      <c r="K3" s="50"/>
    </row>
    <row r="4" spans="1:11" s="1" customFormat="1" ht="21">
      <c r="A4" s="5"/>
      <c r="B4" s="5"/>
      <c r="C4" s="6"/>
      <c r="D4" s="6"/>
      <c r="E4" s="12"/>
      <c r="F4" s="13"/>
      <c r="G4" s="12"/>
      <c r="H4" s="13"/>
      <c r="I4" s="12"/>
      <c r="J4" s="13"/>
      <c r="K4" s="12"/>
    </row>
    <row r="5" spans="1:11" s="1" customFormat="1" ht="21">
      <c r="A5" s="5"/>
      <c r="B5" s="5"/>
      <c r="C5" s="6"/>
      <c r="D5" s="6"/>
      <c r="E5" s="228" t="s">
        <v>32</v>
      </c>
      <c r="F5" s="228"/>
      <c r="G5" s="228"/>
      <c r="H5" s="228"/>
      <c r="I5" s="228"/>
      <c r="J5" s="228"/>
      <c r="K5" s="228"/>
    </row>
    <row r="6" spans="1:11" s="1" customFormat="1" ht="21">
      <c r="A6" s="5"/>
      <c r="B6" s="5"/>
      <c r="C6" s="14"/>
      <c r="D6" s="14"/>
      <c r="E6" s="229" t="s">
        <v>0</v>
      </c>
      <c r="F6" s="229"/>
      <c r="G6" s="229"/>
      <c r="H6" s="52"/>
      <c r="I6" s="224" t="s">
        <v>88</v>
      </c>
      <c r="J6" s="224"/>
      <c r="K6" s="224"/>
    </row>
    <row r="7" spans="1:11" ht="21">
      <c r="C7" s="19" t="s">
        <v>1</v>
      </c>
      <c r="D7" s="20"/>
      <c r="E7" s="46" t="s">
        <v>219</v>
      </c>
      <c r="F7" s="24"/>
      <c r="G7" s="46" t="s">
        <v>182</v>
      </c>
      <c r="H7" s="24"/>
      <c r="I7" s="46" t="s">
        <v>219</v>
      </c>
      <c r="J7" s="24"/>
      <c r="K7" s="46" t="s">
        <v>182</v>
      </c>
    </row>
    <row r="8" spans="1:11" s="54" customFormat="1" ht="8.1" customHeight="1">
      <c r="A8" s="25"/>
      <c r="B8" s="25"/>
      <c r="C8" s="14"/>
      <c r="D8" s="23"/>
      <c r="E8" s="53"/>
      <c r="F8" s="53"/>
      <c r="G8" s="53"/>
      <c r="H8" s="53"/>
      <c r="I8" s="53"/>
      <c r="J8" s="53"/>
      <c r="K8" s="53"/>
    </row>
    <row r="9" spans="1:11" ht="21">
      <c r="A9" s="5" t="s">
        <v>26</v>
      </c>
      <c r="B9" s="47"/>
      <c r="C9" s="23"/>
      <c r="D9" s="47"/>
      <c r="E9" s="48"/>
      <c r="F9" s="39"/>
      <c r="G9" s="48"/>
      <c r="H9" s="39"/>
      <c r="I9" s="48"/>
      <c r="J9" s="39"/>
      <c r="K9" s="48"/>
    </row>
    <row r="10" spans="1:11" ht="8.1" customHeight="1">
      <c r="A10" s="5"/>
      <c r="B10" s="47"/>
      <c r="C10" s="47"/>
      <c r="D10" s="47"/>
      <c r="E10" s="48"/>
      <c r="F10" s="39"/>
      <c r="G10" s="48"/>
      <c r="H10" s="39"/>
      <c r="I10" s="48"/>
      <c r="J10" s="39"/>
      <c r="K10" s="48"/>
    </row>
    <row r="11" spans="1:11">
      <c r="A11" s="25" t="s">
        <v>36</v>
      </c>
      <c r="B11" s="47"/>
      <c r="C11" s="23"/>
      <c r="D11" s="23"/>
      <c r="E11" s="30">
        <v>5590655312</v>
      </c>
      <c r="F11" s="7"/>
      <c r="G11" s="30">
        <v>6022596554</v>
      </c>
      <c r="H11" s="7"/>
      <c r="I11" s="30">
        <v>3108870225</v>
      </c>
      <c r="J11" s="7"/>
      <c r="K11" s="30">
        <v>3645710461</v>
      </c>
    </row>
    <row r="12" spans="1:11">
      <c r="A12" s="25" t="s">
        <v>37</v>
      </c>
      <c r="B12" s="47"/>
      <c r="C12" s="23"/>
      <c r="D12" s="23"/>
      <c r="E12" s="10">
        <v>2175849666</v>
      </c>
      <c r="F12" s="7"/>
      <c r="G12" s="10">
        <v>2528703409</v>
      </c>
      <c r="H12" s="7"/>
      <c r="I12" s="10">
        <v>1432674185</v>
      </c>
      <c r="J12" s="7"/>
      <c r="K12" s="10">
        <v>1740859615</v>
      </c>
    </row>
    <row r="13" spans="1:11" ht="8.1" customHeight="1">
      <c r="A13" s="5"/>
      <c r="B13" s="47"/>
      <c r="C13" s="23"/>
      <c r="D13" s="23"/>
      <c r="E13" s="30"/>
      <c r="F13" s="7"/>
      <c r="G13" s="30"/>
      <c r="H13" s="7"/>
      <c r="I13" s="30"/>
      <c r="J13" s="7"/>
      <c r="K13" s="30"/>
    </row>
    <row r="14" spans="1:11" ht="21">
      <c r="A14" s="5" t="s">
        <v>25</v>
      </c>
      <c r="C14" s="23"/>
      <c r="D14" s="23"/>
      <c r="E14" s="10">
        <f>SUM(E11:E13)</f>
        <v>7766504978</v>
      </c>
      <c r="F14" s="7"/>
      <c r="G14" s="10">
        <f>SUM(G11:G13)</f>
        <v>8551299963</v>
      </c>
      <c r="H14" s="7"/>
      <c r="I14" s="10">
        <f>SUM(I11:I13)</f>
        <v>4541544410</v>
      </c>
      <c r="J14" s="7"/>
      <c r="K14" s="10">
        <f>SUM(K11:K13)</f>
        <v>5386570076</v>
      </c>
    </row>
    <row r="15" spans="1:11">
      <c r="B15" s="47"/>
      <c r="C15" s="23"/>
      <c r="D15" s="23"/>
      <c r="E15" s="30"/>
      <c r="F15" s="7"/>
      <c r="G15" s="30"/>
      <c r="H15" s="7"/>
      <c r="I15" s="30"/>
      <c r="J15" s="7"/>
      <c r="K15" s="30"/>
    </row>
    <row r="16" spans="1:11" ht="21">
      <c r="A16" s="5" t="s">
        <v>50</v>
      </c>
      <c r="B16" s="47"/>
      <c r="C16" s="23"/>
      <c r="D16" s="23"/>
      <c r="E16" s="30"/>
      <c r="F16" s="7"/>
      <c r="G16" s="30"/>
      <c r="H16" s="7"/>
      <c r="I16" s="30"/>
      <c r="J16" s="7"/>
      <c r="K16" s="30"/>
    </row>
    <row r="17" spans="1:11" ht="8.1" customHeight="1">
      <c r="A17" s="5"/>
      <c r="B17" s="47"/>
      <c r="C17" s="23"/>
      <c r="D17" s="23"/>
      <c r="E17" s="30"/>
      <c r="F17" s="7"/>
      <c r="G17" s="30"/>
      <c r="H17" s="7"/>
      <c r="I17" s="30"/>
      <c r="J17" s="7"/>
      <c r="K17" s="30"/>
    </row>
    <row r="18" spans="1:11">
      <c r="A18" s="25" t="s">
        <v>38</v>
      </c>
      <c r="B18" s="47"/>
      <c r="C18" s="23"/>
      <c r="D18" s="23"/>
      <c r="E18" s="30">
        <v>-4184690746</v>
      </c>
      <c r="F18" s="7"/>
      <c r="G18" s="30">
        <v>-4540386579</v>
      </c>
      <c r="H18" s="7"/>
      <c r="I18" s="30">
        <v>-2636640577</v>
      </c>
      <c r="J18" s="7"/>
      <c r="K18" s="30">
        <v>-2975524653</v>
      </c>
    </row>
    <row r="19" spans="1:11">
      <c r="A19" s="25" t="s">
        <v>39</v>
      </c>
      <c r="B19" s="47"/>
      <c r="C19" s="23"/>
      <c r="D19" s="23"/>
      <c r="E19" s="10">
        <v>-861536754</v>
      </c>
      <c r="F19" s="7"/>
      <c r="G19" s="10">
        <v>-1143351836</v>
      </c>
      <c r="H19" s="7"/>
      <c r="I19" s="10">
        <v>-555917310</v>
      </c>
      <c r="J19" s="7"/>
      <c r="K19" s="10">
        <v>-747636783</v>
      </c>
    </row>
    <row r="20" spans="1:11" ht="8.1" customHeight="1">
      <c r="A20" s="25"/>
      <c r="B20" s="47"/>
      <c r="C20" s="23"/>
      <c r="D20" s="23"/>
      <c r="E20" s="30"/>
      <c r="F20" s="7"/>
      <c r="G20" s="30"/>
      <c r="H20" s="7"/>
      <c r="I20" s="30"/>
      <c r="J20" s="7"/>
      <c r="K20" s="30"/>
    </row>
    <row r="21" spans="1:11" ht="21">
      <c r="A21" s="1" t="s">
        <v>45</v>
      </c>
      <c r="B21" s="47"/>
      <c r="C21" s="23"/>
      <c r="D21" s="23"/>
      <c r="E21" s="10">
        <f>SUM(E18:E20)</f>
        <v>-5046227500</v>
      </c>
      <c r="F21" s="7"/>
      <c r="G21" s="10">
        <f>SUM(G18:G20)</f>
        <v>-5683738415</v>
      </c>
      <c r="H21" s="7"/>
      <c r="I21" s="10">
        <f>SUM(I18:I20)</f>
        <v>-3192557887</v>
      </c>
      <c r="J21" s="7"/>
      <c r="K21" s="10">
        <f>SUM(K18:K20)</f>
        <v>-3723161436</v>
      </c>
    </row>
    <row r="22" spans="1:11">
      <c r="B22" s="47"/>
      <c r="C22" s="23"/>
      <c r="D22" s="23"/>
      <c r="E22" s="30"/>
      <c r="F22" s="7"/>
      <c r="G22" s="30"/>
      <c r="H22" s="7"/>
      <c r="I22" s="30"/>
      <c r="J22" s="7"/>
      <c r="K22" s="30"/>
    </row>
    <row r="23" spans="1:11" ht="21">
      <c r="A23" s="1" t="s">
        <v>46</v>
      </c>
      <c r="B23" s="47"/>
      <c r="C23" s="23"/>
      <c r="D23" s="23"/>
      <c r="E23" s="30">
        <f>E14+E21</f>
        <v>2720277478</v>
      </c>
      <c r="F23" s="7"/>
      <c r="G23" s="30">
        <f>G14+G21</f>
        <v>2867561548</v>
      </c>
      <c r="H23" s="7"/>
      <c r="I23" s="30">
        <f>I14+I21</f>
        <v>1348986523</v>
      </c>
      <c r="J23" s="7"/>
      <c r="K23" s="30">
        <f>K14+K21</f>
        <v>1663408640</v>
      </c>
    </row>
    <row r="24" spans="1:11">
      <c r="A24" s="2" t="s">
        <v>13</v>
      </c>
      <c r="B24" s="47"/>
      <c r="C24" s="23">
        <v>34</v>
      </c>
      <c r="D24" s="23"/>
      <c r="E24" s="30">
        <v>217436237</v>
      </c>
      <c r="F24" s="7"/>
      <c r="G24" s="30">
        <v>182846538</v>
      </c>
      <c r="H24" s="7"/>
      <c r="I24" s="30">
        <v>171037376</v>
      </c>
      <c r="J24" s="7"/>
      <c r="K24" s="30">
        <v>196296100</v>
      </c>
    </row>
    <row r="25" spans="1:11">
      <c r="A25" s="2" t="s">
        <v>228</v>
      </c>
      <c r="B25" s="47"/>
      <c r="C25" s="23"/>
      <c r="D25" s="23"/>
      <c r="E25" s="30">
        <v>-547900399</v>
      </c>
      <c r="F25" s="7"/>
      <c r="G25" s="30">
        <v>-562397446</v>
      </c>
      <c r="H25" s="7"/>
      <c r="I25" s="30">
        <v>-355058364</v>
      </c>
      <c r="J25" s="7"/>
      <c r="K25" s="30">
        <v>-368752911</v>
      </c>
    </row>
    <row r="26" spans="1:11">
      <c r="A26" s="2" t="s">
        <v>42</v>
      </c>
      <c r="B26" s="47"/>
      <c r="C26" s="23"/>
      <c r="D26" s="23"/>
      <c r="E26" s="30">
        <v>-1720166508</v>
      </c>
      <c r="F26" s="7"/>
      <c r="G26" s="30">
        <v>-1637677837</v>
      </c>
      <c r="H26" s="7"/>
      <c r="I26" s="30">
        <v>-1211038126</v>
      </c>
      <c r="J26" s="7"/>
      <c r="K26" s="30">
        <v>-1151549273</v>
      </c>
    </row>
    <row r="27" spans="1:11">
      <c r="A27" s="2" t="s">
        <v>202</v>
      </c>
      <c r="B27" s="47"/>
      <c r="C27" s="23">
        <v>17</v>
      </c>
      <c r="D27" s="23"/>
      <c r="E27" s="30">
        <v>72275024</v>
      </c>
      <c r="F27" s="7"/>
      <c r="G27" s="30">
        <v>40988396</v>
      </c>
      <c r="H27" s="7"/>
      <c r="I27" s="30">
        <v>0</v>
      </c>
      <c r="J27" s="7"/>
      <c r="K27" s="30">
        <v>0</v>
      </c>
    </row>
    <row r="28" spans="1:11">
      <c r="A28" s="2" t="s">
        <v>209</v>
      </c>
      <c r="B28" s="47"/>
      <c r="C28" s="23">
        <v>35</v>
      </c>
      <c r="D28" s="23"/>
      <c r="E28" s="30">
        <v>8179451</v>
      </c>
      <c r="F28" s="7"/>
      <c r="G28" s="30">
        <v>420645</v>
      </c>
      <c r="H28" s="7"/>
      <c r="I28" s="30">
        <v>11859013</v>
      </c>
      <c r="J28" s="7"/>
      <c r="K28" s="30">
        <v>16470506</v>
      </c>
    </row>
    <row r="29" spans="1:11">
      <c r="A29" s="2" t="s">
        <v>234</v>
      </c>
      <c r="B29" s="47"/>
      <c r="C29" s="23"/>
      <c r="D29" s="23"/>
      <c r="E29" s="30">
        <v>-8527202</v>
      </c>
      <c r="F29" s="7"/>
      <c r="G29" s="30">
        <v>0</v>
      </c>
      <c r="H29" s="7"/>
      <c r="I29" s="30">
        <v>-8527202</v>
      </c>
      <c r="J29" s="7"/>
      <c r="K29" s="30">
        <v>0</v>
      </c>
    </row>
    <row r="30" spans="1:11">
      <c r="A30" s="2" t="s">
        <v>47</v>
      </c>
      <c r="B30" s="47"/>
      <c r="C30" s="23">
        <v>36</v>
      </c>
      <c r="D30" s="23"/>
      <c r="E30" s="30">
        <v>-223604561</v>
      </c>
      <c r="F30" s="7"/>
      <c r="G30" s="30">
        <v>-203821298</v>
      </c>
      <c r="H30" s="7"/>
      <c r="I30" s="30">
        <v>-224392817</v>
      </c>
      <c r="J30" s="7"/>
      <c r="K30" s="30">
        <v>-194042151</v>
      </c>
    </row>
    <row r="31" spans="1:11">
      <c r="A31" s="2" t="s">
        <v>161</v>
      </c>
      <c r="B31" s="47"/>
      <c r="C31" s="23"/>
      <c r="D31" s="23"/>
      <c r="E31" s="30">
        <v>0</v>
      </c>
      <c r="F31" s="7"/>
      <c r="G31" s="30">
        <v>346279610</v>
      </c>
      <c r="H31" s="7"/>
      <c r="I31" s="30">
        <v>0</v>
      </c>
      <c r="J31" s="7"/>
      <c r="K31" s="30">
        <v>215567357</v>
      </c>
    </row>
    <row r="32" spans="1:11">
      <c r="A32" s="25" t="s">
        <v>244</v>
      </c>
      <c r="B32" s="47"/>
      <c r="E32" s="2"/>
      <c r="F32" s="2"/>
      <c r="G32" s="2"/>
      <c r="H32" s="2"/>
      <c r="I32" s="2"/>
      <c r="J32" s="2"/>
      <c r="K32" s="2"/>
    </row>
    <row r="33" spans="1:11">
      <c r="A33" s="25"/>
      <c r="B33" s="47" t="s">
        <v>143</v>
      </c>
      <c r="C33" s="23" t="s">
        <v>160</v>
      </c>
      <c r="D33" s="23"/>
      <c r="E33" s="10">
        <v>210981732</v>
      </c>
      <c r="F33" s="7"/>
      <c r="G33" s="10">
        <v>104676525</v>
      </c>
      <c r="H33" s="7"/>
      <c r="I33" s="10">
        <v>745893332</v>
      </c>
      <c r="J33" s="7"/>
      <c r="K33" s="10">
        <v>458307450</v>
      </c>
    </row>
    <row r="34" spans="1:11" ht="8.1" customHeight="1">
      <c r="A34" s="25"/>
      <c r="B34" s="47"/>
      <c r="C34" s="23"/>
      <c r="D34" s="23"/>
      <c r="E34" s="30"/>
      <c r="F34" s="7"/>
      <c r="G34" s="30"/>
      <c r="H34" s="7"/>
      <c r="I34" s="30"/>
      <c r="J34" s="7"/>
      <c r="K34" s="30"/>
    </row>
    <row r="35" spans="1:11" ht="21">
      <c r="A35" s="1" t="s">
        <v>162</v>
      </c>
      <c r="B35" s="47"/>
      <c r="C35" s="23"/>
      <c r="D35" s="23"/>
      <c r="E35" s="30">
        <f>SUM(E23:E34)</f>
        <v>728951252</v>
      </c>
      <c r="F35" s="7"/>
      <c r="G35" s="30">
        <f>SUM(G23:G34)</f>
        <v>1138876681</v>
      </c>
      <c r="H35" s="7"/>
      <c r="I35" s="30">
        <f>SUM(I23:I34)</f>
        <v>478759735</v>
      </c>
      <c r="J35" s="7"/>
      <c r="K35" s="30">
        <f>SUM(K23:K34)</f>
        <v>835705718</v>
      </c>
    </row>
    <row r="36" spans="1:11">
      <c r="A36" s="25" t="s">
        <v>243</v>
      </c>
      <c r="B36" s="47"/>
      <c r="C36" s="23">
        <v>37</v>
      </c>
      <c r="D36" s="23"/>
      <c r="E36" s="10">
        <v>41968582</v>
      </c>
      <c r="F36" s="7"/>
      <c r="G36" s="10">
        <v>-75227292</v>
      </c>
      <c r="H36" s="7"/>
      <c r="I36" s="10">
        <v>206029645</v>
      </c>
      <c r="J36" s="7"/>
      <c r="K36" s="10">
        <v>67783293</v>
      </c>
    </row>
    <row r="37" spans="1:11" ht="8.1" customHeight="1">
      <c r="A37" s="25"/>
      <c r="B37" s="47"/>
      <c r="C37" s="23"/>
      <c r="D37" s="23"/>
      <c r="E37" s="30"/>
      <c r="F37" s="7"/>
      <c r="G37" s="30"/>
      <c r="H37" s="7"/>
      <c r="I37" s="30"/>
      <c r="J37" s="7"/>
      <c r="K37" s="30"/>
    </row>
    <row r="38" spans="1:11" ht="21.75" thickBot="1">
      <c r="A38" s="1" t="s">
        <v>163</v>
      </c>
      <c r="B38" s="47"/>
      <c r="C38" s="23"/>
      <c r="E38" s="32">
        <f>SUM(E34:E37)</f>
        <v>770919834</v>
      </c>
      <c r="F38" s="7"/>
      <c r="G38" s="32">
        <f>SUM(G34:G37)</f>
        <v>1063649389</v>
      </c>
      <c r="H38" s="7"/>
      <c r="I38" s="32">
        <f>SUM(I34:I37)</f>
        <v>684789380</v>
      </c>
      <c r="J38" s="30"/>
      <c r="K38" s="32">
        <f>SUM(K34:K37)</f>
        <v>903489011</v>
      </c>
    </row>
    <row r="39" spans="1:11" ht="21.75" thickTop="1">
      <c r="A39" s="1"/>
      <c r="B39" s="47"/>
      <c r="C39" s="23"/>
      <c r="E39" s="30"/>
      <c r="F39" s="7"/>
      <c r="G39" s="30"/>
      <c r="H39" s="7"/>
      <c r="I39" s="30"/>
      <c r="J39" s="7"/>
      <c r="K39" s="30"/>
    </row>
    <row r="40" spans="1:11" s="55" customFormat="1">
      <c r="B40" s="56"/>
      <c r="C40" s="57"/>
      <c r="D40" s="57"/>
      <c r="E40" s="58"/>
      <c r="F40" s="58"/>
      <c r="G40" s="58"/>
      <c r="H40" s="58"/>
      <c r="I40" s="58"/>
      <c r="J40" s="58"/>
      <c r="K40" s="58"/>
    </row>
    <row r="41" spans="1:11" s="55" customFormat="1">
      <c r="B41" s="56"/>
      <c r="C41" s="57"/>
      <c r="D41" s="57"/>
      <c r="E41" s="58"/>
      <c r="F41" s="58"/>
      <c r="G41" s="58"/>
      <c r="H41" s="58"/>
      <c r="I41" s="58"/>
      <c r="J41" s="58"/>
      <c r="K41" s="58"/>
    </row>
    <row r="42" spans="1:11" s="55" customFormat="1">
      <c r="B42" s="56"/>
      <c r="C42" s="57"/>
      <c r="D42" s="57"/>
      <c r="E42" s="58"/>
      <c r="F42" s="58"/>
      <c r="G42" s="58"/>
      <c r="H42" s="58"/>
      <c r="I42" s="58"/>
      <c r="J42" s="58"/>
      <c r="K42" s="58"/>
    </row>
    <row r="43" spans="1:11" s="55" customFormat="1" ht="27.6" customHeight="1">
      <c r="B43" s="56"/>
      <c r="C43" s="57"/>
      <c r="D43" s="57"/>
      <c r="E43" s="58"/>
      <c r="F43" s="58"/>
      <c r="G43" s="58"/>
      <c r="H43" s="58"/>
      <c r="I43" s="58"/>
      <c r="J43" s="58"/>
      <c r="K43" s="58"/>
    </row>
    <row r="44" spans="1:11" s="55" customFormat="1" ht="24" customHeight="1">
      <c r="B44" s="56"/>
      <c r="C44" s="57"/>
      <c r="D44" s="57"/>
      <c r="E44" s="58"/>
      <c r="F44" s="58"/>
      <c r="G44" s="58"/>
      <c r="H44" s="58"/>
      <c r="I44" s="58"/>
      <c r="J44" s="58"/>
      <c r="K44" s="58"/>
    </row>
    <row r="45" spans="1:11" s="55" customFormat="1">
      <c r="B45" s="56"/>
      <c r="C45" s="57"/>
      <c r="D45" s="57"/>
      <c r="E45" s="58"/>
      <c r="F45" s="58"/>
      <c r="G45" s="58"/>
      <c r="H45" s="58"/>
      <c r="I45" s="58"/>
      <c r="J45" s="58"/>
      <c r="K45" s="58"/>
    </row>
    <row r="46" spans="1:11" s="55" customFormat="1">
      <c r="B46" s="56"/>
      <c r="C46" s="57"/>
      <c r="D46" s="57"/>
      <c r="E46" s="58"/>
      <c r="F46" s="58"/>
      <c r="G46" s="58"/>
      <c r="H46" s="58"/>
      <c r="I46" s="58"/>
      <c r="J46" s="58"/>
      <c r="K46" s="58"/>
    </row>
    <row r="47" spans="1:11" ht="12" customHeight="1"/>
    <row r="48" spans="1:11" ht="22.35" customHeight="1">
      <c r="A48" s="223" t="s">
        <v>96</v>
      </c>
      <c r="B48" s="223"/>
      <c r="C48" s="223"/>
      <c r="D48" s="223"/>
      <c r="E48" s="223"/>
      <c r="F48" s="223"/>
      <c r="G48" s="223"/>
      <c r="H48" s="223"/>
      <c r="I48" s="223"/>
      <c r="J48" s="223"/>
      <c r="K48" s="223"/>
    </row>
    <row r="49" spans="1:11" s="54" customFormat="1" ht="21">
      <c r="A49" s="59" t="s">
        <v>30</v>
      </c>
      <c r="B49" s="34"/>
      <c r="C49" s="6"/>
      <c r="D49" s="6"/>
      <c r="E49" s="60"/>
      <c r="F49" s="60"/>
      <c r="G49" s="60"/>
      <c r="H49" s="53"/>
      <c r="I49" s="61"/>
      <c r="J49" s="62"/>
      <c r="K49" s="61"/>
    </row>
    <row r="50" spans="1:11" s="54" customFormat="1" ht="21">
      <c r="A50" s="5" t="s">
        <v>269</v>
      </c>
      <c r="B50" s="5"/>
      <c r="C50" s="6"/>
      <c r="D50" s="6"/>
      <c r="E50" s="60"/>
      <c r="F50" s="60"/>
      <c r="G50" s="60"/>
      <c r="H50" s="53"/>
      <c r="I50" s="62"/>
      <c r="J50" s="62"/>
      <c r="K50" s="62"/>
    </row>
    <row r="51" spans="1:11" s="54" customFormat="1" ht="21">
      <c r="A51" s="63" t="s">
        <v>218</v>
      </c>
      <c r="B51" s="49"/>
      <c r="C51" s="9"/>
      <c r="D51" s="9"/>
      <c r="E51" s="64"/>
      <c r="F51" s="64"/>
      <c r="G51" s="64"/>
      <c r="H51" s="65"/>
      <c r="I51" s="64"/>
      <c r="J51" s="64"/>
      <c r="K51" s="64"/>
    </row>
    <row r="52" spans="1:11" s="54" customFormat="1" ht="21">
      <c r="A52" s="5"/>
      <c r="B52" s="5"/>
      <c r="C52" s="6"/>
      <c r="D52" s="6"/>
      <c r="E52" s="66"/>
      <c r="F52" s="66"/>
      <c r="G52" s="66"/>
      <c r="H52" s="67"/>
      <c r="I52" s="66"/>
      <c r="J52" s="66"/>
      <c r="K52" s="66"/>
    </row>
    <row r="53" spans="1:11" s="54" customFormat="1" ht="21">
      <c r="A53" s="5"/>
      <c r="B53" s="5"/>
      <c r="C53" s="6"/>
      <c r="D53" s="6"/>
      <c r="E53" s="228" t="s">
        <v>32</v>
      </c>
      <c r="F53" s="228"/>
      <c r="G53" s="228"/>
      <c r="H53" s="228"/>
      <c r="I53" s="228"/>
      <c r="J53" s="228"/>
      <c r="K53" s="228"/>
    </row>
    <row r="54" spans="1:11" s="54" customFormat="1" ht="21">
      <c r="A54" s="1"/>
      <c r="B54" s="59"/>
      <c r="C54" s="14"/>
      <c r="D54" s="14"/>
      <c r="E54" s="227" t="s">
        <v>0</v>
      </c>
      <c r="F54" s="227"/>
      <c r="G54" s="227"/>
      <c r="H54" s="68"/>
      <c r="I54" s="224" t="s">
        <v>88</v>
      </c>
      <c r="J54" s="224"/>
      <c r="K54" s="224"/>
    </row>
    <row r="55" spans="1:11" s="54" customFormat="1" ht="21">
      <c r="A55" s="2"/>
      <c r="B55" s="2"/>
      <c r="C55" s="19" t="s">
        <v>1</v>
      </c>
      <c r="D55" s="20"/>
      <c r="E55" s="46" t="s">
        <v>219</v>
      </c>
      <c r="F55" s="24"/>
      <c r="G55" s="46" t="s">
        <v>182</v>
      </c>
      <c r="H55" s="24"/>
      <c r="I55" s="46" t="s">
        <v>219</v>
      </c>
      <c r="J55" s="24"/>
      <c r="K55" s="46" t="s">
        <v>182</v>
      </c>
    </row>
    <row r="56" spans="1:11" s="54" customFormat="1" ht="8.1" customHeight="1">
      <c r="A56" s="25"/>
      <c r="B56" s="25"/>
      <c r="C56" s="14"/>
      <c r="D56" s="23"/>
      <c r="E56" s="53"/>
      <c r="F56" s="53"/>
      <c r="G56" s="53"/>
      <c r="H56" s="53"/>
      <c r="I56" s="53"/>
      <c r="J56" s="53"/>
      <c r="K56" s="53"/>
    </row>
    <row r="57" spans="1:11" s="69" customFormat="1" ht="21">
      <c r="A57" s="5" t="s">
        <v>60</v>
      </c>
      <c r="B57" s="1"/>
      <c r="C57" s="14"/>
      <c r="D57" s="1"/>
      <c r="E57" s="53"/>
      <c r="F57" s="53"/>
      <c r="G57" s="53"/>
      <c r="H57" s="53"/>
      <c r="I57" s="53"/>
      <c r="J57" s="53"/>
      <c r="K57" s="53"/>
    </row>
    <row r="58" spans="1:11" s="54" customFormat="1">
      <c r="A58" s="70" t="s">
        <v>94</v>
      </c>
      <c r="B58" s="71"/>
      <c r="C58" s="23"/>
      <c r="D58" s="2"/>
      <c r="E58" s="53"/>
      <c r="F58" s="53"/>
      <c r="G58" s="53"/>
      <c r="H58" s="53"/>
      <c r="I58" s="53"/>
      <c r="J58" s="53"/>
      <c r="K58" s="53"/>
    </row>
    <row r="59" spans="1:11" s="54" customFormat="1">
      <c r="A59" s="70"/>
      <c r="B59" s="71" t="s">
        <v>77</v>
      </c>
      <c r="C59" s="23"/>
      <c r="D59" s="2"/>
      <c r="E59" s="53"/>
      <c r="F59" s="53"/>
      <c r="G59" s="53"/>
      <c r="H59" s="53"/>
      <c r="I59" s="53"/>
      <c r="J59" s="53"/>
      <c r="K59" s="53"/>
    </row>
    <row r="60" spans="1:11" s="54" customFormat="1">
      <c r="A60" s="25"/>
      <c r="B60" s="54" t="s">
        <v>238</v>
      </c>
      <c r="C60" s="23"/>
      <c r="D60" s="2"/>
      <c r="E60" s="30"/>
      <c r="F60" s="53"/>
      <c r="G60" s="30"/>
      <c r="H60" s="53"/>
      <c r="I60" s="30"/>
      <c r="J60" s="53"/>
      <c r="K60" s="30"/>
    </row>
    <row r="61" spans="1:11" s="54" customFormat="1">
      <c r="A61" s="25"/>
      <c r="B61" s="72" t="s">
        <v>239</v>
      </c>
      <c r="C61" s="23">
        <v>28</v>
      </c>
      <c r="D61" s="2"/>
      <c r="E61" s="30">
        <v>-36419627</v>
      </c>
      <c r="F61" s="53"/>
      <c r="G61" s="30">
        <v>0</v>
      </c>
      <c r="H61" s="53"/>
      <c r="I61" s="30">
        <v>-26890139</v>
      </c>
      <c r="J61" s="53"/>
      <c r="K61" s="30">
        <v>0</v>
      </c>
    </row>
    <row r="62" spans="1:11" s="54" customFormat="1">
      <c r="A62" s="25"/>
      <c r="B62" s="72" t="s">
        <v>252</v>
      </c>
      <c r="C62" s="23"/>
      <c r="D62" s="2"/>
      <c r="E62" s="30"/>
      <c r="F62" s="53"/>
      <c r="G62" s="30"/>
      <c r="H62" s="53"/>
      <c r="I62" s="30"/>
      <c r="J62" s="53"/>
      <c r="K62" s="30"/>
    </row>
    <row r="63" spans="1:11" s="54" customFormat="1">
      <c r="A63" s="25"/>
      <c r="B63" s="73" t="s">
        <v>253</v>
      </c>
      <c r="C63" s="23"/>
      <c r="D63" s="2"/>
      <c r="E63" s="30">
        <v>0</v>
      </c>
      <c r="F63" s="53"/>
      <c r="G63" s="30">
        <v>0</v>
      </c>
      <c r="H63" s="53"/>
      <c r="I63" s="30">
        <v>-2368674</v>
      </c>
      <c r="J63" s="53"/>
      <c r="K63" s="30">
        <v>0</v>
      </c>
    </row>
    <row r="64" spans="1:11" s="54" customFormat="1">
      <c r="A64" s="25"/>
      <c r="B64" s="54" t="s">
        <v>154</v>
      </c>
      <c r="C64" s="23"/>
      <c r="D64" s="2"/>
      <c r="E64" s="53"/>
      <c r="F64" s="53"/>
      <c r="G64" s="53"/>
      <c r="H64" s="53"/>
      <c r="I64" s="53"/>
      <c r="J64" s="53"/>
      <c r="K64" s="53"/>
    </row>
    <row r="65" spans="1:11" s="54" customFormat="1">
      <c r="A65" s="25"/>
      <c r="B65" s="54" t="s">
        <v>155</v>
      </c>
      <c r="C65" s="23"/>
      <c r="D65" s="2"/>
      <c r="E65" s="53"/>
      <c r="F65" s="53"/>
      <c r="G65" s="53"/>
      <c r="H65" s="53"/>
      <c r="I65" s="53"/>
      <c r="J65" s="53"/>
      <c r="K65" s="53"/>
    </row>
    <row r="66" spans="1:11" s="54" customFormat="1">
      <c r="A66" s="25"/>
      <c r="B66" s="54" t="s">
        <v>156</v>
      </c>
      <c r="C66" s="23">
        <v>11.3</v>
      </c>
      <c r="D66" s="2"/>
      <c r="E66" s="30">
        <v>-467406605</v>
      </c>
      <c r="F66" s="53"/>
      <c r="G66" s="30">
        <v>-645425560</v>
      </c>
      <c r="H66" s="53"/>
      <c r="I66" s="30">
        <v>-467406605</v>
      </c>
      <c r="J66" s="53"/>
      <c r="K66" s="30">
        <v>-645425560</v>
      </c>
    </row>
    <row r="67" spans="1:11" s="54" customFormat="1">
      <c r="A67" s="25"/>
      <c r="B67" s="2" t="s">
        <v>95</v>
      </c>
      <c r="C67" s="23">
        <v>21</v>
      </c>
      <c r="D67" s="2"/>
      <c r="E67" s="10">
        <v>101612262</v>
      </c>
      <c r="F67" s="53"/>
      <c r="G67" s="10">
        <v>129085112</v>
      </c>
      <c r="H67" s="53"/>
      <c r="I67" s="10">
        <v>99706365</v>
      </c>
      <c r="J67" s="53"/>
      <c r="K67" s="10">
        <v>129085112</v>
      </c>
    </row>
    <row r="68" spans="1:11" s="54" customFormat="1" ht="8.1" customHeight="1">
      <c r="A68" s="25"/>
      <c r="B68" s="2"/>
      <c r="C68" s="23"/>
      <c r="D68" s="2"/>
      <c r="E68" s="53"/>
      <c r="F68" s="53"/>
      <c r="G68" s="53"/>
      <c r="H68" s="53"/>
      <c r="I68" s="53"/>
      <c r="J68" s="53"/>
      <c r="K68" s="53"/>
    </row>
    <row r="69" spans="1:11" s="69" customFormat="1" ht="21">
      <c r="A69" s="5"/>
      <c r="B69" s="1"/>
      <c r="C69" s="14"/>
      <c r="D69" s="1"/>
      <c r="E69" s="10">
        <f>SUM(E60:E67)</f>
        <v>-402213970</v>
      </c>
      <c r="F69" s="53"/>
      <c r="G69" s="10">
        <f>SUM(G60:G67)</f>
        <v>-516340448</v>
      </c>
      <c r="H69" s="53"/>
      <c r="I69" s="10">
        <f>SUM(I60:I67)</f>
        <v>-396959053</v>
      </c>
      <c r="J69" s="53"/>
      <c r="K69" s="10">
        <f>SUM(K60:K67)</f>
        <v>-516340448</v>
      </c>
    </row>
    <row r="70" spans="1:11" s="69" customFormat="1" ht="8.25" customHeight="1">
      <c r="A70" s="5"/>
      <c r="B70" s="1"/>
      <c r="C70" s="14"/>
      <c r="D70" s="1"/>
      <c r="E70" s="74"/>
      <c r="F70" s="74"/>
      <c r="G70" s="74"/>
      <c r="H70" s="74"/>
      <c r="I70" s="74"/>
      <c r="J70" s="74"/>
      <c r="K70" s="74"/>
    </row>
    <row r="71" spans="1:11" s="54" customFormat="1">
      <c r="A71" s="70" t="s">
        <v>78</v>
      </c>
      <c r="B71" s="71"/>
      <c r="C71" s="23"/>
      <c r="D71" s="2"/>
      <c r="E71" s="53"/>
      <c r="F71" s="53"/>
      <c r="G71" s="53"/>
      <c r="H71" s="53"/>
      <c r="I71" s="53"/>
      <c r="J71" s="53"/>
      <c r="K71" s="53"/>
    </row>
    <row r="72" spans="1:11" s="54" customFormat="1">
      <c r="A72" s="70"/>
      <c r="B72" s="71" t="s">
        <v>77</v>
      </c>
      <c r="C72" s="23"/>
      <c r="D72" s="2"/>
      <c r="E72" s="53"/>
      <c r="F72" s="53"/>
      <c r="G72" s="53"/>
      <c r="H72" s="53"/>
      <c r="I72" s="53"/>
      <c r="J72" s="53"/>
      <c r="K72" s="53"/>
    </row>
    <row r="73" spans="1:11" s="54" customFormat="1">
      <c r="A73" s="25"/>
      <c r="B73" s="2" t="s">
        <v>97</v>
      </c>
      <c r="C73" s="23"/>
      <c r="D73" s="2"/>
      <c r="E73" s="30"/>
      <c r="F73" s="53"/>
      <c r="G73" s="30"/>
      <c r="H73" s="53"/>
      <c r="I73" s="30"/>
      <c r="J73" s="53"/>
      <c r="K73" s="30"/>
    </row>
    <row r="74" spans="1:11" s="54" customFormat="1">
      <c r="A74" s="25"/>
      <c r="B74" s="25" t="s">
        <v>98</v>
      </c>
      <c r="C74" s="23"/>
      <c r="D74" s="2"/>
      <c r="E74" s="30">
        <v>-5881683</v>
      </c>
      <c r="F74" s="53"/>
      <c r="G74" s="30">
        <v>-4345775</v>
      </c>
      <c r="H74" s="53"/>
      <c r="I74" s="30">
        <v>0</v>
      </c>
      <c r="J74" s="53"/>
      <c r="K74" s="30">
        <v>0</v>
      </c>
    </row>
    <row r="75" spans="1:11" s="54" customFormat="1">
      <c r="A75" s="25"/>
      <c r="B75" s="54" t="s">
        <v>212</v>
      </c>
      <c r="C75" s="23"/>
      <c r="D75" s="2"/>
      <c r="E75" s="53"/>
      <c r="F75" s="53"/>
      <c r="G75" s="53"/>
      <c r="H75" s="53"/>
      <c r="I75" s="53"/>
      <c r="J75" s="53"/>
      <c r="K75" s="53"/>
    </row>
    <row r="76" spans="1:11" s="54" customFormat="1">
      <c r="A76" s="25"/>
      <c r="B76" s="54" t="s">
        <v>213</v>
      </c>
      <c r="C76" s="23"/>
      <c r="D76" s="2"/>
      <c r="E76" s="65">
        <v>0</v>
      </c>
      <c r="F76" s="53"/>
      <c r="G76" s="65">
        <v>2368</v>
      </c>
      <c r="H76" s="53"/>
      <c r="I76" s="65">
        <v>-4019874</v>
      </c>
      <c r="J76" s="53"/>
      <c r="K76" s="65">
        <v>-3141069</v>
      </c>
    </row>
    <row r="77" spans="1:11" s="54" customFormat="1" ht="8.1" customHeight="1">
      <c r="B77" s="25"/>
      <c r="C77" s="23"/>
      <c r="D77" s="2"/>
      <c r="E77" s="53"/>
      <c r="F77" s="53"/>
      <c r="G77" s="53"/>
      <c r="H77" s="53"/>
      <c r="I77" s="53"/>
      <c r="J77" s="53"/>
      <c r="K77" s="53"/>
    </row>
    <row r="78" spans="1:11" s="69" customFormat="1" ht="21">
      <c r="A78" s="1"/>
      <c r="C78" s="14"/>
      <c r="D78" s="1"/>
      <c r="E78" s="10">
        <f>SUM(E74:E76)</f>
        <v>-5881683</v>
      </c>
      <c r="F78" s="53"/>
      <c r="G78" s="10">
        <f>SUM(G74:G76)</f>
        <v>-4343407</v>
      </c>
      <c r="H78" s="53"/>
      <c r="I78" s="10">
        <f>SUM(I74:I76)</f>
        <v>-4019874</v>
      </c>
      <c r="J78" s="53"/>
      <c r="K78" s="10">
        <f>SUM(K74:K76)</f>
        <v>-3141069</v>
      </c>
    </row>
    <row r="79" spans="1:11" s="54" customFormat="1" ht="8.1" customHeight="1">
      <c r="A79" s="5"/>
      <c r="B79" s="2"/>
      <c r="C79" s="23"/>
      <c r="D79" s="2"/>
      <c r="E79" s="53"/>
      <c r="F79" s="53"/>
      <c r="G79" s="53"/>
      <c r="H79" s="53"/>
      <c r="I79" s="53"/>
      <c r="J79" s="53"/>
      <c r="K79" s="53"/>
    </row>
    <row r="80" spans="1:11" s="54" customFormat="1">
      <c r="A80" s="25" t="s">
        <v>245</v>
      </c>
      <c r="B80" s="75"/>
      <c r="C80" s="23"/>
      <c r="D80" s="2"/>
      <c r="E80" s="65">
        <f>E78+E69</f>
        <v>-408095653</v>
      </c>
      <c r="F80" s="53"/>
      <c r="G80" s="65">
        <f>G78+G69</f>
        <v>-520683855</v>
      </c>
      <c r="H80" s="53"/>
      <c r="I80" s="65">
        <f>I78+I69</f>
        <v>-400978927</v>
      </c>
      <c r="J80" s="53"/>
      <c r="K80" s="65">
        <f>K78+K69</f>
        <v>-519481517</v>
      </c>
    </row>
    <row r="81" spans="1:11" s="54" customFormat="1" ht="8.1" customHeight="1">
      <c r="A81" s="2"/>
      <c r="B81" s="2"/>
      <c r="C81" s="23"/>
      <c r="D81" s="23"/>
      <c r="E81" s="53"/>
      <c r="F81" s="53"/>
      <c r="G81" s="53"/>
      <c r="H81" s="53"/>
      <c r="I81" s="53"/>
      <c r="J81" s="53"/>
      <c r="K81" s="53"/>
    </row>
    <row r="82" spans="1:11" s="54" customFormat="1" ht="21.75" thickBot="1">
      <c r="A82" s="5" t="s">
        <v>164</v>
      </c>
      <c r="B82" s="5"/>
      <c r="C82" s="23"/>
      <c r="D82" s="23"/>
      <c r="E82" s="76">
        <f>E38+E80</f>
        <v>362824181</v>
      </c>
      <c r="F82" s="77"/>
      <c r="G82" s="76">
        <f>G38+G80</f>
        <v>542965534</v>
      </c>
      <c r="H82" s="77"/>
      <c r="I82" s="76">
        <f>I38+I80</f>
        <v>283810453</v>
      </c>
      <c r="J82" s="53"/>
      <c r="K82" s="76">
        <f>K38+K80</f>
        <v>384007494</v>
      </c>
    </row>
    <row r="83" spans="1:11" s="54" customFormat="1" ht="6" customHeight="1" thickTop="1">
      <c r="A83" s="25"/>
      <c r="B83" s="5"/>
      <c r="C83" s="23"/>
      <c r="D83" s="23"/>
      <c r="E83" s="53"/>
      <c r="F83" s="78"/>
      <c r="G83" s="53"/>
      <c r="H83" s="77"/>
      <c r="I83" s="53"/>
      <c r="J83" s="53"/>
      <c r="K83" s="53"/>
    </row>
    <row r="84" spans="1:11" ht="21">
      <c r="A84" s="1" t="s">
        <v>165</v>
      </c>
      <c r="B84" s="47"/>
      <c r="C84" s="23"/>
      <c r="E84" s="30"/>
      <c r="F84" s="7"/>
      <c r="G84" s="30"/>
      <c r="H84" s="7"/>
      <c r="I84" s="30"/>
      <c r="J84" s="7"/>
      <c r="K84" s="30"/>
    </row>
    <row r="85" spans="1:11">
      <c r="A85" s="2" t="s">
        <v>53</v>
      </c>
      <c r="B85" s="47"/>
      <c r="C85" s="23"/>
      <c r="E85" s="30">
        <v>744278578</v>
      </c>
      <c r="F85" s="7"/>
      <c r="G85" s="30">
        <v>1041812874</v>
      </c>
      <c r="H85" s="7"/>
      <c r="I85" s="30">
        <v>684789380</v>
      </c>
      <c r="J85" s="7"/>
      <c r="K85" s="30">
        <v>903489011</v>
      </c>
    </row>
    <row r="86" spans="1:11">
      <c r="A86" s="2" t="s">
        <v>54</v>
      </c>
      <c r="B86" s="47"/>
      <c r="C86" s="23">
        <v>32</v>
      </c>
      <c r="E86" s="10">
        <v>26641256</v>
      </c>
      <c r="F86" s="7"/>
      <c r="G86" s="10">
        <v>21836515</v>
      </c>
      <c r="H86" s="7"/>
      <c r="I86" s="10">
        <v>0</v>
      </c>
      <c r="J86" s="7"/>
      <c r="K86" s="10">
        <v>0</v>
      </c>
    </row>
    <row r="87" spans="1:11" ht="8.1" customHeight="1">
      <c r="A87" s="25"/>
      <c r="B87" s="47"/>
      <c r="C87" s="23"/>
      <c r="E87" s="30"/>
      <c r="F87" s="39"/>
      <c r="G87" s="30"/>
      <c r="H87" s="39"/>
      <c r="I87" s="30"/>
      <c r="J87" s="7"/>
      <c r="K87" s="30"/>
    </row>
    <row r="88" spans="1:11" ht="21">
      <c r="A88" s="1"/>
      <c r="B88" s="47"/>
      <c r="C88" s="23"/>
      <c r="E88" s="10">
        <f>SUM(E85:E87)</f>
        <v>770919834</v>
      </c>
      <c r="F88" s="7"/>
      <c r="G88" s="10">
        <f>SUM(G85:G87)</f>
        <v>1063649389</v>
      </c>
      <c r="H88" s="7"/>
      <c r="I88" s="10">
        <f>SUM(I85:I87)</f>
        <v>684789380</v>
      </c>
      <c r="J88" s="7"/>
      <c r="K88" s="10">
        <f>SUM(K85:K87)</f>
        <v>903489011</v>
      </c>
    </row>
    <row r="89" spans="1:11" s="54" customFormat="1" ht="21">
      <c r="A89" s="5" t="s">
        <v>166</v>
      </c>
      <c r="B89" s="2"/>
      <c r="C89" s="23"/>
      <c r="D89" s="23"/>
      <c r="E89" s="53"/>
      <c r="F89" s="53"/>
      <c r="G89" s="53"/>
      <c r="H89" s="53"/>
      <c r="I89" s="53"/>
      <c r="J89" s="53"/>
      <c r="K89" s="53"/>
    </row>
    <row r="90" spans="1:11" s="54" customFormat="1">
      <c r="A90" s="2" t="s">
        <v>53</v>
      </c>
      <c r="C90" s="23"/>
      <c r="D90" s="23"/>
      <c r="E90" s="30">
        <v>338044734</v>
      </c>
      <c r="F90" s="53"/>
      <c r="G90" s="30">
        <v>522331357</v>
      </c>
      <c r="H90" s="53"/>
      <c r="I90" s="30">
        <v>283810453</v>
      </c>
      <c r="J90" s="53"/>
      <c r="K90" s="30">
        <v>384007494</v>
      </c>
    </row>
    <row r="91" spans="1:11" s="54" customFormat="1">
      <c r="A91" s="2" t="s">
        <v>54</v>
      </c>
      <c r="C91" s="23">
        <v>32</v>
      </c>
      <c r="D91" s="23"/>
      <c r="E91" s="10">
        <v>24779447</v>
      </c>
      <c r="F91" s="53"/>
      <c r="G91" s="10">
        <v>20634177</v>
      </c>
      <c r="H91" s="53"/>
      <c r="I91" s="10">
        <v>0</v>
      </c>
      <c r="J91" s="53"/>
      <c r="K91" s="10">
        <v>0</v>
      </c>
    </row>
    <row r="92" spans="1:11" s="54" customFormat="1" ht="8.1" customHeight="1">
      <c r="A92" s="2"/>
      <c r="B92" s="2"/>
      <c r="C92" s="23"/>
      <c r="D92" s="23"/>
      <c r="E92" s="53"/>
      <c r="F92" s="53"/>
      <c r="G92" s="53"/>
      <c r="H92" s="53"/>
      <c r="I92" s="53"/>
      <c r="J92" s="53"/>
      <c r="K92" s="53"/>
    </row>
    <row r="93" spans="1:11" s="54" customFormat="1" ht="21" thickBot="1">
      <c r="A93" s="2"/>
      <c r="B93" s="2"/>
      <c r="C93" s="23"/>
      <c r="D93" s="23"/>
      <c r="E93" s="76">
        <f>E90+E91</f>
        <v>362824181</v>
      </c>
      <c r="F93" s="53"/>
      <c r="G93" s="76">
        <f>G90+G91</f>
        <v>542965534</v>
      </c>
      <c r="H93" s="53"/>
      <c r="I93" s="76">
        <f>I90+I91</f>
        <v>283810453</v>
      </c>
      <c r="J93" s="53"/>
      <c r="K93" s="76">
        <f>K90+K91</f>
        <v>384007494</v>
      </c>
    </row>
    <row r="94" spans="1:11" s="54" customFormat="1" ht="6" customHeight="1" thickTop="1">
      <c r="A94" s="2"/>
      <c r="B94" s="2"/>
      <c r="C94" s="23"/>
      <c r="D94" s="23"/>
      <c r="E94" s="53"/>
      <c r="F94" s="53"/>
      <c r="G94" s="53"/>
      <c r="H94" s="53"/>
      <c r="I94" s="53"/>
      <c r="J94" s="53"/>
      <c r="K94" s="53"/>
    </row>
    <row r="95" spans="1:11" ht="21">
      <c r="A95" s="5" t="s">
        <v>132</v>
      </c>
      <c r="B95" s="47"/>
      <c r="C95" s="23"/>
      <c r="D95" s="23"/>
      <c r="E95" s="48"/>
      <c r="F95" s="39"/>
      <c r="G95" s="48"/>
      <c r="H95" s="39"/>
      <c r="I95" s="48"/>
      <c r="J95" s="39"/>
      <c r="K95" s="48"/>
    </row>
    <row r="96" spans="1:11" ht="8.1" customHeight="1">
      <c r="A96" s="5"/>
      <c r="B96" s="47"/>
      <c r="C96" s="23"/>
      <c r="D96" s="23"/>
      <c r="E96" s="48"/>
      <c r="F96" s="39"/>
      <c r="G96" s="48"/>
      <c r="H96" s="39"/>
      <c r="I96" s="48"/>
      <c r="J96" s="39"/>
      <c r="K96" s="48"/>
    </row>
    <row r="97" spans="1:11" s="55" customFormat="1">
      <c r="A97" s="79" t="s">
        <v>167</v>
      </c>
      <c r="B97" s="56"/>
      <c r="C97" s="23">
        <v>38</v>
      </c>
      <c r="D97" s="57"/>
      <c r="E97" s="80">
        <v>0.91713561904645968</v>
      </c>
      <c r="F97" s="80"/>
      <c r="G97" s="80">
        <v>1.18</v>
      </c>
      <c r="H97" s="80"/>
      <c r="I97" s="80">
        <v>0.84</v>
      </c>
      <c r="J97" s="80"/>
      <c r="K97" s="80">
        <v>1.02</v>
      </c>
    </row>
    <row r="98" spans="1:11" s="55" customFormat="1" ht="11.25" customHeight="1">
      <c r="A98" s="79"/>
      <c r="B98" s="56"/>
      <c r="C98" s="23"/>
      <c r="D98" s="57"/>
      <c r="E98" s="81"/>
      <c r="F98" s="58"/>
      <c r="G98" s="81"/>
      <c r="H98" s="58"/>
      <c r="I98" s="82"/>
      <c r="J98" s="58"/>
      <c r="K98" s="82"/>
    </row>
    <row r="99" spans="1:11" ht="21" customHeight="1">
      <c r="A99" s="83" t="s">
        <v>96</v>
      </c>
      <c r="B99" s="83"/>
      <c r="C99" s="83"/>
      <c r="D99" s="83"/>
      <c r="E99" s="10"/>
      <c r="F99" s="11"/>
      <c r="G99" s="10"/>
      <c r="H99" s="11"/>
      <c r="I99" s="10"/>
      <c r="J99" s="11"/>
      <c r="K99" s="10"/>
    </row>
  </sheetData>
  <mergeCells count="7">
    <mergeCell ref="E54:G54"/>
    <mergeCell ref="I54:K54"/>
    <mergeCell ref="E5:K5"/>
    <mergeCell ref="E6:G6"/>
    <mergeCell ref="I6:K6"/>
    <mergeCell ref="A48:K48"/>
    <mergeCell ref="E53:K53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3"/>
  <sheetViews>
    <sheetView zoomScale="70" zoomScaleNormal="70" zoomScaleSheetLayoutView="70" workbookViewId="0">
      <selection activeCell="B12" sqref="B12"/>
    </sheetView>
  </sheetViews>
  <sheetFormatPr defaultColWidth="9.140625" defaultRowHeight="18" customHeight="1"/>
  <cols>
    <col min="1" max="1" width="2" style="85" customWidth="1"/>
    <col min="2" max="2" width="34.5703125" style="85" customWidth="1"/>
    <col min="3" max="3" width="8" style="137" bestFit="1" customWidth="1"/>
    <col min="4" max="4" width="0.5703125" style="85" customWidth="1"/>
    <col min="5" max="5" width="13" style="85" customWidth="1"/>
    <col min="6" max="6" width="0.5703125" style="85" customWidth="1"/>
    <col min="7" max="7" width="12.140625" style="85" customWidth="1"/>
    <col min="8" max="8" width="0.5703125" style="85" customWidth="1"/>
    <col min="9" max="9" width="12.5703125" style="85" customWidth="1"/>
    <col min="10" max="10" width="0.5703125" style="85" customWidth="1"/>
    <col min="11" max="11" width="13.28515625" style="85" customWidth="1"/>
    <col min="12" max="12" width="0.5703125" style="85" customWidth="1"/>
    <col min="13" max="13" width="11.5703125" style="138" customWidth="1"/>
    <col min="14" max="14" width="0.5703125" style="138" customWidth="1"/>
    <col min="15" max="15" width="12" style="138" customWidth="1"/>
    <col min="16" max="16" width="0.5703125" style="138" customWidth="1"/>
    <col min="17" max="17" width="12.5703125" style="139" customWidth="1"/>
    <col min="18" max="18" width="0.5703125" style="132" customWidth="1"/>
    <col min="19" max="19" width="14.28515625" style="132" customWidth="1"/>
    <col min="20" max="20" width="0.5703125" style="132" customWidth="1"/>
    <col min="21" max="21" width="12" style="132" customWidth="1"/>
    <col min="22" max="22" width="0.5703125" style="132" customWidth="1"/>
    <col min="23" max="23" width="12.7109375" style="132" customWidth="1"/>
    <col min="24" max="24" width="0.5703125" style="132" customWidth="1"/>
    <col min="25" max="25" width="12.7109375" style="132" customWidth="1"/>
    <col min="26" max="26" width="0.5703125" style="132" customWidth="1"/>
    <col min="27" max="27" width="12.5703125" style="132" customWidth="1"/>
    <col min="28" max="28" width="0.5703125" style="85" customWidth="1"/>
    <col min="29" max="29" width="11.7109375" style="85" customWidth="1"/>
    <col min="30" max="30" width="0.5703125" style="85" customWidth="1"/>
    <col min="31" max="31" width="12.5703125" style="85" customWidth="1"/>
    <col min="32" max="16384" width="9.140625" style="85"/>
  </cols>
  <sheetData>
    <row r="1" spans="1:31" ht="21" customHeight="1">
      <c r="A1" s="84" t="s">
        <v>27</v>
      </c>
      <c r="C1" s="86"/>
      <c r="D1" s="87"/>
      <c r="E1" s="87"/>
      <c r="F1" s="87"/>
      <c r="G1" s="87"/>
      <c r="H1" s="87"/>
      <c r="I1" s="87"/>
      <c r="J1" s="87"/>
      <c r="K1" s="87"/>
      <c r="L1" s="87"/>
      <c r="M1" s="88"/>
      <c r="N1" s="88"/>
      <c r="O1" s="88"/>
      <c r="P1" s="88"/>
      <c r="Q1" s="89"/>
      <c r="R1" s="90"/>
      <c r="S1" s="90"/>
      <c r="T1" s="90"/>
      <c r="U1" s="90"/>
      <c r="V1" s="90"/>
      <c r="W1" s="90"/>
      <c r="X1" s="90"/>
      <c r="Y1" s="90"/>
      <c r="Z1" s="90"/>
      <c r="AA1" s="90"/>
      <c r="AB1" s="87"/>
      <c r="AC1" s="90"/>
      <c r="AD1" s="87"/>
      <c r="AE1" s="91"/>
    </row>
    <row r="2" spans="1:31" ht="21" customHeight="1">
      <c r="A2" s="92" t="s">
        <v>273</v>
      </c>
      <c r="B2" s="92"/>
      <c r="C2" s="86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94"/>
      <c r="S2" s="94"/>
      <c r="T2" s="94"/>
      <c r="U2" s="94"/>
      <c r="V2" s="94"/>
      <c r="W2" s="94"/>
      <c r="X2" s="94"/>
      <c r="Y2" s="94"/>
      <c r="Z2" s="94"/>
      <c r="AA2" s="88"/>
      <c r="AB2" s="94"/>
      <c r="AC2" s="88"/>
      <c r="AD2" s="94"/>
      <c r="AE2" s="95"/>
    </row>
    <row r="3" spans="1:31" ht="21" customHeight="1">
      <c r="A3" s="96" t="s">
        <v>218</v>
      </c>
      <c r="B3" s="96"/>
      <c r="C3" s="97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100"/>
    </row>
    <row r="4" spans="1:31" ht="20.100000000000001" customHeight="1">
      <c r="A4" s="92"/>
      <c r="B4" s="92"/>
      <c r="C4" s="86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101"/>
    </row>
    <row r="5" spans="1:31" s="104" customFormat="1" ht="20.100000000000001" customHeight="1">
      <c r="A5" s="102"/>
      <c r="B5" s="102"/>
      <c r="C5" s="102"/>
      <c r="D5" s="102"/>
      <c r="E5" s="230" t="s">
        <v>0</v>
      </c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103" t="s">
        <v>32</v>
      </c>
    </row>
    <row r="6" spans="1:31" s="104" customFormat="1" ht="20.100000000000001" customHeight="1">
      <c r="A6" s="102"/>
      <c r="B6" s="102"/>
      <c r="C6" s="102"/>
      <c r="D6" s="102"/>
      <c r="E6" s="231" t="s">
        <v>84</v>
      </c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105"/>
      <c r="AC6" s="105"/>
      <c r="AD6" s="105"/>
      <c r="AE6" s="105"/>
    </row>
    <row r="7" spans="1:31" s="104" customFormat="1" ht="20.100000000000001" customHeight="1">
      <c r="A7" s="102"/>
      <c r="B7" s="102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230" t="s">
        <v>81</v>
      </c>
      <c r="T7" s="230"/>
      <c r="U7" s="230"/>
      <c r="V7" s="230"/>
      <c r="W7" s="230"/>
      <c r="X7" s="230"/>
      <c r="Y7" s="230"/>
      <c r="Z7" s="105"/>
      <c r="AA7" s="105"/>
      <c r="AB7" s="105"/>
      <c r="AC7" s="105"/>
      <c r="AD7" s="105"/>
      <c r="AE7" s="105"/>
    </row>
    <row r="8" spans="1:31" s="104" customFormat="1" ht="20.100000000000001" customHeight="1">
      <c r="A8" s="102"/>
      <c r="B8" s="102"/>
      <c r="C8" s="106"/>
      <c r="D8" s="107"/>
      <c r="E8" s="108"/>
      <c r="F8" s="107"/>
      <c r="G8" s="108"/>
      <c r="H8" s="108"/>
      <c r="I8" s="108"/>
      <c r="J8" s="108"/>
      <c r="K8" s="108"/>
      <c r="L8" s="108"/>
      <c r="R8" s="102"/>
      <c r="T8" s="108"/>
      <c r="U8" s="233" t="s">
        <v>60</v>
      </c>
      <c r="V8" s="233"/>
      <c r="W8" s="233"/>
      <c r="X8" s="102"/>
      <c r="Z8" s="102"/>
      <c r="AA8" s="102"/>
      <c r="AB8" s="109"/>
      <c r="AC8" s="109"/>
      <c r="AD8" s="109"/>
      <c r="AE8" s="109"/>
    </row>
    <row r="9" spans="1:31" s="104" customFormat="1" ht="20.100000000000001" customHeight="1">
      <c r="A9" s="102"/>
      <c r="B9" s="102"/>
      <c r="C9" s="106"/>
      <c r="D9" s="107"/>
      <c r="E9" s="108"/>
      <c r="F9" s="107"/>
      <c r="G9" s="108"/>
      <c r="H9" s="108"/>
      <c r="I9" s="109"/>
      <c r="J9" s="108"/>
      <c r="K9" s="108"/>
      <c r="L9" s="108"/>
      <c r="M9" s="109"/>
      <c r="N9" s="110"/>
      <c r="O9" s="110"/>
      <c r="P9" s="110"/>
      <c r="Q9" s="109"/>
      <c r="R9" s="109"/>
      <c r="S9" s="108" t="s">
        <v>63</v>
      </c>
      <c r="T9" s="108"/>
      <c r="U9" s="111" t="s">
        <v>72</v>
      </c>
      <c r="X9" s="111"/>
      <c r="Y9" s="109"/>
      <c r="Z9" s="109"/>
      <c r="AA9" s="109"/>
      <c r="AB9" s="109"/>
      <c r="AC9" s="109"/>
      <c r="AD9" s="109"/>
    </row>
    <row r="10" spans="1:31" s="102" customFormat="1" ht="20.100000000000001" customHeight="1">
      <c r="C10" s="106"/>
      <c r="D10" s="107"/>
      <c r="E10" s="108"/>
      <c r="F10" s="107"/>
      <c r="G10" s="108"/>
      <c r="H10" s="108"/>
      <c r="I10" s="109"/>
      <c r="J10" s="108"/>
      <c r="K10" s="108"/>
      <c r="L10" s="108"/>
      <c r="M10" s="109"/>
      <c r="N10" s="110"/>
      <c r="O10" s="110"/>
      <c r="P10" s="110"/>
      <c r="Q10" s="109"/>
      <c r="R10" s="109"/>
      <c r="S10" s="108" t="s">
        <v>64</v>
      </c>
      <c r="T10" s="108"/>
      <c r="U10" s="111" t="s">
        <v>73</v>
      </c>
      <c r="V10" s="104"/>
      <c r="W10" s="111" t="s">
        <v>197</v>
      </c>
      <c r="X10" s="111"/>
      <c r="Y10" s="109"/>
      <c r="Z10" s="109"/>
      <c r="AA10" s="109"/>
      <c r="AB10" s="109"/>
      <c r="AC10" s="109"/>
      <c r="AD10" s="109"/>
      <c r="AE10" s="104"/>
    </row>
    <row r="11" spans="1:31" s="102" customFormat="1" ht="20.100000000000001" customHeight="1">
      <c r="C11" s="106"/>
      <c r="D11" s="107"/>
      <c r="E11" s="108"/>
      <c r="F11" s="107"/>
      <c r="G11" s="108"/>
      <c r="H11" s="108"/>
      <c r="I11" s="108"/>
      <c r="J11" s="108"/>
      <c r="K11" s="108"/>
      <c r="L11" s="108"/>
      <c r="M11" s="230" t="s">
        <v>7</v>
      </c>
      <c r="N11" s="230"/>
      <c r="O11" s="230"/>
      <c r="P11" s="230"/>
      <c r="Q11" s="230"/>
      <c r="R11" s="109"/>
      <c r="S11" s="108" t="s">
        <v>65</v>
      </c>
      <c r="T11" s="108"/>
      <c r="U11" s="111" t="s">
        <v>170</v>
      </c>
      <c r="V11" s="112"/>
      <c r="W11" s="111" t="s">
        <v>198</v>
      </c>
      <c r="X11" s="112"/>
      <c r="Y11" s="109" t="s">
        <v>15</v>
      </c>
      <c r="Z11" s="109"/>
      <c r="AA11" s="109"/>
      <c r="AB11" s="109"/>
      <c r="AC11" s="109"/>
      <c r="AD11" s="109"/>
      <c r="AE11" s="109"/>
    </row>
    <row r="12" spans="1:31" s="102" customFormat="1" ht="20.100000000000001" customHeight="1">
      <c r="C12" s="106"/>
      <c r="D12" s="107"/>
      <c r="E12" s="108"/>
      <c r="F12" s="107"/>
      <c r="G12" s="108"/>
      <c r="H12" s="108"/>
      <c r="I12" s="109" t="s">
        <v>16</v>
      </c>
      <c r="J12" s="108"/>
      <c r="K12" s="109"/>
      <c r="L12" s="108"/>
      <c r="M12" s="231" t="s">
        <v>40</v>
      </c>
      <c r="N12" s="231"/>
      <c r="O12" s="231"/>
      <c r="P12" s="110"/>
      <c r="Q12" s="109"/>
      <c r="R12" s="109"/>
      <c r="S12" s="108" t="s">
        <v>66</v>
      </c>
      <c r="T12" s="108"/>
      <c r="U12" s="111" t="s">
        <v>177</v>
      </c>
      <c r="V12" s="112"/>
      <c r="W12" s="111" t="s">
        <v>199</v>
      </c>
      <c r="X12" s="111"/>
      <c r="Y12" s="109" t="s">
        <v>57</v>
      </c>
      <c r="Z12" s="109"/>
      <c r="AA12" s="109" t="s">
        <v>55</v>
      </c>
      <c r="AB12" s="109"/>
      <c r="AC12" s="109" t="s">
        <v>69</v>
      </c>
      <c r="AD12" s="109"/>
      <c r="AE12" s="104"/>
    </row>
    <row r="13" spans="1:31" s="102" customFormat="1" ht="20.100000000000001" customHeight="1">
      <c r="C13" s="106"/>
      <c r="D13" s="107"/>
      <c r="E13" s="108" t="s">
        <v>24</v>
      </c>
      <c r="F13" s="107"/>
      <c r="G13" s="108" t="s">
        <v>16</v>
      </c>
      <c r="H13" s="108"/>
      <c r="I13" s="108" t="s">
        <v>17</v>
      </c>
      <c r="J13" s="108"/>
      <c r="K13" s="108"/>
      <c r="L13" s="108"/>
      <c r="M13" s="109" t="s">
        <v>61</v>
      </c>
      <c r="N13" s="109"/>
      <c r="O13" s="109"/>
      <c r="P13" s="109"/>
      <c r="Q13" s="109"/>
      <c r="R13" s="109"/>
      <c r="S13" s="108" t="s">
        <v>194</v>
      </c>
      <c r="T13" s="108"/>
      <c r="U13" s="111" t="s">
        <v>176</v>
      </c>
      <c r="V13" s="112"/>
      <c r="W13" s="111" t="s">
        <v>195</v>
      </c>
      <c r="X13" s="112"/>
      <c r="Y13" s="109" t="s">
        <v>67</v>
      </c>
      <c r="Z13" s="109"/>
      <c r="AA13" s="109" t="s">
        <v>86</v>
      </c>
      <c r="AB13" s="109"/>
      <c r="AC13" s="109" t="s">
        <v>71</v>
      </c>
      <c r="AD13" s="109"/>
      <c r="AE13" s="109" t="s">
        <v>55</v>
      </c>
    </row>
    <row r="14" spans="1:31" s="102" customFormat="1" ht="20.100000000000001" customHeight="1">
      <c r="C14" s="113" t="s">
        <v>137</v>
      </c>
      <c r="D14" s="107"/>
      <c r="E14" s="114" t="s">
        <v>29</v>
      </c>
      <c r="F14" s="107"/>
      <c r="G14" s="114" t="s">
        <v>17</v>
      </c>
      <c r="H14" s="108"/>
      <c r="I14" s="114" t="s">
        <v>131</v>
      </c>
      <c r="J14" s="108"/>
      <c r="K14" s="114" t="s">
        <v>192</v>
      </c>
      <c r="L14" s="108"/>
      <c r="M14" s="103" t="s">
        <v>43</v>
      </c>
      <c r="N14" s="109"/>
      <c r="O14" s="103" t="s">
        <v>192</v>
      </c>
      <c r="P14" s="109"/>
      <c r="Q14" s="103" t="s">
        <v>44</v>
      </c>
      <c r="R14" s="109"/>
      <c r="S14" s="114" t="s">
        <v>193</v>
      </c>
      <c r="T14" s="108"/>
      <c r="U14" s="114" t="s">
        <v>175</v>
      </c>
      <c r="V14" s="109"/>
      <c r="W14" s="114" t="s">
        <v>196</v>
      </c>
      <c r="X14" s="109"/>
      <c r="Y14" s="103" t="s">
        <v>85</v>
      </c>
      <c r="Z14" s="109"/>
      <c r="AA14" s="103" t="s">
        <v>56</v>
      </c>
      <c r="AB14" s="109"/>
      <c r="AC14" s="103" t="s">
        <v>70</v>
      </c>
      <c r="AD14" s="109"/>
      <c r="AE14" s="103" t="s">
        <v>85</v>
      </c>
    </row>
    <row r="15" spans="1:31" s="115" customFormat="1" ht="20.100000000000001" customHeight="1">
      <c r="C15" s="116"/>
      <c r="D15" s="117"/>
      <c r="E15" s="118"/>
      <c r="F15" s="117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</row>
    <row r="16" spans="1:31" s="104" customFormat="1" ht="20.100000000000001" customHeight="1">
      <c r="A16" s="120" t="s">
        <v>183</v>
      </c>
      <c r="B16" s="121"/>
      <c r="C16" s="122"/>
      <c r="D16" s="123"/>
      <c r="E16" s="123">
        <v>894667502</v>
      </c>
      <c r="F16" s="123"/>
      <c r="G16" s="123">
        <v>4055609113</v>
      </c>
      <c r="H16" s="123"/>
      <c r="I16" s="123">
        <v>288424625</v>
      </c>
      <c r="J16" s="123"/>
      <c r="K16" s="123">
        <v>0</v>
      </c>
      <c r="L16" s="123"/>
      <c r="M16" s="123">
        <v>90600000</v>
      </c>
      <c r="N16" s="123"/>
      <c r="O16" s="123">
        <v>0</v>
      </c>
      <c r="P16" s="123"/>
      <c r="Q16" s="123">
        <v>1931383375</v>
      </c>
      <c r="R16" s="123"/>
      <c r="S16" s="123">
        <v>-372940639</v>
      </c>
      <c r="T16" s="123"/>
      <c r="U16" s="123">
        <v>-316460</v>
      </c>
      <c r="V16" s="123"/>
      <c r="W16" s="123">
        <v>204425176</v>
      </c>
      <c r="X16" s="123"/>
      <c r="Y16" s="123">
        <f>SUM(S16:W16)</f>
        <v>-168831923</v>
      </c>
      <c r="Z16" s="123"/>
      <c r="AA16" s="123">
        <f>SUM(Y16:Z16,E16:Q16)</f>
        <v>7091852692</v>
      </c>
      <c r="AB16" s="123"/>
      <c r="AC16" s="123">
        <v>129627166</v>
      </c>
      <c r="AD16" s="123"/>
      <c r="AE16" s="104">
        <f>SUM(AA16:AD16)</f>
        <v>7221479858</v>
      </c>
    </row>
    <row r="17" spans="1:31" s="115" customFormat="1" ht="6" customHeight="1">
      <c r="C17" s="116"/>
      <c r="D17" s="117"/>
      <c r="E17" s="118"/>
      <c r="F17" s="117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23"/>
    </row>
    <row r="18" spans="1:31" s="112" customFormat="1" ht="20.100000000000001" customHeight="1">
      <c r="A18" s="120" t="s">
        <v>87</v>
      </c>
      <c r="B18" s="121"/>
      <c r="C18" s="122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4"/>
      <c r="S18" s="123"/>
      <c r="T18" s="123"/>
      <c r="U18" s="125"/>
      <c r="V18" s="124"/>
      <c r="W18" s="125"/>
      <c r="X18" s="124"/>
      <c r="Y18" s="123"/>
      <c r="Z18" s="124"/>
      <c r="AA18" s="123"/>
      <c r="AB18" s="126"/>
      <c r="AC18" s="123"/>
      <c r="AD18" s="126"/>
      <c r="AE18" s="123"/>
    </row>
    <row r="19" spans="1:31" s="104" customFormat="1" ht="20.100000000000001" customHeight="1">
      <c r="A19" s="121" t="s">
        <v>185</v>
      </c>
      <c r="B19" s="121"/>
      <c r="C19" s="122"/>
      <c r="D19" s="127"/>
      <c r="E19" s="123">
        <v>0</v>
      </c>
      <c r="F19" s="123"/>
      <c r="G19" s="123">
        <v>0</v>
      </c>
      <c r="H19" s="123"/>
      <c r="I19" s="123">
        <v>0</v>
      </c>
      <c r="J19" s="123"/>
      <c r="K19" s="123">
        <v>0</v>
      </c>
      <c r="L19" s="123"/>
      <c r="M19" s="123">
        <v>0</v>
      </c>
      <c r="N19" s="123"/>
      <c r="O19" s="123">
        <v>0</v>
      </c>
      <c r="P19" s="123"/>
      <c r="Q19" s="123">
        <v>-371575363</v>
      </c>
      <c r="R19" s="124"/>
      <c r="S19" s="94">
        <v>371575363</v>
      </c>
      <c r="T19" s="123"/>
      <c r="U19" s="125">
        <v>-578627</v>
      </c>
      <c r="V19" s="124"/>
      <c r="W19" s="94">
        <v>0</v>
      </c>
      <c r="X19" s="127"/>
      <c r="Y19" s="123">
        <f>SUM(S19:W19)</f>
        <v>370996736</v>
      </c>
      <c r="Z19" s="127"/>
      <c r="AA19" s="123">
        <f>SUM(Y19:Z19,E19:Q19)</f>
        <v>-578627</v>
      </c>
      <c r="AB19" s="127"/>
      <c r="AC19" s="123">
        <v>-28990474</v>
      </c>
      <c r="AD19" s="127"/>
      <c r="AE19" s="124">
        <f>SUM(AA19:AD19)</f>
        <v>-29569101</v>
      </c>
    </row>
    <row r="20" spans="1:31" s="104" customFormat="1" ht="20.100000000000001" customHeight="1">
      <c r="A20" s="121" t="s">
        <v>192</v>
      </c>
      <c r="B20" s="121"/>
      <c r="C20" s="122">
        <v>30</v>
      </c>
      <c r="D20" s="127"/>
      <c r="E20" s="123">
        <v>0</v>
      </c>
      <c r="F20" s="123"/>
      <c r="G20" s="123">
        <v>0</v>
      </c>
      <c r="H20" s="123"/>
      <c r="I20" s="123">
        <v>0</v>
      </c>
      <c r="J20" s="123"/>
      <c r="K20" s="123">
        <v>-951710590</v>
      </c>
      <c r="L20" s="123"/>
      <c r="M20" s="123">
        <v>0</v>
      </c>
      <c r="N20" s="123"/>
      <c r="O20" s="123">
        <v>951710590</v>
      </c>
      <c r="P20" s="123"/>
      <c r="Q20" s="123">
        <v>-951710590</v>
      </c>
      <c r="R20" s="124"/>
      <c r="S20" s="123">
        <v>0</v>
      </c>
      <c r="T20" s="123"/>
      <c r="U20" s="123">
        <v>0</v>
      </c>
      <c r="V20" s="124"/>
      <c r="W20" s="123">
        <v>0</v>
      </c>
      <c r="X20" s="127"/>
      <c r="Y20" s="123">
        <f>SUM(S20:W20)</f>
        <v>0</v>
      </c>
      <c r="Z20" s="127"/>
      <c r="AA20" s="123">
        <f>SUM(Y20:Z20,E20:Q20)</f>
        <v>-951710590</v>
      </c>
      <c r="AB20" s="127"/>
      <c r="AC20" s="123">
        <v>0</v>
      </c>
      <c r="AD20" s="127"/>
      <c r="AE20" s="124">
        <f>SUM(AA20:AD20)</f>
        <v>-951710590</v>
      </c>
    </row>
    <row r="21" spans="1:31" s="104" customFormat="1" ht="20.100000000000001" customHeight="1">
      <c r="A21" s="121" t="s">
        <v>186</v>
      </c>
      <c r="B21" s="121"/>
      <c r="C21" s="128"/>
      <c r="D21" s="127"/>
      <c r="E21" s="94"/>
      <c r="F21" s="127"/>
      <c r="G21" s="94"/>
      <c r="H21" s="127"/>
      <c r="I21" s="94"/>
      <c r="K21" s="94"/>
      <c r="M21" s="94"/>
      <c r="O21" s="94"/>
      <c r="Q21" s="94"/>
      <c r="R21" s="127"/>
      <c r="S21" s="94"/>
      <c r="T21" s="94"/>
      <c r="U21" s="94"/>
      <c r="V21" s="127"/>
      <c r="W21" s="94"/>
      <c r="X21" s="127"/>
      <c r="Y21" s="123"/>
      <c r="Z21" s="127"/>
      <c r="AA21" s="123"/>
      <c r="AB21" s="127"/>
      <c r="AC21" s="94"/>
      <c r="AD21" s="127"/>
      <c r="AE21" s="124"/>
    </row>
    <row r="22" spans="1:31" s="104" customFormat="1" ht="20.100000000000001" customHeight="1">
      <c r="A22" s="121"/>
      <c r="B22" s="121" t="s">
        <v>187</v>
      </c>
      <c r="C22" s="128"/>
      <c r="D22" s="127"/>
      <c r="E22" s="94">
        <v>0</v>
      </c>
      <c r="F22" s="127"/>
      <c r="G22" s="94">
        <v>0</v>
      </c>
      <c r="H22" s="127"/>
      <c r="I22" s="94">
        <v>0</v>
      </c>
      <c r="K22" s="94">
        <v>0</v>
      </c>
      <c r="M22" s="94">
        <v>0</v>
      </c>
      <c r="O22" s="94">
        <v>0</v>
      </c>
      <c r="Q22" s="94">
        <v>0</v>
      </c>
      <c r="R22" s="127"/>
      <c r="S22" s="94">
        <v>-11677</v>
      </c>
      <c r="T22" s="94"/>
      <c r="U22" s="94">
        <v>0</v>
      </c>
      <c r="V22" s="127"/>
      <c r="W22" s="94">
        <v>0</v>
      </c>
      <c r="X22" s="127"/>
      <c r="Y22" s="123">
        <f>SUM(S22:W22)</f>
        <v>-11677</v>
      </c>
      <c r="Z22" s="127"/>
      <c r="AA22" s="123">
        <f>SUM(Y22:Z22,E22:Q22)</f>
        <v>-11677</v>
      </c>
      <c r="AB22" s="127"/>
      <c r="AC22" s="94">
        <v>0</v>
      </c>
      <c r="AD22" s="127"/>
      <c r="AE22" s="124">
        <f>SUM(AA22:AD22)</f>
        <v>-11677</v>
      </c>
    </row>
    <row r="23" spans="1:31" s="104" customFormat="1" ht="20.100000000000001" customHeight="1">
      <c r="A23" s="121" t="s">
        <v>138</v>
      </c>
      <c r="B23" s="121"/>
      <c r="C23" s="128">
        <v>39</v>
      </c>
      <c r="D23" s="127"/>
      <c r="E23" s="94">
        <v>0</v>
      </c>
      <c r="F23" s="127"/>
      <c r="G23" s="94">
        <v>0</v>
      </c>
      <c r="H23" s="127"/>
      <c r="I23" s="94">
        <v>0</v>
      </c>
      <c r="K23" s="94">
        <v>0</v>
      </c>
      <c r="M23" s="94">
        <v>0</v>
      </c>
      <c r="O23" s="94">
        <v>0</v>
      </c>
      <c r="Q23" s="94">
        <v>-671000626</v>
      </c>
      <c r="R23" s="127"/>
      <c r="S23" s="94">
        <v>0</v>
      </c>
      <c r="T23" s="94"/>
      <c r="U23" s="94">
        <v>0</v>
      </c>
      <c r="V23" s="127"/>
      <c r="W23" s="94">
        <v>0</v>
      </c>
      <c r="X23" s="127"/>
      <c r="Y23" s="123">
        <f>SUM(S23:W23)</f>
        <v>0</v>
      </c>
      <c r="Z23" s="127"/>
      <c r="AA23" s="123">
        <f>SUM(Y23:Z23,E23:Q23)</f>
        <v>-671000626</v>
      </c>
      <c r="AB23" s="127"/>
      <c r="AC23" s="94">
        <v>0</v>
      </c>
      <c r="AD23" s="127"/>
      <c r="AE23" s="124">
        <f>SUM(AA23:AD23)</f>
        <v>-671000626</v>
      </c>
    </row>
    <row r="24" spans="1:31" s="104" customFormat="1" ht="20.100000000000001" customHeight="1">
      <c r="A24" s="121" t="s">
        <v>164</v>
      </c>
      <c r="B24" s="121"/>
      <c r="C24" s="128"/>
      <c r="D24" s="127"/>
      <c r="E24" s="99">
        <v>0</v>
      </c>
      <c r="F24" s="127"/>
      <c r="G24" s="99">
        <v>0</v>
      </c>
      <c r="H24" s="127"/>
      <c r="I24" s="99">
        <v>0</v>
      </c>
      <c r="K24" s="99">
        <v>0</v>
      </c>
      <c r="M24" s="99">
        <v>0</v>
      </c>
      <c r="O24" s="99">
        <v>0</v>
      </c>
      <c r="Q24" s="99">
        <v>1041812874</v>
      </c>
      <c r="R24" s="127"/>
      <c r="S24" s="99">
        <v>0</v>
      </c>
      <c r="T24" s="94"/>
      <c r="U24" s="99">
        <v>-3141069</v>
      </c>
      <c r="V24" s="127"/>
      <c r="W24" s="129">
        <v>-516340448</v>
      </c>
      <c r="X24" s="127"/>
      <c r="Y24" s="130">
        <f>SUM(S24:W24)</f>
        <v>-519481517</v>
      </c>
      <c r="Z24" s="127"/>
      <c r="AA24" s="130">
        <f>SUM(Y24:Z24,E24:Q24)</f>
        <v>522331357</v>
      </c>
      <c r="AB24" s="127"/>
      <c r="AC24" s="130">
        <v>20634177</v>
      </c>
      <c r="AD24" s="127"/>
      <c r="AE24" s="131">
        <f>SUM(AA24:AD24)</f>
        <v>542965534</v>
      </c>
    </row>
    <row r="25" spans="1:31" ht="6" customHeight="1">
      <c r="C25" s="128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0"/>
      <c r="R25" s="88"/>
      <c r="S25" s="94"/>
      <c r="T25" s="94"/>
      <c r="V25" s="88"/>
      <c r="X25" s="88"/>
      <c r="Y25" s="94"/>
      <c r="Z25" s="88"/>
      <c r="AA25" s="94"/>
      <c r="AB25" s="89"/>
      <c r="AC25" s="94"/>
      <c r="AD25" s="89"/>
      <c r="AE25" s="90"/>
    </row>
    <row r="26" spans="1:31" s="104" customFormat="1" ht="20.100000000000001" customHeight="1" thickBot="1">
      <c r="A26" s="120" t="s">
        <v>184</v>
      </c>
      <c r="B26" s="133"/>
      <c r="C26" s="122"/>
      <c r="D26" s="123"/>
      <c r="E26" s="134">
        <f>SUM(E16:E24)</f>
        <v>894667502</v>
      </c>
      <c r="F26" s="123"/>
      <c r="G26" s="134">
        <f>SUM(G16:G24)</f>
        <v>4055609113</v>
      </c>
      <c r="H26" s="123"/>
      <c r="I26" s="134">
        <f>SUM(I16:I24)</f>
        <v>288424625</v>
      </c>
      <c r="J26" s="123"/>
      <c r="K26" s="134">
        <f>SUM(K16:K24)</f>
        <v>-951710590</v>
      </c>
      <c r="L26" s="123"/>
      <c r="M26" s="134">
        <f>SUM(M16:M24)</f>
        <v>90600000</v>
      </c>
      <c r="N26" s="123"/>
      <c r="O26" s="134">
        <f>SUM(O16:O24)</f>
        <v>951710590</v>
      </c>
      <c r="P26" s="123"/>
      <c r="Q26" s="134">
        <f>SUM(Q16:Q24)</f>
        <v>978909670</v>
      </c>
      <c r="R26" s="123"/>
      <c r="S26" s="134">
        <f>SUM(S16:S24)</f>
        <v>-1376953</v>
      </c>
      <c r="T26" s="123"/>
      <c r="U26" s="134">
        <f>SUM(U16:U24)</f>
        <v>-4036156</v>
      </c>
      <c r="V26" s="123"/>
      <c r="W26" s="134">
        <f>SUM(W16:W24)</f>
        <v>-311915272</v>
      </c>
      <c r="X26" s="123"/>
      <c r="Y26" s="134">
        <f>SUM(Y16:Y24)</f>
        <v>-317328381</v>
      </c>
      <c r="Z26" s="123"/>
      <c r="AA26" s="134">
        <f>SUM(AA16:AA24)</f>
        <v>5990882529</v>
      </c>
      <c r="AB26" s="123"/>
      <c r="AC26" s="134">
        <f>SUM(AC16:AC24)</f>
        <v>121270869</v>
      </c>
      <c r="AD26" s="123"/>
      <c r="AE26" s="134">
        <f>SUM(AE16:AE24)</f>
        <v>6112153398</v>
      </c>
    </row>
    <row r="27" spans="1:31" s="104" customFormat="1" ht="20.100000000000001" customHeight="1" thickTop="1">
      <c r="A27" s="133"/>
      <c r="B27" s="133"/>
      <c r="C27" s="122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</row>
    <row r="28" spans="1:31" s="104" customFormat="1" ht="20.100000000000001" customHeight="1">
      <c r="A28" s="120" t="s">
        <v>220</v>
      </c>
      <c r="B28" s="121"/>
      <c r="C28" s="122"/>
      <c r="D28" s="123"/>
      <c r="E28" s="123">
        <f>+E26</f>
        <v>894667502</v>
      </c>
      <c r="F28" s="123"/>
      <c r="G28" s="123">
        <f>+G26</f>
        <v>4055609113</v>
      </c>
      <c r="H28" s="123"/>
      <c r="I28" s="123">
        <f>+I26</f>
        <v>288424625</v>
      </c>
      <c r="J28" s="123"/>
      <c r="K28" s="123">
        <f>+K26</f>
        <v>-951710590</v>
      </c>
      <c r="L28" s="123"/>
      <c r="M28" s="123">
        <f>+M26</f>
        <v>90600000</v>
      </c>
      <c r="N28" s="123"/>
      <c r="O28" s="123">
        <f>+O26</f>
        <v>951710590</v>
      </c>
      <c r="P28" s="123"/>
      <c r="Q28" s="123">
        <f>+Q26</f>
        <v>978909670</v>
      </c>
      <c r="R28" s="123"/>
      <c r="S28" s="123">
        <f>+S26</f>
        <v>-1376953</v>
      </c>
      <c r="T28" s="123"/>
      <c r="U28" s="123">
        <f>+U26</f>
        <v>-4036156</v>
      </c>
      <c r="V28" s="123"/>
      <c r="W28" s="123">
        <f>+W26</f>
        <v>-311915272</v>
      </c>
      <c r="X28" s="123"/>
      <c r="Y28" s="123">
        <f>Y26</f>
        <v>-317328381</v>
      </c>
      <c r="Z28" s="123"/>
      <c r="AA28" s="123">
        <f>AA26</f>
        <v>5990882529</v>
      </c>
      <c r="AB28" s="123"/>
      <c r="AC28" s="123">
        <f>+AC26</f>
        <v>121270869</v>
      </c>
      <c r="AD28" s="123"/>
      <c r="AE28" s="123">
        <f>AE26</f>
        <v>6112153398</v>
      </c>
    </row>
    <row r="29" spans="1:31" s="115" customFormat="1" ht="6" customHeight="1">
      <c r="C29" s="116"/>
      <c r="D29" s="117"/>
      <c r="E29" s="118"/>
      <c r="F29" s="117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23"/>
    </row>
    <row r="30" spans="1:31" s="112" customFormat="1" ht="20.100000000000001" customHeight="1">
      <c r="A30" s="120" t="s">
        <v>87</v>
      </c>
      <c r="B30" s="121"/>
      <c r="C30" s="122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4"/>
      <c r="S30" s="123"/>
      <c r="T30" s="123"/>
      <c r="U30" s="125"/>
      <c r="V30" s="124"/>
      <c r="W30" s="125"/>
      <c r="X30" s="124"/>
      <c r="Y30" s="123"/>
      <c r="Z30" s="124"/>
      <c r="AA30" s="123"/>
      <c r="AB30" s="126"/>
      <c r="AC30" s="123"/>
      <c r="AD30" s="126"/>
      <c r="AE30" s="123"/>
    </row>
    <row r="31" spans="1:31" s="112" customFormat="1" ht="20.100000000000001" customHeight="1">
      <c r="A31" s="121" t="s">
        <v>192</v>
      </c>
      <c r="B31" s="121"/>
      <c r="C31" s="122">
        <v>30</v>
      </c>
      <c r="D31" s="123"/>
      <c r="E31" s="123">
        <v>0</v>
      </c>
      <c r="F31" s="123"/>
      <c r="G31" s="123">
        <v>0</v>
      </c>
      <c r="H31" s="123"/>
      <c r="I31" s="123">
        <v>0</v>
      </c>
      <c r="J31" s="123"/>
      <c r="K31" s="123">
        <v>-995285210</v>
      </c>
      <c r="L31" s="123"/>
      <c r="M31" s="123">
        <v>0</v>
      </c>
      <c r="N31" s="123"/>
      <c r="O31" s="123">
        <v>995285210</v>
      </c>
      <c r="P31" s="123"/>
      <c r="Q31" s="123">
        <v>-995285210</v>
      </c>
      <c r="R31" s="124"/>
      <c r="S31" s="123">
        <v>0</v>
      </c>
      <c r="T31" s="123"/>
      <c r="U31" s="123">
        <v>0</v>
      </c>
      <c r="V31" s="124"/>
      <c r="W31" s="123">
        <v>0</v>
      </c>
      <c r="X31" s="124"/>
      <c r="Y31" s="123">
        <f t="shared" ref="Y31" si="0">SUM(S31:W31)</f>
        <v>0</v>
      </c>
      <c r="Z31" s="124"/>
      <c r="AA31" s="123">
        <f>SUM(Y31:Z31,E31:Q31)</f>
        <v>-995285210</v>
      </c>
      <c r="AB31" s="126"/>
      <c r="AC31" s="123">
        <v>0</v>
      </c>
      <c r="AD31" s="126"/>
      <c r="AE31" s="124">
        <f>SUM(AA31:AD31)</f>
        <v>-995285210</v>
      </c>
    </row>
    <row r="32" spans="1:31" s="112" customFormat="1" ht="20.100000000000001" customHeight="1">
      <c r="A32" s="121" t="s">
        <v>240</v>
      </c>
      <c r="B32" s="121"/>
      <c r="C32" s="122">
        <v>30</v>
      </c>
      <c r="D32" s="123"/>
      <c r="E32" s="123">
        <v>-65530400</v>
      </c>
      <c r="F32" s="123"/>
      <c r="G32" s="123">
        <v>0</v>
      </c>
      <c r="H32" s="123"/>
      <c r="I32" s="123">
        <v>-288424625</v>
      </c>
      <c r="J32" s="123"/>
      <c r="K32" s="123">
        <v>996452560</v>
      </c>
      <c r="L32" s="123"/>
      <c r="M32" s="123">
        <v>0</v>
      </c>
      <c r="N32" s="123"/>
      <c r="O32" s="123">
        <v>-996452560</v>
      </c>
      <c r="P32" s="123"/>
      <c r="Q32" s="123">
        <v>353955025</v>
      </c>
      <c r="R32" s="124"/>
      <c r="S32" s="123">
        <v>0</v>
      </c>
      <c r="T32" s="123"/>
      <c r="U32" s="123">
        <v>0</v>
      </c>
      <c r="V32" s="124"/>
      <c r="W32" s="123">
        <v>0</v>
      </c>
      <c r="X32" s="124"/>
      <c r="Y32" s="123">
        <f>SUM(S32:W32)</f>
        <v>0</v>
      </c>
      <c r="Z32" s="124"/>
      <c r="AA32" s="123">
        <f>SUM(Y32:Z32,E32:Q32)</f>
        <v>0</v>
      </c>
      <c r="AB32" s="126"/>
      <c r="AC32" s="123">
        <v>0</v>
      </c>
      <c r="AD32" s="126"/>
      <c r="AE32" s="124">
        <f>SUM(AA32:AD32)</f>
        <v>0</v>
      </c>
    </row>
    <row r="33" spans="1:31" s="104" customFormat="1" ht="20.100000000000001" customHeight="1">
      <c r="A33" s="121" t="s">
        <v>138</v>
      </c>
      <c r="B33" s="121"/>
      <c r="C33" s="128">
        <v>39</v>
      </c>
      <c r="D33" s="127"/>
      <c r="E33" s="94">
        <v>0</v>
      </c>
      <c r="F33" s="127"/>
      <c r="G33" s="94">
        <v>0</v>
      </c>
      <c r="H33" s="127"/>
      <c r="I33" s="94">
        <v>0</v>
      </c>
      <c r="K33" s="94">
        <v>0</v>
      </c>
      <c r="M33" s="94">
        <v>0</v>
      </c>
      <c r="O33" s="94">
        <v>0</v>
      </c>
      <c r="Q33" s="94">
        <v>-124336329</v>
      </c>
      <c r="R33" s="127"/>
      <c r="S33" s="94">
        <v>0</v>
      </c>
      <c r="T33" s="94"/>
      <c r="U33" s="94">
        <v>0</v>
      </c>
      <c r="V33" s="127"/>
      <c r="W33" s="94">
        <v>0</v>
      </c>
      <c r="X33" s="127"/>
      <c r="Y33" s="123">
        <f>SUM(S33:W33)</f>
        <v>0</v>
      </c>
      <c r="Z33" s="127"/>
      <c r="AA33" s="123">
        <f>SUM(Y33:Z33,E33:Q33)</f>
        <v>-124336329</v>
      </c>
      <c r="AB33" s="127"/>
      <c r="AC33" s="94">
        <v>0</v>
      </c>
      <c r="AD33" s="127"/>
      <c r="AE33" s="124">
        <f t="shared" ref="AE33:AE36" si="1">SUM(AA33:AD33)</f>
        <v>-124336329</v>
      </c>
    </row>
    <row r="34" spans="1:31" s="104" customFormat="1" ht="20.100000000000001" customHeight="1">
      <c r="A34" s="121" t="s">
        <v>164</v>
      </c>
      <c r="B34" s="121"/>
      <c r="C34" s="128"/>
      <c r="D34" s="127"/>
      <c r="E34" s="94">
        <v>0</v>
      </c>
      <c r="F34" s="127"/>
      <c r="G34" s="94">
        <v>0</v>
      </c>
      <c r="H34" s="127"/>
      <c r="I34" s="94">
        <v>0</v>
      </c>
      <c r="K34" s="94">
        <v>0</v>
      </c>
      <c r="M34" s="94">
        <v>0</v>
      </c>
      <c r="O34" s="94">
        <v>0</v>
      </c>
      <c r="Q34" s="94">
        <v>715142876</v>
      </c>
      <c r="R34" s="127"/>
      <c r="S34" s="94">
        <v>0</v>
      </c>
      <c r="T34" s="94"/>
      <c r="U34" s="94">
        <v>-4019874</v>
      </c>
      <c r="V34" s="127"/>
      <c r="W34" s="94">
        <v>-373078268</v>
      </c>
      <c r="X34" s="127"/>
      <c r="Y34" s="123">
        <f>SUM(S34:W34)</f>
        <v>-377098142</v>
      </c>
      <c r="Z34" s="127"/>
      <c r="AA34" s="123">
        <f>SUM(Y34:Z34,E34:Q34)</f>
        <v>338044734</v>
      </c>
      <c r="AB34" s="127"/>
      <c r="AC34" s="94">
        <v>24779447</v>
      </c>
      <c r="AD34" s="127"/>
      <c r="AE34" s="124">
        <f>SUM(AA34:AD34)</f>
        <v>362824181</v>
      </c>
    </row>
    <row r="35" spans="1:31" s="104" customFormat="1" ht="20.100000000000001" customHeight="1">
      <c r="A35" s="121" t="s">
        <v>236</v>
      </c>
      <c r="B35" s="121"/>
      <c r="C35" s="128"/>
      <c r="D35" s="127"/>
      <c r="E35" s="94"/>
      <c r="F35" s="127"/>
      <c r="G35" s="94"/>
      <c r="H35" s="127"/>
      <c r="I35" s="94"/>
      <c r="K35" s="94"/>
      <c r="M35" s="94"/>
      <c r="O35" s="94"/>
      <c r="Q35" s="94"/>
      <c r="R35" s="127"/>
      <c r="S35" s="94"/>
      <c r="T35" s="94"/>
      <c r="U35" s="94"/>
      <c r="V35" s="127"/>
      <c r="W35" s="94"/>
      <c r="X35" s="127"/>
      <c r="Y35" s="123"/>
      <c r="Z35" s="127"/>
      <c r="AA35" s="123"/>
      <c r="AB35" s="127"/>
      <c r="AC35" s="94"/>
      <c r="AD35" s="127"/>
      <c r="AE35" s="124"/>
    </row>
    <row r="36" spans="1:31" s="104" customFormat="1" ht="20.100000000000001" customHeight="1">
      <c r="A36" s="121"/>
      <c r="B36" s="121" t="s">
        <v>237</v>
      </c>
      <c r="C36" s="128"/>
      <c r="D36" s="127"/>
      <c r="E36" s="99">
        <v>0</v>
      </c>
      <c r="F36" s="127"/>
      <c r="G36" s="99">
        <v>0</v>
      </c>
      <c r="H36" s="127"/>
      <c r="I36" s="99">
        <v>0</v>
      </c>
      <c r="K36" s="99">
        <v>0</v>
      </c>
      <c r="M36" s="99">
        <v>0</v>
      </c>
      <c r="O36" s="99">
        <v>0</v>
      </c>
      <c r="Q36" s="99">
        <v>4235079</v>
      </c>
      <c r="R36" s="127"/>
      <c r="S36" s="99">
        <v>0</v>
      </c>
      <c r="T36" s="94"/>
      <c r="U36" s="99">
        <v>0</v>
      </c>
      <c r="V36" s="127"/>
      <c r="W36" s="129">
        <v>-4235079</v>
      </c>
      <c r="X36" s="127"/>
      <c r="Y36" s="130">
        <f>SUM(S36:W36)</f>
        <v>-4235079</v>
      </c>
      <c r="Z36" s="127"/>
      <c r="AA36" s="130">
        <f>SUM(Y36:Z36,E36:Q36)</f>
        <v>0</v>
      </c>
      <c r="AB36" s="127"/>
      <c r="AC36" s="130">
        <v>0</v>
      </c>
      <c r="AD36" s="127"/>
      <c r="AE36" s="131">
        <f t="shared" si="1"/>
        <v>0</v>
      </c>
    </row>
    <row r="37" spans="1:31" ht="8.1" customHeight="1">
      <c r="C37" s="128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0"/>
      <c r="R37" s="88"/>
      <c r="S37" s="94"/>
      <c r="T37" s="94"/>
      <c r="V37" s="88"/>
      <c r="X37" s="88"/>
      <c r="Y37" s="94"/>
      <c r="Z37" s="88"/>
      <c r="AA37" s="94"/>
      <c r="AB37" s="89"/>
      <c r="AC37" s="94"/>
      <c r="AD37" s="89"/>
      <c r="AE37" s="90"/>
    </row>
    <row r="38" spans="1:31" s="104" customFormat="1" ht="20.100000000000001" customHeight="1" thickBot="1">
      <c r="A38" s="120" t="s">
        <v>221</v>
      </c>
      <c r="B38" s="133"/>
      <c r="C38" s="122"/>
      <c r="D38" s="123"/>
      <c r="E38" s="134">
        <f>SUM(E28:E36)</f>
        <v>829137102</v>
      </c>
      <c r="F38" s="123"/>
      <c r="G38" s="134">
        <f>SUM(G28:G36)</f>
        <v>4055609113</v>
      </c>
      <c r="H38" s="123"/>
      <c r="I38" s="134">
        <f>SUM(I28:I36)</f>
        <v>0</v>
      </c>
      <c r="J38" s="123"/>
      <c r="K38" s="134">
        <f>SUM(K28:K36)</f>
        <v>-950543240</v>
      </c>
      <c r="L38" s="123"/>
      <c r="M38" s="134">
        <f>SUM(M28:M36)</f>
        <v>90600000</v>
      </c>
      <c r="N38" s="123"/>
      <c r="O38" s="134">
        <f>SUM(O28:O36)</f>
        <v>950543240</v>
      </c>
      <c r="P38" s="123"/>
      <c r="Q38" s="134">
        <f>SUM(Q28:Q36)</f>
        <v>932621111</v>
      </c>
      <c r="R38" s="123"/>
      <c r="S38" s="134">
        <f>SUM(S28:S36)</f>
        <v>-1376953</v>
      </c>
      <c r="T38" s="123"/>
      <c r="U38" s="134">
        <f>SUM(U28:U36)</f>
        <v>-8056030</v>
      </c>
      <c r="V38" s="123"/>
      <c r="W38" s="134">
        <f>SUM(W28:W36)</f>
        <v>-689228619</v>
      </c>
      <c r="X38" s="123"/>
      <c r="Y38" s="134">
        <f>SUM(Y28:Y36)</f>
        <v>-698661602</v>
      </c>
      <c r="Z38" s="123"/>
      <c r="AA38" s="134">
        <f>SUM(AA28:AA36)</f>
        <v>5209305724</v>
      </c>
      <c r="AB38" s="123"/>
      <c r="AC38" s="134">
        <f>SUM(AC28:AC36)</f>
        <v>146050316</v>
      </c>
      <c r="AD38" s="123"/>
      <c r="AE38" s="134">
        <f>SUM(AE28:AE36)</f>
        <v>5355356040</v>
      </c>
    </row>
    <row r="39" spans="1:31" s="104" customFormat="1" ht="20.100000000000001" customHeight="1" thickTop="1">
      <c r="A39" s="133"/>
      <c r="B39" s="133"/>
      <c r="C39" s="122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23"/>
      <c r="AE39" s="123"/>
    </row>
    <row r="40" spans="1:31" s="104" customFormat="1" ht="23.45" customHeight="1">
      <c r="A40" s="133"/>
      <c r="B40" s="133"/>
      <c r="C40" s="122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</row>
    <row r="41" spans="1:31" s="104" customFormat="1" ht="27.6" customHeight="1">
      <c r="A41" s="133"/>
      <c r="B41" s="133"/>
      <c r="C41" s="122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</row>
    <row r="42" spans="1:31" s="104" customFormat="1" ht="28.5" customHeight="1">
      <c r="A42" s="133"/>
      <c r="B42" s="133"/>
      <c r="C42" s="122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23"/>
    </row>
    <row r="43" spans="1:31" ht="22.15" customHeight="1">
      <c r="A43" s="232" t="s">
        <v>96</v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6"/>
      <c r="AC43" s="136"/>
      <c r="AD43" s="136"/>
      <c r="AE43" s="136"/>
    </row>
  </sheetData>
  <mergeCells count="7">
    <mergeCell ref="E5:AD5"/>
    <mergeCell ref="E6:AA6"/>
    <mergeCell ref="S7:Y7"/>
    <mergeCell ref="M11:Q11"/>
    <mergeCell ref="A43:Q43"/>
    <mergeCell ref="U8:W8"/>
    <mergeCell ref="M12:O12"/>
  </mergeCells>
  <pageMargins left="0.5" right="0.5" top="0.5" bottom="0.6" header="0.49" footer="0.4"/>
  <pageSetup paperSize="9" scale="66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5"/>
  <sheetViews>
    <sheetView topLeftCell="A31" zoomScale="85" zoomScaleNormal="85" zoomScaleSheetLayoutView="85" workbookViewId="0">
      <selection activeCell="O50" sqref="O50"/>
    </sheetView>
  </sheetViews>
  <sheetFormatPr defaultColWidth="9.140625" defaultRowHeight="18.75"/>
  <cols>
    <col min="1" max="1" width="1.7109375" style="85" customWidth="1"/>
    <col min="2" max="2" width="38.85546875" style="85" customWidth="1"/>
    <col min="3" max="3" width="8.7109375" style="86" customWidth="1"/>
    <col min="4" max="4" width="0.85546875" style="87" customWidth="1"/>
    <col min="5" max="5" width="11.7109375" style="87" customWidth="1"/>
    <col min="6" max="6" width="0.85546875" style="87" customWidth="1"/>
    <col min="7" max="7" width="12.42578125" style="87" customWidth="1"/>
    <col min="8" max="8" width="0.85546875" style="87" customWidth="1"/>
    <col min="9" max="9" width="11.85546875" style="87" customWidth="1"/>
    <col min="10" max="10" width="0.85546875" style="87" customWidth="1"/>
    <col min="11" max="11" width="12.5703125" style="87" customWidth="1"/>
    <col min="12" max="12" width="0.85546875" style="87" customWidth="1"/>
    <col min="13" max="13" width="11" style="88" customWidth="1"/>
    <col min="14" max="14" width="0.85546875" style="88" customWidth="1"/>
    <col min="15" max="15" width="12.5703125" style="88" customWidth="1"/>
    <col min="16" max="16" width="0.85546875" style="88" customWidth="1"/>
    <col min="17" max="17" width="13.28515625" style="89" customWidth="1"/>
    <col min="18" max="18" width="0.85546875" style="87" customWidth="1"/>
    <col min="19" max="19" width="14.42578125" style="87" customWidth="1"/>
    <col min="20" max="20" width="0.85546875" style="87" customWidth="1"/>
    <col min="21" max="21" width="18.7109375" style="89" customWidth="1"/>
    <col min="22" max="22" width="0.85546875" style="87" customWidth="1"/>
    <col min="23" max="23" width="15.5703125" style="132" customWidth="1"/>
    <col min="24" max="24" width="0.85546875" style="90" customWidth="1"/>
    <col min="25" max="25" width="13.140625" style="90" customWidth="1"/>
    <col min="26" max="26" width="0.85546875" style="90" customWidth="1"/>
    <col min="27" max="27" width="14.42578125" style="87" bestFit="1" customWidth="1"/>
    <col min="28" max="28" width="12" style="85" bestFit="1" customWidth="1"/>
    <col min="29" max="16384" width="9.140625" style="85"/>
  </cols>
  <sheetData>
    <row r="1" spans="1:27" ht="20.100000000000001" customHeight="1">
      <c r="A1" s="84" t="s">
        <v>27</v>
      </c>
      <c r="AA1" s="91"/>
    </row>
    <row r="2" spans="1:27" ht="20.100000000000001" customHeight="1">
      <c r="A2" s="92" t="s">
        <v>274</v>
      </c>
      <c r="B2" s="92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94"/>
      <c r="S2" s="94"/>
      <c r="T2" s="94"/>
      <c r="U2" s="94"/>
      <c r="V2" s="94"/>
      <c r="W2" s="140"/>
      <c r="X2" s="94"/>
      <c r="Y2" s="94"/>
      <c r="Z2" s="94"/>
      <c r="AA2" s="95"/>
    </row>
    <row r="3" spans="1:27" ht="20.100000000000001" customHeight="1">
      <c r="A3" s="96" t="s">
        <v>218</v>
      </c>
      <c r="B3" s="96"/>
      <c r="C3" s="97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9"/>
      <c r="R3" s="99"/>
      <c r="S3" s="99"/>
      <c r="T3" s="99"/>
      <c r="U3" s="99"/>
      <c r="V3" s="99"/>
      <c r="W3" s="141"/>
      <c r="X3" s="99"/>
      <c r="Y3" s="99"/>
      <c r="Z3" s="99"/>
      <c r="AA3" s="100"/>
    </row>
    <row r="4" spans="1:27" ht="19.350000000000001" customHeight="1">
      <c r="A4" s="142"/>
      <c r="B4" s="142"/>
      <c r="C4" s="143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5"/>
      <c r="R4" s="145"/>
      <c r="S4" s="145"/>
      <c r="T4" s="145"/>
      <c r="U4" s="145"/>
      <c r="V4" s="94"/>
      <c r="W4" s="146"/>
      <c r="X4" s="94"/>
      <c r="Y4" s="94"/>
      <c r="Z4" s="94"/>
      <c r="AA4" s="147"/>
    </row>
    <row r="5" spans="1:27" ht="19.350000000000001" customHeight="1">
      <c r="A5" s="115"/>
      <c r="B5" s="115"/>
      <c r="C5" s="148"/>
      <c r="D5" s="149"/>
      <c r="E5" s="149"/>
      <c r="F5" s="149"/>
      <c r="G5" s="149"/>
      <c r="H5" s="149"/>
      <c r="I5" s="149"/>
      <c r="J5" s="234" t="s">
        <v>88</v>
      </c>
      <c r="K5" s="234"/>
      <c r="L5" s="234"/>
      <c r="M5" s="234"/>
      <c r="N5" s="234"/>
      <c r="O5" s="234"/>
      <c r="P5" s="234"/>
      <c r="Q5" s="234"/>
      <c r="R5" s="149"/>
      <c r="S5" s="149"/>
      <c r="T5" s="149"/>
      <c r="U5" s="149"/>
      <c r="V5" s="149"/>
      <c r="W5" s="149"/>
      <c r="X5" s="149"/>
      <c r="Y5" s="149"/>
      <c r="Z5" s="149"/>
      <c r="AA5" s="150" t="s">
        <v>32</v>
      </c>
    </row>
    <row r="6" spans="1:27" s="115" customFormat="1" ht="19.350000000000001" customHeight="1">
      <c r="C6" s="116"/>
      <c r="D6" s="117"/>
      <c r="E6" s="118"/>
      <c r="F6" s="117"/>
      <c r="G6" s="118"/>
      <c r="H6" s="118"/>
      <c r="I6" s="118"/>
      <c r="J6" s="118"/>
      <c r="K6" s="118"/>
      <c r="L6" s="118"/>
      <c r="M6" s="235"/>
      <c r="N6" s="235"/>
      <c r="O6" s="151"/>
      <c r="P6" s="151"/>
      <c r="Q6" s="119"/>
      <c r="R6" s="119"/>
      <c r="S6" s="236" t="s">
        <v>81</v>
      </c>
      <c r="T6" s="236"/>
      <c r="U6" s="236"/>
      <c r="V6" s="236"/>
      <c r="W6" s="236"/>
      <c r="X6" s="236"/>
      <c r="Y6" s="236"/>
      <c r="Z6" s="146"/>
      <c r="AA6" s="119"/>
    </row>
    <row r="7" spans="1:27" s="115" customFormat="1" ht="19.350000000000001" customHeight="1">
      <c r="C7" s="116"/>
      <c r="D7" s="117"/>
      <c r="E7" s="118"/>
      <c r="F7" s="117"/>
      <c r="G7" s="118"/>
      <c r="H7" s="118"/>
      <c r="J7" s="118"/>
      <c r="K7" s="118"/>
      <c r="L7" s="118"/>
      <c r="M7" s="152"/>
      <c r="N7" s="152"/>
      <c r="O7" s="152"/>
      <c r="P7" s="152"/>
      <c r="Q7" s="152"/>
      <c r="R7" s="119"/>
      <c r="S7" s="119"/>
      <c r="T7" s="119"/>
      <c r="U7" s="230" t="s">
        <v>60</v>
      </c>
      <c r="V7" s="230"/>
      <c r="W7" s="230"/>
      <c r="Y7" s="109"/>
      <c r="Z7" s="146"/>
      <c r="AA7" s="119"/>
    </row>
    <row r="8" spans="1:27" s="115" customFormat="1" ht="19.350000000000001" customHeight="1">
      <c r="C8" s="116"/>
      <c r="D8" s="117"/>
      <c r="E8" s="118"/>
      <c r="F8" s="117"/>
      <c r="G8" s="118"/>
      <c r="H8" s="118"/>
      <c r="J8" s="118"/>
      <c r="K8" s="118"/>
      <c r="L8" s="118"/>
      <c r="M8" s="151"/>
      <c r="N8" s="151"/>
      <c r="O8" s="151"/>
      <c r="P8" s="151"/>
      <c r="Q8" s="151"/>
      <c r="R8" s="119"/>
      <c r="S8" s="108" t="s">
        <v>63</v>
      </c>
      <c r="T8" s="119"/>
      <c r="U8" s="105"/>
      <c r="V8" s="105"/>
      <c r="W8" s="105"/>
      <c r="Y8" s="109"/>
      <c r="Z8" s="146"/>
      <c r="AA8" s="119"/>
    </row>
    <row r="9" spans="1:27" s="115" customFormat="1" ht="19.350000000000001" customHeight="1">
      <c r="C9" s="116"/>
      <c r="D9" s="117"/>
      <c r="E9" s="118"/>
      <c r="F9" s="117"/>
      <c r="G9" s="118"/>
      <c r="H9" s="118"/>
      <c r="J9" s="118"/>
      <c r="K9" s="118"/>
      <c r="L9" s="118"/>
      <c r="M9" s="151"/>
      <c r="N9" s="151"/>
      <c r="O9" s="151"/>
      <c r="P9" s="151"/>
      <c r="Q9" s="151"/>
      <c r="R9" s="119"/>
      <c r="S9" s="108" t="s">
        <v>64</v>
      </c>
      <c r="T9" s="119"/>
      <c r="U9" s="105"/>
      <c r="V9" s="105"/>
      <c r="W9" s="105"/>
      <c r="Y9" s="109"/>
      <c r="Z9" s="146"/>
      <c r="AA9" s="119"/>
    </row>
    <row r="10" spans="1:27" s="115" customFormat="1" ht="19.350000000000001" customHeight="1">
      <c r="C10" s="116"/>
      <c r="D10" s="117"/>
      <c r="E10" s="118"/>
      <c r="F10" s="117"/>
      <c r="G10" s="118"/>
      <c r="H10" s="118"/>
      <c r="J10" s="118"/>
      <c r="K10" s="118"/>
      <c r="L10" s="118"/>
      <c r="M10" s="234" t="s">
        <v>7</v>
      </c>
      <c r="N10" s="234"/>
      <c r="O10" s="234"/>
      <c r="P10" s="234"/>
      <c r="Q10" s="234"/>
      <c r="R10" s="119"/>
      <c r="S10" s="108" t="s">
        <v>65</v>
      </c>
      <c r="T10" s="119"/>
      <c r="U10" s="105"/>
      <c r="V10" s="105"/>
      <c r="W10" s="111" t="s">
        <v>200</v>
      </c>
      <c r="Y10" s="109" t="s">
        <v>15</v>
      </c>
      <c r="Z10" s="146"/>
      <c r="AA10" s="119"/>
    </row>
    <row r="11" spans="1:27" s="115" customFormat="1" ht="19.350000000000001" customHeight="1">
      <c r="C11" s="116"/>
      <c r="D11" s="117"/>
      <c r="E11" s="118"/>
      <c r="F11" s="117"/>
      <c r="G11" s="118"/>
      <c r="H11" s="118"/>
      <c r="I11" s="146" t="s">
        <v>16</v>
      </c>
      <c r="J11" s="118"/>
      <c r="K11" s="118"/>
      <c r="L11" s="118"/>
      <c r="M11" s="231" t="s">
        <v>40</v>
      </c>
      <c r="N11" s="231"/>
      <c r="O11" s="231"/>
      <c r="P11" s="151"/>
      <c r="Q11" s="119"/>
      <c r="R11" s="119"/>
      <c r="S11" s="108" t="s">
        <v>66</v>
      </c>
      <c r="T11" s="119"/>
      <c r="U11" s="146" t="s">
        <v>151</v>
      </c>
      <c r="V11" s="119"/>
      <c r="W11" s="111" t="s">
        <v>199</v>
      </c>
      <c r="X11" s="119"/>
      <c r="Y11" s="109" t="s">
        <v>57</v>
      </c>
      <c r="Z11" s="119"/>
      <c r="AA11" s="119"/>
    </row>
    <row r="12" spans="1:27" s="115" customFormat="1" ht="19.350000000000001" customHeight="1">
      <c r="C12" s="116"/>
      <c r="D12" s="117"/>
      <c r="E12" s="118" t="s">
        <v>24</v>
      </c>
      <c r="F12" s="117"/>
      <c r="G12" s="118" t="s">
        <v>16</v>
      </c>
      <c r="H12" s="118"/>
      <c r="I12" s="118" t="s">
        <v>17</v>
      </c>
      <c r="J12" s="118"/>
      <c r="K12" s="118"/>
      <c r="L12" s="118"/>
      <c r="M12" s="109" t="s">
        <v>61</v>
      </c>
      <c r="N12" s="109"/>
      <c r="O12" s="109"/>
      <c r="P12" s="119"/>
      <c r="Q12" s="119"/>
      <c r="R12" s="119"/>
      <c r="S12" s="108" t="s">
        <v>194</v>
      </c>
      <c r="T12" s="119"/>
      <c r="U12" s="146" t="s">
        <v>178</v>
      </c>
      <c r="V12" s="119"/>
      <c r="W12" s="111" t="s">
        <v>195</v>
      </c>
      <c r="X12" s="119"/>
      <c r="Y12" s="109" t="s">
        <v>67</v>
      </c>
      <c r="Z12" s="119"/>
      <c r="AA12" s="119" t="s">
        <v>55</v>
      </c>
    </row>
    <row r="13" spans="1:27" s="115" customFormat="1" ht="19.350000000000001" customHeight="1">
      <c r="C13" s="153" t="s">
        <v>1</v>
      </c>
      <c r="D13" s="117"/>
      <c r="E13" s="154" t="s">
        <v>29</v>
      </c>
      <c r="F13" s="117"/>
      <c r="G13" s="154" t="s">
        <v>17</v>
      </c>
      <c r="H13" s="118"/>
      <c r="I13" s="154" t="s">
        <v>131</v>
      </c>
      <c r="J13" s="118"/>
      <c r="K13" s="114" t="s">
        <v>192</v>
      </c>
      <c r="L13" s="118"/>
      <c r="M13" s="103" t="s">
        <v>43</v>
      </c>
      <c r="N13" s="109"/>
      <c r="O13" s="103" t="s">
        <v>192</v>
      </c>
      <c r="P13" s="119"/>
      <c r="Q13" s="150" t="s">
        <v>44</v>
      </c>
      <c r="R13" s="119"/>
      <c r="S13" s="114" t="s">
        <v>193</v>
      </c>
      <c r="T13" s="119"/>
      <c r="U13" s="150" t="s">
        <v>179</v>
      </c>
      <c r="V13" s="119"/>
      <c r="W13" s="114" t="s">
        <v>196</v>
      </c>
      <c r="X13" s="119"/>
      <c r="Y13" s="103" t="s">
        <v>85</v>
      </c>
      <c r="Z13" s="119"/>
      <c r="AA13" s="150" t="s">
        <v>85</v>
      </c>
    </row>
    <row r="14" spans="1:27" s="115" customFormat="1" ht="8.1" customHeight="1">
      <c r="C14" s="116"/>
      <c r="D14" s="117"/>
      <c r="E14" s="118"/>
      <c r="F14" s="117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9"/>
      <c r="R14" s="119"/>
      <c r="S14" s="119"/>
      <c r="T14" s="119"/>
      <c r="U14" s="146"/>
      <c r="V14" s="119"/>
      <c r="W14" s="146"/>
      <c r="X14" s="119"/>
      <c r="Y14" s="119"/>
      <c r="Z14" s="119"/>
      <c r="AA14" s="119"/>
    </row>
    <row r="15" spans="1:27" s="159" customFormat="1" ht="19.350000000000001" customHeight="1">
      <c r="A15" s="155" t="s">
        <v>183</v>
      </c>
      <c r="B15" s="156"/>
      <c r="C15" s="157"/>
      <c r="D15" s="158"/>
      <c r="E15" s="158">
        <v>894667502</v>
      </c>
      <c r="F15" s="158"/>
      <c r="G15" s="158">
        <v>4055609113</v>
      </c>
      <c r="H15" s="158"/>
      <c r="I15" s="158">
        <v>288424625</v>
      </c>
      <c r="J15" s="158"/>
      <c r="K15" s="158">
        <v>0</v>
      </c>
      <c r="L15" s="158"/>
      <c r="M15" s="158">
        <v>90600000</v>
      </c>
      <c r="N15" s="158"/>
      <c r="O15" s="158">
        <v>0</v>
      </c>
      <c r="P15" s="158"/>
      <c r="Q15" s="158">
        <v>1822206380</v>
      </c>
      <c r="R15" s="158"/>
      <c r="S15" s="158">
        <v>0</v>
      </c>
      <c r="T15" s="158"/>
      <c r="U15" s="158">
        <v>-363118</v>
      </c>
      <c r="V15" s="158"/>
      <c r="W15" s="158">
        <v>204425176</v>
      </c>
      <c r="X15" s="158"/>
      <c r="Y15" s="158">
        <f>SUM(S15:X15)</f>
        <v>204062058</v>
      </c>
      <c r="Z15" s="158"/>
      <c r="AA15" s="158">
        <f>SUM(E15:Q15,Y15)</f>
        <v>7355569678</v>
      </c>
    </row>
    <row r="16" spans="1:27" s="115" customFormat="1" ht="8.1" customHeight="1">
      <c r="C16" s="116"/>
      <c r="D16" s="117"/>
      <c r="E16" s="118"/>
      <c r="F16" s="117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9"/>
      <c r="R16" s="119"/>
      <c r="S16" s="119"/>
      <c r="T16" s="119"/>
      <c r="U16" s="146"/>
      <c r="V16" s="119"/>
      <c r="W16" s="146"/>
      <c r="X16" s="119"/>
      <c r="Y16" s="119"/>
      <c r="Z16" s="119"/>
      <c r="AA16" s="119"/>
    </row>
    <row r="17" spans="1:27" s="159" customFormat="1" ht="19.350000000000001" customHeight="1">
      <c r="A17" s="155" t="s">
        <v>87</v>
      </c>
      <c r="B17" s="160"/>
      <c r="C17" s="157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</row>
    <row r="18" spans="1:27" s="159" customFormat="1" ht="19.350000000000001" customHeight="1">
      <c r="A18" s="156" t="s">
        <v>192</v>
      </c>
      <c r="B18" s="85"/>
      <c r="C18" s="128">
        <v>30</v>
      </c>
      <c r="D18" s="158"/>
      <c r="E18" s="94">
        <v>0</v>
      </c>
      <c r="F18" s="94"/>
      <c r="G18" s="94">
        <v>0</v>
      </c>
      <c r="H18" s="94"/>
      <c r="I18" s="94">
        <v>0</v>
      </c>
      <c r="J18" s="94"/>
      <c r="K18" s="94">
        <v>-951710590</v>
      </c>
      <c r="L18" s="94"/>
      <c r="M18" s="94">
        <v>0</v>
      </c>
      <c r="N18" s="94"/>
      <c r="O18" s="94">
        <v>951710590</v>
      </c>
      <c r="P18" s="94"/>
      <c r="Q18" s="94">
        <v>-951710590</v>
      </c>
      <c r="R18" s="94"/>
      <c r="S18" s="94">
        <v>0</v>
      </c>
      <c r="T18" s="94"/>
      <c r="U18" s="94">
        <v>0</v>
      </c>
      <c r="V18" s="94"/>
      <c r="W18" s="94">
        <v>0</v>
      </c>
      <c r="X18" s="158"/>
      <c r="Y18" s="158">
        <f>SUM(S18:X18)</f>
        <v>0</v>
      </c>
      <c r="Z18" s="158"/>
      <c r="AA18" s="158">
        <f>SUM(E18:Q18,Y18)</f>
        <v>-951710590</v>
      </c>
    </row>
    <row r="19" spans="1:27" s="159" customFormat="1" ht="19.350000000000001" customHeight="1">
      <c r="A19" s="121" t="s">
        <v>186</v>
      </c>
      <c r="B19" s="160"/>
      <c r="C19" s="157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</row>
    <row r="20" spans="1:27" s="159" customFormat="1" ht="19.350000000000001" customHeight="1">
      <c r="A20" s="121"/>
      <c r="B20" s="121" t="s">
        <v>187</v>
      </c>
      <c r="C20" s="157"/>
      <c r="D20" s="158"/>
      <c r="E20" s="94">
        <v>0</v>
      </c>
      <c r="F20" s="94"/>
      <c r="G20" s="94">
        <v>0</v>
      </c>
      <c r="H20" s="94"/>
      <c r="I20" s="94">
        <v>0</v>
      </c>
      <c r="J20" s="94"/>
      <c r="K20" s="94">
        <v>0</v>
      </c>
      <c r="L20" s="94"/>
      <c r="M20" s="94">
        <v>0</v>
      </c>
      <c r="N20" s="94"/>
      <c r="O20" s="94">
        <v>0</v>
      </c>
      <c r="P20" s="94"/>
      <c r="Q20" s="158">
        <v>0</v>
      </c>
      <c r="R20" s="94"/>
      <c r="S20" s="158">
        <v>-11677</v>
      </c>
      <c r="T20" s="94"/>
      <c r="U20" s="94">
        <v>0</v>
      </c>
      <c r="V20" s="94"/>
      <c r="W20" s="94">
        <v>0</v>
      </c>
      <c r="X20" s="158"/>
      <c r="Y20" s="158">
        <f>SUM(S20:X20)</f>
        <v>-11677</v>
      </c>
      <c r="Z20" s="158"/>
      <c r="AA20" s="158">
        <f>SUM(E20:Q20,Y20)</f>
        <v>-11677</v>
      </c>
    </row>
    <row r="21" spans="1:27" ht="19.350000000000001" customHeight="1">
      <c r="A21" s="156" t="s">
        <v>138</v>
      </c>
      <c r="C21" s="128">
        <v>39</v>
      </c>
      <c r="D21" s="94"/>
      <c r="E21" s="94">
        <v>0</v>
      </c>
      <c r="F21" s="94"/>
      <c r="G21" s="94">
        <v>0</v>
      </c>
      <c r="H21" s="94"/>
      <c r="I21" s="94">
        <v>0</v>
      </c>
      <c r="J21" s="94"/>
      <c r="K21" s="94">
        <v>0</v>
      </c>
      <c r="L21" s="94"/>
      <c r="M21" s="94">
        <v>0</v>
      </c>
      <c r="N21" s="94"/>
      <c r="O21" s="94">
        <v>0</v>
      </c>
      <c r="P21" s="94"/>
      <c r="Q21" s="158">
        <v>-671000626</v>
      </c>
      <c r="R21" s="94"/>
      <c r="S21" s="94">
        <v>0</v>
      </c>
      <c r="T21" s="94"/>
      <c r="U21" s="94">
        <v>0</v>
      </c>
      <c r="V21" s="94"/>
      <c r="W21" s="94">
        <v>0</v>
      </c>
      <c r="Y21" s="158">
        <f>SUM(S21:X21)</f>
        <v>0</v>
      </c>
      <c r="AA21" s="158">
        <f>SUM(E21:Q21,Y21)</f>
        <v>-671000626</v>
      </c>
    </row>
    <row r="22" spans="1:27" s="159" customFormat="1" ht="19.350000000000001" customHeight="1">
      <c r="A22" s="85" t="s">
        <v>164</v>
      </c>
      <c r="B22" s="161"/>
      <c r="C22" s="162"/>
      <c r="D22" s="94"/>
      <c r="E22" s="163">
        <v>0</v>
      </c>
      <c r="F22" s="94"/>
      <c r="G22" s="163">
        <v>0</v>
      </c>
      <c r="H22" s="94"/>
      <c r="I22" s="163">
        <v>0</v>
      </c>
      <c r="J22" s="94"/>
      <c r="K22" s="163">
        <v>0</v>
      </c>
      <c r="L22" s="94"/>
      <c r="M22" s="163">
        <v>0</v>
      </c>
      <c r="N22" s="94"/>
      <c r="O22" s="163">
        <v>0</v>
      </c>
      <c r="P22" s="94"/>
      <c r="Q22" s="164">
        <v>903489011</v>
      </c>
      <c r="R22" s="94"/>
      <c r="S22" s="164">
        <v>0</v>
      </c>
      <c r="T22" s="94"/>
      <c r="U22" s="163">
        <v>-3141069</v>
      </c>
      <c r="V22" s="94"/>
      <c r="W22" s="163">
        <v>-516340448</v>
      </c>
      <c r="X22" s="119"/>
      <c r="Y22" s="164">
        <f>SUM(S22:X22)</f>
        <v>-519481517</v>
      </c>
      <c r="Z22" s="119"/>
      <c r="AA22" s="164">
        <f>SUM(E22:Q22,Y22)</f>
        <v>384007494</v>
      </c>
    </row>
    <row r="23" spans="1:27" s="159" customFormat="1" ht="8.1" customHeight="1">
      <c r="A23" s="161"/>
      <c r="B23" s="161"/>
      <c r="C23" s="157"/>
      <c r="D23" s="158"/>
      <c r="E23" s="158"/>
      <c r="F23" s="158"/>
      <c r="G23" s="158"/>
      <c r="H23" s="158"/>
      <c r="I23" s="158"/>
      <c r="J23" s="165"/>
      <c r="K23" s="158"/>
      <c r="L23" s="165"/>
      <c r="M23" s="158"/>
      <c r="N23" s="158"/>
      <c r="O23" s="158"/>
      <c r="P23" s="158"/>
      <c r="Q23" s="158"/>
      <c r="R23" s="166"/>
      <c r="S23" s="158"/>
      <c r="T23" s="166"/>
      <c r="U23" s="158"/>
      <c r="V23" s="166"/>
      <c r="W23" s="158"/>
      <c r="X23" s="165"/>
      <c r="Y23" s="158"/>
      <c r="Z23" s="165"/>
      <c r="AA23" s="158"/>
    </row>
    <row r="24" spans="1:27" s="159" customFormat="1" ht="19.350000000000001" customHeight="1" thickBot="1">
      <c r="A24" s="155" t="s">
        <v>184</v>
      </c>
      <c r="B24" s="167"/>
      <c r="C24" s="157"/>
      <c r="D24" s="158"/>
      <c r="E24" s="168">
        <f>SUM(E15:E22)</f>
        <v>894667502</v>
      </c>
      <c r="F24" s="158"/>
      <c r="G24" s="168">
        <f>SUM(G15:G22)</f>
        <v>4055609113</v>
      </c>
      <c r="H24" s="158"/>
      <c r="I24" s="168">
        <f>SUM(I15:I22)</f>
        <v>288424625</v>
      </c>
      <c r="J24" s="158"/>
      <c r="K24" s="168">
        <f>SUM(K15:K22)</f>
        <v>-951710590</v>
      </c>
      <c r="L24" s="158"/>
      <c r="M24" s="168">
        <f>SUM(M15:M22)</f>
        <v>90600000</v>
      </c>
      <c r="N24" s="158"/>
      <c r="O24" s="168">
        <f>SUM(O15:O22)</f>
        <v>951710590</v>
      </c>
      <c r="P24" s="158"/>
      <c r="Q24" s="168">
        <f>SUM(Q15:Q22)</f>
        <v>1102984175</v>
      </c>
      <c r="R24" s="158"/>
      <c r="S24" s="168">
        <f>SUM(S15:S22)</f>
        <v>-11677</v>
      </c>
      <c r="T24" s="158"/>
      <c r="U24" s="168">
        <f>SUM(U15:U22)</f>
        <v>-3504187</v>
      </c>
      <c r="V24" s="158"/>
      <c r="W24" s="168">
        <f>SUM(W15:W22)</f>
        <v>-311915272</v>
      </c>
      <c r="X24" s="158"/>
      <c r="Y24" s="168">
        <f>SUM(Y15:Y22)</f>
        <v>-315431136</v>
      </c>
      <c r="Z24" s="158"/>
      <c r="AA24" s="168">
        <f>SUM(AA15:AA22)</f>
        <v>6116854279</v>
      </c>
    </row>
    <row r="25" spans="1:27" s="159" customFormat="1" ht="19.350000000000001" customHeight="1" thickTop="1">
      <c r="A25" s="155"/>
      <c r="B25" s="167"/>
      <c r="C25" s="157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V25" s="158"/>
      <c r="X25" s="158"/>
      <c r="Y25" s="158"/>
      <c r="Z25" s="158"/>
      <c r="AA25" s="158"/>
    </row>
    <row r="26" spans="1:27" s="159" customFormat="1" ht="19.350000000000001" customHeight="1">
      <c r="A26" s="155" t="s">
        <v>220</v>
      </c>
      <c r="B26" s="156"/>
      <c r="C26" s="157"/>
      <c r="D26" s="158"/>
      <c r="E26" s="158">
        <f>+E24</f>
        <v>894667502</v>
      </c>
      <c r="F26" s="158"/>
      <c r="G26" s="158">
        <f>+G24</f>
        <v>4055609113</v>
      </c>
      <c r="H26" s="158"/>
      <c r="I26" s="158">
        <f>+I24</f>
        <v>288424625</v>
      </c>
      <c r="J26" s="158"/>
      <c r="K26" s="158">
        <f>+K24</f>
        <v>-951710590</v>
      </c>
      <c r="L26" s="158"/>
      <c r="M26" s="158">
        <f>+M24</f>
        <v>90600000</v>
      </c>
      <c r="N26" s="158"/>
      <c r="O26" s="158">
        <f>+O24</f>
        <v>951710590</v>
      </c>
      <c r="P26" s="158"/>
      <c r="Q26" s="158">
        <f>+Q24</f>
        <v>1102984175</v>
      </c>
      <c r="R26" s="158"/>
      <c r="S26" s="158">
        <f>+S24</f>
        <v>-11677</v>
      </c>
      <c r="T26" s="158"/>
      <c r="U26" s="158">
        <f>+U24</f>
        <v>-3504187</v>
      </c>
      <c r="V26" s="158"/>
      <c r="W26" s="158">
        <f>+W24</f>
        <v>-311915272</v>
      </c>
      <c r="X26" s="158"/>
      <c r="Y26" s="158">
        <f>+Y24</f>
        <v>-315431136</v>
      </c>
      <c r="Z26" s="158"/>
      <c r="AA26" s="158">
        <f>+AA24</f>
        <v>6116854279</v>
      </c>
    </row>
    <row r="27" spans="1:27" s="115" customFormat="1" ht="8.1" customHeight="1">
      <c r="C27" s="116"/>
      <c r="D27" s="117"/>
      <c r="E27" s="118"/>
      <c r="F27" s="117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9"/>
      <c r="R27" s="119"/>
      <c r="S27" s="119"/>
      <c r="T27" s="119"/>
      <c r="U27" s="146"/>
      <c r="V27" s="119"/>
      <c r="W27" s="146"/>
      <c r="X27" s="119"/>
      <c r="Y27" s="119"/>
      <c r="Z27" s="119"/>
      <c r="AA27" s="119"/>
    </row>
    <row r="28" spans="1:27" s="159" customFormat="1" ht="19.350000000000001" customHeight="1">
      <c r="A28" s="155" t="s">
        <v>87</v>
      </c>
      <c r="B28" s="160"/>
      <c r="C28" s="157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</row>
    <row r="29" spans="1:27" ht="19.350000000000001" customHeight="1">
      <c r="A29" s="156" t="s">
        <v>192</v>
      </c>
      <c r="C29" s="128">
        <v>30</v>
      </c>
      <c r="D29" s="94"/>
      <c r="E29" s="94">
        <v>0</v>
      </c>
      <c r="F29" s="94"/>
      <c r="G29" s="94">
        <v>0</v>
      </c>
      <c r="H29" s="94"/>
      <c r="I29" s="94">
        <v>0</v>
      </c>
      <c r="J29" s="94"/>
      <c r="K29" s="94">
        <v>-995285210</v>
      </c>
      <c r="L29" s="94"/>
      <c r="M29" s="94">
        <v>0</v>
      </c>
      <c r="N29" s="94"/>
      <c r="O29" s="94">
        <v>995285210</v>
      </c>
      <c r="P29" s="94"/>
      <c r="Q29" s="94">
        <v>-995285210</v>
      </c>
      <c r="R29" s="94"/>
      <c r="S29" s="94">
        <v>0</v>
      </c>
      <c r="T29" s="94"/>
      <c r="U29" s="94">
        <v>0</v>
      </c>
      <c r="V29" s="94"/>
      <c r="W29" s="94">
        <v>0</v>
      </c>
      <c r="Y29" s="158">
        <f>SUM(S29:X29)</f>
        <v>0</v>
      </c>
      <c r="AA29" s="158">
        <f>SUM(E29:Q29,Y29)</f>
        <v>-995285210</v>
      </c>
    </row>
    <row r="30" spans="1:27" ht="19.350000000000001" customHeight="1">
      <c r="A30" s="156" t="s">
        <v>240</v>
      </c>
      <c r="C30" s="128">
        <v>30</v>
      </c>
      <c r="D30" s="94"/>
      <c r="E30" s="94">
        <v>-65530400</v>
      </c>
      <c r="F30" s="94"/>
      <c r="G30" s="94"/>
      <c r="H30" s="94"/>
      <c r="I30" s="94">
        <v>-288424625</v>
      </c>
      <c r="J30" s="94"/>
      <c r="K30" s="94">
        <v>996452560</v>
      </c>
      <c r="L30" s="94"/>
      <c r="M30" s="94"/>
      <c r="N30" s="94"/>
      <c r="O30" s="94">
        <v>-996452560</v>
      </c>
      <c r="P30" s="94"/>
      <c r="Q30" s="94">
        <v>353955025</v>
      </c>
      <c r="R30" s="94"/>
      <c r="S30" s="94">
        <v>0</v>
      </c>
      <c r="T30" s="94"/>
      <c r="U30" s="94">
        <v>0</v>
      </c>
      <c r="V30" s="94"/>
      <c r="W30" s="94">
        <v>0</v>
      </c>
      <c r="Y30" s="158">
        <f>SUM(S30:X30)</f>
        <v>0</v>
      </c>
      <c r="AA30" s="158">
        <f>SUM(E30:Q30,Y30)</f>
        <v>0</v>
      </c>
    </row>
    <row r="31" spans="1:27" ht="19.350000000000001" customHeight="1">
      <c r="A31" s="156" t="s">
        <v>138</v>
      </c>
      <c r="C31" s="128">
        <v>39</v>
      </c>
      <c r="D31" s="94"/>
      <c r="E31" s="94">
        <v>0</v>
      </c>
      <c r="F31" s="94"/>
      <c r="G31" s="94">
        <v>0</v>
      </c>
      <c r="H31" s="94"/>
      <c r="I31" s="94">
        <v>0</v>
      </c>
      <c r="J31" s="94"/>
      <c r="K31" s="94">
        <v>0</v>
      </c>
      <c r="L31" s="94"/>
      <c r="M31" s="94">
        <v>0</v>
      </c>
      <c r="N31" s="94"/>
      <c r="O31" s="94">
        <v>0</v>
      </c>
      <c r="P31" s="94"/>
      <c r="Q31" s="158">
        <v>-124336329</v>
      </c>
      <c r="R31" s="94"/>
      <c r="S31" s="94">
        <v>0</v>
      </c>
      <c r="T31" s="94"/>
      <c r="U31" s="94">
        <v>0</v>
      </c>
      <c r="V31" s="94"/>
      <c r="W31" s="94">
        <v>0</v>
      </c>
      <c r="Y31" s="158">
        <f t="shared" ref="Y31:Y34" si="0">SUM(S31:X31)</f>
        <v>0</v>
      </c>
      <c r="AA31" s="158">
        <f>SUM(E31:Q31,Y31)</f>
        <v>-124336329</v>
      </c>
    </row>
    <row r="32" spans="1:27" ht="19.350000000000001" customHeight="1">
      <c r="A32" s="85" t="s">
        <v>164</v>
      </c>
      <c r="C32" s="128"/>
      <c r="D32" s="94"/>
      <c r="E32" s="94">
        <v>0</v>
      </c>
      <c r="F32" s="94"/>
      <c r="G32" s="94">
        <v>0</v>
      </c>
      <c r="H32" s="94"/>
      <c r="I32" s="94">
        <v>0</v>
      </c>
      <c r="J32" s="94"/>
      <c r="K32" s="94">
        <v>0</v>
      </c>
      <c r="L32" s="94"/>
      <c r="M32" s="94">
        <v>0</v>
      </c>
      <c r="N32" s="94"/>
      <c r="O32" s="94">
        <v>0</v>
      </c>
      <c r="P32" s="94"/>
      <c r="Q32" s="158">
        <v>660908595</v>
      </c>
      <c r="R32" s="94"/>
      <c r="S32" s="94">
        <v>0</v>
      </c>
      <c r="T32" s="94"/>
      <c r="U32" s="94">
        <v>-4019874</v>
      </c>
      <c r="V32" s="94"/>
      <c r="W32" s="94">
        <v>-373078268</v>
      </c>
      <c r="Y32" s="158">
        <f>SUM(S32:X32)</f>
        <v>-377098142</v>
      </c>
      <c r="AA32" s="158">
        <f>SUM(E32:Q32,Y32)</f>
        <v>283810453</v>
      </c>
    </row>
    <row r="33" spans="1:27" ht="19.350000000000001" customHeight="1">
      <c r="A33" s="121" t="s">
        <v>236</v>
      </c>
      <c r="B33" s="121"/>
      <c r="C33" s="128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158"/>
      <c r="R33" s="94"/>
      <c r="S33" s="94"/>
      <c r="T33" s="94"/>
      <c r="U33" s="94"/>
      <c r="V33" s="94"/>
      <c r="W33" s="94"/>
      <c r="Y33" s="158"/>
      <c r="AA33" s="158"/>
    </row>
    <row r="34" spans="1:27" s="159" customFormat="1" ht="19.350000000000001" customHeight="1">
      <c r="A34" s="121"/>
      <c r="B34" s="121" t="s">
        <v>237</v>
      </c>
      <c r="C34" s="162"/>
      <c r="D34" s="94"/>
      <c r="E34" s="163">
        <v>0</v>
      </c>
      <c r="F34" s="94"/>
      <c r="G34" s="163">
        <v>0</v>
      </c>
      <c r="H34" s="94"/>
      <c r="I34" s="163">
        <v>0</v>
      </c>
      <c r="J34" s="94"/>
      <c r="K34" s="163">
        <v>0</v>
      </c>
      <c r="L34" s="94"/>
      <c r="M34" s="163">
        <v>0</v>
      </c>
      <c r="N34" s="94"/>
      <c r="O34" s="163">
        <v>0</v>
      </c>
      <c r="P34" s="94"/>
      <c r="Q34" s="164">
        <v>4235079</v>
      </c>
      <c r="R34" s="94"/>
      <c r="S34" s="164">
        <v>0</v>
      </c>
      <c r="T34" s="94"/>
      <c r="U34" s="163">
        <v>0</v>
      </c>
      <c r="V34" s="94"/>
      <c r="W34" s="163">
        <v>-4235079</v>
      </c>
      <c r="X34" s="119"/>
      <c r="Y34" s="163">
        <f t="shared" si="0"/>
        <v>-4235079</v>
      </c>
      <c r="Z34" s="119"/>
      <c r="AA34" s="164">
        <f>SUM(E34:Q34,Y34)</f>
        <v>0</v>
      </c>
    </row>
    <row r="35" spans="1:27" s="159" customFormat="1" ht="8.1" customHeight="1">
      <c r="A35" s="161"/>
      <c r="B35" s="161"/>
      <c r="C35" s="157"/>
      <c r="D35" s="158"/>
      <c r="E35" s="158"/>
      <c r="F35" s="158"/>
      <c r="G35" s="158"/>
      <c r="H35" s="158"/>
      <c r="I35" s="158"/>
      <c r="J35" s="165"/>
      <c r="K35" s="158"/>
      <c r="L35" s="165"/>
      <c r="M35" s="158"/>
      <c r="N35" s="158"/>
      <c r="O35" s="158"/>
      <c r="P35" s="158"/>
      <c r="Q35" s="158"/>
      <c r="R35" s="166"/>
      <c r="S35" s="158"/>
      <c r="T35" s="166"/>
      <c r="U35" s="158"/>
      <c r="V35" s="166"/>
      <c r="W35" s="158"/>
      <c r="X35" s="165"/>
      <c r="Y35" s="158"/>
      <c r="Z35" s="165"/>
      <c r="AA35" s="158"/>
    </row>
    <row r="36" spans="1:27" s="159" customFormat="1" ht="19.350000000000001" customHeight="1" thickBot="1">
      <c r="A36" s="155" t="s">
        <v>221</v>
      </c>
      <c r="B36" s="167"/>
      <c r="C36" s="157"/>
      <c r="D36" s="158"/>
      <c r="E36" s="168">
        <f>SUM(E26:E34)</f>
        <v>829137102</v>
      </c>
      <c r="F36" s="158"/>
      <c r="G36" s="168">
        <f>SUM(G26:G34)</f>
        <v>4055609113</v>
      </c>
      <c r="H36" s="158"/>
      <c r="I36" s="168">
        <f>SUM(I26:I34)</f>
        <v>0</v>
      </c>
      <c r="J36" s="158"/>
      <c r="K36" s="168">
        <f>SUM(K26:K34)</f>
        <v>-950543240</v>
      </c>
      <c r="L36" s="158"/>
      <c r="M36" s="168">
        <f>SUM(M26:M34)</f>
        <v>90600000</v>
      </c>
      <c r="N36" s="158"/>
      <c r="O36" s="168">
        <f>SUM(O26:O34)</f>
        <v>950543240</v>
      </c>
      <c r="P36" s="158"/>
      <c r="Q36" s="168">
        <f>SUM(Q26:Q34)</f>
        <v>1002461335</v>
      </c>
      <c r="R36" s="158"/>
      <c r="S36" s="168">
        <f>SUM(S26:S34)</f>
        <v>-11677</v>
      </c>
      <c r="T36" s="158"/>
      <c r="U36" s="168">
        <f>SUM(U26:U34)</f>
        <v>-7524061</v>
      </c>
      <c r="V36" s="158"/>
      <c r="W36" s="168">
        <f>SUM(W26:W34)</f>
        <v>-689228619</v>
      </c>
      <c r="X36" s="158"/>
      <c r="Y36" s="168">
        <f>SUM(Y26:Y34)</f>
        <v>-696764357</v>
      </c>
      <c r="Z36" s="158"/>
      <c r="AA36" s="168">
        <f>SUM(AA26:AA34)</f>
        <v>5281043193</v>
      </c>
    </row>
    <row r="37" spans="1:27" s="159" customFormat="1" ht="19.350000000000001" customHeight="1" thickTop="1">
      <c r="A37" s="155"/>
      <c r="B37" s="167"/>
      <c r="C37" s="157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X37" s="158"/>
      <c r="Y37" s="158"/>
      <c r="Z37" s="158"/>
      <c r="AA37" s="169"/>
    </row>
    <row r="38" spans="1:27" s="159" customFormat="1" ht="18" customHeight="1">
      <c r="A38" s="155"/>
      <c r="B38" s="167"/>
      <c r="C38" s="157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</row>
    <row r="39" spans="1:27" s="159" customFormat="1" ht="18" customHeight="1">
      <c r="A39" s="155"/>
      <c r="B39" s="167"/>
      <c r="C39" s="157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</row>
    <row r="40" spans="1:27" s="159" customFormat="1" ht="18" customHeight="1">
      <c r="A40" s="155"/>
      <c r="B40" s="167"/>
      <c r="C40" s="157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</row>
    <row r="41" spans="1:27" s="159" customFormat="1" ht="18" customHeight="1">
      <c r="A41" s="155"/>
      <c r="B41" s="167"/>
      <c r="C41" s="157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</row>
    <row r="42" spans="1:27" s="159" customFormat="1" ht="18" customHeight="1">
      <c r="A42" s="155"/>
      <c r="B42" s="167"/>
      <c r="C42" s="157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</row>
    <row r="43" spans="1:27" ht="36.75" customHeight="1"/>
    <row r="44" spans="1:27" ht="22.15" customHeight="1">
      <c r="A44" s="232" t="str">
        <f>'11'!A43:Q43</f>
        <v>หมายเหตุประกอบงบการเงินรวมและงบการเงินเฉพาะกิจการเป็นส่วนหนึ่งของงบการเงินนี้</v>
      </c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N44" s="232"/>
      <c r="O44" s="232"/>
      <c r="P44" s="232"/>
      <c r="Q44" s="232"/>
      <c r="R44" s="170"/>
      <c r="S44" s="170"/>
      <c r="T44" s="170"/>
      <c r="U44" s="170"/>
      <c r="V44" s="170"/>
      <c r="W44" s="135"/>
      <c r="X44" s="171"/>
      <c r="Y44" s="171"/>
      <c r="Z44" s="171"/>
      <c r="AA44" s="170"/>
    </row>
    <row r="45" spans="1:27" ht="10.15" customHeight="1"/>
  </sheetData>
  <mergeCells count="7">
    <mergeCell ref="J5:Q5"/>
    <mergeCell ref="M6:N6"/>
    <mergeCell ref="A44:Q44"/>
    <mergeCell ref="U7:W7"/>
    <mergeCell ref="S6:Y6"/>
    <mergeCell ref="M11:O11"/>
    <mergeCell ref="M10:Q10"/>
  </mergeCells>
  <pageMargins left="0.5" right="0.5" top="0.5" bottom="0.6" header="0.49" footer="0.4"/>
  <pageSetup paperSize="9" scale="68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52"/>
  <sheetViews>
    <sheetView topLeftCell="A156" zoomScale="85" zoomScaleNormal="85" zoomScaleSheetLayoutView="100" workbookViewId="0">
      <selection activeCell="A167" sqref="A167"/>
    </sheetView>
  </sheetViews>
  <sheetFormatPr defaultColWidth="9.140625" defaultRowHeight="18" customHeight="1"/>
  <cols>
    <col min="1" max="1" width="46.5703125" style="173" customWidth="1"/>
    <col min="2" max="2" width="8.140625" style="173" customWidth="1"/>
    <col min="3" max="3" width="0.5703125" style="173" customWidth="1"/>
    <col min="4" max="4" width="13.5703125" style="174" customWidth="1"/>
    <col min="5" max="5" width="0.5703125" style="174" customWidth="1"/>
    <col min="6" max="6" width="13.5703125" style="174" customWidth="1"/>
    <col min="7" max="7" width="0.5703125" style="175" customWidth="1"/>
    <col min="8" max="8" width="13.5703125" style="174" customWidth="1"/>
    <col min="9" max="9" width="0.5703125" style="174" customWidth="1"/>
    <col min="10" max="10" width="13.5703125" style="174" customWidth="1"/>
    <col min="11" max="16384" width="9.140625" style="173"/>
  </cols>
  <sheetData>
    <row r="1" spans="1:10" ht="18" customHeight="1">
      <c r="A1" s="172" t="s">
        <v>27</v>
      </c>
    </row>
    <row r="2" spans="1:10" ht="18" customHeight="1">
      <c r="A2" s="176" t="s">
        <v>31</v>
      </c>
      <c r="B2" s="177"/>
      <c r="C2" s="177"/>
      <c r="D2" s="178"/>
      <c r="E2" s="178"/>
      <c r="F2" s="178"/>
      <c r="G2" s="179"/>
      <c r="H2" s="180"/>
      <c r="I2" s="180"/>
      <c r="J2" s="180"/>
    </row>
    <row r="3" spans="1:10" ht="18" customHeight="1">
      <c r="A3" s="181" t="s">
        <v>218</v>
      </c>
      <c r="B3" s="182"/>
      <c r="C3" s="182"/>
      <c r="D3" s="183"/>
      <c r="E3" s="183"/>
      <c r="F3" s="183"/>
      <c r="G3" s="184"/>
      <c r="H3" s="183"/>
      <c r="I3" s="183"/>
      <c r="J3" s="183"/>
    </row>
    <row r="4" spans="1:10" ht="18" customHeight="1">
      <c r="A4" s="185"/>
      <c r="B4" s="177"/>
      <c r="C4" s="177"/>
      <c r="D4" s="178"/>
      <c r="E4" s="178"/>
      <c r="F4" s="178"/>
      <c r="G4" s="179"/>
      <c r="H4" s="178"/>
      <c r="I4" s="178"/>
      <c r="J4" s="178"/>
    </row>
    <row r="5" spans="1:10" ht="18" customHeight="1">
      <c r="A5" s="185"/>
      <c r="B5" s="186"/>
      <c r="C5" s="186"/>
      <c r="D5" s="238" t="s">
        <v>32</v>
      </c>
      <c r="E5" s="238"/>
      <c r="F5" s="238"/>
      <c r="G5" s="238"/>
      <c r="H5" s="238"/>
      <c r="I5" s="238"/>
      <c r="J5" s="238"/>
    </row>
    <row r="6" spans="1:10" ht="18" customHeight="1">
      <c r="A6" s="185"/>
      <c r="B6" s="187"/>
      <c r="C6" s="187"/>
      <c r="D6" s="239" t="s">
        <v>0</v>
      </c>
      <c r="E6" s="239"/>
      <c r="F6" s="239"/>
      <c r="G6" s="188"/>
      <c r="H6" s="239" t="s">
        <v>88</v>
      </c>
      <c r="I6" s="239"/>
      <c r="J6" s="239"/>
    </row>
    <row r="7" spans="1:10" ht="18" customHeight="1">
      <c r="A7" s="185"/>
      <c r="B7" s="189" t="s">
        <v>1</v>
      </c>
      <c r="C7" s="190"/>
      <c r="D7" s="191" t="s">
        <v>219</v>
      </c>
      <c r="E7" s="192"/>
      <c r="F7" s="191" t="s">
        <v>182</v>
      </c>
      <c r="G7" s="192"/>
      <c r="H7" s="191" t="s">
        <v>219</v>
      </c>
      <c r="I7" s="192"/>
      <c r="J7" s="191" t="s">
        <v>182</v>
      </c>
    </row>
    <row r="8" spans="1:10" ht="5.25" customHeight="1">
      <c r="A8" s="185"/>
      <c r="B8" s="177"/>
      <c r="C8" s="177"/>
      <c r="D8" s="178"/>
      <c r="E8" s="178"/>
      <c r="F8" s="178"/>
      <c r="G8" s="179"/>
      <c r="H8" s="178"/>
      <c r="I8" s="178"/>
      <c r="J8" s="178"/>
    </row>
    <row r="9" spans="1:10" ht="18" customHeight="1">
      <c r="A9" s="193" t="s">
        <v>162</v>
      </c>
      <c r="B9" s="194"/>
      <c r="C9" s="194"/>
      <c r="D9" s="195">
        <f>'9-10'!E35</f>
        <v>728951252</v>
      </c>
      <c r="E9" s="179"/>
      <c r="F9" s="195">
        <v>1138876681</v>
      </c>
      <c r="G9" s="179"/>
      <c r="H9" s="195">
        <f>'9-10'!I35</f>
        <v>478759735</v>
      </c>
      <c r="I9" s="179"/>
      <c r="J9" s="195">
        <v>835705718</v>
      </c>
    </row>
    <row r="10" spans="1:10" ht="18" customHeight="1">
      <c r="A10" s="193" t="s">
        <v>103</v>
      </c>
      <c r="B10" s="194"/>
      <c r="C10" s="194"/>
    </row>
    <row r="11" spans="1:10" ht="18" customHeight="1">
      <c r="A11" s="196" t="s">
        <v>104</v>
      </c>
      <c r="B11" s="197"/>
      <c r="C11" s="197"/>
      <c r="D11" s="195">
        <v>1252455544</v>
      </c>
      <c r="E11" s="198"/>
      <c r="F11" s="195">
        <v>1220513087</v>
      </c>
      <c r="G11" s="198"/>
      <c r="H11" s="195">
        <v>780452399</v>
      </c>
      <c r="I11" s="179"/>
      <c r="J11" s="195">
        <v>737885845</v>
      </c>
    </row>
    <row r="12" spans="1:10" ht="18" customHeight="1">
      <c r="A12" s="196" t="s">
        <v>209</v>
      </c>
      <c r="B12" s="197">
        <v>35</v>
      </c>
      <c r="C12" s="197"/>
      <c r="D12" s="195">
        <v>-8179451</v>
      </c>
      <c r="E12" s="198"/>
      <c r="F12" s="195">
        <v>-420645</v>
      </c>
      <c r="G12" s="198"/>
      <c r="H12" s="195">
        <v>-11859013</v>
      </c>
      <c r="I12" s="179"/>
      <c r="J12" s="195">
        <v>-16470506</v>
      </c>
    </row>
    <row r="13" spans="1:10" ht="18" customHeight="1">
      <c r="A13" s="196" t="s">
        <v>188</v>
      </c>
      <c r="B13" s="197">
        <v>35</v>
      </c>
      <c r="C13" s="197"/>
      <c r="D13" s="195">
        <v>42611376</v>
      </c>
      <c r="E13" s="198"/>
      <c r="F13" s="195">
        <v>26719631</v>
      </c>
      <c r="G13" s="198"/>
      <c r="H13" s="195">
        <v>33151567</v>
      </c>
      <c r="I13" s="179"/>
      <c r="J13" s="195">
        <v>12598623</v>
      </c>
    </row>
    <row r="14" spans="1:10" ht="18" customHeight="1">
      <c r="A14" s="196" t="s">
        <v>257</v>
      </c>
      <c r="B14" s="197"/>
      <c r="C14" s="197"/>
      <c r="D14" s="195">
        <v>-6225000</v>
      </c>
      <c r="E14" s="198"/>
      <c r="F14" s="195">
        <v>0</v>
      </c>
      <c r="G14" s="198"/>
      <c r="H14" s="195">
        <v>0</v>
      </c>
      <c r="I14" s="179"/>
      <c r="J14" s="195">
        <v>0</v>
      </c>
    </row>
    <row r="15" spans="1:10" ht="18" customHeight="1">
      <c r="A15" s="196" t="s">
        <v>258</v>
      </c>
      <c r="B15" s="197">
        <v>35</v>
      </c>
      <c r="C15" s="197"/>
      <c r="D15" s="195">
        <v>-5226200</v>
      </c>
      <c r="E15" s="198"/>
      <c r="F15" s="195">
        <v>20113186</v>
      </c>
      <c r="G15" s="198"/>
      <c r="H15" s="195">
        <v>-4017559</v>
      </c>
      <c r="I15" s="179"/>
      <c r="J15" s="195">
        <v>15711785</v>
      </c>
    </row>
    <row r="16" spans="1:10" ht="18" customHeight="1">
      <c r="A16" s="196" t="s">
        <v>202</v>
      </c>
      <c r="B16" s="197">
        <v>35</v>
      </c>
      <c r="C16" s="197"/>
      <c r="D16" s="195">
        <v>-72275024</v>
      </c>
      <c r="E16" s="198"/>
      <c r="F16" s="195">
        <v>-40988396</v>
      </c>
      <c r="G16" s="198"/>
      <c r="H16" s="195">
        <v>0</v>
      </c>
      <c r="I16" s="179"/>
      <c r="J16" s="195">
        <v>0</v>
      </c>
    </row>
    <row r="17" spans="1:10" ht="18" customHeight="1">
      <c r="A17" s="196" t="s">
        <v>259</v>
      </c>
      <c r="B17" s="197"/>
      <c r="C17" s="197"/>
      <c r="D17" s="195">
        <v>-41294337</v>
      </c>
      <c r="E17" s="198"/>
      <c r="F17" s="195">
        <v>1854591</v>
      </c>
      <c r="G17" s="198"/>
      <c r="H17" s="195">
        <v>19855826</v>
      </c>
      <c r="I17" s="179"/>
      <c r="J17" s="195">
        <v>578460</v>
      </c>
    </row>
    <row r="18" spans="1:10" ht="18" customHeight="1">
      <c r="A18" s="196" t="s">
        <v>217</v>
      </c>
      <c r="B18" s="197">
        <v>35</v>
      </c>
      <c r="C18" s="197"/>
      <c r="D18" s="179">
        <v>8813893</v>
      </c>
      <c r="E18" s="198"/>
      <c r="F18" s="195">
        <v>11527798</v>
      </c>
      <c r="G18" s="198"/>
      <c r="H18" s="195">
        <v>398788</v>
      </c>
      <c r="I18" s="179"/>
      <c r="J18" s="195">
        <v>3182125</v>
      </c>
    </row>
    <row r="19" spans="1:10" ht="18" customHeight="1">
      <c r="A19" s="196" t="s">
        <v>262</v>
      </c>
      <c r="B19" s="197"/>
      <c r="C19" s="197"/>
      <c r="D19" s="179"/>
      <c r="E19" s="198"/>
      <c r="F19" s="179"/>
      <c r="G19" s="198"/>
      <c r="H19" s="179"/>
      <c r="I19" s="179"/>
      <c r="J19" s="179"/>
    </row>
    <row r="20" spans="1:10" ht="18" customHeight="1">
      <c r="A20" s="196" t="s">
        <v>263</v>
      </c>
      <c r="B20" s="197">
        <v>35</v>
      </c>
      <c r="C20" s="197"/>
      <c r="D20" s="179">
        <v>-14934327</v>
      </c>
      <c r="E20" s="198"/>
      <c r="F20" s="179">
        <v>17188885</v>
      </c>
      <c r="G20" s="198"/>
      <c r="H20" s="179">
        <v>0</v>
      </c>
      <c r="I20" s="179"/>
      <c r="J20" s="179">
        <v>0</v>
      </c>
    </row>
    <row r="21" spans="1:10" ht="18" customHeight="1">
      <c r="A21" s="196" t="s">
        <v>260</v>
      </c>
      <c r="B21" s="197"/>
      <c r="C21" s="197"/>
      <c r="D21" s="199">
        <v>5154709</v>
      </c>
      <c r="E21" s="198"/>
      <c r="F21" s="195">
        <v>-1654797</v>
      </c>
      <c r="G21" s="198"/>
      <c r="H21" s="195">
        <v>4059512</v>
      </c>
      <c r="I21" s="179"/>
      <c r="J21" s="195">
        <v>-991269</v>
      </c>
    </row>
    <row r="22" spans="1:10" ht="18" customHeight="1">
      <c r="A22" s="196" t="s">
        <v>147</v>
      </c>
      <c r="B22" s="197"/>
      <c r="C22" s="197"/>
      <c r="D22" s="179"/>
      <c r="E22" s="198"/>
      <c r="F22" s="179"/>
      <c r="G22" s="198"/>
      <c r="H22" s="179"/>
      <c r="I22" s="179"/>
      <c r="J22" s="179"/>
    </row>
    <row r="23" spans="1:10" ht="18" customHeight="1">
      <c r="A23" s="196" t="s">
        <v>148</v>
      </c>
      <c r="B23" s="197"/>
      <c r="C23" s="197"/>
      <c r="D23" s="195">
        <v>0</v>
      </c>
      <c r="E23" s="198"/>
      <c r="F23" s="195">
        <v>-157529</v>
      </c>
      <c r="G23" s="198"/>
      <c r="H23" s="195">
        <v>0</v>
      </c>
      <c r="I23" s="179"/>
      <c r="J23" s="195">
        <v>-157529</v>
      </c>
    </row>
    <row r="24" spans="1:10" ht="18" customHeight="1">
      <c r="A24" s="196" t="s">
        <v>248</v>
      </c>
      <c r="B24" s="197"/>
      <c r="C24" s="197"/>
      <c r="D24" s="179"/>
      <c r="E24" s="198"/>
      <c r="F24" s="179"/>
      <c r="G24" s="198"/>
      <c r="H24" s="179"/>
      <c r="I24" s="179"/>
      <c r="J24" s="179"/>
    </row>
    <row r="25" spans="1:10" ht="18" customHeight="1">
      <c r="A25" s="196" t="s">
        <v>148</v>
      </c>
      <c r="B25" s="200">
        <v>11.2</v>
      </c>
      <c r="C25" s="197"/>
      <c r="D25" s="195">
        <v>-3664701</v>
      </c>
      <c r="E25" s="198"/>
      <c r="F25" s="195">
        <v>5235879</v>
      </c>
      <c r="G25" s="198"/>
      <c r="H25" s="195">
        <v>-3664701</v>
      </c>
      <c r="I25" s="179"/>
      <c r="J25" s="195">
        <v>5235879</v>
      </c>
    </row>
    <row r="26" spans="1:10" ht="18" customHeight="1">
      <c r="A26" s="196" t="s">
        <v>189</v>
      </c>
      <c r="B26" s="197">
        <v>14</v>
      </c>
      <c r="C26" s="197"/>
      <c r="D26" s="195">
        <v>0</v>
      </c>
      <c r="E26" s="198"/>
      <c r="F26" s="195">
        <v>-346122080</v>
      </c>
      <c r="G26" s="198"/>
      <c r="H26" s="195">
        <v>0</v>
      </c>
      <c r="I26" s="179"/>
      <c r="J26" s="195">
        <v>-215409827</v>
      </c>
    </row>
    <row r="27" spans="1:10" ht="18" customHeight="1">
      <c r="A27" s="196" t="s">
        <v>235</v>
      </c>
      <c r="B27" s="197">
        <v>5</v>
      </c>
      <c r="C27" s="197"/>
      <c r="D27" s="195">
        <v>8527202</v>
      </c>
      <c r="E27" s="198"/>
      <c r="F27" s="195">
        <v>0</v>
      </c>
      <c r="G27" s="198"/>
      <c r="H27" s="195">
        <v>8527202</v>
      </c>
      <c r="I27" s="179"/>
      <c r="J27" s="195">
        <v>0</v>
      </c>
    </row>
    <row r="28" spans="1:10" ht="18" customHeight="1">
      <c r="A28" s="196" t="s">
        <v>266</v>
      </c>
      <c r="B28" s="197" t="s">
        <v>160</v>
      </c>
      <c r="C28" s="197"/>
      <c r="D28" s="195">
        <v>-210981732</v>
      </c>
      <c r="E28" s="198"/>
      <c r="F28" s="195">
        <v>-104676525</v>
      </c>
      <c r="G28" s="198"/>
      <c r="H28" s="195">
        <v>-745893332</v>
      </c>
      <c r="I28" s="179"/>
      <c r="J28" s="195">
        <v>-458307450</v>
      </c>
    </row>
    <row r="29" spans="1:10" ht="18" customHeight="1">
      <c r="A29" s="196" t="s">
        <v>216</v>
      </c>
      <c r="B29" s="197">
        <v>14</v>
      </c>
      <c r="C29" s="197"/>
      <c r="D29" s="195">
        <v>0</v>
      </c>
      <c r="E29" s="198"/>
      <c r="F29" s="195">
        <v>0</v>
      </c>
      <c r="G29" s="198"/>
      <c r="H29" s="195">
        <v>0</v>
      </c>
      <c r="I29" s="179"/>
      <c r="J29" s="195">
        <v>-917355</v>
      </c>
    </row>
    <row r="30" spans="1:10" ht="18" customHeight="1">
      <c r="A30" s="196" t="s">
        <v>106</v>
      </c>
      <c r="B30" s="197"/>
      <c r="C30" s="197"/>
      <c r="D30" s="195">
        <v>-415158</v>
      </c>
      <c r="E30" s="198"/>
      <c r="F30" s="195">
        <v>-3257431</v>
      </c>
      <c r="G30" s="198"/>
      <c r="H30" s="195">
        <v>-969168</v>
      </c>
      <c r="I30" s="179"/>
      <c r="J30" s="195">
        <v>-3813452</v>
      </c>
    </row>
    <row r="31" spans="1:10" ht="18" customHeight="1">
      <c r="A31" s="196" t="s">
        <v>51</v>
      </c>
      <c r="B31" s="197">
        <v>28</v>
      </c>
      <c r="C31" s="197"/>
      <c r="D31" s="195">
        <v>9035301</v>
      </c>
      <c r="E31" s="198"/>
      <c r="F31" s="195">
        <v>9765950</v>
      </c>
      <c r="G31" s="198"/>
      <c r="H31" s="195">
        <v>5604675</v>
      </c>
      <c r="I31" s="179"/>
      <c r="J31" s="195">
        <v>5648602</v>
      </c>
    </row>
    <row r="32" spans="1:10" ht="18" customHeight="1">
      <c r="A32" s="196" t="s">
        <v>190</v>
      </c>
      <c r="B32" s="197"/>
      <c r="C32" s="197"/>
      <c r="D32" s="195">
        <v>0</v>
      </c>
      <c r="E32" s="198"/>
      <c r="F32" s="195">
        <v>-11677</v>
      </c>
      <c r="G32" s="198"/>
      <c r="H32" s="195">
        <v>0</v>
      </c>
      <c r="I32" s="179"/>
      <c r="J32" s="195">
        <v>0</v>
      </c>
    </row>
    <row r="33" spans="1:10" ht="18" customHeight="1">
      <c r="A33" s="196" t="s">
        <v>203</v>
      </c>
      <c r="B33" s="197"/>
      <c r="C33" s="197"/>
      <c r="D33" s="195">
        <v>4769378</v>
      </c>
      <c r="E33" s="198"/>
      <c r="F33" s="195">
        <v>5323756</v>
      </c>
      <c r="G33" s="198"/>
      <c r="H33" s="195">
        <v>5647616</v>
      </c>
      <c r="I33" s="179"/>
      <c r="J33" s="195">
        <v>708785</v>
      </c>
    </row>
    <row r="34" spans="1:10" ht="18" customHeight="1">
      <c r="A34" s="196" t="s">
        <v>49</v>
      </c>
      <c r="B34" s="197">
        <v>34</v>
      </c>
      <c r="C34" s="197"/>
      <c r="D34" s="195">
        <v>-13423060</v>
      </c>
      <c r="E34" s="198"/>
      <c r="F34" s="195">
        <v>-15386685</v>
      </c>
      <c r="G34" s="198"/>
      <c r="H34" s="195">
        <v>-31450400</v>
      </c>
      <c r="I34" s="179"/>
      <c r="J34" s="195">
        <v>-32246287</v>
      </c>
    </row>
    <row r="35" spans="1:10" ht="18" customHeight="1">
      <c r="A35" s="196" t="s">
        <v>105</v>
      </c>
      <c r="B35" s="197">
        <v>34</v>
      </c>
      <c r="C35" s="197"/>
      <c r="D35" s="195">
        <v>-67453578</v>
      </c>
      <c r="E35" s="198"/>
      <c r="F35" s="195">
        <v>-73637708</v>
      </c>
      <c r="G35" s="198"/>
      <c r="H35" s="195">
        <v>-67453578</v>
      </c>
      <c r="I35" s="179"/>
      <c r="J35" s="195">
        <v>-73637708</v>
      </c>
    </row>
    <row r="36" spans="1:10" ht="18" customHeight="1">
      <c r="A36" s="196" t="s">
        <v>47</v>
      </c>
      <c r="B36" s="197">
        <v>36</v>
      </c>
      <c r="C36" s="197"/>
      <c r="D36" s="195">
        <v>223604561</v>
      </c>
      <c r="E36" s="198"/>
      <c r="F36" s="195">
        <v>203821298</v>
      </c>
      <c r="G36" s="198"/>
      <c r="H36" s="195">
        <v>224392817</v>
      </c>
      <c r="I36" s="179"/>
      <c r="J36" s="195">
        <v>194042151</v>
      </c>
    </row>
    <row r="37" spans="1:10" ht="18" customHeight="1">
      <c r="A37" s="196" t="s">
        <v>180</v>
      </c>
      <c r="B37" s="197"/>
      <c r="C37" s="197"/>
      <c r="D37" s="179"/>
      <c r="E37" s="198"/>
      <c r="F37" s="179"/>
      <c r="G37" s="198"/>
      <c r="H37" s="179"/>
      <c r="I37" s="179"/>
      <c r="J37" s="179"/>
    </row>
    <row r="38" spans="1:10" ht="18" customHeight="1">
      <c r="A38" s="201" t="s">
        <v>249</v>
      </c>
      <c r="B38" s="197"/>
      <c r="C38" s="197"/>
      <c r="D38" s="195">
        <v>-31038246</v>
      </c>
      <c r="E38" s="198"/>
      <c r="F38" s="195">
        <v>-167386697</v>
      </c>
      <c r="G38" s="198"/>
      <c r="H38" s="195">
        <v>138364222</v>
      </c>
      <c r="I38" s="179"/>
      <c r="J38" s="195">
        <v>-99782118</v>
      </c>
    </row>
    <row r="39" spans="1:10" ht="18" customHeight="1">
      <c r="A39" s="196" t="s">
        <v>107</v>
      </c>
      <c r="B39" s="197"/>
      <c r="C39" s="197"/>
      <c r="D39" s="195">
        <v>89352818</v>
      </c>
      <c r="E39" s="198"/>
      <c r="F39" s="195">
        <v>-58161930</v>
      </c>
      <c r="G39" s="198"/>
      <c r="H39" s="195">
        <v>65700253</v>
      </c>
      <c r="I39" s="179"/>
      <c r="J39" s="195">
        <v>-45728885</v>
      </c>
    </row>
    <row r="40" spans="1:10" ht="18" customHeight="1">
      <c r="A40" s="196" t="s">
        <v>108</v>
      </c>
      <c r="B40" s="197"/>
      <c r="C40" s="197"/>
      <c r="D40" s="195">
        <v>-68733062</v>
      </c>
      <c r="E40" s="198"/>
      <c r="F40" s="195">
        <v>-55696865</v>
      </c>
      <c r="G40" s="198"/>
      <c r="H40" s="195">
        <v>0</v>
      </c>
      <c r="I40" s="179"/>
      <c r="J40" s="195">
        <v>0</v>
      </c>
    </row>
    <row r="41" spans="1:10" ht="18" customHeight="1">
      <c r="A41" s="196" t="s">
        <v>109</v>
      </c>
      <c r="B41" s="197"/>
      <c r="C41" s="197"/>
      <c r="D41" s="195">
        <v>3754936</v>
      </c>
      <c r="E41" s="198"/>
      <c r="F41" s="195">
        <v>-30364472</v>
      </c>
      <c r="G41" s="198"/>
      <c r="H41" s="195">
        <v>10817111</v>
      </c>
      <c r="I41" s="179"/>
      <c r="J41" s="195">
        <v>-28572022</v>
      </c>
    </row>
    <row r="42" spans="1:10" ht="18" customHeight="1">
      <c r="A42" s="201" t="s">
        <v>250</v>
      </c>
      <c r="B42" s="197"/>
      <c r="C42" s="197"/>
      <c r="D42" s="195">
        <v>941505</v>
      </c>
      <c r="E42" s="198"/>
      <c r="F42" s="195">
        <v>1784145</v>
      </c>
      <c r="G42" s="198"/>
      <c r="H42" s="195">
        <v>0</v>
      </c>
      <c r="I42" s="179"/>
      <c r="J42" s="195">
        <v>0</v>
      </c>
    </row>
    <row r="43" spans="1:10" ht="18" customHeight="1">
      <c r="A43" s="196" t="s">
        <v>110</v>
      </c>
      <c r="B43" s="197"/>
      <c r="C43" s="197"/>
      <c r="D43" s="195">
        <v>-19772871</v>
      </c>
      <c r="E43" s="198"/>
      <c r="F43" s="195">
        <v>-87929207</v>
      </c>
      <c r="G43" s="198"/>
      <c r="H43" s="195">
        <v>-7110918</v>
      </c>
      <c r="I43" s="179"/>
      <c r="J43" s="195">
        <v>-46631437</v>
      </c>
    </row>
    <row r="44" spans="1:10" ht="18" customHeight="1">
      <c r="A44" s="201" t="s">
        <v>251</v>
      </c>
      <c r="B44" s="197"/>
      <c r="C44" s="197"/>
      <c r="D44" s="195">
        <v>-312359491</v>
      </c>
      <c r="E44" s="198"/>
      <c r="F44" s="195">
        <v>562480546</v>
      </c>
      <c r="G44" s="198"/>
      <c r="H44" s="195">
        <v>-241667882</v>
      </c>
      <c r="I44" s="179"/>
      <c r="J44" s="195">
        <v>410604448</v>
      </c>
    </row>
    <row r="45" spans="1:10" ht="18" customHeight="1">
      <c r="A45" s="196" t="s">
        <v>111</v>
      </c>
      <c r="B45" s="197"/>
      <c r="C45" s="197"/>
      <c r="D45" s="195">
        <v>-5522223</v>
      </c>
      <c r="E45" s="198"/>
      <c r="F45" s="195">
        <v>5695441</v>
      </c>
      <c r="G45" s="198"/>
      <c r="H45" s="195">
        <v>-11082517</v>
      </c>
      <c r="I45" s="179"/>
      <c r="J45" s="195">
        <v>-2582984</v>
      </c>
    </row>
    <row r="46" spans="1:10" ht="18" customHeight="1">
      <c r="A46" s="201" t="s">
        <v>112</v>
      </c>
      <c r="B46" s="197"/>
      <c r="C46" s="197"/>
      <c r="D46" s="195">
        <v>-25346510</v>
      </c>
      <c r="E46" s="198"/>
      <c r="F46" s="195">
        <v>10024070</v>
      </c>
      <c r="G46" s="198"/>
      <c r="H46" s="195">
        <v>-16241012</v>
      </c>
      <c r="I46" s="179"/>
      <c r="J46" s="195">
        <v>-77806766</v>
      </c>
    </row>
    <row r="47" spans="1:10" ht="18" customHeight="1">
      <c r="A47" s="196" t="s">
        <v>113</v>
      </c>
      <c r="B47" s="197"/>
      <c r="C47" s="197"/>
      <c r="D47" s="195">
        <v>-239055</v>
      </c>
      <c r="E47" s="198"/>
      <c r="F47" s="195">
        <v>-11394553</v>
      </c>
      <c r="G47" s="198"/>
      <c r="H47" s="195">
        <v>-11906997</v>
      </c>
      <c r="I47" s="179"/>
      <c r="J47" s="195">
        <v>-8871232</v>
      </c>
    </row>
    <row r="48" spans="1:10" ht="18" customHeight="1">
      <c r="A48" s="201" t="s">
        <v>152</v>
      </c>
      <c r="B48" s="197">
        <v>28</v>
      </c>
      <c r="C48" s="197"/>
      <c r="D48" s="184">
        <v>-8001987</v>
      </c>
      <c r="E48" s="202"/>
      <c r="F48" s="184">
        <v>-3440012</v>
      </c>
      <c r="G48" s="198"/>
      <c r="H48" s="184">
        <v>-8001987</v>
      </c>
      <c r="I48" s="179"/>
      <c r="J48" s="184">
        <v>-2636727</v>
      </c>
    </row>
    <row r="49" spans="1:10" ht="6" customHeight="1">
      <c r="A49" s="196"/>
      <c r="B49" s="197"/>
      <c r="C49" s="197"/>
      <c r="D49" s="179"/>
      <c r="E49" s="198"/>
      <c r="F49" s="179"/>
      <c r="G49" s="179"/>
      <c r="H49" s="179"/>
      <c r="I49" s="179"/>
      <c r="J49" s="179"/>
    </row>
    <row r="50" spans="1:10" ht="18" customHeight="1">
      <c r="A50" s="196" t="s">
        <v>229</v>
      </c>
      <c r="B50" s="197"/>
      <c r="C50" s="197"/>
      <c r="D50" s="184">
        <f>SUM(D9:D48)</f>
        <v>1462886462</v>
      </c>
      <c r="E50" s="198"/>
      <c r="F50" s="184">
        <f>SUM(F9:F48)</f>
        <v>2240237735</v>
      </c>
      <c r="G50" s="179"/>
      <c r="H50" s="184">
        <f>SUM(H9:H48)</f>
        <v>614412659</v>
      </c>
      <c r="I50" s="179"/>
      <c r="J50" s="184">
        <f>SUM(J9:J48)</f>
        <v>1107338867</v>
      </c>
    </row>
    <row r="51" spans="1:10" ht="26.25" customHeight="1">
      <c r="B51" s="194"/>
      <c r="C51" s="194"/>
      <c r="D51" s="195"/>
      <c r="E51" s="179"/>
      <c r="F51" s="195"/>
      <c r="G51" s="179"/>
      <c r="H51" s="179"/>
      <c r="I51" s="179"/>
      <c r="J51" s="179"/>
    </row>
    <row r="52" spans="1:10" ht="22.15" customHeight="1">
      <c r="A52" s="203" t="s">
        <v>96</v>
      </c>
      <c r="B52" s="204"/>
      <c r="C52" s="204"/>
      <c r="D52" s="205"/>
      <c r="E52" s="184"/>
      <c r="F52" s="205"/>
      <c r="G52" s="184"/>
      <c r="H52" s="184"/>
      <c r="I52" s="184"/>
      <c r="J52" s="184"/>
    </row>
    <row r="53" spans="1:10" ht="19.149999999999999" customHeight="1">
      <c r="A53" s="172" t="s">
        <v>27</v>
      </c>
    </row>
    <row r="54" spans="1:10" ht="19.149999999999999" customHeight="1">
      <c r="A54" s="176" t="s">
        <v>275</v>
      </c>
      <c r="B54" s="177"/>
      <c r="C54" s="177"/>
      <c r="D54" s="178"/>
      <c r="E54" s="178"/>
      <c r="F54" s="178"/>
      <c r="G54" s="179"/>
      <c r="H54" s="180"/>
      <c r="I54" s="180"/>
      <c r="J54" s="180"/>
    </row>
    <row r="55" spans="1:10" ht="19.149999999999999" customHeight="1">
      <c r="A55" s="181" t="s">
        <v>218</v>
      </c>
      <c r="B55" s="182"/>
      <c r="C55" s="182"/>
      <c r="D55" s="183"/>
      <c r="E55" s="183"/>
      <c r="F55" s="183"/>
      <c r="G55" s="184"/>
      <c r="H55" s="183"/>
      <c r="I55" s="183"/>
      <c r="J55" s="183"/>
    </row>
    <row r="56" spans="1:10" ht="19.149999999999999" customHeight="1">
      <c r="A56" s="185"/>
      <c r="B56" s="177"/>
      <c r="C56" s="177"/>
      <c r="D56" s="178"/>
      <c r="E56" s="178"/>
      <c r="F56" s="178"/>
      <c r="G56" s="179"/>
      <c r="H56" s="178"/>
      <c r="I56" s="178"/>
      <c r="J56" s="178"/>
    </row>
    <row r="57" spans="1:10" ht="19.149999999999999" customHeight="1">
      <c r="A57" s="185"/>
      <c r="B57" s="186"/>
      <c r="C57" s="186"/>
      <c r="D57" s="238" t="s">
        <v>32</v>
      </c>
      <c r="E57" s="238"/>
      <c r="F57" s="238"/>
      <c r="G57" s="238"/>
      <c r="H57" s="238"/>
      <c r="I57" s="238"/>
      <c r="J57" s="238"/>
    </row>
    <row r="58" spans="1:10" ht="19.149999999999999" customHeight="1">
      <c r="A58" s="185"/>
      <c r="B58" s="187"/>
      <c r="C58" s="187"/>
      <c r="D58" s="239" t="s">
        <v>0</v>
      </c>
      <c r="E58" s="239"/>
      <c r="F58" s="239"/>
      <c r="G58" s="188"/>
      <c r="H58" s="239" t="s">
        <v>88</v>
      </c>
      <c r="I58" s="239"/>
      <c r="J58" s="239"/>
    </row>
    <row r="59" spans="1:10" ht="19.149999999999999" customHeight="1">
      <c r="A59" s="185"/>
      <c r="B59" s="189" t="s">
        <v>1</v>
      </c>
      <c r="C59" s="190"/>
      <c r="D59" s="191" t="s">
        <v>219</v>
      </c>
      <c r="E59" s="192"/>
      <c r="F59" s="191" t="s">
        <v>182</v>
      </c>
      <c r="G59" s="192"/>
      <c r="H59" s="191" t="s">
        <v>219</v>
      </c>
      <c r="I59" s="192"/>
      <c r="J59" s="191" t="s">
        <v>182</v>
      </c>
    </row>
    <row r="60" spans="1:10" ht="19.149999999999999" customHeight="1">
      <c r="A60" s="185"/>
      <c r="B60" s="177"/>
      <c r="C60" s="177"/>
      <c r="D60" s="178"/>
      <c r="E60" s="178"/>
      <c r="F60" s="178"/>
      <c r="G60" s="179"/>
      <c r="H60" s="178"/>
      <c r="I60" s="178"/>
      <c r="J60" s="178"/>
    </row>
    <row r="61" spans="1:10" ht="19.149999999999999" customHeight="1">
      <c r="A61" s="196" t="s">
        <v>229</v>
      </c>
      <c r="B61" s="177"/>
      <c r="C61" s="177"/>
      <c r="D61" s="195">
        <f>D50</f>
        <v>1462886462</v>
      </c>
      <c r="E61" s="179"/>
      <c r="F61" s="195">
        <f>F50</f>
        <v>2240237735</v>
      </c>
      <c r="G61" s="179"/>
      <c r="H61" s="195">
        <f>H50</f>
        <v>614412659</v>
      </c>
      <c r="I61" s="179"/>
      <c r="J61" s="195">
        <f>J50</f>
        <v>1107338867</v>
      </c>
    </row>
    <row r="62" spans="1:10" ht="19.149999999999999" customHeight="1">
      <c r="A62" s="196" t="s">
        <v>114</v>
      </c>
      <c r="B62" s="197"/>
      <c r="C62" s="197"/>
      <c r="D62" s="195">
        <v>-220910615</v>
      </c>
      <c r="E62" s="198"/>
      <c r="F62" s="195">
        <v>-200933109</v>
      </c>
      <c r="G62" s="198"/>
      <c r="H62" s="195">
        <v>-220021204</v>
      </c>
      <c r="I62" s="179"/>
      <c r="J62" s="195">
        <v>-189402117</v>
      </c>
    </row>
    <row r="63" spans="1:10" ht="19.149999999999999" customHeight="1">
      <c r="A63" s="196" t="s">
        <v>115</v>
      </c>
      <c r="B63" s="197"/>
      <c r="C63" s="197"/>
      <c r="D63" s="184">
        <v>-147372051</v>
      </c>
      <c r="E63" s="202"/>
      <c r="F63" s="184">
        <v>-86895397</v>
      </c>
      <c r="G63" s="198"/>
      <c r="H63" s="184">
        <v>-31625898</v>
      </c>
      <c r="I63" s="179"/>
      <c r="J63" s="184">
        <v>-29636979</v>
      </c>
    </row>
    <row r="64" spans="1:10" ht="6" customHeight="1">
      <c r="A64" s="196"/>
      <c r="B64" s="197"/>
      <c r="C64" s="197"/>
      <c r="D64" s="179"/>
      <c r="E64" s="198"/>
      <c r="F64" s="179"/>
      <c r="G64" s="179"/>
      <c r="H64" s="179"/>
      <c r="I64" s="179"/>
      <c r="J64" s="179"/>
    </row>
    <row r="65" spans="1:10" ht="19.149999999999999" customHeight="1">
      <c r="A65" s="196" t="s">
        <v>264</v>
      </c>
      <c r="B65" s="197"/>
      <c r="C65" s="197"/>
      <c r="D65" s="184">
        <f>SUM(D61:D64)</f>
        <v>1094603796</v>
      </c>
      <c r="E65" s="198"/>
      <c r="F65" s="184">
        <f>SUM(F61:F64)</f>
        <v>1952409229</v>
      </c>
      <c r="G65" s="179"/>
      <c r="H65" s="184">
        <f>SUM(H61:H64)</f>
        <v>362765557</v>
      </c>
      <c r="I65" s="179"/>
      <c r="J65" s="184">
        <f>SUM(J61:J64)</f>
        <v>888299771</v>
      </c>
    </row>
    <row r="66" spans="1:10" ht="19.149999999999999" customHeight="1">
      <c r="A66" s="196"/>
      <c r="B66" s="197"/>
      <c r="C66" s="197"/>
      <c r="D66" s="179"/>
      <c r="E66" s="198"/>
      <c r="F66" s="179"/>
      <c r="G66" s="179"/>
      <c r="H66" s="179"/>
      <c r="I66" s="179"/>
      <c r="J66" s="179"/>
    </row>
    <row r="67" spans="1:10" ht="19.149999999999999" customHeight="1">
      <c r="A67" s="172" t="s">
        <v>116</v>
      </c>
      <c r="B67" s="197"/>
      <c r="C67" s="197"/>
      <c r="D67" s="179"/>
      <c r="E67" s="202"/>
      <c r="F67" s="179"/>
      <c r="G67" s="179"/>
      <c r="H67" s="179"/>
      <c r="I67" s="192"/>
      <c r="J67" s="179"/>
    </row>
    <row r="68" spans="1:10" ht="19.149999999999999" customHeight="1">
      <c r="A68" s="173" t="s">
        <v>117</v>
      </c>
      <c r="B68" s="194" t="s">
        <v>207</v>
      </c>
      <c r="C68" s="194"/>
      <c r="D68" s="195">
        <v>-392000</v>
      </c>
      <c r="E68" s="179"/>
      <c r="F68" s="195">
        <v>-355000</v>
      </c>
      <c r="G68" s="179"/>
      <c r="H68" s="195">
        <v>-1118839545</v>
      </c>
      <c r="I68" s="179"/>
      <c r="J68" s="195">
        <v>-746389246</v>
      </c>
    </row>
    <row r="69" spans="1:10" ht="19.149999999999999" customHeight="1">
      <c r="A69" s="173" t="s">
        <v>255</v>
      </c>
      <c r="B69" s="194" t="s">
        <v>207</v>
      </c>
      <c r="C69" s="194"/>
      <c r="D69" s="195">
        <v>1052217</v>
      </c>
      <c r="E69" s="179"/>
      <c r="F69" s="195">
        <v>4742926</v>
      </c>
      <c r="G69" s="179"/>
      <c r="H69" s="195">
        <v>868567070</v>
      </c>
      <c r="I69" s="179"/>
      <c r="J69" s="195">
        <v>658888377</v>
      </c>
    </row>
    <row r="70" spans="1:10" ht="19.149999999999999" customHeight="1">
      <c r="A70" s="206" t="s">
        <v>254</v>
      </c>
      <c r="B70" s="194" t="s">
        <v>208</v>
      </c>
      <c r="C70" s="197"/>
      <c r="D70" s="195">
        <v>0</v>
      </c>
      <c r="E70" s="179"/>
      <c r="F70" s="195">
        <v>1900000</v>
      </c>
      <c r="G70" s="179"/>
      <c r="H70" s="195">
        <v>149700000</v>
      </c>
      <c r="I70" s="179"/>
      <c r="J70" s="195">
        <v>16900000</v>
      </c>
    </row>
    <row r="71" spans="1:10" ht="19.149999999999999" customHeight="1">
      <c r="A71" s="206" t="s">
        <v>150</v>
      </c>
      <c r="B71" s="194"/>
      <c r="C71" s="197"/>
      <c r="D71" s="195"/>
      <c r="E71" s="179"/>
      <c r="F71" s="195"/>
      <c r="G71" s="179"/>
      <c r="H71" s="179"/>
      <c r="I71" s="179"/>
      <c r="J71" s="179"/>
    </row>
    <row r="72" spans="1:10" ht="19.149999999999999" customHeight="1">
      <c r="A72" s="206" t="s">
        <v>159</v>
      </c>
      <c r="B72" s="194">
        <v>11.1</v>
      </c>
      <c r="C72" s="197"/>
      <c r="D72" s="195">
        <v>0</v>
      </c>
      <c r="E72" s="179"/>
      <c r="F72" s="195">
        <v>25000000</v>
      </c>
      <c r="G72" s="179"/>
      <c r="H72" s="195">
        <v>0</v>
      </c>
      <c r="I72" s="179"/>
      <c r="J72" s="195">
        <v>25000000</v>
      </c>
    </row>
    <row r="73" spans="1:10" ht="19.149999999999999" customHeight="1">
      <c r="A73" s="206" t="s">
        <v>149</v>
      </c>
      <c r="B73" s="194"/>
      <c r="C73" s="197"/>
      <c r="D73" s="195"/>
      <c r="E73" s="179"/>
      <c r="F73" s="195"/>
      <c r="G73" s="179"/>
      <c r="H73" s="195"/>
      <c r="I73" s="179"/>
      <c r="J73" s="195"/>
    </row>
    <row r="74" spans="1:10" ht="19.149999999999999" customHeight="1">
      <c r="A74" s="206" t="s">
        <v>148</v>
      </c>
      <c r="B74" s="194">
        <v>11.2</v>
      </c>
      <c r="C74" s="197"/>
      <c r="D74" s="195">
        <v>-55125000</v>
      </c>
      <c r="E74" s="179"/>
      <c r="F74" s="195">
        <v>-273806276</v>
      </c>
      <c r="G74" s="179"/>
      <c r="H74" s="195">
        <v>-55125000</v>
      </c>
      <c r="I74" s="179"/>
      <c r="J74" s="195">
        <v>-273806276</v>
      </c>
    </row>
    <row r="75" spans="1:10" ht="19.149999999999999" customHeight="1">
      <c r="A75" s="206" t="s">
        <v>150</v>
      </c>
      <c r="B75" s="194"/>
      <c r="C75" s="197"/>
      <c r="D75" s="195"/>
      <c r="E75" s="179"/>
      <c r="F75" s="195"/>
      <c r="G75" s="179"/>
      <c r="H75" s="195"/>
      <c r="I75" s="179"/>
      <c r="J75" s="195"/>
    </row>
    <row r="76" spans="1:10" ht="19.149999999999999" customHeight="1">
      <c r="A76" s="206" t="s">
        <v>148</v>
      </c>
      <c r="B76" s="194">
        <v>11.2</v>
      </c>
      <c r="C76" s="197"/>
      <c r="D76" s="195">
        <v>0</v>
      </c>
      <c r="E76" s="179"/>
      <c r="F76" s="195">
        <v>273963805</v>
      </c>
      <c r="G76" s="179"/>
      <c r="H76" s="195">
        <v>0</v>
      </c>
      <c r="I76" s="179"/>
      <c r="J76" s="195">
        <v>273963805</v>
      </c>
    </row>
    <row r="77" spans="1:10" ht="19.149999999999999" customHeight="1">
      <c r="A77" s="206" t="s">
        <v>149</v>
      </c>
      <c r="B77" s="194"/>
      <c r="C77" s="197"/>
      <c r="D77" s="195"/>
      <c r="E77" s="179"/>
      <c r="F77" s="195"/>
      <c r="G77" s="179"/>
      <c r="H77" s="179"/>
      <c r="I77" s="179"/>
      <c r="J77" s="179"/>
    </row>
    <row r="78" spans="1:10" ht="19.149999999999999" customHeight="1">
      <c r="A78" s="206" t="s">
        <v>181</v>
      </c>
      <c r="B78" s="194">
        <v>11.3</v>
      </c>
      <c r="C78" s="197"/>
      <c r="D78" s="195">
        <v>-122661965</v>
      </c>
      <c r="E78" s="179"/>
      <c r="F78" s="195">
        <v>-10001640</v>
      </c>
      <c r="G78" s="179"/>
      <c r="H78" s="195">
        <v>-122661965</v>
      </c>
      <c r="I78" s="179"/>
      <c r="J78" s="195">
        <v>-10001640</v>
      </c>
    </row>
    <row r="79" spans="1:10" ht="19.149999999999999" customHeight="1">
      <c r="A79" s="206" t="s">
        <v>150</v>
      </c>
      <c r="B79" s="194"/>
      <c r="C79" s="197"/>
      <c r="D79" s="195"/>
      <c r="E79" s="179"/>
      <c r="F79" s="195"/>
      <c r="G79" s="179"/>
      <c r="H79" s="195"/>
      <c r="I79" s="179"/>
      <c r="J79" s="195"/>
    </row>
    <row r="80" spans="1:10" ht="19.149999999999999" customHeight="1">
      <c r="A80" s="206" t="s">
        <v>181</v>
      </c>
      <c r="B80" s="194">
        <v>11.3</v>
      </c>
      <c r="C80" s="197"/>
      <c r="D80" s="195">
        <v>16440000</v>
      </c>
      <c r="E80" s="179"/>
      <c r="F80" s="195">
        <v>0</v>
      </c>
      <c r="G80" s="179"/>
      <c r="H80" s="195">
        <v>16440000</v>
      </c>
      <c r="I80" s="179"/>
      <c r="J80" s="195">
        <v>0</v>
      </c>
    </row>
    <row r="81" spans="1:10" ht="19.149999999999999" customHeight="1">
      <c r="A81" s="206" t="s">
        <v>118</v>
      </c>
      <c r="B81" s="194">
        <v>14</v>
      </c>
      <c r="C81" s="197"/>
      <c r="D81" s="195">
        <v>0</v>
      </c>
      <c r="E81" s="179"/>
      <c r="F81" s="195">
        <v>0</v>
      </c>
      <c r="G81" s="198"/>
      <c r="H81" s="195">
        <v>-320000000</v>
      </c>
      <c r="I81" s="179"/>
      <c r="J81" s="195">
        <v>-100000000</v>
      </c>
    </row>
    <row r="82" spans="1:10" ht="19.149999999999999" customHeight="1">
      <c r="A82" s="173" t="s">
        <v>241</v>
      </c>
      <c r="B82" s="194">
        <v>16</v>
      </c>
      <c r="C82" s="197"/>
      <c r="D82" s="195">
        <v>-41524381</v>
      </c>
      <c r="E82" s="179"/>
      <c r="F82" s="195">
        <v>0</v>
      </c>
      <c r="G82" s="179"/>
      <c r="H82" s="195">
        <v>-40000000</v>
      </c>
      <c r="I82" s="179"/>
      <c r="J82" s="195">
        <v>0</v>
      </c>
    </row>
    <row r="83" spans="1:10" ht="19.149999999999999" customHeight="1">
      <c r="A83" s="173" t="s">
        <v>128</v>
      </c>
      <c r="B83" s="194">
        <v>15</v>
      </c>
      <c r="C83" s="197"/>
      <c r="D83" s="195">
        <v>8800000</v>
      </c>
      <c r="E83" s="179"/>
      <c r="F83" s="195">
        <v>13590076</v>
      </c>
      <c r="G83" s="207"/>
      <c r="H83" s="195">
        <v>0</v>
      </c>
      <c r="I83" s="207"/>
      <c r="J83" s="195">
        <v>11870076</v>
      </c>
    </row>
    <row r="84" spans="1:10" ht="18.600000000000001" customHeight="1">
      <c r="A84" s="173" t="s">
        <v>201</v>
      </c>
      <c r="B84" s="194"/>
      <c r="C84" s="197"/>
      <c r="D84" s="195">
        <v>0</v>
      </c>
      <c r="E84" s="179"/>
      <c r="F84" s="195">
        <v>380618939</v>
      </c>
      <c r="G84" s="207"/>
      <c r="H84" s="195">
        <v>0</v>
      </c>
      <c r="I84" s="207"/>
      <c r="J84" s="195">
        <v>650000000</v>
      </c>
    </row>
    <row r="85" spans="1:10" ht="19.149999999999999" customHeight="1">
      <c r="A85" s="173" t="s">
        <v>119</v>
      </c>
      <c r="B85" s="197"/>
      <c r="C85" s="197"/>
      <c r="D85" s="195">
        <v>-688347430</v>
      </c>
      <c r="E85" s="179"/>
      <c r="F85" s="195">
        <v>-708866400</v>
      </c>
      <c r="G85" s="179"/>
      <c r="H85" s="195">
        <v>-404417054</v>
      </c>
      <c r="I85" s="179"/>
      <c r="J85" s="195">
        <v>-404922761</v>
      </c>
    </row>
    <row r="86" spans="1:10" ht="19.149999999999999" customHeight="1">
      <c r="A86" s="173" t="s">
        <v>272</v>
      </c>
      <c r="B86" s="197"/>
      <c r="C86" s="197"/>
      <c r="D86" s="195">
        <v>91443743</v>
      </c>
      <c r="E86" s="179"/>
      <c r="F86" s="195">
        <v>1371583</v>
      </c>
      <c r="G86" s="179"/>
      <c r="H86" s="195">
        <v>7522649</v>
      </c>
      <c r="I86" s="179"/>
      <c r="J86" s="195">
        <v>6408084</v>
      </c>
    </row>
    <row r="87" spans="1:10" ht="19.149999999999999" customHeight="1">
      <c r="A87" s="173" t="s">
        <v>140</v>
      </c>
      <c r="B87" s="197"/>
      <c r="C87" s="197"/>
      <c r="D87" s="195">
        <v>-3677276</v>
      </c>
      <c r="E87" s="179"/>
      <c r="F87" s="195">
        <v>0</v>
      </c>
      <c r="G87" s="179"/>
      <c r="H87" s="195">
        <v>-2095500</v>
      </c>
      <c r="I87" s="179"/>
      <c r="J87" s="195">
        <v>0</v>
      </c>
    </row>
    <row r="88" spans="1:10" ht="19.149999999999999" customHeight="1">
      <c r="A88" s="173" t="s">
        <v>120</v>
      </c>
      <c r="B88" s="197">
        <v>20</v>
      </c>
      <c r="C88" s="197"/>
      <c r="D88" s="195">
        <v>-91464068</v>
      </c>
      <c r="E88" s="179"/>
      <c r="F88" s="195">
        <v>-203480197</v>
      </c>
      <c r="G88" s="179"/>
      <c r="H88" s="195">
        <v>-48376794</v>
      </c>
      <c r="I88" s="179"/>
      <c r="J88" s="195">
        <v>-107875836</v>
      </c>
    </row>
    <row r="89" spans="1:10" ht="19.149999999999999" customHeight="1">
      <c r="A89" s="173" t="s">
        <v>49</v>
      </c>
      <c r="B89" s="197"/>
      <c r="C89" s="197"/>
      <c r="D89" s="195">
        <v>10908060</v>
      </c>
      <c r="E89" s="179"/>
      <c r="F89" s="195">
        <v>15913772</v>
      </c>
      <c r="G89" s="179"/>
      <c r="H89" s="195">
        <v>45243220</v>
      </c>
      <c r="I89" s="179"/>
      <c r="J89" s="195">
        <v>29483195</v>
      </c>
    </row>
    <row r="90" spans="1:10" ht="19.149999999999999" customHeight="1">
      <c r="A90" s="173" t="s">
        <v>105</v>
      </c>
      <c r="B90" s="197"/>
      <c r="C90" s="197"/>
      <c r="D90" s="195">
        <v>171268728</v>
      </c>
      <c r="E90" s="179"/>
      <c r="F90" s="195">
        <v>128572808</v>
      </c>
      <c r="G90" s="179"/>
      <c r="H90" s="195">
        <v>171268728</v>
      </c>
      <c r="I90" s="179"/>
      <c r="J90" s="195">
        <v>128572808</v>
      </c>
    </row>
    <row r="91" spans="1:10" ht="19.149999999999999" customHeight="1">
      <c r="A91" s="173" t="s">
        <v>158</v>
      </c>
      <c r="B91" s="197">
        <v>15</v>
      </c>
      <c r="C91" s="197"/>
      <c r="D91" s="184">
        <v>0</v>
      </c>
      <c r="E91" s="179"/>
      <c r="F91" s="184">
        <v>2750000</v>
      </c>
      <c r="G91" s="179"/>
      <c r="H91" s="184">
        <v>0</v>
      </c>
      <c r="I91" s="179"/>
      <c r="J91" s="184">
        <v>0</v>
      </c>
    </row>
    <row r="92" spans="1:10" ht="6" customHeight="1">
      <c r="A92" s="196"/>
      <c r="B92" s="197"/>
      <c r="C92" s="197"/>
      <c r="D92" s="179"/>
      <c r="E92" s="198"/>
      <c r="F92" s="179"/>
      <c r="G92" s="179"/>
      <c r="H92" s="179"/>
      <c r="I92" s="179"/>
      <c r="J92" s="179"/>
    </row>
    <row r="93" spans="1:10" ht="19.149999999999999" customHeight="1">
      <c r="A93" s="206" t="s">
        <v>210</v>
      </c>
      <c r="B93" s="197"/>
      <c r="C93" s="197"/>
      <c r="D93" s="184">
        <f>SUM(D68:D91)</f>
        <v>-703279372</v>
      </c>
      <c r="E93" s="179"/>
      <c r="F93" s="184">
        <f>SUM(F68:F91)</f>
        <v>-348085604</v>
      </c>
      <c r="G93" s="179"/>
      <c r="H93" s="184">
        <f>SUM(H68:H91)</f>
        <v>-852774191</v>
      </c>
      <c r="I93" s="179"/>
      <c r="J93" s="184">
        <f>SUM(J68:J91)</f>
        <v>158090586</v>
      </c>
    </row>
    <row r="94" spans="1:10" ht="19.149999999999999" customHeight="1">
      <c r="A94" s="206"/>
      <c r="B94" s="197"/>
      <c r="C94" s="197"/>
      <c r="D94" s="179"/>
      <c r="E94" s="179"/>
      <c r="F94" s="179"/>
      <c r="G94" s="179"/>
      <c r="H94" s="179"/>
      <c r="I94" s="179"/>
      <c r="J94" s="179"/>
    </row>
    <row r="95" spans="1:10" ht="19.149999999999999" customHeight="1">
      <c r="A95" s="206"/>
      <c r="B95" s="197"/>
      <c r="C95" s="197"/>
      <c r="D95" s="179"/>
      <c r="E95" s="179"/>
      <c r="F95" s="179"/>
      <c r="G95" s="179"/>
      <c r="H95" s="179"/>
      <c r="I95" s="179"/>
      <c r="J95" s="179"/>
    </row>
    <row r="96" spans="1:10" ht="19.149999999999999" customHeight="1">
      <c r="A96" s="206"/>
      <c r="B96" s="197"/>
      <c r="C96" s="197"/>
      <c r="D96" s="179"/>
      <c r="E96" s="179"/>
      <c r="F96" s="179"/>
      <c r="G96" s="179"/>
      <c r="H96" s="179"/>
      <c r="I96" s="179"/>
      <c r="J96" s="179"/>
    </row>
    <row r="97" spans="1:10" ht="19.149999999999999" customHeight="1">
      <c r="A97" s="206"/>
      <c r="B97" s="197"/>
      <c r="C97" s="197"/>
      <c r="D97" s="179"/>
      <c r="E97" s="179"/>
      <c r="F97" s="179"/>
      <c r="G97" s="179"/>
      <c r="H97" s="179"/>
      <c r="I97" s="179"/>
      <c r="J97" s="179"/>
    </row>
    <row r="98" spans="1:10" ht="19.149999999999999" customHeight="1">
      <c r="A98" s="206"/>
      <c r="B98" s="197"/>
      <c r="C98" s="197"/>
      <c r="D98" s="179"/>
      <c r="E98" s="179"/>
      <c r="F98" s="179"/>
      <c r="G98" s="179"/>
      <c r="H98" s="179"/>
      <c r="I98" s="179"/>
      <c r="J98" s="179"/>
    </row>
    <row r="99" spans="1:10" ht="19.149999999999999" customHeight="1">
      <c r="A99" s="206"/>
      <c r="B99" s="197"/>
      <c r="C99" s="197"/>
      <c r="D99" s="179"/>
      <c r="E99" s="179"/>
      <c r="F99" s="179"/>
      <c r="G99" s="179"/>
      <c r="H99" s="179"/>
      <c r="I99" s="179"/>
      <c r="J99" s="179"/>
    </row>
    <row r="100" spans="1:10" ht="17.25" customHeight="1">
      <c r="A100" s="206"/>
      <c r="B100" s="197"/>
      <c r="C100" s="197"/>
      <c r="D100" s="179"/>
      <c r="E100" s="179"/>
      <c r="F100" s="179"/>
      <c r="G100" s="179"/>
      <c r="H100" s="179"/>
      <c r="I100" s="179"/>
      <c r="J100" s="179"/>
    </row>
    <row r="101" spans="1:10" ht="6" customHeight="1">
      <c r="A101" s="206"/>
      <c r="B101" s="197"/>
      <c r="C101" s="197"/>
      <c r="D101" s="179"/>
      <c r="E101" s="179"/>
      <c r="F101" s="179"/>
      <c r="G101" s="179"/>
      <c r="H101" s="179"/>
      <c r="I101" s="179"/>
      <c r="J101" s="179"/>
    </row>
    <row r="102" spans="1:10" ht="22.15" customHeight="1">
      <c r="A102" s="203" t="s">
        <v>96</v>
      </c>
      <c r="B102" s="208"/>
      <c r="C102" s="208"/>
      <c r="D102" s="184"/>
      <c r="E102" s="209"/>
      <c r="F102" s="184"/>
      <c r="G102" s="184"/>
      <c r="H102" s="184"/>
      <c r="I102" s="184"/>
      <c r="J102" s="184"/>
    </row>
    <row r="103" spans="1:10" ht="19.149999999999999" customHeight="1">
      <c r="A103" s="172" t="s">
        <v>27</v>
      </c>
    </row>
    <row r="104" spans="1:10" ht="19.149999999999999" customHeight="1">
      <c r="A104" s="185" t="s">
        <v>276</v>
      </c>
      <c r="B104" s="177"/>
      <c r="C104" s="177"/>
      <c r="D104" s="178"/>
      <c r="E104" s="178"/>
      <c r="F104" s="178"/>
      <c r="G104" s="179"/>
      <c r="H104" s="180"/>
      <c r="I104" s="180"/>
      <c r="J104" s="180"/>
    </row>
    <row r="105" spans="1:10" ht="19.149999999999999" customHeight="1">
      <c r="A105" s="181" t="s">
        <v>218</v>
      </c>
      <c r="B105" s="182"/>
      <c r="C105" s="182"/>
      <c r="D105" s="183"/>
      <c r="E105" s="183"/>
      <c r="F105" s="183"/>
      <c r="G105" s="184"/>
      <c r="H105" s="183"/>
      <c r="I105" s="183"/>
      <c r="J105" s="183"/>
    </row>
    <row r="106" spans="1:10" ht="19.149999999999999" customHeight="1">
      <c r="A106" s="185"/>
      <c r="B106" s="177"/>
      <c r="C106" s="177"/>
      <c r="D106" s="210"/>
      <c r="E106" s="210"/>
      <c r="F106" s="210"/>
      <c r="G106" s="211"/>
      <c r="H106" s="210"/>
      <c r="I106" s="210"/>
      <c r="J106" s="210"/>
    </row>
    <row r="107" spans="1:10" ht="19.149999999999999" customHeight="1">
      <c r="A107" s="185"/>
      <c r="B107" s="186"/>
      <c r="C107" s="186"/>
      <c r="D107" s="238" t="s">
        <v>32</v>
      </c>
      <c r="E107" s="238"/>
      <c r="F107" s="238"/>
      <c r="G107" s="238"/>
      <c r="H107" s="238"/>
      <c r="I107" s="238"/>
      <c r="J107" s="238"/>
    </row>
    <row r="108" spans="1:10" ht="19.149999999999999" customHeight="1">
      <c r="A108" s="185"/>
      <c r="B108" s="187"/>
      <c r="C108" s="187"/>
      <c r="D108" s="239" t="s">
        <v>0</v>
      </c>
      <c r="E108" s="239"/>
      <c r="F108" s="239"/>
      <c r="G108" s="188"/>
      <c r="H108" s="239" t="s">
        <v>88</v>
      </c>
      <c r="I108" s="239"/>
      <c r="J108" s="239"/>
    </row>
    <row r="109" spans="1:10" ht="19.149999999999999" customHeight="1">
      <c r="A109" s="185"/>
      <c r="B109" s="189" t="s">
        <v>1</v>
      </c>
      <c r="C109" s="190"/>
      <c r="D109" s="191" t="s">
        <v>219</v>
      </c>
      <c r="E109" s="192"/>
      <c r="F109" s="191" t="s">
        <v>182</v>
      </c>
      <c r="G109" s="192"/>
      <c r="H109" s="191" t="s">
        <v>219</v>
      </c>
      <c r="I109" s="192"/>
      <c r="J109" s="191" t="s">
        <v>182</v>
      </c>
    </row>
    <row r="110" spans="1:10" ht="19.149999999999999" customHeight="1">
      <c r="A110" s="206"/>
      <c r="B110" s="212"/>
      <c r="C110" s="212"/>
      <c r="D110" s="213"/>
      <c r="E110" s="178"/>
      <c r="F110" s="213"/>
      <c r="G110" s="179"/>
      <c r="H110" s="178"/>
      <c r="I110" s="178"/>
      <c r="J110" s="178"/>
    </row>
    <row r="111" spans="1:10" ht="19.149999999999999" customHeight="1">
      <c r="A111" s="172" t="s">
        <v>121</v>
      </c>
      <c r="B111" s="197"/>
      <c r="C111" s="197"/>
      <c r="D111" s="179"/>
      <c r="E111" s="202"/>
      <c r="F111" s="179"/>
      <c r="G111" s="179"/>
      <c r="H111" s="179"/>
      <c r="I111" s="192"/>
      <c r="J111" s="179"/>
    </row>
    <row r="112" spans="1:10" ht="19.149999999999999" customHeight="1">
      <c r="A112" s="196" t="s">
        <v>214</v>
      </c>
      <c r="B112" s="194" t="s">
        <v>206</v>
      </c>
      <c r="D112" s="195">
        <v>0</v>
      </c>
      <c r="E112" s="202"/>
      <c r="F112" s="195">
        <v>0</v>
      </c>
      <c r="G112" s="202"/>
      <c r="H112" s="195">
        <v>2090321017</v>
      </c>
      <c r="I112" s="179"/>
      <c r="J112" s="195">
        <v>1901536680</v>
      </c>
    </row>
    <row r="113" spans="1:10" ht="19.149999999999999" customHeight="1">
      <c r="A113" s="196" t="s">
        <v>215</v>
      </c>
      <c r="B113" s="194" t="s">
        <v>206</v>
      </c>
      <c r="C113" s="197"/>
      <c r="D113" s="195">
        <v>0</v>
      </c>
      <c r="E113" s="202"/>
      <c r="F113" s="195">
        <v>0</v>
      </c>
      <c r="G113" s="202"/>
      <c r="H113" s="195">
        <v>-1453856877</v>
      </c>
      <c r="I113" s="179"/>
      <c r="J113" s="195">
        <v>-1399339071</v>
      </c>
    </row>
    <row r="114" spans="1:10" ht="19.149999999999999" customHeight="1">
      <c r="A114" s="196" t="s">
        <v>122</v>
      </c>
      <c r="B114" s="197">
        <v>26</v>
      </c>
      <c r="C114" s="197"/>
      <c r="D114" s="195">
        <v>4950000000</v>
      </c>
      <c r="E114" s="179"/>
      <c r="F114" s="195">
        <v>700000000</v>
      </c>
      <c r="G114" s="179"/>
      <c r="H114" s="195">
        <v>4950000000</v>
      </c>
      <c r="I114" s="179"/>
      <c r="J114" s="195">
        <v>700000000</v>
      </c>
    </row>
    <row r="115" spans="1:10" ht="19.149999999999999" customHeight="1">
      <c r="A115" s="214" t="s">
        <v>123</v>
      </c>
      <c r="B115" s="197">
        <v>26</v>
      </c>
      <c r="C115" s="197"/>
      <c r="D115" s="195">
        <v>-4700000000</v>
      </c>
      <c r="E115" s="179"/>
      <c r="F115" s="195">
        <v>0</v>
      </c>
      <c r="G115" s="179"/>
      <c r="H115" s="195">
        <v>-4700000000</v>
      </c>
      <c r="I115" s="179"/>
      <c r="J115" s="195">
        <v>0</v>
      </c>
    </row>
    <row r="116" spans="1:10" ht="19.149999999999999" customHeight="1">
      <c r="A116" s="214" t="s">
        <v>265</v>
      </c>
      <c r="B116" s="197">
        <v>26</v>
      </c>
      <c r="C116" s="197"/>
      <c r="D116" s="195">
        <v>-313390</v>
      </c>
      <c r="E116" s="179"/>
      <c r="F116" s="195">
        <v>0</v>
      </c>
      <c r="G116" s="179"/>
      <c r="H116" s="195">
        <v>0</v>
      </c>
      <c r="I116" s="179"/>
      <c r="J116" s="195">
        <v>0</v>
      </c>
    </row>
    <row r="117" spans="1:10" ht="19.149999999999999" customHeight="1">
      <c r="A117" s="214" t="s">
        <v>124</v>
      </c>
      <c r="B117" s="197">
        <v>26</v>
      </c>
      <c r="C117" s="197"/>
      <c r="D117" s="195">
        <v>-455280783</v>
      </c>
      <c r="E117" s="179"/>
      <c r="F117" s="195">
        <v>-414527895</v>
      </c>
      <c r="G117" s="179"/>
      <c r="H117" s="195">
        <v>-211327675</v>
      </c>
      <c r="I117" s="179"/>
      <c r="J117" s="195">
        <v>-255905743</v>
      </c>
    </row>
    <row r="118" spans="1:10" ht="19.149999999999999" customHeight="1">
      <c r="A118" s="214" t="s">
        <v>242</v>
      </c>
      <c r="B118" s="197">
        <v>26</v>
      </c>
      <c r="C118" s="197"/>
      <c r="D118" s="195">
        <v>1000000000</v>
      </c>
      <c r="E118" s="179"/>
      <c r="F118" s="195">
        <v>0</v>
      </c>
      <c r="G118" s="179"/>
      <c r="H118" s="195">
        <v>1000000000</v>
      </c>
      <c r="I118" s="179"/>
      <c r="J118" s="195">
        <v>0</v>
      </c>
    </row>
    <row r="119" spans="1:10" ht="19.149999999999999" customHeight="1">
      <c r="A119" s="214" t="s">
        <v>125</v>
      </c>
      <c r="B119" s="197">
        <v>26</v>
      </c>
      <c r="C119" s="197"/>
      <c r="D119" s="195">
        <v>-295000000</v>
      </c>
      <c r="E119" s="179"/>
      <c r="F119" s="195">
        <v>-620000000</v>
      </c>
      <c r="G119" s="179"/>
      <c r="H119" s="195">
        <v>-295000000</v>
      </c>
      <c r="I119" s="179"/>
      <c r="J119" s="195">
        <v>-620000000</v>
      </c>
    </row>
    <row r="120" spans="1:10" ht="19.149999999999999" customHeight="1">
      <c r="A120" s="173" t="s">
        <v>211</v>
      </c>
      <c r="B120" s="194">
        <v>30</v>
      </c>
      <c r="C120" s="197"/>
      <c r="D120" s="195">
        <v>-995285210</v>
      </c>
      <c r="E120" s="179"/>
      <c r="F120" s="195">
        <v>-951710590</v>
      </c>
      <c r="G120" s="179"/>
      <c r="H120" s="195">
        <v>-995285210</v>
      </c>
      <c r="I120" s="179"/>
      <c r="J120" s="195">
        <v>-951710590</v>
      </c>
    </row>
    <row r="121" spans="1:10" ht="19.149999999999999" customHeight="1">
      <c r="A121" s="214" t="s">
        <v>133</v>
      </c>
      <c r="B121" s="197">
        <v>39</v>
      </c>
      <c r="C121" s="197"/>
      <c r="D121" s="184">
        <v>-124336329</v>
      </c>
      <c r="E121" s="179"/>
      <c r="F121" s="184">
        <v>-671000626</v>
      </c>
      <c r="G121" s="215"/>
      <c r="H121" s="184">
        <v>-124336329</v>
      </c>
      <c r="I121" s="215"/>
      <c r="J121" s="184">
        <v>-671000626</v>
      </c>
    </row>
    <row r="122" spans="1:10" ht="6" customHeight="1">
      <c r="A122" s="196"/>
      <c r="B122" s="197"/>
      <c r="C122" s="197"/>
      <c r="D122" s="179"/>
      <c r="E122" s="198"/>
      <c r="F122" s="179"/>
      <c r="G122" s="179"/>
      <c r="H122" s="179"/>
      <c r="I122" s="179"/>
      <c r="J122" s="179"/>
    </row>
    <row r="123" spans="1:10" ht="19.149999999999999" customHeight="1">
      <c r="A123" s="214" t="s">
        <v>256</v>
      </c>
      <c r="B123" s="197"/>
      <c r="C123" s="197"/>
      <c r="D123" s="184">
        <f>SUM(D112:D121)</f>
        <v>-620215712</v>
      </c>
      <c r="E123" s="179"/>
      <c r="F123" s="184">
        <f>SUM(F112:F121)</f>
        <v>-1957239111</v>
      </c>
      <c r="G123" s="179"/>
      <c r="H123" s="184">
        <f>SUM(H112:H121)</f>
        <v>260514926</v>
      </c>
      <c r="I123" s="179"/>
      <c r="J123" s="184">
        <f>SUM(J112:J121)</f>
        <v>-1296419350</v>
      </c>
    </row>
    <row r="124" spans="1:10" ht="19.149999999999999" customHeight="1">
      <c r="A124" s="196"/>
      <c r="B124" s="197"/>
      <c r="C124" s="197"/>
      <c r="D124" s="179"/>
      <c r="E124" s="198"/>
      <c r="F124" s="179"/>
      <c r="G124" s="179"/>
      <c r="H124" s="179"/>
      <c r="I124" s="179"/>
      <c r="J124" s="179"/>
    </row>
    <row r="125" spans="1:10" ht="19.149999999999999" customHeight="1">
      <c r="A125" s="172" t="s">
        <v>261</v>
      </c>
      <c r="B125" s="197"/>
      <c r="C125" s="197"/>
      <c r="D125" s="195">
        <f>SUM(D123,D93,D65)</f>
        <v>-228891288</v>
      </c>
      <c r="E125" s="202"/>
      <c r="F125" s="195">
        <f>SUM(F123,F93,F65)</f>
        <v>-352915486</v>
      </c>
      <c r="G125" s="179"/>
      <c r="H125" s="195">
        <f>SUM(H123,H93,H65)</f>
        <v>-229493708</v>
      </c>
      <c r="I125" s="192"/>
      <c r="J125" s="195">
        <f>SUM(J123,J93,J65)</f>
        <v>-250028993</v>
      </c>
    </row>
    <row r="126" spans="1:10" ht="19.149999999999999" customHeight="1">
      <c r="A126" s="216" t="s">
        <v>134</v>
      </c>
      <c r="B126" s="197"/>
      <c r="C126" s="197"/>
      <c r="D126" s="195">
        <f>'6-8'!G14</f>
        <v>811771742</v>
      </c>
      <c r="E126" s="173"/>
      <c r="F126" s="195">
        <v>1167027056</v>
      </c>
      <c r="G126" s="179"/>
      <c r="H126" s="195">
        <f>'6-8'!K14</f>
        <v>479949568</v>
      </c>
      <c r="I126" s="179"/>
      <c r="J126" s="195">
        <v>729978561</v>
      </c>
    </row>
    <row r="127" spans="1:10" ht="19.149999999999999" customHeight="1">
      <c r="A127" s="216" t="s">
        <v>136</v>
      </c>
      <c r="B127" s="197"/>
      <c r="C127" s="197"/>
      <c r="D127" s="184">
        <v>-5181002</v>
      </c>
      <c r="E127" s="179"/>
      <c r="F127" s="184">
        <v>-2339828</v>
      </c>
      <c r="G127" s="215"/>
      <c r="H127" s="184">
        <v>0</v>
      </c>
      <c r="I127" s="215"/>
      <c r="J127" s="184">
        <v>0</v>
      </c>
    </row>
    <row r="128" spans="1:10" ht="6" customHeight="1">
      <c r="A128" s="196"/>
      <c r="B128" s="197"/>
      <c r="C128" s="197"/>
      <c r="D128" s="179"/>
      <c r="E128" s="198"/>
      <c r="F128" s="179"/>
      <c r="G128" s="179"/>
      <c r="H128" s="179"/>
      <c r="I128" s="179"/>
      <c r="J128" s="179"/>
    </row>
    <row r="129" spans="1:10" ht="19.149999999999999" customHeight="1" thickBot="1">
      <c r="A129" s="176" t="s">
        <v>135</v>
      </c>
      <c r="B129" s="197"/>
      <c r="C129" s="197"/>
      <c r="D129" s="217">
        <f>SUM(D125:D127)</f>
        <v>577699452</v>
      </c>
      <c r="E129" s="179"/>
      <c r="F129" s="217">
        <f>SUM(F125:F127)</f>
        <v>811771742</v>
      </c>
      <c r="G129" s="179"/>
      <c r="H129" s="217">
        <f>SUM(H125:H127)</f>
        <v>250455860</v>
      </c>
      <c r="I129" s="179"/>
      <c r="J129" s="217">
        <f>SUM(J125:J127)</f>
        <v>479949568</v>
      </c>
    </row>
    <row r="130" spans="1:10" ht="19.149999999999999" customHeight="1" thickTop="1">
      <c r="A130" s="216"/>
      <c r="B130" s="197"/>
      <c r="C130" s="197"/>
      <c r="D130" s="179"/>
      <c r="E130" s="179"/>
      <c r="F130" s="179"/>
      <c r="G130" s="179"/>
      <c r="H130" s="179"/>
      <c r="I130" s="179"/>
      <c r="J130" s="179"/>
    </row>
    <row r="131" spans="1:10" ht="19.149999999999999" customHeight="1">
      <c r="A131" s="214"/>
      <c r="B131" s="197"/>
      <c r="C131" s="197"/>
      <c r="D131" s="179"/>
      <c r="E131" s="179"/>
      <c r="F131" s="179"/>
      <c r="G131" s="179"/>
      <c r="H131" s="179"/>
      <c r="I131" s="179"/>
      <c r="J131" s="179"/>
    </row>
    <row r="132" spans="1:10" ht="19.149999999999999" customHeight="1">
      <c r="A132" s="218" t="s">
        <v>139</v>
      </c>
      <c r="D132" s="219"/>
      <c r="E132" s="173"/>
      <c r="F132" s="219"/>
      <c r="G132" s="173"/>
      <c r="H132" s="219"/>
      <c r="I132" s="179"/>
      <c r="J132" s="219"/>
    </row>
    <row r="133" spans="1:10" ht="19.149999999999999" customHeight="1">
      <c r="A133" s="173" t="s">
        <v>142</v>
      </c>
      <c r="B133" s="197"/>
      <c r="C133" s="197"/>
      <c r="D133" s="175"/>
      <c r="E133" s="192"/>
      <c r="F133" s="175"/>
      <c r="G133" s="220"/>
      <c r="I133" s="221"/>
    </row>
    <row r="134" spans="1:10" ht="19.149999999999999" customHeight="1">
      <c r="A134" s="214" t="s">
        <v>141</v>
      </c>
      <c r="B134" s="197"/>
      <c r="C134" s="197"/>
      <c r="D134" s="195">
        <v>57547329</v>
      </c>
      <c r="E134" s="192"/>
      <c r="F134" s="195">
        <v>465250292</v>
      </c>
      <c r="G134" s="220"/>
      <c r="H134" s="195">
        <v>8486858</v>
      </c>
      <c r="I134" s="221"/>
      <c r="J134" s="195">
        <v>95679941</v>
      </c>
    </row>
    <row r="135" spans="1:10" ht="19.149999999999999" customHeight="1">
      <c r="A135" s="173" t="s">
        <v>270</v>
      </c>
      <c r="B135" s="197"/>
      <c r="C135" s="197"/>
      <c r="D135" s="195"/>
      <c r="E135" s="192"/>
      <c r="F135" s="195"/>
      <c r="G135" s="220"/>
      <c r="H135" s="195"/>
      <c r="I135" s="221"/>
      <c r="J135" s="195"/>
    </row>
    <row r="136" spans="1:10" ht="19.149999999999999" customHeight="1">
      <c r="A136" s="222" t="s">
        <v>271</v>
      </c>
      <c r="B136" s="197"/>
      <c r="C136" s="197"/>
      <c r="D136" s="195">
        <v>87886430</v>
      </c>
      <c r="E136" s="192"/>
      <c r="F136" s="195">
        <v>118351956</v>
      </c>
      <c r="G136" s="220"/>
      <c r="H136" s="195">
        <v>115069097</v>
      </c>
      <c r="I136" s="221"/>
      <c r="J136" s="195">
        <v>-23896661</v>
      </c>
    </row>
    <row r="137" spans="1:10" ht="19.149999999999999" customHeight="1">
      <c r="A137" s="173" t="s">
        <v>157</v>
      </c>
      <c r="B137" s="197"/>
      <c r="C137" s="197"/>
      <c r="D137" s="195">
        <v>0</v>
      </c>
      <c r="E137" s="192"/>
      <c r="F137" s="195">
        <v>374393</v>
      </c>
      <c r="G137" s="220"/>
      <c r="H137" s="195">
        <v>0</v>
      </c>
      <c r="I137" s="221"/>
      <c r="J137" s="195">
        <v>0</v>
      </c>
    </row>
    <row r="138" spans="1:10" ht="19.149999999999999" customHeight="1">
      <c r="A138" s="173" t="s">
        <v>191</v>
      </c>
      <c r="B138" s="197"/>
      <c r="C138" s="197"/>
      <c r="D138" s="195">
        <v>998246</v>
      </c>
      <c r="E138" s="192"/>
      <c r="F138" s="195">
        <v>307152</v>
      </c>
      <c r="G138" s="220"/>
      <c r="H138" s="195">
        <v>998246</v>
      </c>
      <c r="I138" s="221"/>
      <c r="J138" s="195">
        <v>6994097</v>
      </c>
    </row>
    <row r="139" spans="1:10" ht="19.149999999999999" customHeight="1">
      <c r="B139" s="197"/>
      <c r="C139" s="197"/>
      <c r="D139" s="175"/>
      <c r="E139" s="192"/>
      <c r="F139" s="175"/>
      <c r="G139" s="220"/>
      <c r="I139" s="221"/>
    </row>
    <row r="140" spans="1:10" ht="19.149999999999999" customHeight="1">
      <c r="B140" s="197"/>
      <c r="C140" s="197"/>
      <c r="D140" s="175"/>
      <c r="E140" s="192"/>
      <c r="F140" s="175"/>
      <c r="G140" s="220"/>
      <c r="I140" s="221"/>
    </row>
    <row r="141" spans="1:10" ht="19.149999999999999" customHeight="1">
      <c r="B141" s="197"/>
      <c r="C141" s="197"/>
      <c r="D141" s="175"/>
      <c r="E141" s="192"/>
      <c r="F141" s="175"/>
      <c r="G141" s="220"/>
      <c r="I141" s="221"/>
    </row>
    <row r="142" spans="1:10" ht="19.149999999999999" customHeight="1">
      <c r="B142" s="197"/>
      <c r="C142" s="197"/>
      <c r="D142" s="175"/>
      <c r="E142" s="192"/>
      <c r="F142" s="175"/>
      <c r="G142" s="220"/>
      <c r="I142" s="221"/>
    </row>
    <row r="143" spans="1:10" ht="19.149999999999999" customHeight="1">
      <c r="B143" s="197"/>
      <c r="C143" s="197"/>
      <c r="D143" s="175"/>
      <c r="E143" s="192"/>
      <c r="F143" s="175"/>
      <c r="G143" s="220"/>
      <c r="I143" s="221"/>
    </row>
    <row r="144" spans="1:10" ht="19.149999999999999" customHeight="1">
      <c r="B144" s="197"/>
      <c r="C144" s="197"/>
      <c r="D144" s="175"/>
      <c r="E144" s="192"/>
      <c r="F144" s="175"/>
      <c r="G144" s="220"/>
      <c r="I144" s="221"/>
    </row>
    <row r="145" spans="1:10" ht="19.149999999999999" customHeight="1">
      <c r="B145" s="197"/>
      <c r="C145" s="197"/>
      <c r="D145" s="175"/>
      <c r="E145" s="192"/>
      <c r="F145" s="175"/>
      <c r="G145" s="220"/>
      <c r="I145" s="221"/>
    </row>
    <row r="146" spans="1:10" ht="19.149999999999999" customHeight="1">
      <c r="B146" s="197"/>
      <c r="C146" s="197"/>
      <c r="D146" s="175"/>
      <c r="E146" s="192"/>
      <c r="F146" s="175"/>
      <c r="G146" s="220"/>
      <c r="I146" s="221"/>
    </row>
    <row r="147" spans="1:10" ht="19.149999999999999" customHeight="1">
      <c r="B147" s="197"/>
      <c r="C147" s="197"/>
      <c r="D147" s="175"/>
      <c r="E147" s="192"/>
      <c r="F147" s="175"/>
      <c r="G147" s="220"/>
      <c r="I147" s="221"/>
    </row>
    <row r="148" spans="1:10" ht="19.149999999999999" customHeight="1">
      <c r="B148" s="197"/>
      <c r="C148" s="197"/>
      <c r="D148" s="175"/>
      <c r="E148" s="192"/>
      <c r="F148" s="175"/>
      <c r="G148" s="220"/>
      <c r="I148" s="221"/>
    </row>
    <row r="149" spans="1:10" ht="16.149999999999999" customHeight="1">
      <c r="B149" s="197"/>
      <c r="C149" s="197"/>
      <c r="D149" s="175"/>
      <c r="E149" s="192"/>
      <c r="F149" s="175"/>
      <c r="G149" s="220"/>
      <c r="I149" s="221"/>
    </row>
    <row r="150" spans="1:10" ht="19.149999999999999" customHeight="1">
      <c r="B150" s="197"/>
      <c r="C150" s="197"/>
      <c r="D150" s="175"/>
      <c r="E150" s="192"/>
      <c r="F150" s="175"/>
      <c r="G150" s="220"/>
      <c r="I150" s="221"/>
    </row>
    <row r="151" spans="1:10" ht="6" customHeight="1"/>
    <row r="152" spans="1:10" ht="22.15" customHeight="1">
      <c r="A152" s="237" t="s">
        <v>96</v>
      </c>
      <c r="B152" s="237"/>
      <c r="C152" s="237"/>
      <c r="D152" s="237"/>
      <c r="E152" s="237"/>
      <c r="F152" s="237"/>
      <c r="G152" s="237"/>
      <c r="H152" s="237"/>
      <c r="I152" s="237"/>
      <c r="J152" s="237"/>
    </row>
  </sheetData>
  <mergeCells count="10">
    <mergeCell ref="A152:J152"/>
    <mergeCell ref="D5:J5"/>
    <mergeCell ref="D6:F6"/>
    <mergeCell ref="H6:J6"/>
    <mergeCell ref="D57:J57"/>
    <mergeCell ref="D58:F58"/>
    <mergeCell ref="H58:J58"/>
    <mergeCell ref="D107:J107"/>
    <mergeCell ref="D108:F108"/>
    <mergeCell ref="H108:J108"/>
  </mergeCells>
  <pageMargins left="0.8" right="0.5" top="0.5" bottom="0.6" header="0.49" footer="0.4"/>
  <pageSetup paperSize="9" scale="88" firstPageNumber="13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11</vt:lpstr>
      <vt:lpstr>12</vt:lpstr>
      <vt:lpstr>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Nongluck Amornsathit (TH)</cp:lastModifiedBy>
  <cp:lastPrinted>2025-02-21T10:18:10Z</cp:lastPrinted>
  <dcterms:created xsi:type="dcterms:W3CDTF">2001-04-26T01:24:58Z</dcterms:created>
  <dcterms:modified xsi:type="dcterms:W3CDTF">2025-02-21T10:19:58Z</dcterms:modified>
</cp:coreProperties>
</file>