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wcapac-my.sharepoint.com/personal/bhunpida_niyomthamakit_pwc_com/Documents/ZAA YE24/1) ZAA - Final 2024/(1) ZAA FS YE2024/#5 FS ZAA YE24 Final [Use this version]/"/>
    </mc:Choice>
  </mc:AlternateContent>
  <xr:revisionPtr revIDLastSave="4" documentId="13_ncr:1_{41D20DB6-3E38-4690-A587-6A29DAE4F803}" xr6:coauthVersionLast="47" xr6:coauthVersionMax="47" xr10:uidLastSave="{A112158D-73DB-4914-836C-D06B291903AB}"/>
  <bookViews>
    <workbookView xWindow="-110" yWindow="-110" windowWidth="19420" windowHeight="10300" xr2:uid="{15AC2E9B-8685-4CCA-8CBF-7AA19C9FF7B5}"/>
  </bookViews>
  <sheets>
    <sheet name="5-7" sheetId="1" r:id="rId1"/>
    <sheet name="8" sheetId="2" r:id="rId2"/>
    <sheet name="9" sheetId="3" r:id="rId3"/>
    <sheet name="10" sheetId="4" r:id="rId4"/>
    <sheet name="11" sheetId="5" r:id="rId5"/>
    <sheet name="12-13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30" i="6" l="1"/>
  <c r="I103" i="6"/>
  <c r="E103" i="6"/>
  <c r="I95" i="6"/>
  <c r="E95" i="6"/>
  <c r="I61" i="6"/>
  <c r="I105" i="6" s="1"/>
  <c r="I108" i="6" s="1"/>
  <c r="I54" i="6"/>
  <c r="E54" i="6"/>
  <c r="E61" i="6" s="1"/>
  <c r="E105" i="6" s="1"/>
  <c r="E108" i="6" s="1"/>
  <c r="K25" i="5"/>
  <c r="I25" i="5"/>
  <c r="M23" i="5"/>
  <c r="M25" i="5" s="1"/>
  <c r="M20" i="5"/>
  <c r="K17" i="5"/>
  <c r="I17" i="5"/>
  <c r="G17" i="5"/>
  <c r="E17" i="5"/>
  <c r="M15" i="5"/>
  <c r="M12" i="5"/>
  <c r="M17" i="5" s="1"/>
  <c r="U30" i="4"/>
  <c r="O30" i="4"/>
  <c r="M30" i="4"/>
  <c r="K30" i="4"/>
  <c r="I30" i="4"/>
  <c r="G30" i="4"/>
  <c r="E30" i="4"/>
  <c r="S28" i="4"/>
  <c r="W28" i="4" s="1"/>
  <c r="Q28" i="4"/>
  <c r="Q25" i="4"/>
  <c r="Q30" i="4" s="1"/>
  <c r="U22" i="4"/>
  <c r="O22" i="4"/>
  <c r="M22" i="4"/>
  <c r="K22" i="4"/>
  <c r="I22" i="4"/>
  <c r="G22" i="4"/>
  <c r="E22" i="4"/>
  <c r="S20" i="4"/>
  <c r="W20" i="4" s="1"/>
  <c r="Q20" i="4"/>
  <c r="W19" i="4"/>
  <c r="S16" i="4"/>
  <c r="S22" i="4" s="1"/>
  <c r="Q16" i="4"/>
  <c r="Q22" i="4" s="1"/>
  <c r="A55" i="3"/>
  <c r="A40" i="4" s="1"/>
  <c r="A35" i="5" s="1"/>
  <c r="A66" i="6" s="1"/>
  <c r="K51" i="3"/>
  <c r="G51" i="3"/>
  <c r="K47" i="3"/>
  <c r="G47" i="3"/>
  <c r="K41" i="3"/>
  <c r="G41" i="3"/>
  <c r="K31" i="3"/>
  <c r="G31" i="3"/>
  <c r="M22" i="3"/>
  <c r="K22" i="3"/>
  <c r="K33" i="3" s="1"/>
  <c r="K35" i="3" s="1"/>
  <c r="I22" i="3"/>
  <c r="G22" i="3"/>
  <c r="G33" i="3" s="1"/>
  <c r="A55" i="2"/>
  <c r="K43" i="2"/>
  <c r="K46" i="2" s="1"/>
  <c r="G43" i="2"/>
  <c r="G46" i="2" s="1"/>
  <c r="G35" i="3" s="1"/>
  <c r="M26" i="2"/>
  <c r="K26" i="2"/>
  <c r="I26" i="2"/>
  <c r="G26" i="2"/>
  <c r="K18" i="2"/>
  <c r="G18" i="2"/>
  <c r="A1" i="2"/>
  <c r="A1" i="3" s="1"/>
  <c r="A1" i="4" s="1"/>
  <c r="A1" i="5" s="1"/>
  <c r="A1" i="6" s="1"/>
  <c r="A67" i="6" s="1"/>
  <c r="G130" i="1"/>
  <c r="K127" i="1"/>
  <c r="K130" i="1" s="1"/>
  <c r="G127" i="1"/>
  <c r="A99" i="1"/>
  <c r="A98" i="1"/>
  <c r="A147" i="1" s="1"/>
  <c r="K82" i="1"/>
  <c r="M80" i="1"/>
  <c r="K80" i="1"/>
  <c r="I80" i="1"/>
  <c r="G80" i="1"/>
  <c r="G82" i="1" s="1"/>
  <c r="G132" i="1" s="1"/>
  <c r="K71" i="1"/>
  <c r="G71" i="1"/>
  <c r="A52" i="1"/>
  <c r="A101" i="1" s="1"/>
  <c r="A50" i="1"/>
  <c r="K39" i="1"/>
  <c r="K41" i="1" s="1"/>
  <c r="G39" i="1"/>
  <c r="G41" i="1" s="1"/>
  <c r="M23" i="1"/>
  <c r="M41" i="1" s="1"/>
  <c r="K23" i="1"/>
  <c r="I23" i="1"/>
  <c r="I41" i="1" s="1"/>
  <c r="G23" i="1"/>
  <c r="K132" i="1" l="1"/>
  <c r="W16" i="4"/>
  <c r="W22" i="4" s="1"/>
  <c r="S25" i="4"/>
  <c r="S30" i="4" l="1"/>
  <c r="W25" i="4"/>
  <c r="W30" i="4" s="1"/>
</calcChain>
</file>

<file path=xl/sharedStrings.xml><?xml version="1.0" encoding="utf-8"?>
<sst xmlns="http://schemas.openxmlformats.org/spreadsheetml/2006/main" count="392" uniqueCount="243">
  <si>
    <t>Zalekta Public Company Limited</t>
  </si>
  <si>
    <t>Statement of Financial Position</t>
  </si>
  <si>
    <t>As at 31 December 2024</t>
  </si>
  <si>
    <t>Consolidated</t>
  </si>
  <si>
    <t>Separate</t>
  </si>
  <si>
    <t>financial statements</t>
  </si>
  <si>
    <t>2024</t>
  </si>
  <si>
    <t>2023</t>
  </si>
  <si>
    <t>Notes</t>
  </si>
  <si>
    <t>Baht</t>
  </si>
  <si>
    <t>Assets</t>
  </si>
  <si>
    <t>Current assets</t>
  </si>
  <si>
    <t>Cash and cash equivalents</t>
  </si>
  <si>
    <t>Trade and other current receivables - net</t>
  </si>
  <si>
    <t>Short-term loans to related parties</t>
  </si>
  <si>
    <t>Films under production</t>
  </si>
  <si>
    <t>VAT receivables</t>
  </si>
  <si>
    <t>Withholding tax deducted at sources</t>
  </si>
  <si>
    <t>Other current assets</t>
  </si>
  <si>
    <t>Total current assets</t>
  </si>
  <si>
    <t>Non-current assets</t>
  </si>
  <si>
    <t>Financial assets measured</t>
  </si>
  <si>
    <t>at fair value through profit or loss</t>
  </si>
  <si>
    <t>7, 12.2</t>
  </si>
  <si>
    <t>Investments in subsidiaries, net</t>
  </si>
  <si>
    <t>Investments in associates, net</t>
  </si>
  <si>
    <t>Investment in joint ventures, net</t>
  </si>
  <si>
    <t>Buildings and equipment, net</t>
  </si>
  <si>
    <t>Right-of-use assets</t>
  </si>
  <si>
    <t>Goodwill, net</t>
  </si>
  <si>
    <t>Intangible assets, net</t>
  </si>
  <si>
    <t>Deferred tax assets</t>
  </si>
  <si>
    <t>Other non-current assets</t>
  </si>
  <si>
    <t>Total non-current assets</t>
  </si>
  <si>
    <t>Total assets</t>
  </si>
  <si>
    <t>Director   __________________________</t>
  </si>
  <si>
    <t>The notes are an integral part of these consolidated and separate financial statements.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</si>
  <si>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</si>
  <si>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t xml:space="preserve">Liabilities and equity </t>
  </si>
  <si>
    <t>Current liabilities</t>
  </si>
  <si>
    <t>Trade and other current payables</t>
  </si>
  <si>
    <t>Short-term loans from related parties</t>
  </si>
  <si>
    <t>33.5</t>
  </si>
  <si>
    <t>Current contract liabilities</t>
  </si>
  <si>
    <t>Current portion of lease liabilities</t>
  </si>
  <si>
    <t>Undue output VAT</t>
  </si>
  <si>
    <t>Other current liabilities</t>
  </si>
  <si>
    <t>Total current liabilities</t>
  </si>
  <si>
    <t>Non-current liabilities</t>
  </si>
  <si>
    <t>Lease liabilities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</si>
  <si>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</si>
  <si>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</si>
  <si>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</si>
  <si>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</si>
  <si>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</si>
  <si>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color theme="1"/>
        <rFont val="Arial"/>
        <family val="2"/>
      </rPr>
      <t>(Cont’d)</t>
    </r>
  </si>
  <si>
    <t>Equity</t>
  </si>
  <si>
    <t>Share capital</t>
  </si>
  <si>
    <t>Authorised share capital</t>
  </si>
  <si>
    <t xml:space="preserve">1,313.11 million ordinary shares </t>
  </si>
  <si>
    <t>of par Baht 0.50 each</t>
  </si>
  <si>
    <t>Issued and fully paid-up share capital</t>
  </si>
  <si>
    <t>1,300.11 million ordinary shares</t>
  </si>
  <si>
    <t>Share premium</t>
  </si>
  <si>
    <t>Deficit from business combination under</t>
  </si>
  <si>
    <t xml:space="preserve"> common control</t>
  </si>
  <si>
    <t>Deficits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</si>
  <si>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</si>
  <si>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</si>
  <si>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</si>
  <si>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</si>
  <si>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</si>
  <si>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</si>
  <si>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year ended 31 December 2024</t>
  </si>
  <si>
    <t>Revenues from sales and services</t>
  </si>
  <si>
    <t>Management fee income</t>
  </si>
  <si>
    <t>Revenues from films production and</t>
  </si>
  <si>
    <t>film rights distribution</t>
  </si>
  <si>
    <t>Service income</t>
  </si>
  <si>
    <t>Total revenues</t>
  </si>
  <si>
    <t>Cost of sales and services</t>
  </si>
  <si>
    <t>Cost of film production and film rights distribution</t>
  </si>
  <si>
    <t>Cost of services</t>
  </si>
  <si>
    <t>Cost of goods sold</t>
  </si>
  <si>
    <t>Total cost of sales and services</t>
  </si>
  <si>
    <t xml:space="preserve">Gross profit </t>
  </si>
  <si>
    <t>Other income</t>
  </si>
  <si>
    <t>Gain from disposals of assets</t>
  </si>
  <si>
    <t>Gain (loss) from disposals of investment</t>
  </si>
  <si>
    <t>Selling expenses and distribution costs</t>
  </si>
  <si>
    <t>Administrative expenses</t>
  </si>
  <si>
    <t>Reversal of expected credit loss</t>
  </si>
  <si>
    <t xml:space="preserve">Loss from changes in fair value of financial </t>
  </si>
  <si>
    <t>assets at fair value through profit or loss</t>
  </si>
  <si>
    <t>Reversal (recognition) of impairment of investments</t>
  </si>
  <si>
    <t>in subsidiary, associate and joint ventures</t>
  </si>
  <si>
    <t>13, 14, 15</t>
  </si>
  <si>
    <t>Loss from impairment of goodwill</t>
  </si>
  <si>
    <t>-</t>
  </si>
  <si>
    <t xml:space="preserve">Finance costs </t>
  </si>
  <si>
    <t>Share of profit of associate and joint ventures</t>
  </si>
  <si>
    <t>14, 15</t>
  </si>
  <si>
    <t>Loss before income tax</t>
  </si>
  <si>
    <t>Income tax</t>
  </si>
  <si>
    <t>Loss for the year</t>
  </si>
  <si>
    <r>
      <t xml:space="preserve">Statement of Comprehensive Income </t>
    </r>
    <r>
      <rPr>
        <sz val="9"/>
        <rFont val="Arial"/>
        <family val="2"/>
      </rPr>
      <t>(Cont'd)</t>
    </r>
  </si>
  <si>
    <t>Other comprehensive income :</t>
  </si>
  <si>
    <t>Items that will not subsequently be reclassified</t>
  </si>
  <si>
    <t>to profit or loss</t>
  </si>
  <si>
    <t>Remeasurements of employment benefit obligations</t>
  </si>
  <si>
    <t>Share of other comprehensive expense</t>
  </si>
  <si>
    <t>of joint ventures accounted for using  the equity method</t>
  </si>
  <si>
    <t>Income tax on items that will not subsequently</t>
  </si>
  <si>
    <t>be reclassified to profit or loss</t>
  </si>
  <si>
    <t>20, 30</t>
  </si>
  <si>
    <t>Total items that will not subsequently</t>
  </si>
  <si>
    <t xml:space="preserve">Items that will subsequently be reclassified </t>
  </si>
  <si>
    <t xml:space="preserve">of associates and joint ventures accounted </t>
  </si>
  <si>
    <t>for using  the equity method</t>
  </si>
  <si>
    <t>Total items that will subsequently be reclassified</t>
  </si>
  <si>
    <t>Other comprehensive expense for the year, net of tax</t>
  </si>
  <si>
    <t>Total comprehensive expense for the year</t>
  </si>
  <si>
    <t>Loss attributable to:</t>
  </si>
  <si>
    <t>Owners of the parent</t>
  </si>
  <si>
    <t>Total comprehensive expense attributable to:</t>
  </si>
  <si>
    <t>Loss per share</t>
  </si>
  <si>
    <t>Basic loss per share</t>
  </si>
  <si>
    <t>Statements of Changes in Equity</t>
  </si>
  <si>
    <t>Consolidated financial statements</t>
  </si>
  <si>
    <t>Attributable to shareholders of the parent</t>
  </si>
  <si>
    <t>Change in</t>
  </si>
  <si>
    <t>Share of other</t>
  </si>
  <si>
    <t>parent's</t>
  </si>
  <si>
    <t>comprehensive</t>
  </si>
  <si>
    <t>Total</t>
  </si>
  <si>
    <t>Issued and</t>
  </si>
  <si>
    <t>Deficit from</t>
  </si>
  <si>
    <t xml:space="preserve"> ownership</t>
  </si>
  <si>
    <t xml:space="preserve"> income (expense)</t>
  </si>
  <si>
    <t>other</t>
  </si>
  <si>
    <t>Total parent's</t>
  </si>
  <si>
    <t>Non-</t>
  </si>
  <si>
    <t>fully paid-up</t>
  </si>
  <si>
    <t>Share</t>
  </si>
  <si>
    <t xml:space="preserve"> business under</t>
  </si>
  <si>
    <t>Unappropriated</t>
  </si>
  <si>
    <t xml:space="preserve"> interest in</t>
  </si>
  <si>
    <t>of associates and</t>
  </si>
  <si>
    <t xml:space="preserve"> component</t>
  </si>
  <si>
    <t>shareholders'</t>
  </si>
  <si>
    <t>controlling</t>
  </si>
  <si>
    <t>share capital</t>
  </si>
  <si>
    <t>premium</t>
  </si>
  <si>
    <t>common control</t>
  </si>
  <si>
    <t>deficits</t>
  </si>
  <si>
    <t>subsidiaries</t>
  </si>
  <si>
    <t>joint ventures</t>
  </si>
  <si>
    <t xml:space="preserve"> of equity</t>
  </si>
  <si>
    <t>equity</t>
  </si>
  <si>
    <t>interests</t>
  </si>
  <si>
    <t>Note</t>
  </si>
  <si>
    <t>Opening balance as at 1 January 2024</t>
  </si>
  <si>
    <t>Changes in equity for the year</t>
  </si>
  <si>
    <t>Acquisition of a subsidiary</t>
  </si>
  <si>
    <t>Closing balance as at 31 December 2024</t>
  </si>
  <si>
    <t>Opening balance as at 1 January 2023</t>
  </si>
  <si>
    <t>Closing balance as at 31 December 2023</t>
  </si>
  <si>
    <r>
      <t xml:space="preserve">Statement of Changes in Equity </t>
    </r>
    <r>
      <rPr>
        <sz val="9"/>
        <rFont val="Arial"/>
        <family val="2"/>
      </rPr>
      <t>(Cont’d)</t>
    </r>
  </si>
  <si>
    <t>Separate financial statements</t>
  </si>
  <si>
    <t>Other</t>
  </si>
  <si>
    <t xml:space="preserve"> components</t>
  </si>
  <si>
    <t>Opening balance at 1 January 2024</t>
  </si>
  <si>
    <t>Opening balance at 1 January 2023</t>
  </si>
  <si>
    <t>Statement of Cash Flows</t>
  </si>
  <si>
    <t>Cash flows from operating activities</t>
  </si>
  <si>
    <t>Adjustments for:</t>
  </si>
  <si>
    <t>Depreciation and amortisation charge</t>
  </si>
  <si>
    <t>16, 17, 19</t>
  </si>
  <si>
    <t>Interest income</t>
  </si>
  <si>
    <t>Interest expense</t>
  </si>
  <si>
    <t xml:space="preserve">Loss from changes in fair value of </t>
  </si>
  <si>
    <t>financial assets at fair value through profit or loss</t>
  </si>
  <si>
    <t>Loss from provision of obsolete inventory</t>
  </si>
  <si>
    <t>Gain from disposal of building and equipment</t>
  </si>
  <si>
    <t>Loss on write-off of equipment</t>
  </si>
  <si>
    <t>Loss on write-off of computer program</t>
  </si>
  <si>
    <t>Loss on write-off of films under production</t>
  </si>
  <si>
    <t>Loss on write off of film rights</t>
  </si>
  <si>
    <t>Loss from impairment of film rights</t>
  </si>
  <si>
    <t>Loss from disposal of film rights</t>
  </si>
  <si>
    <t>Loss from impairment of investments in subsidiary</t>
  </si>
  <si>
    <t xml:space="preserve">Loss from impairment of investments </t>
  </si>
  <si>
    <t>in associate and joint ventures (reversal)</t>
  </si>
  <si>
    <t>Share of profit from associate and joint ventures</t>
  </si>
  <si>
    <t>Employee benefits obligations</t>
  </si>
  <si>
    <t>(Gain) loss from disposal of investment in associate and joint ventures</t>
  </si>
  <si>
    <t>Gain from lease termination</t>
  </si>
  <si>
    <t>Dividend income</t>
  </si>
  <si>
    <t>Withholding tax write-off</t>
  </si>
  <si>
    <t>Unrealised gain on foreign exchange rate</t>
  </si>
  <si>
    <t>Changes in working capital:</t>
  </si>
  <si>
    <t>Trade and other current receivables</t>
  </si>
  <si>
    <t>Inventories</t>
  </si>
  <si>
    <t>Contract liabilities</t>
  </si>
  <si>
    <t>Employee benefit obligations paid</t>
  </si>
  <si>
    <t xml:space="preserve">Cash (used in) generated from operating activities </t>
  </si>
  <si>
    <t>Interest received</t>
  </si>
  <si>
    <t>Withholding tax received</t>
  </si>
  <si>
    <t>Interest paid</t>
  </si>
  <si>
    <t>Income tax paid</t>
  </si>
  <si>
    <t>Net cash (used in) generated from operating activities</t>
  </si>
  <si>
    <r>
      <t xml:space="preserve">Statement of Cash Flows </t>
    </r>
    <r>
      <rPr>
        <sz val="9"/>
        <rFont val="Arial"/>
        <family val="2"/>
      </rPr>
      <t>(Cont’d)</t>
    </r>
  </si>
  <si>
    <t xml:space="preserve">Cash flows from investing activities </t>
  </si>
  <si>
    <t>Purchase of equipment</t>
  </si>
  <si>
    <t>Proceed from disposal of building and equipment</t>
  </si>
  <si>
    <t>Purchases of computer program</t>
  </si>
  <si>
    <t>Proceed from disposal of computer program</t>
  </si>
  <si>
    <t>Purchases of film rights</t>
  </si>
  <si>
    <t>Purchase of financial asset measured</t>
  </si>
  <si>
    <t>Proceed from disposal of film rights</t>
  </si>
  <si>
    <t>Payment for acquisition of a subsidiary, net of cash acquired</t>
  </si>
  <si>
    <t>Dividend received</t>
  </si>
  <si>
    <t>Proceed from return of investments in associate</t>
  </si>
  <si>
    <t>Proceed from disposal of investments in associates</t>
  </si>
  <si>
    <t>and joint ventures</t>
  </si>
  <si>
    <t>Payment for short-term loans to related parties</t>
  </si>
  <si>
    <t>Repayment of short-term loans from related parties</t>
  </si>
  <si>
    <t>Proceed from return of profit sharing from associate</t>
  </si>
  <si>
    <t>Net cash (used in) generated from investing activities</t>
  </si>
  <si>
    <t>Cash flows from financing activities</t>
  </si>
  <si>
    <t xml:space="preserve">Repayment of short-term borrowings </t>
  </si>
  <si>
    <t>from financial institutions</t>
  </si>
  <si>
    <t>Cash proceeded from short-term loan from subsidiary</t>
  </si>
  <si>
    <t>Payment of principal elements of lease liabilities</t>
  </si>
  <si>
    <t>Net cash (used in) generated from financing activities</t>
  </si>
  <si>
    <t>Net increase (decrease) in cash and cash equivalents</t>
  </si>
  <si>
    <t xml:space="preserve">Cash and cash equivalents at the beginning of the year </t>
  </si>
  <si>
    <t>Cash and cash equivalents at the end of the year</t>
  </si>
  <si>
    <t>Non-cash items</t>
  </si>
  <si>
    <t>Purchases of fixed assets, not yet paid</t>
  </si>
  <si>
    <t>Acquisition of right-of-use assets and lease liabilities</t>
  </si>
  <si>
    <t>less lease incentives</t>
  </si>
  <si>
    <t>Lease modifications and reassessment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</si>
</sst>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;\(#,##0\);&quot;-&quot;"/>
    <numFmt numFmtId="165" formatCode="#,##0;\(#,##0\)"/>
    <numFmt numFmtId="166" formatCode="_(* #,##0_);_(* \(#,##0\);_(* &quot;-&quot;_);_(@_)"/>
    <numFmt numFmtId="167" formatCode="_(* #,##0.00_);_(* \(#,##0.00\);_(* &quot;-&quot;??_);_(@_)"/>
    <numFmt numFmtId="168" formatCode="#,##0.0000;\(#,##0.0000\);&quot;-&quot;"/>
    <numFmt numFmtId="169" formatCode="#,##0.00;\(#,##0.00\);&quot;-&quot;"/>
    <numFmt numFmtId="170" formatCode="#,##0.0;\(#,##0.0\)"/>
  </numFmts>
  <fonts count="15" x14ac:knownFonts="1">
    <font>
      <sz val="14"/>
      <color rgb="FF000000"/>
      <name val="Cordia New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sz val="9"/>
      <color rgb="FFFF0000"/>
      <name val="Arial"/>
      <family val="2"/>
    </font>
    <font>
      <sz val="14"/>
      <color rgb="FF000000"/>
      <name val="Cordia New"/>
      <family val="2"/>
    </font>
    <font>
      <u/>
      <sz val="9"/>
      <color theme="1"/>
      <name val="Arial"/>
      <family val="2"/>
    </font>
    <font>
      <sz val="9"/>
      <color rgb="FFC00000"/>
      <name val="Arial"/>
      <family val="2"/>
    </font>
    <font>
      <b/>
      <sz val="9"/>
      <name val="Arial"/>
      <family val="2"/>
    </font>
    <font>
      <sz val="14"/>
      <name val="Cordia New"/>
      <family val="2"/>
    </font>
    <font>
      <b/>
      <u/>
      <sz val="9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9" fillId="0" borderId="0"/>
    <xf numFmtId="0" fontId="13" fillId="0" borderId="0"/>
    <xf numFmtId="0" fontId="13" fillId="0" borderId="0"/>
    <xf numFmtId="0" fontId="13" fillId="0" borderId="0"/>
  </cellStyleXfs>
  <cellXfs count="13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0" xfId="0" quotePrefix="1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64" fontId="3" fillId="0" borderId="1" xfId="0" quotePrefix="1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165" fontId="6" fillId="0" borderId="0" xfId="0" applyNumberFormat="1" applyFont="1" applyAlignment="1">
      <alignment vertical="center"/>
    </xf>
    <xf numFmtId="164" fontId="6" fillId="0" borderId="3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0" fontId="5" fillId="0" borderId="0" xfId="0" applyFont="1" applyAlignment="1">
      <alignment vertical="center"/>
    </xf>
    <xf numFmtId="165" fontId="3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quotePrefix="1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0" fontId="6" fillId="0" borderId="0" xfId="1" applyFont="1" applyAlignment="1">
      <alignment vertical="center"/>
    </xf>
    <xf numFmtId="164" fontId="6" fillId="0" borderId="4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164" fontId="11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right" vertical="center"/>
    </xf>
    <xf numFmtId="164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164" fontId="12" fillId="0" borderId="0" xfId="0" applyNumberFormat="1" applyFont="1" applyAlignment="1">
      <alignment vertical="center"/>
    </xf>
    <xf numFmtId="164" fontId="12" fillId="0" borderId="0" xfId="0" quotePrefix="1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4" fontId="12" fillId="0" borderId="1" xfId="0" quotePrefix="1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38" fontId="5" fillId="0" borderId="0" xfId="0" applyNumberFormat="1" applyFont="1" applyAlignment="1">
      <alignment horizontal="left" vertical="center"/>
    </xf>
    <xf numFmtId="164" fontId="5" fillId="0" borderId="4" xfId="0" applyNumberFormat="1" applyFont="1" applyBorder="1" applyAlignment="1">
      <alignment horizontal="right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166" fontId="5" fillId="0" borderId="1" xfId="0" applyNumberFormat="1" applyFont="1" applyBorder="1" applyAlignment="1">
      <alignment horizontal="right" vertical="center"/>
    </xf>
    <xf numFmtId="0" fontId="5" fillId="0" borderId="0" xfId="0" applyFont="1"/>
    <xf numFmtId="0" fontId="5" fillId="0" borderId="0" xfId="0" applyFont="1" applyAlignment="1">
      <alignment horizontal="center"/>
    </xf>
    <xf numFmtId="164" fontId="12" fillId="0" borderId="2" xfId="0" applyNumberFormat="1" applyFont="1" applyBorder="1" applyAlignment="1">
      <alignment horizontal="right" vertical="center"/>
    </xf>
    <xf numFmtId="164" fontId="12" fillId="0" borderId="5" xfId="0" quotePrefix="1" applyNumberFormat="1" applyFont="1" applyBorder="1" applyAlignment="1">
      <alignment horizontal="right" vertical="center"/>
    </xf>
    <xf numFmtId="164" fontId="12" fillId="0" borderId="5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top"/>
    </xf>
    <xf numFmtId="164" fontId="5" fillId="0" borderId="4" xfId="0" applyNumberFormat="1" applyFont="1" applyBorder="1" applyAlignment="1">
      <alignment horizontal="right" vertical="top"/>
    </xf>
    <xf numFmtId="167" fontId="5" fillId="0" borderId="0" xfId="0" applyNumberFormat="1" applyFont="1" applyAlignment="1">
      <alignment vertical="center"/>
    </xf>
    <xf numFmtId="164" fontId="5" fillId="0" borderId="3" xfId="0" applyNumberFormat="1" applyFont="1" applyBorder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left" vertical="center"/>
    </xf>
    <xf numFmtId="165" fontId="12" fillId="0" borderId="1" xfId="0" applyNumberFormat="1" applyFont="1" applyBorder="1" applyAlignment="1">
      <alignment horizontal="left" vertical="center"/>
    </xf>
    <xf numFmtId="165" fontId="12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/>
    </xf>
    <xf numFmtId="0" fontId="12" fillId="0" borderId="4" xfId="3" applyFont="1" applyBorder="1" applyAlignment="1">
      <alignment horizontal="center" vertical="center"/>
    </xf>
    <xf numFmtId="164" fontId="12" fillId="0" borderId="4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center" vertical="center"/>
    </xf>
    <xf numFmtId="164" fontId="5" fillId="0" borderId="0" xfId="1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horizontal="left" vertical="center"/>
    </xf>
    <xf numFmtId="165" fontId="12" fillId="0" borderId="1" xfId="0" applyNumberFormat="1" applyFont="1" applyBorder="1" applyAlignment="1">
      <alignment horizontal="right" vertical="center"/>
    </xf>
    <xf numFmtId="165" fontId="12" fillId="0" borderId="2" xfId="0" applyNumberFormat="1" applyFont="1" applyBorder="1" applyAlignment="1">
      <alignment vertical="center"/>
    </xf>
    <xf numFmtId="165" fontId="5" fillId="0" borderId="2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12" fillId="0" borderId="1" xfId="0" applyNumberFormat="1" applyFont="1" applyBorder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5" fontId="5" fillId="0" borderId="4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left" vertical="center" indent="1"/>
    </xf>
    <xf numFmtId="164" fontId="5" fillId="0" borderId="0" xfId="1" applyNumberFormat="1" applyFont="1" applyAlignment="1">
      <alignment horizontal="right" vertical="center" wrapText="1"/>
    </xf>
    <xf numFmtId="164" fontId="12" fillId="0" borderId="0" xfId="1" applyNumberFormat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5" fillId="0" borderId="0" xfId="0" quotePrefix="1" applyFont="1" applyAlignment="1">
      <alignment vertical="center"/>
    </xf>
    <xf numFmtId="164" fontId="5" fillId="0" borderId="1" xfId="0" applyNumberFormat="1" applyFont="1" applyBorder="1" applyAlignment="1">
      <alignment horizontal="right" vertical="center" wrapText="1"/>
    </xf>
    <xf numFmtId="165" fontId="5" fillId="0" borderId="0" xfId="0" applyNumberFormat="1" applyFont="1" applyAlignment="1">
      <alignment vertical="center"/>
    </xf>
    <xf numFmtId="165" fontId="5" fillId="0" borderId="4" xfId="0" applyNumberFormat="1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5" fillId="0" borderId="0" xfId="4" applyFont="1" applyAlignment="1">
      <alignment vertical="center"/>
    </xf>
    <xf numFmtId="170" fontId="5" fillId="0" borderId="0" xfId="0" quotePrefix="1" applyNumberFormat="1" applyFont="1" applyAlignment="1">
      <alignment horizontal="center" vertical="center"/>
    </xf>
    <xf numFmtId="164" fontId="5" fillId="0" borderId="4" xfId="0" applyNumberFormat="1" applyFont="1" applyBorder="1" applyAlignment="1">
      <alignment horizontal="right" vertical="center" wrapText="1"/>
    </xf>
    <xf numFmtId="38" fontId="5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64" fontId="12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1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/>
    <xf numFmtId="0" fontId="5" fillId="0" borderId="1" xfId="0" applyFont="1" applyBorder="1"/>
    <xf numFmtId="0" fontId="12" fillId="0" borderId="6" xfId="0" applyFont="1" applyBorder="1" applyAlignment="1">
      <alignment horizontal="center"/>
    </xf>
    <xf numFmtId="165" fontId="12" fillId="0" borderId="1" xfId="0" applyNumberFormat="1" applyFont="1" applyBorder="1" applyAlignment="1">
      <alignment horizontal="center" vertical="center"/>
    </xf>
  </cellXfs>
  <cellStyles count="5">
    <cellStyle name="Normal" xfId="0" builtinId="0"/>
    <cellStyle name="Normal 10 6" xfId="1" xr:uid="{00A22055-6FA2-418A-9045-5DDA7ED61FA8}"/>
    <cellStyle name="Normal 2 2 2 2 2" xfId="2" xr:uid="{BF3AD0E0-4FC9-4D54-AD6C-00C27BCF222F}"/>
    <cellStyle name="Normal 3 14" xfId="3" xr:uid="{38E860F5-BE12-4092-9D11-5BD6EEEA3B17}"/>
    <cellStyle name="Normal 3 2 2" xfId="4" xr:uid="{78A9EBBA-DDF5-49F2-827F-94E5E49453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F2119-24F5-4595-8175-CBF029A62ECE}">
  <dimension ref="A1:M147"/>
  <sheetViews>
    <sheetView tabSelected="1" topLeftCell="A6" zoomScale="85" zoomScaleNormal="85" zoomScaleSheetLayoutView="70" zoomScalePageLayoutView="65" workbookViewId="0">
      <selection activeCell="R143" sqref="R143"/>
    </sheetView>
  </sheetViews>
  <sheetFormatPr defaultColWidth="10.09765625" defaultRowHeight="15" customHeight="1" x14ac:dyDescent="0.75"/>
  <cols>
    <col min="1" max="3" width="1.69921875" style="1" customWidth="1"/>
    <col min="4" max="4" width="28.09765625" style="1" customWidth="1"/>
    <col min="5" max="5" width="7.09765625" style="1" bestFit="1" customWidth="1"/>
    <col min="6" max="6" width="0.69921875" style="1" customWidth="1"/>
    <col min="7" max="7" width="13.69921875" style="1" customWidth="1"/>
    <col min="8" max="8" width="0.69921875" style="1" customWidth="1"/>
    <col min="9" max="9" width="13.69921875" style="1" customWidth="1"/>
    <col min="10" max="10" width="0.69921875" style="1" customWidth="1"/>
    <col min="11" max="11" width="13.69921875" style="1" customWidth="1"/>
    <col min="12" max="12" width="0.69921875" style="1" customWidth="1"/>
    <col min="13" max="13" width="13.69921875" style="1" customWidth="1"/>
    <col min="14" max="16384" width="10.09765625" style="1"/>
  </cols>
  <sheetData>
    <row r="1" spans="1:13" ht="16.5" customHeight="1" x14ac:dyDescent="0.75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1:13" ht="16.5" customHeight="1" x14ac:dyDescent="0.75">
      <c r="A2" s="2" t="s">
        <v>1</v>
      </c>
      <c r="B2" s="2"/>
      <c r="C2" s="2"/>
      <c r="D2" s="2"/>
      <c r="E2" s="3"/>
      <c r="F2" s="4"/>
      <c r="G2" s="5"/>
      <c r="H2" s="5"/>
      <c r="I2" s="5"/>
      <c r="J2" s="5"/>
      <c r="K2" s="5"/>
      <c r="L2" s="5"/>
      <c r="M2" s="5"/>
    </row>
    <row r="3" spans="1:13" ht="16.5" customHeight="1" x14ac:dyDescent="0.75">
      <c r="A3" s="6" t="s">
        <v>2</v>
      </c>
      <c r="B3" s="6"/>
      <c r="C3" s="6"/>
      <c r="D3" s="6"/>
      <c r="E3" s="7"/>
      <c r="F3" s="8"/>
      <c r="G3" s="9"/>
      <c r="H3" s="9"/>
      <c r="I3" s="9"/>
      <c r="J3" s="9"/>
      <c r="K3" s="9"/>
      <c r="L3" s="9"/>
      <c r="M3" s="9"/>
    </row>
    <row r="4" spans="1:13" ht="16.5" customHeight="1" x14ac:dyDescent="0.75">
      <c r="A4" s="2"/>
      <c r="B4" s="2"/>
      <c r="C4" s="2"/>
      <c r="D4" s="2"/>
      <c r="E4" s="3"/>
      <c r="F4" s="4"/>
      <c r="G4" s="10"/>
      <c r="H4" s="10"/>
      <c r="I4" s="10"/>
      <c r="J4" s="10"/>
      <c r="K4" s="10"/>
      <c r="L4" s="10"/>
      <c r="M4" s="10"/>
    </row>
    <row r="5" spans="1:13" ht="16.5" customHeight="1" x14ac:dyDescent="0.75">
      <c r="A5" s="2"/>
      <c r="B5" s="2"/>
      <c r="C5" s="2"/>
      <c r="D5" s="2"/>
      <c r="E5" s="3"/>
      <c r="F5" s="4"/>
      <c r="G5" s="5"/>
      <c r="H5" s="5"/>
      <c r="I5" s="5"/>
      <c r="J5" s="5"/>
      <c r="K5" s="5"/>
      <c r="L5" s="5"/>
      <c r="M5" s="5"/>
    </row>
    <row r="6" spans="1:13" ht="16.5" customHeight="1" x14ac:dyDescent="0.75">
      <c r="A6" s="2"/>
      <c r="B6" s="2"/>
      <c r="C6" s="2"/>
      <c r="D6" s="2"/>
      <c r="E6" s="3"/>
      <c r="F6" s="4"/>
      <c r="G6" s="123" t="s">
        <v>3</v>
      </c>
      <c r="H6" s="124"/>
      <c r="I6" s="124"/>
      <c r="J6" s="5"/>
      <c r="K6" s="123" t="s">
        <v>4</v>
      </c>
      <c r="L6" s="124"/>
      <c r="M6" s="124"/>
    </row>
    <row r="7" spans="1:13" ht="16.5" customHeight="1" x14ac:dyDescent="0.75">
      <c r="A7" s="12"/>
      <c r="B7" s="12"/>
      <c r="C7" s="12"/>
      <c r="D7" s="2"/>
      <c r="E7" s="4"/>
      <c r="F7" s="4"/>
      <c r="G7" s="125" t="s">
        <v>5</v>
      </c>
      <c r="H7" s="121"/>
      <c r="I7" s="121"/>
      <c r="J7" s="14"/>
      <c r="K7" s="125" t="s">
        <v>5</v>
      </c>
      <c r="L7" s="121"/>
      <c r="M7" s="121"/>
    </row>
    <row r="8" spans="1:13" ht="16.5" customHeight="1" x14ac:dyDescent="0.75">
      <c r="A8" s="12"/>
      <c r="B8" s="12"/>
      <c r="C8" s="12"/>
      <c r="D8" s="2"/>
      <c r="E8" s="4"/>
      <c r="F8" s="4"/>
      <c r="G8" s="15" t="s">
        <v>6</v>
      </c>
      <c r="H8" s="16"/>
      <c r="I8" s="15" t="s">
        <v>7</v>
      </c>
      <c r="J8" s="5"/>
      <c r="K8" s="15" t="s">
        <v>6</v>
      </c>
      <c r="L8" s="16"/>
      <c r="M8" s="15" t="s">
        <v>7</v>
      </c>
    </row>
    <row r="9" spans="1:13" ht="16.5" customHeight="1" x14ac:dyDescent="0.75">
      <c r="A9" s="12"/>
      <c r="B9" s="12"/>
      <c r="C9" s="12"/>
      <c r="D9" s="2"/>
      <c r="E9" s="8" t="s">
        <v>8</v>
      </c>
      <c r="F9" s="17"/>
      <c r="G9" s="18" t="s">
        <v>9</v>
      </c>
      <c r="H9" s="5"/>
      <c r="I9" s="18" t="s">
        <v>9</v>
      </c>
      <c r="J9" s="5"/>
      <c r="K9" s="18" t="s">
        <v>9</v>
      </c>
      <c r="L9" s="5"/>
      <c r="M9" s="18" t="s">
        <v>9</v>
      </c>
    </row>
    <row r="10" spans="1:13" ht="16.5" customHeight="1" x14ac:dyDescent="0.75">
      <c r="A10" s="12"/>
      <c r="B10" s="12"/>
      <c r="C10" s="12"/>
      <c r="D10" s="2"/>
      <c r="E10" s="4"/>
      <c r="F10" s="4"/>
      <c r="G10" s="5"/>
      <c r="H10" s="5"/>
      <c r="I10" s="5"/>
      <c r="J10" s="5"/>
      <c r="K10" s="11"/>
      <c r="L10" s="11"/>
      <c r="M10" s="11"/>
    </row>
    <row r="11" spans="1:13" ht="16.5" customHeight="1" x14ac:dyDescent="0.75">
      <c r="A11" s="19" t="s">
        <v>10</v>
      </c>
      <c r="B11" s="19"/>
      <c r="C11" s="19"/>
      <c r="D11" s="2"/>
      <c r="E11" s="4"/>
      <c r="F11" s="4"/>
      <c r="G11" s="5"/>
      <c r="H11" s="5"/>
      <c r="I11" s="5"/>
      <c r="J11" s="5"/>
      <c r="K11" s="14"/>
      <c r="L11" s="14"/>
      <c r="M11" s="14"/>
    </row>
    <row r="12" spans="1:13" ht="16.5" customHeight="1" x14ac:dyDescent="0.75">
      <c r="A12" s="12"/>
      <c r="B12" s="12"/>
      <c r="C12" s="12"/>
      <c r="D12" s="2"/>
      <c r="E12" s="20"/>
      <c r="F12" s="20"/>
      <c r="G12" s="16"/>
      <c r="H12" s="16"/>
      <c r="I12" s="16"/>
      <c r="J12" s="16"/>
      <c r="K12" s="16"/>
      <c r="L12" s="16"/>
      <c r="M12" s="16"/>
    </row>
    <row r="13" spans="1:13" ht="16.5" customHeight="1" x14ac:dyDescent="0.75">
      <c r="A13" s="19" t="s">
        <v>11</v>
      </c>
      <c r="B13" s="19"/>
      <c r="C13" s="19"/>
      <c r="D13" s="2"/>
      <c r="E13" s="20"/>
      <c r="F13" s="20"/>
      <c r="G13" s="16"/>
      <c r="H13" s="16"/>
      <c r="I13" s="16"/>
      <c r="J13" s="16"/>
      <c r="K13" s="16"/>
      <c r="L13" s="16"/>
      <c r="M13" s="16"/>
    </row>
    <row r="14" spans="1:13" ht="16.5" customHeight="1" x14ac:dyDescent="0.75">
      <c r="A14" s="19"/>
      <c r="B14" s="19"/>
      <c r="C14" s="19"/>
      <c r="D14" s="2"/>
      <c r="E14" s="20"/>
      <c r="F14" s="20"/>
      <c r="G14" s="16"/>
      <c r="H14" s="16"/>
      <c r="I14" s="16"/>
      <c r="J14" s="16"/>
      <c r="K14" s="16"/>
      <c r="L14" s="16"/>
      <c r="M14" s="16"/>
    </row>
    <row r="15" spans="1:13" ht="16.399999999999999" customHeight="1" x14ac:dyDescent="0.75">
      <c r="A15" s="21" t="s">
        <v>12</v>
      </c>
      <c r="B15" s="19"/>
      <c r="C15" s="19"/>
      <c r="D15" s="2"/>
      <c r="E15" s="20">
        <v>10</v>
      </c>
      <c r="F15" s="20"/>
      <c r="G15" s="16">
        <v>182483993</v>
      </c>
      <c r="H15" s="16"/>
      <c r="I15" s="16">
        <v>269094969</v>
      </c>
      <c r="J15" s="16"/>
      <c r="K15" s="16">
        <v>165466918</v>
      </c>
      <c r="L15" s="16"/>
      <c r="M15" s="16">
        <v>180795959</v>
      </c>
    </row>
    <row r="16" spans="1:13" ht="16.5" customHeight="1" x14ac:dyDescent="0.75">
      <c r="A16" s="22" t="s">
        <v>13</v>
      </c>
      <c r="B16" s="23"/>
      <c r="C16" s="22"/>
      <c r="D16" s="23"/>
      <c r="E16" s="20">
        <v>11</v>
      </c>
      <c r="F16" s="20"/>
      <c r="G16" s="16">
        <v>25054162</v>
      </c>
      <c r="H16" s="16"/>
      <c r="I16" s="16">
        <v>76863960</v>
      </c>
      <c r="J16" s="16"/>
      <c r="K16" s="24">
        <v>137948</v>
      </c>
      <c r="L16" s="16"/>
      <c r="M16" s="24">
        <v>563799</v>
      </c>
    </row>
    <row r="17" spans="1:13" ht="16.5" customHeight="1" x14ac:dyDescent="0.75">
      <c r="A17" s="22" t="s">
        <v>14</v>
      </c>
      <c r="B17" s="23"/>
      <c r="C17" s="22"/>
      <c r="D17" s="23"/>
      <c r="E17" s="20">
        <v>33.4</v>
      </c>
      <c r="F17" s="20"/>
      <c r="G17" s="16">
        <v>0</v>
      </c>
      <c r="H17" s="16"/>
      <c r="I17" s="16">
        <v>0</v>
      </c>
      <c r="J17" s="16"/>
      <c r="K17" s="24">
        <v>10000000</v>
      </c>
      <c r="L17" s="16"/>
      <c r="M17" s="24">
        <v>0</v>
      </c>
    </row>
    <row r="18" spans="1:13" ht="16.5" customHeight="1" x14ac:dyDescent="0.75">
      <c r="A18" s="22" t="s">
        <v>15</v>
      </c>
      <c r="B18" s="22"/>
      <c r="C18" s="22"/>
      <c r="D18" s="23"/>
      <c r="E18" s="20"/>
      <c r="F18" s="20"/>
      <c r="G18" s="16">
        <v>0</v>
      </c>
      <c r="H18" s="16"/>
      <c r="I18" s="16">
        <v>5983620</v>
      </c>
      <c r="J18" s="16"/>
      <c r="K18" s="16">
        <v>0</v>
      </c>
      <c r="L18" s="16"/>
      <c r="M18" s="16">
        <v>0</v>
      </c>
    </row>
    <row r="19" spans="1:13" ht="16.5" customHeight="1" x14ac:dyDescent="0.75">
      <c r="A19" s="22" t="s">
        <v>16</v>
      </c>
      <c r="B19" s="22"/>
      <c r="C19" s="22"/>
      <c r="D19" s="23"/>
      <c r="E19" s="20"/>
      <c r="F19" s="20"/>
      <c r="G19" s="16">
        <v>7009415</v>
      </c>
      <c r="H19" s="16"/>
      <c r="I19" s="16">
        <v>7365446</v>
      </c>
      <c r="J19" s="16"/>
      <c r="K19" s="16">
        <v>1824103</v>
      </c>
      <c r="L19" s="16"/>
      <c r="M19" s="16">
        <v>681276</v>
      </c>
    </row>
    <row r="20" spans="1:13" ht="16.5" customHeight="1" x14ac:dyDescent="0.75">
      <c r="A20" s="22" t="s">
        <v>17</v>
      </c>
      <c r="B20" s="22"/>
      <c r="C20" s="22"/>
      <c r="D20" s="23"/>
      <c r="E20" s="20"/>
      <c r="F20" s="20"/>
      <c r="G20" s="16">
        <v>14119803</v>
      </c>
      <c r="H20" s="16"/>
      <c r="I20" s="16">
        <v>8119045</v>
      </c>
      <c r="J20" s="16"/>
      <c r="K20" s="16">
        <v>398960</v>
      </c>
      <c r="L20" s="16"/>
      <c r="M20" s="16">
        <v>379050</v>
      </c>
    </row>
    <row r="21" spans="1:13" ht="16.5" customHeight="1" x14ac:dyDescent="0.75">
      <c r="A21" s="22" t="s">
        <v>18</v>
      </c>
      <c r="B21" s="22"/>
      <c r="C21" s="22"/>
      <c r="D21" s="23"/>
      <c r="E21" s="20"/>
      <c r="F21" s="20"/>
      <c r="G21" s="25">
        <v>378396</v>
      </c>
      <c r="H21" s="16"/>
      <c r="I21" s="25">
        <v>1065206</v>
      </c>
      <c r="J21" s="16"/>
      <c r="K21" s="25">
        <v>98706</v>
      </c>
      <c r="L21" s="16"/>
      <c r="M21" s="25">
        <v>195844</v>
      </c>
    </row>
    <row r="22" spans="1:13" ht="16.5" customHeight="1" x14ac:dyDescent="0.75">
      <c r="A22" s="22"/>
      <c r="B22" s="22"/>
      <c r="C22" s="22"/>
      <c r="D22" s="23"/>
      <c r="E22" s="26"/>
      <c r="F22" s="20"/>
      <c r="G22" s="16"/>
      <c r="H22" s="16"/>
      <c r="I22" s="16"/>
      <c r="J22" s="16"/>
      <c r="K22" s="16"/>
      <c r="L22" s="16"/>
      <c r="M22" s="16"/>
    </row>
    <row r="23" spans="1:13" ht="16.5" customHeight="1" x14ac:dyDescent="0.75">
      <c r="A23" s="2" t="s">
        <v>19</v>
      </c>
      <c r="B23" s="2"/>
      <c r="C23" s="2"/>
      <c r="D23" s="23"/>
      <c r="E23" s="20"/>
      <c r="F23" s="20"/>
      <c r="G23" s="25">
        <f>SUM(G15:G21)</f>
        <v>229045769</v>
      </c>
      <c r="H23" s="16"/>
      <c r="I23" s="25">
        <f>SUM(I15:I21)</f>
        <v>368492246</v>
      </c>
      <c r="J23" s="16"/>
      <c r="K23" s="25">
        <f>SUM(K15:K21)</f>
        <v>177926635</v>
      </c>
      <c r="L23" s="16"/>
      <c r="M23" s="25">
        <f>SUM(M15:M21)</f>
        <v>182615928</v>
      </c>
    </row>
    <row r="24" spans="1:13" ht="16.5" customHeight="1" x14ac:dyDescent="0.75">
      <c r="A24" s="23"/>
      <c r="B24" s="23"/>
      <c r="C24" s="23"/>
      <c r="D24" s="23"/>
      <c r="E24" s="20"/>
      <c r="F24" s="20"/>
      <c r="G24" s="16"/>
      <c r="H24" s="16"/>
      <c r="I24" s="16"/>
      <c r="J24" s="16"/>
      <c r="K24" s="16"/>
      <c r="L24" s="16"/>
      <c r="M24" s="16"/>
    </row>
    <row r="25" spans="1:13" ht="16.5" customHeight="1" x14ac:dyDescent="0.75">
      <c r="A25" s="2" t="s">
        <v>20</v>
      </c>
      <c r="B25" s="2"/>
      <c r="C25" s="2"/>
      <c r="D25" s="2"/>
      <c r="E25" s="20"/>
      <c r="F25" s="20"/>
      <c r="G25" s="16"/>
      <c r="H25" s="16"/>
      <c r="I25" s="16"/>
      <c r="J25" s="16"/>
      <c r="K25" s="16"/>
      <c r="L25" s="16"/>
      <c r="M25" s="16"/>
    </row>
    <row r="26" spans="1:13" ht="16.5" customHeight="1" x14ac:dyDescent="0.75">
      <c r="A26" s="2"/>
      <c r="B26" s="2"/>
      <c r="C26" s="2"/>
      <c r="D26" s="2"/>
      <c r="E26" s="20"/>
      <c r="F26" s="20"/>
      <c r="G26" s="16"/>
      <c r="H26" s="16"/>
      <c r="I26" s="16"/>
      <c r="J26" s="16"/>
      <c r="K26" s="16"/>
      <c r="L26" s="16"/>
      <c r="M26" s="16"/>
    </row>
    <row r="27" spans="1:13" ht="16.5" customHeight="1" x14ac:dyDescent="0.75">
      <c r="A27" s="21" t="s">
        <v>21</v>
      </c>
      <c r="B27" s="19"/>
      <c r="C27" s="19"/>
      <c r="D27" s="2"/>
      <c r="E27" s="20"/>
      <c r="F27" s="20"/>
      <c r="G27" s="16"/>
      <c r="H27" s="16"/>
      <c r="I27" s="16"/>
      <c r="J27" s="16"/>
      <c r="K27" s="16"/>
    </row>
    <row r="28" spans="1:13" ht="16.5" customHeight="1" x14ac:dyDescent="0.75">
      <c r="A28" s="21"/>
      <c r="B28" s="27" t="s">
        <v>22</v>
      </c>
      <c r="C28" s="19"/>
      <c r="D28" s="2"/>
      <c r="E28" s="20" t="s">
        <v>23</v>
      </c>
      <c r="F28" s="20"/>
      <c r="G28" s="16">
        <v>0</v>
      </c>
      <c r="H28" s="16"/>
      <c r="I28" s="16">
        <v>2500000</v>
      </c>
      <c r="J28" s="16"/>
      <c r="K28" s="16">
        <v>0</v>
      </c>
      <c r="L28" s="16"/>
      <c r="M28" s="16">
        <v>2500000</v>
      </c>
    </row>
    <row r="29" spans="1:13" ht="16.5" customHeight="1" x14ac:dyDescent="0.75">
      <c r="A29" s="22" t="s">
        <v>24</v>
      </c>
      <c r="B29" s="22"/>
      <c r="C29" s="22"/>
      <c r="D29" s="23"/>
      <c r="E29" s="20">
        <v>13</v>
      </c>
      <c r="F29" s="20"/>
      <c r="G29" s="16">
        <v>0</v>
      </c>
      <c r="H29" s="16"/>
      <c r="I29" s="16">
        <v>0</v>
      </c>
      <c r="J29" s="16"/>
      <c r="K29" s="16">
        <v>208130105</v>
      </c>
      <c r="L29" s="16"/>
      <c r="M29" s="16">
        <v>208130105</v>
      </c>
    </row>
    <row r="30" spans="1:13" ht="16.5" customHeight="1" x14ac:dyDescent="0.75">
      <c r="A30" s="22" t="s">
        <v>25</v>
      </c>
      <c r="B30" s="22"/>
      <c r="C30" s="22"/>
      <c r="D30" s="23"/>
      <c r="E30" s="20">
        <v>14</v>
      </c>
      <c r="F30" s="20"/>
      <c r="G30" s="16">
        <v>6398743</v>
      </c>
      <c r="H30" s="16"/>
      <c r="I30" s="16">
        <v>10927382</v>
      </c>
      <c r="J30" s="16"/>
      <c r="K30" s="16">
        <v>3457300</v>
      </c>
      <c r="L30" s="16"/>
      <c r="M30" s="16">
        <v>3457300</v>
      </c>
    </row>
    <row r="31" spans="1:13" ht="16.5" customHeight="1" x14ac:dyDescent="0.75">
      <c r="A31" s="22" t="s">
        <v>26</v>
      </c>
      <c r="B31" s="22"/>
      <c r="C31" s="22"/>
      <c r="D31" s="23"/>
      <c r="E31" s="20">
        <v>15.2</v>
      </c>
      <c r="F31" s="20"/>
      <c r="G31" s="16">
        <v>27620746</v>
      </c>
      <c r="H31" s="16"/>
      <c r="I31" s="16">
        <v>27615956</v>
      </c>
      <c r="J31" s="16"/>
      <c r="K31" s="16">
        <v>15000000</v>
      </c>
      <c r="L31" s="16"/>
      <c r="M31" s="16">
        <v>15000000</v>
      </c>
    </row>
    <row r="32" spans="1:13" ht="16.5" customHeight="1" x14ac:dyDescent="0.75">
      <c r="A32" s="23" t="s">
        <v>27</v>
      </c>
      <c r="B32" s="23"/>
      <c r="C32" s="23"/>
      <c r="D32" s="23"/>
      <c r="E32" s="20">
        <v>16</v>
      </c>
      <c r="F32" s="20"/>
      <c r="G32" s="16">
        <v>7242261</v>
      </c>
      <c r="H32" s="16"/>
      <c r="I32" s="16">
        <v>5273966</v>
      </c>
      <c r="J32" s="16"/>
      <c r="K32" s="16">
        <v>3085279</v>
      </c>
      <c r="L32" s="16"/>
      <c r="M32" s="16">
        <v>70941</v>
      </c>
    </row>
    <row r="33" spans="1:13" ht="16.5" customHeight="1" x14ac:dyDescent="0.75">
      <c r="A33" s="23" t="s">
        <v>28</v>
      </c>
      <c r="B33" s="23"/>
      <c r="C33" s="23"/>
      <c r="D33" s="23"/>
      <c r="E33" s="20">
        <v>17</v>
      </c>
      <c r="F33" s="20"/>
      <c r="G33" s="16">
        <v>12207238</v>
      </c>
      <c r="H33" s="16"/>
      <c r="I33" s="16">
        <v>4903645</v>
      </c>
      <c r="J33" s="16"/>
      <c r="K33" s="16">
        <v>5395577</v>
      </c>
      <c r="L33" s="16"/>
      <c r="M33" s="16">
        <v>0</v>
      </c>
    </row>
    <row r="34" spans="1:13" ht="16.5" customHeight="1" x14ac:dyDescent="0.75">
      <c r="A34" s="23" t="s">
        <v>29</v>
      </c>
      <c r="B34" s="23"/>
      <c r="C34" s="23"/>
      <c r="D34" s="23"/>
      <c r="E34" s="20">
        <v>18</v>
      </c>
      <c r="F34" s="20"/>
      <c r="G34" s="16">
        <v>49311636</v>
      </c>
      <c r="H34" s="16"/>
      <c r="I34" s="16">
        <v>83142506</v>
      </c>
      <c r="J34" s="16"/>
      <c r="K34" s="16">
        <v>0</v>
      </c>
      <c r="L34" s="16"/>
      <c r="M34" s="16">
        <v>0</v>
      </c>
    </row>
    <row r="35" spans="1:13" ht="16.5" customHeight="1" x14ac:dyDescent="0.75">
      <c r="A35" s="23" t="s">
        <v>30</v>
      </c>
      <c r="B35" s="23"/>
      <c r="C35" s="23"/>
      <c r="D35" s="23"/>
      <c r="E35" s="20">
        <v>19</v>
      </c>
      <c r="F35" s="20"/>
      <c r="G35" s="16">
        <v>5216869</v>
      </c>
      <c r="H35" s="16"/>
      <c r="I35" s="16">
        <v>24465569</v>
      </c>
      <c r="J35" s="16"/>
      <c r="K35" s="16">
        <v>97469</v>
      </c>
      <c r="L35" s="16"/>
      <c r="M35" s="16">
        <v>71540</v>
      </c>
    </row>
    <row r="36" spans="1:13" ht="16.5" customHeight="1" x14ac:dyDescent="0.75">
      <c r="A36" s="23" t="s">
        <v>31</v>
      </c>
      <c r="B36" s="23"/>
      <c r="C36" s="23"/>
      <c r="D36" s="23"/>
      <c r="E36" s="20">
        <v>20</v>
      </c>
      <c r="F36" s="20"/>
      <c r="G36" s="16">
        <v>329318</v>
      </c>
      <c r="H36" s="16"/>
      <c r="I36" s="16">
        <v>5128699</v>
      </c>
      <c r="J36" s="16"/>
      <c r="K36" s="16">
        <v>0</v>
      </c>
      <c r="L36" s="16"/>
      <c r="M36" s="16">
        <v>11732</v>
      </c>
    </row>
    <row r="37" spans="1:13" ht="16.5" customHeight="1" x14ac:dyDescent="0.75">
      <c r="A37" s="22" t="s">
        <v>32</v>
      </c>
      <c r="B37" s="22"/>
      <c r="C37" s="22"/>
      <c r="D37" s="22"/>
      <c r="E37" s="20"/>
      <c r="F37" s="20"/>
      <c r="G37" s="25">
        <v>1172445</v>
      </c>
      <c r="H37" s="16"/>
      <c r="I37" s="25">
        <v>1005634</v>
      </c>
      <c r="J37" s="16"/>
      <c r="K37" s="25">
        <v>520127</v>
      </c>
      <c r="L37" s="16"/>
      <c r="M37" s="25">
        <v>308365</v>
      </c>
    </row>
    <row r="38" spans="1:13" ht="16.5" customHeight="1" x14ac:dyDescent="0.75">
      <c r="A38" s="22"/>
      <c r="B38" s="22"/>
      <c r="C38" s="22"/>
      <c r="D38" s="23"/>
      <c r="E38" s="20"/>
      <c r="F38" s="20"/>
      <c r="G38" s="16"/>
      <c r="H38" s="16"/>
      <c r="I38" s="16"/>
      <c r="J38" s="16"/>
      <c r="K38" s="16"/>
      <c r="L38" s="16"/>
      <c r="M38" s="16"/>
    </row>
    <row r="39" spans="1:13" ht="16.5" customHeight="1" x14ac:dyDescent="0.75">
      <c r="A39" s="2" t="s">
        <v>33</v>
      </c>
      <c r="B39" s="2"/>
      <c r="C39" s="2"/>
      <c r="D39" s="23"/>
      <c r="E39" s="20"/>
      <c r="F39" s="20"/>
      <c r="G39" s="25">
        <f>SUM(G28:G37)</f>
        <v>109499256</v>
      </c>
      <c r="H39" s="16"/>
      <c r="I39" s="25">
        <v>164963357</v>
      </c>
      <c r="J39" s="16"/>
      <c r="K39" s="25">
        <f>SUM(K28:K37)</f>
        <v>235685857</v>
      </c>
      <c r="L39" s="16"/>
      <c r="M39" s="25">
        <v>229549983</v>
      </c>
    </row>
    <row r="40" spans="1:13" ht="16.5" customHeight="1" x14ac:dyDescent="0.75">
      <c r="A40" s="22"/>
      <c r="B40" s="22"/>
      <c r="C40" s="22"/>
      <c r="D40" s="23"/>
      <c r="E40" s="20"/>
      <c r="F40" s="20"/>
      <c r="G40" s="16"/>
      <c r="H40" s="16"/>
      <c r="I40" s="16"/>
      <c r="J40" s="16"/>
      <c r="K40" s="16"/>
      <c r="L40" s="16"/>
      <c r="M40" s="16"/>
    </row>
    <row r="41" spans="1:13" ht="16.5" customHeight="1" thickBot="1" x14ac:dyDescent="0.8">
      <c r="A41" s="12" t="s">
        <v>34</v>
      </c>
      <c r="B41" s="12"/>
      <c r="C41" s="12"/>
      <c r="D41" s="23"/>
      <c r="E41" s="20"/>
      <c r="F41" s="20"/>
      <c r="G41" s="28">
        <f>SUM(G39,G23)</f>
        <v>338545025</v>
      </c>
      <c r="H41" s="16"/>
      <c r="I41" s="28">
        <f>SUM(I39,I23)</f>
        <v>533455603</v>
      </c>
      <c r="J41" s="16"/>
      <c r="K41" s="28">
        <f>SUM(K39,K23)</f>
        <v>413612492</v>
      </c>
      <c r="L41" s="16"/>
      <c r="M41" s="28">
        <f>SUM(M39,M23)</f>
        <v>412165911</v>
      </c>
    </row>
    <row r="42" spans="1:13" ht="16.5" customHeight="1" thickTop="1" x14ac:dyDescent="0.75">
      <c r="A42" s="12"/>
      <c r="B42" s="12"/>
      <c r="C42" s="12"/>
      <c r="D42" s="23"/>
      <c r="E42" s="20"/>
      <c r="F42" s="20"/>
      <c r="G42" s="16"/>
      <c r="H42" s="16"/>
      <c r="I42" s="16"/>
      <c r="J42" s="16"/>
      <c r="K42" s="16"/>
      <c r="L42" s="16"/>
      <c r="M42" s="16"/>
    </row>
    <row r="43" spans="1:13" ht="16.5" customHeight="1" x14ac:dyDescent="0.75">
      <c r="A43" s="12"/>
      <c r="B43" s="12"/>
      <c r="C43" s="12"/>
      <c r="D43" s="23"/>
      <c r="E43" s="20"/>
      <c r="F43" s="20"/>
      <c r="G43" s="16"/>
      <c r="H43" s="16"/>
      <c r="I43" s="16"/>
      <c r="J43" s="16"/>
      <c r="K43" s="16"/>
      <c r="L43" s="16"/>
      <c r="M43" s="16"/>
    </row>
    <row r="44" spans="1:13" ht="16.5" customHeight="1" x14ac:dyDescent="0.75">
      <c r="A44" s="12"/>
      <c r="B44" s="12"/>
      <c r="C44" s="12"/>
      <c r="D44" s="23"/>
      <c r="E44" s="20"/>
      <c r="F44" s="20"/>
      <c r="G44" s="16"/>
      <c r="H44" s="16"/>
      <c r="I44" s="16"/>
      <c r="J44" s="16"/>
      <c r="K44" s="16"/>
      <c r="L44" s="16"/>
      <c r="M44" s="16"/>
    </row>
    <row r="45" spans="1:13" ht="15.75" customHeight="1" x14ac:dyDescent="0.75">
      <c r="A45" s="12"/>
      <c r="B45" s="12"/>
      <c r="C45" s="12"/>
      <c r="D45" s="23"/>
      <c r="E45" s="20"/>
      <c r="F45" s="20"/>
      <c r="G45" s="16"/>
      <c r="H45" s="16"/>
      <c r="I45" s="16"/>
      <c r="J45" s="16"/>
      <c r="K45" s="16"/>
      <c r="L45" s="16"/>
      <c r="M45" s="16"/>
    </row>
    <row r="46" spans="1:13" ht="16.5" customHeight="1" x14ac:dyDescent="0.75">
      <c r="A46" s="12"/>
      <c r="B46" s="12"/>
      <c r="C46" s="12"/>
      <c r="D46" s="23"/>
      <c r="E46" s="20"/>
      <c r="F46" s="20"/>
      <c r="G46" s="16"/>
      <c r="H46" s="16"/>
      <c r="I46" s="16"/>
      <c r="J46" s="16"/>
      <c r="K46" s="16"/>
      <c r="L46" s="16"/>
      <c r="M46" s="16"/>
    </row>
    <row r="47" spans="1:13" ht="16.5" customHeight="1" x14ac:dyDescent="0.75">
      <c r="A47" s="22" t="s">
        <v>35</v>
      </c>
      <c r="B47" s="22"/>
      <c r="C47" s="22"/>
      <c r="D47" s="23"/>
      <c r="E47" s="29"/>
      <c r="F47" s="22"/>
      <c r="G47" s="22" t="s">
        <v>35</v>
      </c>
      <c r="H47" s="22"/>
      <c r="I47" s="22"/>
      <c r="J47" s="23"/>
      <c r="K47" s="29"/>
      <c r="L47" s="22"/>
      <c r="M47" s="29"/>
    </row>
    <row r="48" spans="1:13" ht="16.5" customHeight="1" x14ac:dyDescent="0.75">
      <c r="A48" s="22"/>
      <c r="B48" s="22"/>
      <c r="C48" s="22"/>
      <c r="D48" s="23"/>
      <c r="E48" s="29"/>
      <c r="F48" s="22"/>
      <c r="G48" s="22"/>
      <c r="H48" s="22"/>
      <c r="I48" s="22"/>
      <c r="J48" s="23"/>
      <c r="K48" s="29"/>
      <c r="L48" s="22"/>
      <c r="M48" s="29"/>
    </row>
    <row r="49" spans="1:13" ht="22" customHeight="1" x14ac:dyDescent="0.75">
      <c r="A49" s="120" t="s">
        <v>36</v>
      </c>
      <c r="B49" s="121"/>
      <c r="C49" s="121"/>
      <c r="D49" s="121"/>
      <c r="E49" s="121"/>
      <c r="F49" s="121"/>
      <c r="G49" s="121"/>
      <c r="H49" s="121"/>
      <c r="I49" s="121"/>
      <c r="J49" s="121"/>
      <c r="K49" s="121"/>
      <c r="L49" s="121"/>
      <c r="M49" s="121"/>
    </row>
    <row r="50" spans="1:13" ht="16.5" customHeight="1" x14ac:dyDescent="0.75">
      <c r="A50" s="30" t="str">
        <f>+A1</f>
        <v>Zalekta Public Company Limited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3" ht="16.5" customHeight="1" x14ac:dyDescent="0.75">
      <c r="A51" s="2" t="s">
        <v>37</v>
      </c>
      <c r="B51" s="2"/>
      <c r="C51" s="2"/>
      <c r="D51" s="2"/>
      <c r="E51" s="3"/>
      <c r="F51" s="4"/>
      <c r="G51" s="5"/>
      <c r="H51" s="5"/>
      <c r="I51" s="5"/>
      <c r="J51" s="5"/>
      <c r="K51" s="5"/>
      <c r="L51" s="5"/>
      <c r="M51" s="5"/>
    </row>
    <row r="52" spans="1:13" ht="16.5" customHeight="1" x14ac:dyDescent="0.75">
      <c r="A52" s="6" t="str">
        <f>+A3</f>
        <v>As at 31 December 2024</v>
      </c>
      <c r="B52" s="6"/>
      <c r="C52" s="6"/>
      <c r="D52" s="6"/>
      <c r="E52" s="7"/>
      <c r="F52" s="8"/>
      <c r="G52" s="9"/>
      <c r="H52" s="9"/>
      <c r="I52" s="9"/>
      <c r="J52" s="9"/>
      <c r="K52" s="9"/>
      <c r="L52" s="9"/>
      <c r="M52" s="9"/>
    </row>
    <row r="53" spans="1:13" ht="16.5" customHeight="1" x14ac:dyDescent="0.75">
      <c r="A53" s="2"/>
      <c r="B53" s="2"/>
      <c r="C53" s="2"/>
      <c r="E53" s="3"/>
      <c r="F53" s="4"/>
      <c r="G53" s="10"/>
      <c r="H53" s="10"/>
      <c r="I53" s="10"/>
      <c r="J53" s="10"/>
      <c r="K53" s="10"/>
      <c r="L53" s="10"/>
      <c r="M53" s="10"/>
    </row>
    <row r="54" spans="1:13" ht="16.5" customHeight="1" x14ac:dyDescent="0.75">
      <c r="A54" s="2"/>
      <c r="B54" s="2"/>
      <c r="C54" s="2"/>
      <c r="D54" s="2"/>
      <c r="E54" s="3"/>
      <c r="F54" s="4"/>
      <c r="G54" s="5"/>
      <c r="H54" s="5"/>
      <c r="I54" s="5"/>
      <c r="J54" s="5"/>
      <c r="K54" s="5"/>
      <c r="L54" s="5"/>
      <c r="M54" s="5"/>
    </row>
    <row r="55" spans="1:13" ht="16.5" customHeight="1" x14ac:dyDescent="0.75">
      <c r="A55" s="2"/>
      <c r="B55" s="2"/>
      <c r="C55" s="2"/>
      <c r="D55" s="2"/>
      <c r="E55" s="3"/>
      <c r="F55" s="4"/>
      <c r="G55" s="123" t="s">
        <v>3</v>
      </c>
      <c r="H55" s="124"/>
      <c r="I55" s="124"/>
      <c r="J55" s="5"/>
      <c r="K55" s="123" t="s">
        <v>4</v>
      </c>
      <c r="L55" s="124"/>
      <c r="M55" s="124"/>
    </row>
    <row r="56" spans="1:13" ht="16.5" customHeight="1" x14ac:dyDescent="0.75">
      <c r="A56" s="12"/>
      <c r="B56" s="12"/>
      <c r="C56" s="12"/>
      <c r="D56" s="2"/>
      <c r="E56" s="4"/>
      <c r="F56" s="4"/>
      <c r="G56" s="125" t="s">
        <v>5</v>
      </c>
      <c r="H56" s="121"/>
      <c r="I56" s="121"/>
      <c r="J56" s="14"/>
      <c r="K56" s="125" t="s">
        <v>5</v>
      </c>
      <c r="L56" s="121"/>
      <c r="M56" s="121"/>
    </row>
    <row r="57" spans="1:13" ht="16.5" customHeight="1" x14ac:dyDescent="0.75">
      <c r="A57" s="12"/>
      <c r="B57" s="12"/>
      <c r="C57" s="12"/>
      <c r="D57" s="2"/>
      <c r="E57" s="4"/>
      <c r="F57" s="4"/>
      <c r="G57" s="15" t="s">
        <v>6</v>
      </c>
      <c r="H57" s="5"/>
      <c r="I57" s="15" t="s">
        <v>7</v>
      </c>
      <c r="J57" s="5"/>
      <c r="K57" s="15" t="s">
        <v>6</v>
      </c>
      <c r="L57" s="5"/>
      <c r="M57" s="15" t="s">
        <v>7</v>
      </c>
    </row>
    <row r="58" spans="1:13" ht="16.5" customHeight="1" x14ac:dyDescent="0.75">
      <c r="A58" s="12"/>
      <c r="B58" s="12"/>
      <c r="C58" s="12"/>
      <c r="D58" s="2"/>
      <c r="E58" s="8" t="s">
        <v>8</v>
      </c>
      <c r="F58" s="17"/>
      <c r="G58" s="18" t="s">
        <v>9</v>
      </c>
      <c r="H58" s="5"/>
      <c r="I58" s="18" t="s">
        <v>9</v>
      </c>
      <c r="J58" s="5"/>
      <c r="K58" s="18" t="s">
        <v>9</v>
      </c>
      <c r="L58" s="5"/>
      <c r="M58" s="18" t="s">
        <v>9</v>
      </c>
    </row>
    <row r="59" spans="1:13" ht="16.5" customHeight="1" x14ac:dyDescent="0.75">
      <c r="A59" s="12"/>
      <c r="B59" s="12"/>
      <c r="C59" s="12"/>
      <c r="D59" s="2"/>
      <c r="E59" s="4"/>
      <c r="F59" s="4"/>
      <c r="G59" s="5"/>
      <c r="H59" s="5"/>
      <c r="I59" s="5"/>
      <c r="J59" s="5"/>
      <c r="K59" s="5"/>
      <c r="L59" s="5"/>
      <c r="M59" s="5"/>
    </row>
    <row r="60" spans="1:13" ht="16.5" customHeight="1" x14ac:dyDescent="0.75">
      <c r="A60" s="32" t="s">
        <v>38</v>
      </c>
      <c r="B60" s="12"/>
      <c r="C60" s="22"/>
      <c r="D60" s="12"/>
      <c r="E60" s="4"/>
      <c r="F60" s="4"/>
      <c r="G60" s="5"/>
      <c r="H60" s="5"/>
      <c r="I60" s="5"/>
      <c r="J60" s="5"/>
      <c r="K60" s="5"/>
      <c r="L60" s="5"/>
      <c r="M60" s="5"/>
    </row>
    <row r="61" spans="1:13" ht="16.5" customHeight="1" x14ac:dyDescent="0.75">
      <c r="A61" s="2"/>
      <c r="B61" s="2"/>
      <c r="C61" s="2"/>
      <c r="D61" s="2"/>
      <c r="E61" s="20"/>
      <c r="F61" s="20"/>
      <c r="G61" s="16"/>
      <c r="H61" s="16"/>
      <c r="I61" s="16"/>
      <c r="J61" s="16"/>
      <c r="K61" s="16"/>
      <c r="L61" s="16"/>
      <c r="M61" s="16"/>
    </row>
    <row r="62" spans="1:13" ht="16.5" customHeight="1" x14ac:dyDescent="0.75">
      <c r="A62" s="12" t="s">
        <v>39</v>
      </c>
      <c r="B62" s="12"/>
      <c r="C62" s="12"/>
      <c r="D62" s="2"/>
      <c r="E62" s="20"/>
      <c r="F62" s="20"/>
      <c r="G62" s="16"/>
      <c r="H62" s="16"/>
      <c r="I62" s="16"/>
      <c r="J62" s="16"/>
      <c r="K62" s="16"/>
      <c r="L62" s="16"/>
      <c r="M62" s="16"/>
    </row>
    <row r="63" spans="1:13" ht="16.5" customHeight="1" x14ac:dyDescent="0.75">
      <c r="A63" s="12"/>
      <c r="B63" s="12"/>
      <c r="C63" s="12"/>
      <c r="D63" s="2"/>
      <c r="E63" s="20"/>
      <c r="F63" s="20"/>
      <c r="G63" s="16"/>
      <c r="H63" s="16"/>
      <c r="I63" s="16"/>
      <c r="J63" s="16"/>
      <c r="K63" s="16"/>
      <c r="L63" s="16"/>
      <c r="M63" s="16"/>
    </row>
    <row r="64" spans="1:13" ht="16.5" customHeight="1" x14ac:dyDescent="0.75">
      <c r="A64" s="22" t="s">
        <v>40</v>
      </c>
      <c r="B64" s="23"/>
      <c r="C64" s="22"/>
      <c r="D64" s="23"/>
      <c r="E64" s="33">
        <v>21</v>
      </c>
      <c r="F64" s="20"/>
      <c r="G64" s="16">
        <v>30551973</v>
      </c>
      <c r="H64" s="16"/>
      <c r="I64" s="16">
        <v>108177536</v>
      </c>
      <c r="J64" s="16"/>
      <c r="K64" s="16">
        <v>9835593</v>
      </c>
      <c r="L64" s="16"/>
      <c r="M64" s="16">
        <v>2558276</v>
      </c>
    </row>
    <row r="65" spans="1:13" ht="16.5" customHeight="1" x14ac:dyDescent="0.75">
      <c r="A65" s="22" t="s">
        <v>41</v>
      </c>
      <c r="B65" s="23"/>
      <c r="C65" s="22"/>
      <c r="D65" s="23"/>
      <c r="E65" s="34" t="s">
        <v>42</v>
      </c>
      <c r="F65" s="20"/>
      <c r="G65" s="16">
        <v>1500000</v>
      </c>
      <c r="H65" s="16"/>
      <c r="I65" s="16">
        <v>0</v>
      </c>
      <c r="J65" s="16"/>
      <c r="K65" s="16">
        <v>72000000</v>
      </c>
      <c r="L65" s="16"/>
      <c r="M65" s="16">
        <v>47390000</v>
      </c>
    </row>
    <row r="66" spans="1:13" ht="16.5" customHeight="1" x14ac:dyDescent="0.75">
      <c r="A66" s="22" t="s">
        <v>43</v>
      </c>
      <c r="B66" s="23"/>
      <c r="C66" s="22"/>
      <c r="D66" s="23"/>
      <c r="E66" s="33">
        <v>26</v>
      </c>
      <c r="F66" s="20"/>
      <c r="G66" s="16">
        <v>173011</v>
      </c>
      <c r="H66" s="16"/>
      <c r="I66" s="16">
        <v>5303263</v>
      </c>
      <c r="J66" s="16"/>
      <c r="K66" s="16">
        <v>0</v>
      </c>
      <c r="L66" s="16"/>
      <c r="M66" s="16">
        <v>0</v>
      </c>
    </row>
    <row r="67" spans="1:13" ht="16.5" customHeight="1" x14ac:dyDescent="0.75">
      <c r="A67" s="22" t="s">
        <v>44</v>
      </c>
      <c r="B67" s="23"/>
      <c r="C67" s="22"/>
      <c r="D67" s="23"/>
      <c r="E67" s="33">
        <v>32</v>
      </c>
      <c r="F67" s="33"/>
      <c r="G67" s="16">
        <v>1908217</v>
      </c>
      <c r="H67" s="16"/>
      <c r="I67" s="16">
        <v>1998826</v>
      </c>
      <c r="J67" s="16"/>
      <c r="K67" s="16">
        <v>775265</v>
      </c>
      <c r="L67" s="16"/>
      <c r="M67" s="16">
        <v>0</v>
      </c>
    </row>
    <row r="68" spans="1:13" ht="16.5" customHeight="1" x14ac:dyDescent="0.75">
      <c r="A68" s="22" t="s">
        <v>45</v>
      </c>
      <c r="B68" s="22"/>
      <c r="C68" s="22"/>
      <c r="D68" s="23"/>
      <c r="E68" s="20"/>
      <c r="F68" s="20"/>
      <c r="G68" s="16">
        <v>1151518</v>
      </c>
      <c r="H68" s="16"/>
      <c r="I68" s="16">
        <v>1326215</v>
      </c>
      <c r="J68" s="16"/>
      <c r="K68" s="16">
        <v>455</v>
      </c>
      <c r="L68" s="16"/>
      <c r="M68" s="16">
        <v>0</v>
      </c>
    </row>
    <row r="69" spans="1:13" ht="16.5" customHeight="1" x14ac:dyDescent="0.75">
      <c r="A69" s="22" t="s">
        <v>46</v>
      </c>
      <c r="B69" s="22"/>
      <c r="C69" s="22"/>
      <c r="D69" s="23"/>
      <c r="E69" s="33"/>
      <c r="F69" s="33"/>
      <c r="G69" s="25">
        <v>677995</v>
      </c>
      <c r="H69" s="16"/>
      <c r="I69" s="25">
        <v>1714517</v>
      </c>
      <c r="J69" s="16"/>
      <c r="K69" s="25">
        <v>240277</v>
      </c>
      <c r="L69" s="16"/>
      <c r="M69" s="25">
        <v>102764</v>
      </c>
    </row>
    <row r="70" spans="1:13" ht="16.5" customHeight="1" x14ac:dyDescent="0.75">
      <c r="A70" s="22"/>
      <c r="B70" s="22"/>
      <c r="C70" s="22"/>
      <c r="D70" s="23"/>
      <c r="E70" s="20"/>
      <c r="F70" s="22"/>
      <c r="G70" s="16"/>
      <c r="H70" s="35"/>
      <c r="I70" s="16"/>
      <c r="J70" s="35"/>
      <c r="K70" s="16"/>
      <c r="L70" s="35"/>
      <c r="M70" s="16"/>
    </row>
    <row r="71" spans="1:13" ht="16.5" customHeight="1" x14ac:dyDescent="0.75">
      <c r="A71" s="2" t="s">
        <v>47</v>
      </c>
      <c r="B71" s="2"/>
      <c r="C71" s="2"/>
      <c r="D71" s="23"/>
      <c r="E71" s="20"/>
      <c r="F71" s="20"/>
      <c r="G71" s="25">
        <f>SUM(G64:G69)</f>
        <v>35962714</v>
      </c>
      <c r="H71" s="16"/>
      <c r="I71" s="25">
        <v>118520357</v>
      </c>
      <c r="J71" s="16"/>
      <c r="K71" s="25">
        <f>SUM(K64:K69)</f>
        <v>82851590</v>
      </c>
      <c r="L71" s="16"/>
      <c r="M71" s="25">
        <v>50051040</v>
      </c>
    </row>
    <row r="72" spans="1:13" ht="16.5" customHeight="1" x14ac:dyDescent="0.75">
      <c r="A72" s="22"/>
      <c r="B72" s="22"/>
      <c r="C72" s="22"/>
      <c r="D72" s="23"/>
      <c r="E72" s="20"/>
      <c r="F72" s="20"/>
      <c r="G72" s="16"/>
      <c r="H72" s="16"/>
      <c r="I72" s="16"/>
      <c r="J72" s="16"/>
      <c r="K72" s="16"/>
      <c r="L72" s="16"/>
      <c r="M72" s="16"/>
    </row>
    <row r="73" spans="1:13" ht="16.5" customHeight="1" x14ac:dyDescent="0.75">
      <c r="A73" s="12" t="s">
        <v>48</v>
      </c>
      <c r="B73" s="12"/>
      <c r="C73" s="12"/>
      <c r="D73" s="2"/>
      <c r="E73" s="20"/>
      <c r="F73" s="20"/>
      <c r="G73" s="16"/>
      <c r="H73" s="16"/>
      <c r="I73" s="16"/>
      <c r="J73" s="16"/>
      <c r="K73" s="16"/>
      <c r="L73" s="16"/>
      <c r="M73" s="16"/>
    </row>
    <row r="74" spans="1:13" ht="16.5" customHeight="1" x14ac:dyDescent="0.75">
      <c r="A74" s="12"/>
      <c r="B74" s="12"/>
      <c r="C74" s="12"/>
      <c r="D74" s="2"/>
      <c r="E74" s="20"/>
      <c r="F74" s="20"/>
      <c r="G74" s="16"/>
      <c r="H74" s="16"/>
      <c r="I74" s="16"/>
      <c r="J74" s="16"/>
      <c r="K74" s="16"/>
      <c r="L74" s="16"/>
      <c r="M74" s="16"/>
    </row>
    <row r="75" spans="1:13" ht="16.5" customHeight="1" x14ac:dyDescent="0.75">
      <c r="A75" s="22" t="s">
        <v>49</v>
      </c>
      <c r="B75" s="12"/>
      <c r="C75" s="12"/>
      <c r="D75" s="2"/>
      <c r="E75" s="20">
        <v>32</v>
      </c>
      <c r="F75" s="20"/>
      <c r="G75" s="16">
        <v>10521970</v>
      </c>
      <c r="H75" s="16"/>
      <c r="I75" s="16">
        <v>3466147</v>
      </c>
      <c r="J75" s="16"/>
      <c r="K75" s="16">
        <v>4635035</v>
      </c>
      <c r="L75" s="16"/>
      <c r="M75" s="16">
        <v>0</v>
      </c>
    </row>
    <row r="76" spans="1:13" ht="16.5" customHeight="1" x14ac:dyDescent="0.75">
      <c r="A76" s="36" t="s">
        <v>50</v>
      </c>
      <c r="B76" s="12"/>
      <c r="C76" s="12"/>
      <c r="D76" s="2"/>
      <c r="E76" s="20">
        <v>20</v>
      </c>
      <c r="F76" s="20"/>
      <c r="G76" s="16">
        <v>795628</v>
      </c>
      <c r="H76" s="16"/>
      <c r="I76" s="16">
        <v>0</v>
      </c>
      <c r="J76" s="16"/>
      <c r="K76" s="16">
        <v>0</v>
      </c>
      <c r="L76" s="16"/>
      <c r="M76" s="16">
        <v>0</v>
      </c>
    </row>
    <row r="77" spans="1:13" ht="16.5" customHeight="1" x14ac:dyDescent="0.75">
      <c r="A77" s="22" t="s">
        <v>51</v>
      </c>
      <c r="B77" s="22"/>
      <c r="C77" s="22"/>
      <c r="D77" s="2"/>
      <c r="E77" s="20">
        <v>22</v>
      </c>
      <c r="F77" s="20"/>
      <c r="G77" s="16">
        <v>869537</v>
      </c>
      <c r="H77" s="16"/>
      <c r="I77" s="16">
        <v>2590015</v>
      </c>
      <c r="J77" s="16"/>
      <c r="K77" s="16">
        <v>450473</v>
      </c>
      <c r="L77" s="16"/>
      <c r="M77" s="16">
        <v>58660</v>
      </c>
    </row>
    <row r="78" spans="1:13" ht="16.5" customHeight="1" x14ac:dyDescent="0.75">
      <c r="A78" s="22" t="s">
        <v>52</v>
      </c>
      <c r="B78" s="22"/>
      <c r="C78" s="22"/>
      <c r="D78" s="2"/>
      <c r="E78" s="20"/>
      <c r="F78" s="20"/>
      <c r="G78" s="37">
        <v>86362</v>
      </c>
      <c r="H78" s="16"/>
      <c r="I78" s="37">
        <v>0</v>
      </c>
      <c r="J78" s="16"/>
      <c r="K78" s="37">
        <v>86362</v>
      </c>
      <c r="L78" s="16"/>
      <c r="M78" s="37">
        <v>0</v>
      </c>
    </row>
    <row r="79" spans="1:13" ht="16.75" customHeight="1" x14ac:dyDescent="0.75">
      <c r="A79" s="22"/>
      <c r="B79" s="22"/>
      <c r="C79" s="22"/>
      <c r="D79" s="23"/>
      <c r="E79" s="20"/>
      <c r="F79" s="22"/>
      <c r="G79" s="16"/>
      <c r="H79" s="35"/>
      <c r="I79" s="16"/>
      <c r="J79" s="35"/>
      <c r="K79" s="16"/>
      <c r="L79" s="35"/>
      <c r="M79" s="16"/>
    </row>
    <row r="80" spans="1:13" ht="16.5" customHeight="1" x14ac:dyDescent="0.75">
      <c r="A80" s="2" t="s">
        <v>53</v>
      </c>
      <c r="B80" s="2"/>
      <c r="C80" s="2"/>
      <c r="D80" s="23"/>
      <c r="E80" s="20"/>
      <c r="F80" s="20"/>
      <c r="G80" s="25">
        <f>SUM(G75:G78)</f>
        <v>12273497</v>
      </c>
      <c r="H80" s="16"/>
      <c r="I80" s="25">
        <f>SUM(I75:I78)</f>
        <v>6056162</v>
      </c>
      <c r="J80" s="16"/>
      <c r="K80" s="25">
        <f>SUM(K75:K78)</f>
        <v>5171870</v>
      </c>
      <c r="L80" s="16"/>
      <c r="M80" s="25">
        <f>SUM(M75:M78)</f>
        <v>58660</v>
      </c>
    </row>
    <row r="81" spans="1:13" ht="16.5" customHeight="1" x14ac:dyDescent="0.75">
      <c r="A81" s="22"/>
      <c r="B81" s="22"/>
      <c r="C81" s="22"/>
      <c r="D81" s="23"/>
      <c r="E81" s="20"/>
      <c r="F81" s="20"/>
      <c r="G81" s="16"/>
      <c r="H81" s="16"/>
      <c r="I81" s="16"/>
      <c r="J81" s="16"/>
      <c r="K81" s="16"/>
      <c r="L81" s="16"/>
      <c r="M81" s="16"/>
    </row>
    <row r="82" spans="1:13" ht="16.5" customHeight="1" x14ac:dyDescent="0.75">
      <c r="A82" s="12" t="s">
        <v>54</v>
      </c>
      <c r="B82" s="12"/>
      <c r="C82" s="12"/>
      <c r="D82" s="23"/>
      <c r="E82" s="20"/>
      <c r="F82" s="20"/>
      <c r="G82" s="25">
        <f>SUM(G80,G71)</f>
        <v>48236211</v>
      </c>
      <c r="H82" s="16"/>
      <c r="I82" s="25">
        <v>124576519</v>
      </c>
      <c r="J82" s="16"/>
      <c r="K82" s="25">
        <f>SUM(K80,K71)</f>
        <v>88023460</v>
      </c>
      <c r="L82" s="16"/>
      <c r="M82" s="25">
        <v>50109700</v>
      </c>
    </row>
    <row r="83" spans="1:13" ht="16.5" customHeight="1" x14ac:dyDescent="0.75">
      <c r="A83" s="12"/>
      <c r="B83" s="12"/>
      <c r="C83" s="12"/>
      <c r="D83" s="23"/>
      <c r="E83" s="20"/>
      <c r="F83" s="20"/>
      <c r="G83" s="16"/>
      <c r="H83" s="16"/>
      <c r="I83" s="16"/>
      <c r="J83" s="16"/>
      <c r="K83" s="16"/>
      <c r="L83" s="16"/>
      <c r="M83" s="16"/>
    </row>
    <row r="84" spans="1:13" ht="16.5" customHeight="1" x14ac:dyDescent="0.75">
      <c r="A84" s="12"/>
      <c r="B84" s="12"/>
      <c r="C84" s="12"/>
      <c r="D84" s="23"/>
      <c r="E84" s="20"/>
      <c r="F84" s="20"/>
      <c r="G84" s="16"/>
      <c r="H84" s="16"/>
      <c r="I84" s="16"/>
      <c r="J84" s="16"/>
      <c r="K84" s="16"/>
      <c r="L84" s="16"/>
      <c r="M84" s="16"/>
    </row>
    <row r="85" spans="1:13" ht="16.5" customHeight="1" x14ac:dyDescent="0.75">
      <c r="A85" s="12"/>
      <c r="B85" s="12"/>
      <c r="C85" s="12"/>
      <c r="D85" s="23"/>
      <c r="E85" s="20"/>
      <c r="F85" s="20"/>
      <c r="G85" s="16"/>
      <c r="H85" s="16"/>
      <c r="I85" s="16"/>
      <c r="J85" s="16"/>
      <c r="K85" s="16"/>
      <c r="L85" s="16"/>
      <c r="M85" s="16"/>
    </row>
    <row r="86" spans="1:13" ht="16.5" customHeight="1" x14ac:dyDescent="0.75">
      <c r="A86" s="12"/>
      <c r="B86" s="12"/>
      <c r="C86" s="12"/>
      <c r="D86" s="23"/>
      <c r="E86" s="20"/>
      <c r="F86" s="20"/>
      <c r="G86" s="16"/>
      <c r="H86" s="16"/>
      <c r="I86" s="16"/>
      <c r="J86" s="16"/>
      <c r="K86" s="16"/>
      <c r="L86" s="16"/>
      <c r="M86" s="16"/>
    </row>
    <row r="87" spans="1:13" ht="16.5" customHeight="1" x14ac:dyDescent="0.75">
      <c r="A87" s="12"/>
      <c r="B87" s="12"/>
      <c r="C87" s="12"/>
      <c r="D87" s="23"/>
      <c r="E87" s="20"/>
      <c r="F87" s="20"/>
      <c r="G87" s="16"/>
      <c r="H87" s="16"/>
      <c r="I87" s="16"/>
      <c r="J87" s="16"/>
      <c r="K87" s="16"/>
      <c r="L87" s="16"/>
      <c r="M87" s="16"/>
    </row>
    <row r="88" spans="1:13" ht="16.5" customHeight="1" x14ac:dyDescent="0.75">
      <c r="A88" s="12"/>
      <c r="B88" s="12"/>
      <c r="C88" s="12"/>
      <c r="D88" s="23"/>
      <c r="E88" s="20"/>
      <c r="F88" s="20"/>
      <c r="G88" s="16"/>
      <c r="H88" s="16"/>
      <c r="I88" s="16"/>
      <c r="J88" s="16"/>
      <c r="K88" s="16"/>
      <c r="L88" s="16"/>
      <c r="M88" s="16"/>
    </row>
    <row r="89" spans="1:13" ht="16.5" customHeight="1" x14ac:dyDescent="0.75">
      <c r="A89" s="12"/>
      <c r="B89" s="12"/>
      <c r="C89" s="12"/>
      <c r="D89" s="23"/>
      <c r="E89" s="20"/>
      <c r="F89" s="20"/>
      <c r="G89" s="16"/>
      <c r="H89" s="16"/>
      <c r="I89" s="16"/>
      <c r="J89" s="16"/>
      <c r="K89" s="16"/>
      <c r="L89" s="16"/>
      <c r="M89" s="16"/>
    </row>
    <row r="90" spans="1:13" ht="16.5" customHeight="1" x14ac:dyDescent="0.75">
      <c r="A90" s="12"/>
      <c r="B90" s="12"/>
      <c r="C90" s="12"/>
      <c r="D90" s="23"/>
      <c r="E90" s="20"/>
      <c r="F90" s="20"/>
      <c r="G90" s="16"/>
      <c r="H90" s="16"/>
      <c r="I90" s="16"/>
      <c r="J90" s="16"/>
      <c r="K90" s="16"/>
      <c r="L90" s="16"/>
      <c r="M90" s="16"/>
    </row>
    <row r="91" spans="1:13" ht="16.5" customHeight="1" x14ac:dyDescent="0.75">
      <c r="A91" s="12"/>
      <c r="B91" s="12"/>
      <c r="C91" s="12"/>
      <c r="D91" s="23"/>
      <c r="E91" s="20"/>
      <c r="F91" s="20"/>
      <c r="G91" s="16"/>
      <c r="H91" s="16"/>
      <c r="I91" s="16"/>
      <c r="J91" s="16"/>
      <c r="K91" s="16"/>
      <c r="L91" s="16"/>
      <c r="M91" s="16"/>
    </row>
    <row r="92" spans="1:13" ht="16.5" customHeight="1" x14ac:dyDescent="0.75">
      <c r="A92" s="12"/>
      <c r="B92" s="12"/>
      <c r="C92" s="12"/>
      <c r="D92" s="23"/>
      <c r="E92" s="20"/>
      <c r="F92" s="20"/>
      <c r="G92" s="16"/>
      <c r="H92" s="16"/>
      <c r="I92" s="16"/>
      <c r="J92" s="16"/>
      <c r="K92" s="16"/>
      <c r="L92" s="16"/>
      <c r="M92" s="16"/>
    </row>
    <row r="93" spans="1:13" ht="16.5" customHeight="1" x14ac:dyDescent="0.75">
      <c r="A93" s="12"/>
      <c r="B93" s="12"/>
      <c r="C93" s="12"/>
      <c r="D93" s="23"/>
      <c r="E93" s="20"/>
      <c r="F93" s="20"/>
      <c r="G93" s="16"/>
      <c r="H93" s="16"/>
      <c r="I93" s="16"/>
      <c r="J93" s="16"/>
      <c r="K93" s="16"/>
      <c r="L93" s="16"/>
      <c r="M93" s="16"/>
    </row>
    <row r="94" spans="1:13" ht="16.5" customHeight="1" x14ac:dyDescent="0.75">
      <c r="A94" s="12"/>
      <c r="B94" s="12"/>
      <c r="C94" s="12"/>
      <c r="D94" s="23"/>
      <c r="E94" s="20"/>
      <c r="F94" s="20"/>
      <c r="G94" s="16"/>
      <c r="H94" s="16"/>
      <c r="I94" s="16"/>
      <c r="J94" s="16"/>
      <c r="K94" s="16"/>
      <c r="L94" s="16"/>
      <c r="M94" s="16"/>
    </row>
    <row r="95" spans="1:13" ht="16.5" customHeight="1" x14ac:dyDescent="0.75">
      <c r="A95" s="12"/>
      <c r="B95" s="12"/>
      <c r="C95" s="12"/>
      <c r="D95" s="23"/>
      <c r="E95" s="20"/>
      <c r="F95" s="20"/>
      <c r="G95" s="16"/>
      <c r="H95" s="16"/>
      <c r="I95" s="16"/>
      <c r="J95" s="16"/>
      <c r="K95" s="16"/>
      <c r="L95" s="16"/>
      <c r="M95" s="16"/>
    </row>
    <row r="96" spans="1:13" ht="16.5" customHeight="1" x14ac:dyDescent="0.75">
      <c r="A96" s="12"/>
      <c r="B96" s="12"/>
      <c r="C96" s="12"/>
      <c r="D96" s="23"/>
      <c r="E96" s="20"/>
      <c r="F96" s="20"/>
      <c r="G96" s="16"/>
      <c r="H96" s="16"/>
      <c r="I96" s="16"/>
      <c r="J96" s="16"/>
      <c r="K96" s="16"/>
      <c r="L96" s="16"/>
      <c r="M96" s="16"/>
    </row>
    <row r="97" spans="1:13" ht="15.75" customHeight="1" x14ac:dyDescent="0.75">
      <c r="A97" s="12"/>
      <c r="B97" s="12"/>
      <c r="C97" s="12"/>
      <c r="D97" s="2"/>
      <c r="E97" s="29"/>
      <c r="F97" s="20"/>
      <c r="G97" s="16"/>
      <c r="H97" s="16"/>
      <c r="I97" s="16"/>
      <c r="J97" s="16"/>
      <c r="K97" s="16"/>
      <c r="L97" s="16"/>
      <c r="M97" s="16"/>
    </row>
    <row r="98" spans="1:13" ht="22" customHeight="1" x14ac:dyDescent="0.75">
      <c r="A98" s="126" t="str">
        <f>A49</f>
        <v>The notes are an integral part of these consolidated and separate financial statements.</v>
      </c>
      <c r="B98" s="121"/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1"/>
    </row>
    <row r="99" spans="1:13" ht="16.5" customHeight="1" x14ac:dyDescent="0.75">
      <c r="A99" s="2" t="str">
        <f>+A1</f>
        <v>Zalekta Public Company Limited</v>
      </c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</row>
    <row r="100" spans="1:13" ht="16.5" customHeight="1" x14ac:dyDescent="0.75">
      <c r="A100" s="2" t="s">
        <v>37</v>
      </c>
      <c r="B100" s="2"/>
      <c r="C100" s="2"/>
      <c r="D100" s="2"/>
      <c r="E100" s="3"/>
      <c r="F100" s="4"/>
      <c r="G100" s="5"/>
      <c r="H100" s="5"/>
      <c r="I100" s="5"/>
      <c r="J100" s="5"/>
      <c r="K100" s="5"/>
      <c r="L100" s="5"/>
      <c r="M100" s="5"/>
    </row>
    <row r="101" spans="1:13" ht="16.5" customHeight="1" x14ac:dyDescent="0.75">
      <c r="A101" s="6" t="str">
        <f>+A52</f>
        <v>As at 31 December 2024</v>
      </c>
      <c r="B101" s="6"/>
      <c r="C101" s="6"/>
      <c r="D101" s="6"/>
      <c r="E101" s="7"/>
      <c r="F101" s="8"/>
      <c r="G101" s="9"/>
      <c r="H101" s="9"/>
      <c r="I101" s="9"/>
      <c r="J101" s="9"/>
      <c r="K101" s="9"/>
      <c r="L101" s="9"/>
      <c r="M101" s="9"/>
    </row>
    <row r="102" spans="1:13" ht="16.5" customHeight="1" x14ac:dyDescent="0.75">
      <c r="A102" s="2"/>
      <c r="B102" s="2"/>
      <c r="C102" s="2"/>
      <c r="D102" s="2"/>
      <c r="E102" s="3"/>
      <c r="F102" s="4"/>
      <c r="G102" s="10"/>
      <c r="H102" s="10"/>
      <c r="I102" s="10"/>
      <c r="J102" s="10"/>
      <c r="K102" s="10"/>
      <c r="L102" s="10"/>
      <c r="M102" s="10"/>
    </row>
    <row r="103" spans="1:13" ht="16.5" customHeight="1" x14ac:dyDescent="0.75">
      <c r="A103" s="2"/>
      <c r="B103" s="2"/>
      <c r="C103" s="2"/>
      <c r="D103" s="2"/>
      <c r="E103" s="3"/>
      <c r="F103" s="4"/>
      <c r="G103" s="5"/>
      <c r="H103" s="5"/>
      <c r="I103" s="5"/>
      <c r="J103" s="5"/>
      <c r="K103" s="5"/>
      <c r="L103" s="5"/>
      <c r="M103" s="5"/>
    </row>
    <row r="104" spans="1:13" ht="16.5" customHeight="1" x14ac:dyDescent="0.75">
      <c r="A104" s="2"/>
      <c r="B104" s="2"/>
      <c r="C104" s="2"/>
      <c r="D104" s="2"/>
      <c r="E104" s="3"/>
      <c r="F104" s="4"/>
      <c r="G104" s="123" t="s">
        <v>3</v>
      </c>
      <c r="H104" s="124"/>
      <c r="I104" s="124"/>
      <c r="J104" s="5"/>
      <c r="K104" s="123" t="s">
        <v>4</v>
      </c>
      <c r="L104" s="124"/>
      <c r="M104" s="124"/>
    </row>
    <row r="105" spans="1:13" ht="16.5" customHeight="1" x14ac:dyDescent="0.75">
      <c r="A105" s="12"/>
      <c r="B105" s="12"/>
      <c r="C105" s="12"/>
      <c r="D105" s="2"/>
      <c r="E105" s="4"/>
      <c r="F105" s="4"/>
      <c r="G105" s="125" t="s">
        <v>5</v>
      </c>
      <c r="H105" s="121"/>
      <c r="I105" s="121"/>
      <c r="J105" s="14"/>
      <c r="K105" s="125" t="s">
        <v>5</v>
      </c>
      <c r="L105" s="121"/>
      <c r="M105" s="121"/>
    </row>
    <row r="106" spans="1:13" ht="16.5" customHeight="1" x14ac:dyDescent="0.75">
      <c r="A106" s="12"/>
      <c r="B106" s="12"/>
      <c r="C106" s="12"/>
      <c r="D106" s="2"/>
      <c r="E106" s="4"/>
      <c r="F106" s="4"/>
      <c r="G106" s="15" t="s">
        <v>6</v>
      </c>
      <c r="H106" s="5"/>
      <c r="I106" s="15" t="s">
        <v>7</v>
      </c>
      <c r="J106" s="5"/>
      <c r="K106" s="15" t="s">
        <v>6</v>
      </c>
      <c r="L106" s="5"/>
      <c r="M106" s="15" t="s">
        <v>7</v>
      </c>
    </row>
    <row r="107" spans="1:13" ht="16.5" customHeight="1" x14ac:dyDescent="0.75">
      <c r="A107" s="12"/>
      <c r="B107" s="12"/>
      <c r="C107" s="12"/>
      <c r="D107" s="2"/>
      <c r="E107" s="8" t="s">
        <v>8</v>
      </c>
      <c r="F107" s="17"/>
      <c r="G107" s="18" t="s">
        <v>9</v>
      </c>
      <c r="H107" s="5"/>
      <c r="I107" s="18" t="s">
        <v>9</v>
      </c>
      <c r="J107" s="5"/>
      <c r="K107" s="18" t="s">
        <v>9</v>
      </c>
      <c r="L107" s="5"/>
      <c r="M107" s="18" t="s">
        <v>9</v>
      </c>
    </row>
    <row r="108" spans="1:13" ht="16.5" customHeight="1" x14ac:dyDescent="0.75">
      <c r="A108" s="12"/>
      <c r="B108" s="12"/>
      <c r="C108" s="12"/>
      <c r="D108" s="2"/>
      <c r="E108" s="4"/>
      <c r="F108" s="4"/>
      <c r="G108" s="5"/>
      <c r="H108" s="5"/>
      <c r="I108" s="5"/>
      <c r="J108" s="5"/>
      <c r="K108" s="5"/>
      <c r="L108" s="5"/>
      <c r="M108" s="5"/>
    </row>
    <row r="109" spans="1:13" ht="16.5" customHeight="1" x14ac:dyDescent="0.75">
      <c r="A109" s="32" t="s">
        <v>55</v>
      </c>
      <c r="B109" s="12"/>
      <c r="C109" s="12"/>
      <c r="D109" s="2"/>
      <c r="E109" s="4"/>
      <c r="F109" s="4"/>
      <c r="G109" s="5"/>
      <c r="H109" s="5"/>
      <c r="I109" s="5"/>
      <c r="J109" s="5"/>
      <c r="K109" s="5"/>
      <c r="L109" s="5"/>
      <c r="M109" s="5"/>
    </row>
    <row r="110" spans="1:13" ht="16.5" customHeight="1" x14ac:dyDescent="0.75">
      <c r="A110" s="22"/>
      <c r="B110" s="22"/>
      <c r="C110" s="22"/>
      <c r="D110" s="2"/>
      <c r="E110" s="20"/>
      <c r="F110" s="20"/>
      <c r="G110" s="16"/>
      <c r="H110" s="16"/>
      <c r="I110" s="16"/>
      <c r="J110" s="16"/>
      <c r="K110" s="16"/>
      <c r="L110" s="16"/>
      <c r="M110" s="16"/>
    </row>
    <row r="111" spans="1:13" ht="16.5" customHeight="1" x14ac:dyDescent="0.75">
      <c r="A111" s="12" t="s">
        <v>56</v>
      </c>
      <c r="B111" s="12"/>
      <c r="C111" s="12"/>
      <c r="D111" s="23"/>
      <c r="E111" s="22"/>
      <c r="F111" s="20"/>
      <c r="G111" s="16"/>
      <c r="H111" s="16"/>
      <c r="I111" s="16"/>
      <c r="J111" s="16"/>
      <c r="K111" s="16"/>
      <c r="L111" s="16"/>
      <c r="M111" s="16"/>
    </row>
    <row r="112" spans="1:13" ht="16.5" customHeight="1" x14ac:dyDescent="0.75">
      <c r="A112" s="12"/>
      <c r="B112" s="12"/>
      <c r="C112" s="12"/>
      <c r="D112" s="23"/>
      <c r="E112" s="20"/>
      <c r="F112" s="20"/>
      <c r="G112" s="16"/>
      <c r="H112" s="16"/>
      <c r="I112" s="16"/>
      <c r="J112" s="16"/>
      <c r="K112" s="16"/>
      <c r="L112" s="16"/>
      <c r="M112" s="16"/>
    </row>
    <row r="113" spans="1:13" ht="16.5" customHeight="1" x14ac:dyDescent="0.75">
      <c r="A113" s="22" t="s">
        <v>57</v>
      </c>
      <c r="B113" s="22"/>
      <c r="C113" s="22"/>
      <c r="D113" s="23"/>
      <c r="E113" s="22"/>
      <c r="F113" s="20"/>
      <c r="G113" s="16"/>
      <c r="H113" s="16"/>
      <c r="I113" s="16"/>
      <c r="J113" s="16"/>
      <c r="K113" s="16"/>
      <c r="L113" s="16"/>
      <c r="M113" s="16"/>
    </row>
    <row r="114" spans="1:13" ht="16.5" customHeight="1" x14ac:dyDescent="0.75">
      <c r="A114" s="22"/>
      <c r="B114" s="23" t="s">
        <v>58</v>
      </c>
      <c r="C114" s="23"/>
      <c r="D114" s="22"/>
      <c r="E114" s="20"/>
      <c r="F114" s="20"/>
      <c r="G114" s="16"/>
      <c r="H114" s="16"/>
      <c r="I114" s="16"/>
      <c r="J114" s="16"/>
      <c r="K114" s="16"/>
      <c r="L114" s="16"/>
      <c r="M114" s="16"/>
    </row>
    <row r="115" spans="1:13" ht="16.5" customHeight="1" x14ac:dyDescent="0.75">
      <c r="A115" s="22"/>
      <c r="B115" s="23"/>
      <c r="C115" s="22" t="s">
        <v>59</v>
      </c>
      <c r="D115" s="23"/>
      <c r="E115" s="20"/>
      <c r="F115" s="20"/>
      <c r="G115" s="16"/>
      <c r="H115" s="16"/>
      <c r="I115" s="16"/>
      <c r="J115" s="16"/>
      <c r="K115" s="16"/>
      <c r="L115" s="16"/>
      <c r="M115" s="16"/>
    </row>
    <row r="116" spans="1:13" ht="16.5" customHeight="1" thickBot="1" x14ac:dyDescent="0.8">
      <c r="A116" s="22"/>
      <c r="B116" s="22"/>
      <c r="C116" s="22"/>
      <c r="D116" s="38" t="s">
        <v>60</v>
      </c>
      <c r="E116" s="20">
        <v>23</v>
      </c>
      <c r="F116" s="20"/>
      <c r="G116" s="28">
        <v>656558588</v>
      </c>
      <c r="H116" s="16"/>
      <c r="I116" s="28">
        <v>656558588</v>
      </c>
      <c r="J116" s="16"/>
      <c r="K116" s="28">
        <v>656558588</v>
      </c>
      <c r="L116" s="16"/>
      <c r="M116" s="28">
        <v>656558588</v>
      </c>
    </row>
    <row r="117" spans="1:13" ht="16.5" customHeight="1" thickTop="1" x14ac:dyDescent="0.75">
      <c r="A117" s="22"/>
      <c r="B117" s="22"/>
      <c r="C117" s="22"/>
      <c r="D117" s="38"/>
      <c r="E117" s="20"/>
      <c r="F117" s="20"/>
      <c r="G117" s="22"/>
      <c r="H117" s="22"/>
      <c r="I117" s="22"/>
      <c r="J117" s="22"/>
      <c r="K117" s="22"/>
      <c r="L117" s="22"/>
      <c r="M117" s="22"/>
    </row>
    <row r="118" spans="1:13" ht="16.5" customHeight="1" x14ac:dyDescent="0.75">
      <c r="A118" s="22"/>
      <c r="B118" s="23" t="s">
        <v>61</v>
      </c>
      <c r="C118" s="23"/>
      <c r="D118" s="22"/>
      <c r="E118" s="20"/>
      <c r="F118" s="20"/>
      <c r="G118" s="16"/>
      <c r="H118" s="16"/>
      <c r="I118" s="16"/>
      <c r="J118" s="16"/>
      <c r="K118" s="16"/>
      <c r="L118" s="16"/>
      <c r="M118" s="16"/>
    </row>
    <row r="119" spans="1:13" ht="16.5" customHeight="1" x14ac:dyDescent="0.75">
      <c r="A119" s="23"/>
      <c r="B119" s="23"/>
      <c r="C119" s="22" t="s">
        <v>62</v>
      </c>
      <c r="D119" s="23"/>
      <c r="E119" s="20"/>
      <c r="F119" s="20"/>
      <c r="G119" s="16"/>
      <c r="H119" s="16"/>
      <c r="I119" s="16"/>
      <c r="J119" s="16"/>
      <c r="K119" s="16"/>
      <c r="L119" s="16"/>
      <c r="M119" s="16"/>
    </row>
    <row r="120" spans="1:13" ht="16.5" customHeight="1" x14ac:dyDescent="0.75">
      <c r="A120" s="22"/>
      <c r="B120" s="22"/>
      <c r="C120" s="22"/>
      <c r="D120" s="38" t="s">
        <v>60</v>
      </c>
      <c r="E120" s="20">
        <v>23</v>
      </c>
      <c r="F120" s="20"/>
      <c r="G120" s="16">
        <v>650059588</v>
      </c>
      <c r="H120" s="16"/>
      <c r="I120" s="16">
        <v>650059588</v>
      </c>
      <c r="J120" s="16"/>
      <c r="K120" s="16">
        <v>650059588</v>
      </c>
      <c r="L120" s="16"/>
      <c r="M120" s="16">
        <v>650059588</v>
      </c>
    </row>
    <row r="121" spans="1:13" ht="16.5" customHeight="1" x14ac:dyDescent="0.75">
      <c r="A121" s="23" t="s">
        <v>63</v>
      </c>
      <c r="B121" s="23"/>
      <c r="C121" s="23"/>
      <c r="D121" s="23"/>
      <c r="E121" s="20">
        <v>23</v>
      </c>
      <c r="F121" s="20"/>
      <c r="G121" s="16">
        <v>132612302</v>
      </c>
      <c r="H121" s="16"/>
      <c r="I121" s="16">
        <v>132612302</v>
      </c>
      <c r="J121" s="16"/>
      <c r="K121" s="16">
        <v>132612302</v>
      </c>
      <c r="L121" s="16"/>
      <c r="M121" s="16">
        <v>132612302</v>
      </c>
    </row>
    <row r="122" spans="1:13" ht="16.5" customHeight="1" x14ac:dyDescent="0.75">
      <c r="A122" s="23" t="s">
        <v>64</v>
      </c>
      <c r="B122" s="23"/>
      <c r="C122" s="23"/>
      <c r="D122" s="23"/>
      <c r="E122" s="20"/>
      <c r="F122" s="20"/>
      <c r="G122" s="16"/>
      <c r="H122" s="16"/>
      <c r="I122" s="16"/>
      <c r="J122" s="16"/>
      <c r="K122" s="16"/>
      <c r="L122" s="16"/>
      <c r="M122" s="16"/>
    </row>
    <row r="123" spans="1:13" ht="16.5" customHeight="1" x14ac:dyDescent="0.75">
      <c r="A123" s="23"/>
      <c r="B123" s="23" t="s">
        <v>65</v>
      </c>
      <c r="C123" s="23"/>
      <c r="D123" s="23"/>
      <c r="E123" s="20"/>
      <c r="F123" s="20"/>
      <c r="G123" s="16">
        <v>-20106431</v>
      </c>
      <c r="H123" s="16"/>
      <c r="I123" s="16">
        <v>-20106431</v>
      </c>
      <c r="J123" s="16"/>
      <c r="K123" s="16">
        <v>0</v>
      </c>
      <c r="L123" s="16"/>
      <c r="M123" s="16">
        <v>0</v>
      </c>
    </row>
    <row r="124" spans="1:13" ht="16.5" customHeight="1" x14ac:dyDescent="0.75">
      <c r="A124" s="23" t="s">
        <v>66</v>
      </c>
      <c r="B124" s="23"/>
      <c r="C124" s="23"/>
      <c r="D124" s="22"/>
      <c r="E124" s="20"/>
      <c r="F124" s="22"/>
      <c r="G124" s="16">
        <v>-446231947.61000001</v>
      </c>
      <c r="H124" s="16"/>
      <c r="I124" s="16">
        <v>-326895770</v>
      </c>
      <c r="J124" s="16"/>
      <c r="K124" s="16">
        <v>-457082858</v>
      </c>
      <c r="L124" s="16"/>
      <c r="M124" s="16">
        <v>-420615679</v>
      </c>
    </row>
    <row r="125" spans="1:13" ht="16.5" customHeight="1" x14ac:dyDescent="0.75">
      <c r="A125" s="22" t="s">
        <v>67</v>
      </c>
      <c r="B125" s="22"/>
      <c r="C125" s="22"/>
      <c r="D125" s="22"/>
      <c r="E125" s="20"/>
      <c r="F125" s="22"/>
      <c r="G125" s="25">
        <v>-27034855</v>
      </c>
      <c r="H125" s="35"/>
      <c r="I125" s="25">
        <v>-26790605</v>
      </c>
      <c r="J125" s="35"/>
      <c r="K125" s="25">
        <v>0</v>
      </c>
      <c r="L125" s="35"/>
      <c r="M125" s="25">
        <v>0</v>
      </c>
    </row>
    <row r="126" spans="1:13" ht="16.5" customHeight="1" x14ac:dyDescent="0.75">
      <c r="A126" s="12"/>
      <c r="B126" s="22"/>
      <c r="C126" s="22"/>
      <c r="D126" s="22"/>
      <c r="E126" s="22"/>
      <c r="F126" s="22"/>
      <c r="G126" s="16"/>
      <c r="H126" s="35"/>
      <c r="I126" s="16"/>
      <c r="J126" s="35"/>
      <c r="K126" s="16"/>
      <c r="L126" s="35"/>
      <c r="M126" s="16"/>
    </row>
    <row r="127" spans="1:13" ht="16.5" customHeight="1" x14ac:dyDescent="0.75">
      <c r="A127" s="22" t="s">
        <v>68</v>
      </c>
      <c r="B127" s="22"/>
      <c r="C127" s="12"/>
      <c r="D127" s="23"/>
      <c r="E127" s="20"/>
      <c r="F127" s="20"/>
      <c r="G127" s="16">
        <f>SUM(G120:G125)</f>
        <v>289298656.38999999</v>
      </c>
      <c r="H127" s="16"/>
      <c r="I127" s="16">
        <v>408879084</v>
      </c>
      <c r="J127" s="16"/>
      <c r="K127" s="16">
        <f>SUM(K120:K125)</f>
        <v>325589032</v>
      </c>
      <c r="L127" s="16"/>
      <c r="M127" s="16">
        <v>362056211</v>
      </c>
    </row>
    <row r="128" spans="1:13" ht="16.5" customHeight="1" x14ac:dyDescent="0.75">
      <c r="A128" s="23" t="s">
        <v>69</v>
      </c>
      <c r="B128" s="23"/>
      <c r="C128" s="23"/>
      <c r="D128" s="23"/>
      <c r="E128" s="20">
        <v>25</v>
      </c>
      <c r="F128" s="39"/>
      <c r="G128" s="25">
        <v>1010158</v>
      </c>
      <c r="H128" s="16"/>
      <c r="I128" s="25">
        <v>0</v>
      </c>
      <c r="J128" s="16"/>
      <c r="K128" s="25">
        <v>0</v>
      </c>
      <c r="L128" s="16"/>
      <c r="M128" s="25">
        <v>0</v>
      </c>
    </row>
    <row r="129" spans="1:13" ht="16.5" customHeight="1" x14ac:dyDescent="0.75">
      <c r="A129" s="22"/>
      <c r="B129" s="22"/>
      <c r="C129" s="22"/>
      <c r="D129" s="23"/>
      <c r="E129" s="20"/>
      <c r="F129" s="39"/>
      <c r="G129" s="16"/>
      <c r="H129" s="16"/>
      <c r="I129" s="16"/>
      <c r="J129" s="16"/>
      <c r="K129" s="16"/>
      <c r="L129" s="16"/>
      <c r="M129" s="16"/>
    </row>
    <row r="130" spans="1:13" ht="16.5" customHeight="1" x14ac:dyDescent="0.75">
      <c r="A130" s="2" t="s">
        <v>70</v>
      </c>
      <c r="B130" s="2"/>
      <c r="C130" s="2"/>
      <c r="D130" s="22"/>
      <c r="E130" s="20"/>
      <c r="F130" s="39"/>
      <c r="G130" s="25">
        <f>SUM(G127:G128)</f>
        <v>290308814.38999999</v>
      </c>
      <c r="H130" s="16"/>
      <c r="I130" s="25">
        <v>408879084</v>
      </c>
      <c r="J130" s="16"/>
      <c r="K130" s="25">
        <f>SUM(K127:K128)</f>
        <v>325589032</v>
      </c>
      <c r="L130" s="16"/>
      <c r="M130" s="25">
        <v>362056211</v>
      </c>
    </row>
    <row r="131" spans="1:13" ht="16.5" customHeight="1" x14ac:dyDescent="0.75">
      <c r="A131" s="2"/>
      <c r="B131" s="2"/>
      <c r="C131" s="2"/>
      <c r="D131" s="22"/>
      <c r="E131" s="20"/>
      <c r="F131" s="39"/>
      <c r="G131" s="16"/>
      <c r="H131" s="16"/>
      <c r="I131" s="16"/>
      <c r="J131" s="16"/>
      <c r="K131" s="16"/>
      <c r="L131" s="16"/>
      <c r="M131" s="16"/>
    </row>
    <row r="132" spans="1:13" ht="16.5" customHeight="1" thickBot="1" x14ac:dyDescent="0.8">
      <c r="A132" s="2" t="s">
        <v>71</v>
      </c>
      <c r="B132" s="2"/>
      <c r="C132" s="2"/>
      <c r="D132" s="2"/>
      <c r="E132" s="20"/>
      <c r="F132" s="20"/>
      <c r="G132" s="28">
        <f>SUM(G82,G130)</f>
        <v>338545025.38999999</v>
      </c>
      <c r="H132" s="16"/>
      <c r="I132" s="28">
        <v>533455603</v>
      </c>
      <c r="J132" s="16"/>
      <c r="K132" s="28">
        <f>SUM(K82,K130)</f>
        <v>413612492</v>
      </c>
      <c r="L132" s="16"/>
      <c r="M132" s="28">
        <v>412165911</v>
      </c>
    </row>
    <row r="133" spans="1:13" ht="16.5" customHeight="1" thickTop="1" x14ac:dyDescent="0.75">
      <c r="A133" s="2"/>
      <c r="B133" s="2"/>
      <c r="C133" s="2"/>
      <c r="D133" s="2"/>
      <c r="E133" s="20"/>
      <c r="F133" s="20"/>
      <c r="G133" s="40"/>
      <c r="H133" s="16"/>
      <c r="I133" s="40"/>
      <c r="J133" s="16"/>
      <c r="K133" s="40"/>
      <c r="L133" s="16"/>
      <c r="M133" s="40"/>
    </row>
    <row r="134" spans="1:13" ht="16.5" customHeight="1" x14ac:dyDescent="0.75">
      <c r="A134" s="2"/>
      <c r="B134" s="2"/>
      <c r="C134" s="2"/>
      <c r="D134" s="2"/>
      <c r="E134" s="20"/>
      <c r="F134" s="20"/>
      <c r="G134" s="16"/>
      <c r="H134" s="16"/>
      <c r="I134" s="16"/>
      <c r="J134" s="16"/>
      <c r="K134" s="16"/>
      <c r="L134" s="16"/>
      <c r="M134" s="16"/>
    </row>
    <row r="135" spans="1:13" ht="16.5" customHeight="1" x14ac:dyDescent="0.75">
      <c r="A135" s="2"/>
      <c r="B135" s="2"/>
      <c r="C135" s="2"/>
      <c r="D135" s="2"/>
      <c r="E135" s="20"/>
      <c r="F135" s="20"/>
      <c r="G135" s="16"/>
      <c r="H135" s="16"/>
      <c r="I135" s="16"/>
      <c r="J135" s="16"/>
      <c r="K135" s="16"/>
      <c r="L135" s="16"/>
      <c r="M135" s="16"/>
    </row>
    <row r="136" spans="1:13" ht="16.5" customHeight="1" x14ac:dyDescent="0.75">
      <c r="A136" s="2"/>
      <c r="B136" s="2"/>
      <c r="C136" s="2"/>
      <c r="D136" s="2"/>
      <c r="E136" s="20"/>
      <c r="F136" s="20"/>
      <c r="G136" s="16"/>
      <c r="H136" s="16"/>
      <c r="I136" s="16"/>
      <c r="J136" s="16"/>
      <c r="K136" s="16"/>
      <c r="L136" s="16"/>
      <c r="M136" s="16"/>
    </row>
    <row r="137" spans="1:13" ht="16.5" customHeight="1" x14ac:dyDescent="0.75">
      <c r="A137" s="2"/>
      <c r="B137" s="2"/>
      <c r="C137" s="2"/>
      <c r="D137" s="2"/>
      <c r="E137" s="20"/>
      <c r="F137" s="20"/>
      <c r="G137" s="16"/>
      <c r="H137" s="16"/>
      <c r="I137" s="16"/>
      <c r="J137" s="16"/>
      <c r="K137" s="16"/>
      <c r="L137" s="16"/>
      <c r="M137" s="16"/>
    </row>
    <row r="138" spans="1:13" ht="16.5" customHeight="1" x14ac:dyDescent="0.75">
      <c r="A138" s="22"/>
      <c r="B138" s="2"/>
      <c r="C138" s="2"/>
      <c r="D138" s="2"/>
      <c r="E138" s="29"/>
      <c r="F138" s="20"/>
      <c r="G138" s="16"/>
      <c r="H138" s="16"/>
      <c r="I138" s="16"/>
      <c r="J138" s="16"/>
      <c r="K138" s="16"/>
      <c r="L138" s="16"/>
      <c r="M138" s="16"/>
    </row>
    <row r="139" spans="1:13" ht="16.5" customHeight="1" x14ac:dyDescent="0.75">
      <c r="A139" s="22"/>
      <c r="B139" s="2"/>
      <c r="C139" s="2"/>
      <c r="D139" s="2"/>
      <c r="E139" s="29"/>
      <c r="F139" s="20"/>
      <c r="G139" s="16"/>
      <c r="H139" s="16"/>
      <c r="I139" s="16"/>
      <c r="J139" s="16"/>
      <c r="K139" s="16"/>
      <c r="L139" s="16"/>
      <c r="M139" s="16"/>
    </row>
    <row r="140" spans="1:13" ht="16.5" customHeight="1" x14ac:dyDescent="0.75">
      <c r="A140" s="22"/>
      <c r="B140" s="2"/>
      <c r="C140" s="2"/>
      <c r="D140" s="2"/>
      <c r="E140" s="29"/>
      <c r="F140" s="20"/>
      <c r="G140" s="16"/>
      <c r="H140" s="16"/>
      <c r="I140" s="16"/>
      <c r="J140" s="16"/>
      <c r="K140" s="16"/>
      <c r="L140" s="16"/>
      <c r="M140" s="16"/>
    </row>
    <row r="141" spans="1:13" ht="16.5" customHeight="1" x14ac:dyDescent="0.75">
      <c r="A141" s="22"/>
      <c r="B141" s="2"/>
      <c r="C141" s="2"/>
      <c r="D141" s="2"/>
      <c r="E141" s="29"/>
      <c r="F141" s="20"/>
      <c r="G141" s="16"/>
      <c r="H141" s="16"/>
      <c r="I141" s="16"/>
      <c r="J141" s="16"/>
      <c r="K141" s="16"/>
      <c r="L141" s="16"/>
      <c r="M141" s="16"/>
    </row>
    <row r="142" spans="1:13" ht="16.5" customHeight="1" x14ac:dyDescent="0.75">
      <c r="A142" s="22"/>
      <c r="B142" s="2"/>
      <c r="C142" s="2"/>
      <c r="D142" s="2"/>
      <c r="E142" s="29"/>
      <c r="F142" s="20"/>
      <c r="G142" s="16"/>
      <c r="H142" s="16"/>
      <c r="I142" s="16"/>
      <c r="J142" s="16"/>
      <c r="K142" s="16"/>
      <c r="L142" s="16"/>
      <c r="M142" s="16"/>
    </row>
    <row r="143" spans="1:13" ht="16.5" customHeight="1" x14ac:dyDescent="0.75">
      <c r="A143" s="22"/>
      <c r="B143" s="2"/>
      <c r="C143" s="2"/>
      <c r="D143" s="2"/>
      <c r="E143" s="29"/>
      <c r="F143" s="20"/>
      <c r="G143" s="16"/>
      <c r="H143" s="16"/>
      <c r="I143" s="16"/>
      <c r="J143" s="16"/>
      <c r="K143" s="16"/>
      <c r="L143" s="16"/>
      <c r="M143" s="16"/>
    </row>
    <row r="144" spans="1:13" ht="16.5" customHeight="1" x14ac:dyDescent="0.75">
      <c r="A144" s="22"/>
      <c r="B144" s="2"/>
      <c r="C144" s="2"/>
      <c r="D144" s="2"/>
      <c r="E144" s="29"/>
      <c r="F144" s="20"/>
      <c r="G144" s="16"/>
      <c r="H144" s="16"/>
      <c r="I144" s="16"/>
      <c r="J144" s="16"/>
      <c r="K144" s="16"/>
      <c r="L144" s="16"/>
      <c r="M144" s="16"/>
    </row>
    <row r="145" spans="1:13" ht="16.5" customHeight="1" x14ac:dyDescent="0.75">
      <c r="A145" s="22"/>
      <c r="B145" s="2"/>
      <c r="C145" s="2"/>
      <c r="D145" s="2"/>
      <c r="E145" s="29"/>
      <c r="F145" s="20"/>
      <c r="G145" s="16"/>
      <c r="H145" s="16"/>
      <c r="I145" s="16"/>
      <c r="J145" s="16"/>
      <c r="K145" s="16"/>
      <c r="L145" s="16"/>
      <c r="M145" s="16"/>
    </row>
    <row r="146" spans="1:13" ht="15" customHeight="1" x14ac:dyDescent="0.75">
      <c r="A146" s="22"/>
      <c r="B146" s="2"/>
      <c r="C146" s="2"/>
      <c r="D146" s="2"/>
      <c r="E146" s="29"/>
      <c r="F146" s="20"/>
      <c r="G146" s="16"/>
      <c r="H146" s="16"/>
      <c r="I146" s="16"/>
      <c r="J146" s="16"/>
      <c r="K146" s="16"/>
      <c r="L146" s="16"/>
      <c r="M146" s="16"/>
    </row>
    <row r="147" spans="1:13" ht="22" customHeight="1" x14ac:dyDescent="0.75">
      <c r="A147" s="126" t="str">
        <f>A98</f>
        <v>The notes are an integral part of these consolidated and separate financial statements.</v>
      </c>
      <c r="B147" s="121"/>
      <c r="C147" s="121"/>
      <c r="D147" s="121"/>
      <c r="E147" s="121"/>
      <c r="F147" s="121"/>
      <c r="G147" s="121"/>
      <c r="H147" s="121"/>
      <c r="I147" s="121"/>
      <c r="J147" s="121"/>
      <c r="K147" s="121"/>
      <c r="L147" s="121"/>
      <c r="M147" s="121"/>
    </row>
  </sheetData>
  <mergeCells count="16">
    <mergeCell ref="G105:I105"/>
    <mergeCell ref="K105:M105"/>
    <mergeCell ref="A147:M147"/>
    <mergeCell ref="G55:I55"/>
    <mergeCell ref="K55:M55"/>
    <mergeCell ref="G56:I56"/>
    <mergeCell ref="K56:M56"/>
    <mergeCell ref="A98:M98"/>
    <mergeCell ref="G104:I104"/>
    <mergeCell ref="K104:M104"/>
    <mergeCell ref="A49:M49"/>
    <mergeCell ref="A1:M1"/>
    <mergeCell ref="G6:I6"/>
    <mergeCell ref="K6:M6"/>
    <mergeCell ref="G7:I7"/>
    <mergeCell ref="K7:M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1FA86-96D9-4D94-BD75-007ADA244E5A}">
  <dimension ref="A1:M55"/>
  <sheetViews>
    <sheetView zoomScale="85" zoomScaleNormal="85" zoomScaleSheetLayoutView="85" zoomScalePageLayoutView="70" workbookViewId="0">
      <selection activeCell="R143" sqref="R143"/>
    </sheetView>
  </sheetViews>
  <sheetFormatPr defaultColWidth="10.09765625" defaultRowHeight="16.5" customHeight="1" x14ac:dyDescent="0.75"/>
  <cols>
    <col min="1" max="3" width="1.69921875" style="31" customWidth="1"/>
    <col min="4" max="4" width="40" style="31" customWidth="1"/>
    <col min="5" max="5" width="9.3984375" style="31" bestFit="1" customWidth="1"/>
    <col min="6" max="6" width="0.69921875" style="31" customWidth="1"/>
    <col min="7" max="7" width="12.69921875" style="31" customWidth="1"/>
    <col min="8" max="8" width="0.69921875" style="31" customWidth="1"/>
    <col min="9" max="9" width="12.69921875" style="31" customWidth="1"/>
    <col min="10" max="10" width="0.69921875" style="31" customWidth="1"/>
    <col min="11" max="11" width="12.69921875" style="31" customWidth="1"/>
    <col min="12" max="12" width="0.69921875" style="31" customWidth="1"/>
    <col min="13" max="13" width="13.3984375" style="31" bestFit="1" customWidth="1"/>
    <col min="14" max="16384" width="10.09765625" style="31"/>
  </cols>
  <sheetData>
    <row r="1" spans="1:13" ht="16.5" customHeight="1" x14ac:dyDescent="0.75">
      <c r="A1" s="41" t="str">
        <f>+'5-7'!A1</f>
        <v>Zalekta Public Company Limited</v>
      </c>
    </row>
    <row r="2" spans="1:13" ht="16.5" customHeight="1" x14ac:dyDescent="0.75">
      <c r="A2" s="41" t="s">
        <v>72</v>
      </c>
      <c r="B2" s="41"/>
      <c r="C2" s="41"/>
      <c r="D2" s="41"/>
      <c r="E2" s="42"/>
      <c r="F2" s="42"/>
      <c r="G2" s="43"/>
      <c r="H2" s="43"/>
      <c r="I2" s="43"/>
      <c r="J2" s="43"/>
      <c r="K2" s="43"/>
      <c r="L2" s="43"/>
      <c r="M2" s="43"/>
    </row>
    <row r="3" spans="1:13" ht="16.5" customHeight="1" x14ac:dyDescent="0.75">
      <c r="A3" s="44" t="s">
        <v>73</v>
      </c>
      <c r="B3" s="44"/>
      <c r="C3" s="44"/>
      <c r="D3" s="44"/>
      <c r="E3" s="45"/>
      <c r="F3" s="45"/>
      <c r="G3" s="46"/>
      <c r="H3" s="46"/>
      <c r="I3" s="46"/>
      <c r="J3" s="46"/>
      <c r="K3" s="46"/>
      <c r="L3" s="46"/>
      <c r="M3" s="46"/>
    </row>
    <row r="4" spans="1:13" ht="16.5" customHeight="1" x14ac:dyDescent="0.75">
      <c r="A4" s="41"/>
      <c r="B4" s="41"/>
      <c r="C4" s="41"/>
      <c r="D4" s="41"/>
      <c r="E4" s="42"/>
      <c r="F4" s="42"/>
      <c r="G4" s="43"/>
      <c r="H4" s="43"/>
      <c r="I4" s="43"/>
      <c r="J4" s="43"/>
      <c r="K4" s="43"/>
      <c r="L4" s="43"/>
      <c r="M4" s="43"/>
    </row>
    <row r="5" spans="1:13" ht="16.5" customHeight="1" x14ac:dyDescent="0.75">
      <c r="A5" s="41"/>
      <c r="B5" s="41"/>
      <c r="C5" s="41"/>
      <c r="D5" s="41"/>
      <c r="E5" s="42"/>
      <c r="F5" s="42"/>
      <c r="G5" s="43"/>
      <c r="H5" s="43"/>
      <c r="I5" s="43"/>
      <c r="J5" s="43"/>
      <c r="K5" s="43"/>
      <c r="L5" s="43"/>
      <c r="M5" s="43"/>
    </row>
    <row r="6" spans="1:13" ht="16.5" customHeight="1" x14ac:dyDescent="0.75">
      <c r="A6" s="41"/>
      <c r="B6" s="41"/>
      <c r="C6" s="41"/>
      <c r="D6" s="41"/>
      <c r="E6" s="42"/>
      <c r="F6" s="42"/>
      <c r="G6" s="128" t="s">
        <v>3</v>
      </c>
      <c r="H6" s="129"/>
      <c r="I6" s="129"/>
      <c r="J6" s="43"/>
      <c r="K6" s="128" t="s">
        <v>4</v>
      </c>
      <c r="L6" s="129"/>
      <c r="M6" s="129"/>
    </row>
    <row r="7" spans="1:13" ht="16.5" customHeight="1" x14ac:dyDescent="0.75">
      <c r="A7" s="48"/>
      <c r="B7" s="48"/>
      <c r="C7" s="48"/>
      <c r="D7" s="41"/>
      <c r="E7" s="42"/>
      <c r="F7" s="42"/>
      <c r="G7" s="130" t="s">
        <v>5</v>
      </c>
      <c r="H7" s="121"/>
      <c r="I7" s="121"/>
      <c r="J7" s="49"/>
      <c r="K7" s="130" t="s">
        <v>5</v>
      </c>
      <c r="L7" s="121"/>
      <c r="M7" s="121"/>
    </row>
    <row r="8" spans="1:13" ht="16.5" customHeight="1" x14ac:dyDescent="0.75">
      <c r="A8" s="48"/>
      <c r="B8" s="48"/>
      <c r="C8" s="48"/>
      <c r="D8" s="41"/>
      <c r="E8" s="42"/>
      <c r="F8" s="42"/>
      <c r="G8" s="50" t="s">
        <v>6</v>
      </c>
      <c r="H8" s="51"/>
      <c r="I8" s="50" t="s">
        <v>7</v>
      </c>
      <c r="J8" s="43"/>
      <c r="K8" s="50" t="s">
        <v>6</v>
      </c>
      <c r="L8" s="51"/>
      <c r="M8" s="50" t="s">
        <v>7</v>
      </c>
    </row>
    <row r="9" spans="1:13" ht="16.5" customHeight="1" x14ac:dyDescent="0.75">
      <c r="A9" s="48"/>
      <c r="B9" s="48"/>
      <c r="C9" s="48"/>
      <c r="D9" s="41"/>
      <c r="E9" s="45" t="s">
        <v>8</v>
      </c>
      <c r="F9" s="42"/>
      <c r="G9" s="52" t="s">
        <v>9</v>
      </c>
      <c r="H9" s="43"/>
      <c r="I9" s="52" t="s">
        <v>9</v>
      </c>
      <c r="J9" s="43"/>
      <c r="K9" s="52" t="s">
        <v>9</v>
      </c>
      <c r="L9" s="43"/>
      <c r="M9" s="52" t="s">
        <v>9</v>
      </c>
    </row>
    <row r="10" spans="1:13" ht="16.5" customHeight="1" x14ac:dyDescent="0.75">
      <c r="A10" s="48"/>
      <c r="B10" s="48"/>
      <c r="C10" s="48"/>
      <c r="D10" s="41"/>
      <c r="E10" s="42"/>
      <c r="F10" s="42"/>
      <c r="G10" s="43"/>
      <c r="H10" s="43"/>
      <c r="I10" s="43"/>
      <c r="J10" s="43"/>
      <c r="K10" s="43"/>
      <c r="L10" s="43"/>
      <c r="M10" s="43"/>
    </row>
    <row r="11" spans="1:13" ht="16.5" customHeight="1" x14ac:dyDescent="0.75">
      <c r="A11" s="41" t="s">
        <v>74</v>
      </c>
      <c r="B11" s="41"/>
      <c r="C11" s="41"/>
      <c r="D11" s="53"/>
      <c r="E11" s="54"/>
      <c r="F11" s="54"/>
      <c r="G11" s="55"/>
      <c r="H11" s="55"/>
      <c r="I11" s="55"/>
      <c r="J11" s="55"/>
      <c r="K11" s="55"/>
      <c r="L11" s="55"/>
      <c r="M11" s="55"/>
    </row>
    <row r="12" spans="1:13" ht="16.5" customHeight="1" x14ac:dyDescent="0.75">
      <c r="A12" s="41"/>
      <c r="B12" s="41"/>
      <c r="C12" s="41"/>
      <c r="D12" s="41"/>
      <c r="E12" s="54"/>
      <c r="F12" s="54"/>
      <c r="G12" s="55"/>
      <c r="H12" s="56"/>
      <c r="I12" s="55"/>
      <c r="J12" s="55"/>
      <c r="K12" s="55"/>
      <c r="L12" s="55"/>
      <c r="M12" s="55"/>
    </row>
    <row r="13" spans="1:13" ht="16.5" customHeight="1" x14ac:dyDescent="0.75">
      <c r="A13" s="131" t="s">
        <v>75</v>
      </c>
      <c r="B13" s="129"/>
      <c r="C13" s="129"/>
      <c r="D13" s="129"/>
      <c r="E13" s="54"/>
      <c r="G13" s="55">
        <v>1408500</v>
      </c>
      <c r="H13" s="57"/>
      <c r="I13" s="55">
        <v>4219000</v>
      </c>
      <c r="J13" s="57"/>
      <c r="K13" s="55">
        <v>40325</v>
      </c>
      <c r="L13" s="57"/>
      <c r="M13" s="55">
        <v>4840000</v>
      </c>
    </row>
    <row r="14" spans="1:13" ht="16.5" customHeight="1" x14ac:dyDescent="0.75">
      <c r="A14" s="53" t="s">
        <v>76</v>
      </c>
      <c r="B14" s="53"/>
      <c r="C14" s="53"/>
      <c r="D14" s="53"/>
      <c r="E14" s="54"/>
      <c r="F14" s="54"/>
      <c r="G14" s="55"/>
      <c r="H14" s="58"/>
      <c r="I14" s="55"/>
      <c r="J14" s="58"/>
      <c r="K14" s="55"/>
      <c r="L14" s="58"/>
      <c r="M14" s="55"/>
    </row>
    <row r="15" spans="1:13" ht="16.5" customHeight="1" x14ac:dyDescent="0.75">
      <c r="A15" s="53"/>
      <c r="B15" s="53" t="s">
        <v>77</v>
      </c>
      <c r="C15" s="53"/>
      <c r="D15" s="53"/>
      <c r="E15" s="54"/>
      <c r="F15" s="54"/>
      <c r="G15" s="55">
        <v>52637383</v>
      </c>
      <c r="H15" s="57"/>
      <c r="I15" s="55">
        <v>180598410</v>
      </c>
      <c r="J15" s="57"/>
      <c r="K15" s="55">
        <v>0</v>
      </c>
      <c r="L15" s="57"/>
      <c r="M15" s="55">
        <v>0</v>
      </c>
    </row>
    <row r="16" spans="1:13" ht="16.5" customHeight="1" x14ac:dyDescent="0.75">
      <c r="A16" s="53" t="s">
        <v>78</v>
      </c>
      <c r="B16" s="53"/>
      <c r="C16" s="53"/>
      <c r="D16" s="53"/>
      <c r="E16" s="54"/>
      <c r="F16" s="54"/>
      <c r="G16" s="59">
        <v>60483795</v>
      </c>
      <c r="H16" s="55"/>
      <c r="I16" s="59">
        <v>3509014</v>
      </c>
      <c r="J16" s="55"/>
      <c r="K16" s="59">
        <v>0</v>
      </c>
      <c r="L16" s="55"/>
      <c r="M16" s="59">
        <v>2300000</v>
      </c>
    </row>
    <row r="17" spans="1:13" ht="16.5" customHeight="1" x14ac:dyDescent="0.75">
      <c r="A17" s="41"/>
      <c r="B17" s="41"/>
      <c r="C17" s="41"/>
      <c r="D17" s="41"/>
      <c r="E17" s="54"/>
      <c r="F17" s="54"/>
      <c r="G17" s="55"/>
      <c r="H17" s="56"/>
      <c r="I17" s="55"/>
      <c r="J17" s="56"/>
      <c r="K17" s="55"/>
      <c r="L17" s="56"/>
      <c r="M17" s="55"/>
    </row>
    <row r="18" spans="1:13" ht="16.5" customHeight="1" x14ac:dyDescent="0.75">
      <c r="A18" s="41" t="s">
        <v>79</v>
      </c>
      <c r="B18" s="41"/>
      <c r="C18" s="41"/>
      <c r="D18" s="41"/>
      <c r="E18" s="54"/>
      <c r="F18" s="54"/>
      <c r="G18" s="59">
        <f>SUM(G13:G17)</f>
        <v>114529678</v>
      </c>
      <c r="H18" s="55"/>
      <c r="I18" s="59">
        <v>188326424</v>
      </c>
      <c r="J18" s="55"/>
      <c r="K18" s="59">
        <f>SUM(K13:K17)</f>
        <v>40325</v>
      </c>
      <c r="L18" s="55"/>
      <c r="M18" s="59">
        <v>7140000</v>
      </c>
    </row>
    <row r="19" spans="1:13" ht="16.5" customHeight="1" x14ac:dyDescent="0.75">
      <c r="A19" s="41"/>
      <c r="B19" s="41"/>
      <c r="C19" s="41"/>
      <c r="D19" s="41"/>
      <c r="E19" s="54"/>
      <c r="F19" s="54"/>
      <c r="G19" s="55"/>
      <c r="H19" s="56"/>
      <c r="I19" s="55"/>
      <c r="J19" s="56"/>
      <c r="K19" s="55"/>
      <c r="L19" s="56"/>
      <c r="M19" s="55"/>
    </row>
    <row r="20" spans="1:13" ht="16.5" customHeight="1" x14ac:dyDescent="0.75">
      <c r="A20" s="41" t="s">
        <v>80</v>
      </c>
      <c r="B20" s="41"/>
      <c r="C20" s="41"/>
      <c r="D20" s="41"/>
      <c r="E20" s="54"/>
      <c r="F20" s="54"/>
      <c r="G20" s="55"/>
      <c r="H20" s="55"/>
      <c r="I20" s="55"/>
      <c r="J20" s="55"/>
      <c r="K20" s="55"/>
      <c r="L20" s="55"/>
      <c r="M20" s="55"/>
    </row>
    <row r="21" spans="1:13" ht="16.5" customHeight="1" x14ac:dyDescent="0.75">
      <c r="A21" s="41"/>
      <c r="B21" s="41"/>
      <c r="C21" s="41"/>
      <c r="D21" s="41"/>
      <c r="E21" s="54"/>
      <c r="F21" s="54"/>
      <c r="G21" s="55"/>
      <c r="H21" s="56"/>
      <c r="I21" s="55"/>
      <c r="J21" s="56"/>
      <c r="K21" s="55"/>
      <c r="L21" s="56"/>
      <c r="M21" s="55"/>
    </row>
    <row r="22" spans="1:13" ht="16.5" customHeight="1" x14ac:dyDescent="0.75">
      <c r="A22" s="60" t="s">
        <v>81</v>
      </c>
      <c r="B22" s="60"/>
      <c r="C22" s="60"/>
      <c r="D22" s="53"/>
      <c r="E22" s="54"/>
      <c r="F22" s="54"/>
      <c r="G22" s="55">
        <v>35537407</v>
      </c>
      <c r="H22" s="55"/>
      <c r="I22" s="55">
        <v>88099879</v>
      </c>
      <c r="J22" s="55"/>
      <c r="K22" s="55">
        <v>0</v>
      </c>
      <c r="L22" s="55"/>
      <c r="M22" s="55">
        <v>0</v>
      </c>
    </row>
    <row r="23" spans="1:13" ht="16.5" customHeight="1" x14ac:dyDescent="0.75">
      <c r="A23" s="60" t="s">
        <v>82</v>
      </c>
      <c r="B23" s="60"/>
      <c r="C23" s="60"/>
      <c r="D23" s="53"/>
      <c r="E23" s="54"/>
      <c r="F23" s="54"/>
      <c r="G23" s="55">
        <v>43857537</v>
      </c>
      <c r="H23" s="55"/>
      <c r="I23" s="55">
        <v>3876670</v>
      </c>
      <c r="J23" s="55"/>
      <c r="K23" s="55">
        <v>0</v>
      </c>
      <c r="L23" s="55"/>
      <c r="M23" s="55">
        <v>3424184</v>
      </c>
    </row>
    <row r="24" spans="1:13" ht="16.5" customHeight="1" x14ac:dyDescent="0.75">
      <c r="A24" s="60" t="s">
        <v>83</v>
      </c>
      <c r="B24" s="60"/>
      <c r="C24" s="60"/>
      <c r="D24" s="53"/>
      <c r="E24" s="54"/>
      <c r="F24" s="54"/>
      <c r="G24" s="61">
        <v>1019301</v>
      </c>
      <c r="H24" s="55"/>
      <c r="I24" s="61">
        <v>0</v>
      </c>
      <c r="J24" s="55"/>
      <c r="K24" s="61">
        <v>0</v>
      </c>
      <c r="L24" s="55"/>
      <c r="M24" s="61">
        <v>0</v>
      </c>
    </row>
    <row r="25" spans="1:13" ht="16.5" customHeight="1" x14ac:dyDescent="0.75">
      <c r="A25" s="41"/>
      <c r="B25" s="41"/>
      <c r="C25" s="41"/>
      <c r="D25" s="41"/>
      <c r="E25" s="54"/>
      <c r="F25" s="54"/>
      <c r="G25" s="55"/>
      <c r="H25" s="55"/>
      <c r="I25" s="55"/>
      <c r="J25" s="55"/>
      <c r="K25" s="55"/>
      <c r="L25" s="55"/>
      <c r="M25" s="55"/>
    </row>
    <row r="26" spans="1:13" ht="16.5" customHeight="1" x14ac:dyDescent="0.75">
      <c r="A26" s="41" t="s">
        <v>84</v>
      </c>
      <c r="B26" s="41"/>
      <c r="C26" s="41"/>
      <c r="D26" s="41"/>
      <c r="E26" s="54"/>
      <c r="F26" s="54"/>
      <c r="G26" s="59">
        <f>SUM(G22:G24)</f>
        <v>80414245</v>
      </c>
      <c r="H26" s="55"/>
      <c r="I26" s="59">
        <f>SUM(I22:I24)</f>
        <v>91976549</v>
      </c>
      <c r="J26" s="55"/>
      <c r="K26" s="59">
        <f>SUM(K22:K24)</f>
        <v>0</v>
      </c>
      <c r="L26" s="55"/>
      <c r="M26" s="59">
        <f>SUM(M22:M24)</f>
        <v>3424184</v>
      </c>
    </row>
    <row r="27" spans="1:13" ht="16.5" customHeight="1" x14ac:dyDescent="0.75">
      <c r="A27" s="41"/>
      <c r="B27" s="41"/>
      <c r="C27" s="41"/>
      <c r="D27" s="41"/>
      <c r="E27" s="54"/>
      <c r="F27" s="54"/>
      <c r="G27" s="55"/>
      <c r="H27" s="55"/>
      <c r="I27" s="55"/>
      <c r="J27" s="55"/>
      <c r="K27" s="55"/>
      <c r="L27" s="55"/>
      <c r="M27" s="55"/>
    </row>
    <row r="28" spans="1:13" ht="16.5" customHeight="1" x14ac:dyDescent="0.75">
      <c r="A28" s="41" t="s">
        <v>85</v>
      </c>
      <c r="B28" s="41"/>
      <c r="C28" s="41"/>
      <c r="D28" s="41"/>
      <c r="E28" s="54"/>
      <c r="F28" s="54"/>
      <c r="G28" s="55">
        <v>34115433</v>
      </c>
      <c r="H28" s="55"/>
      <c r="I28" s="55">
        <v>96349875</v>
      </c>
      <c r="J28" s="55"/>
      <c r="K28" s="55">
        <v>40325</v>
      </c>
      <c r="L28" s="55"/>
      <c r="M28" s="55">
        <v>3715816</v>
      </c>
    </row>
    <row r="29" spans="1:13" ht="16.5" customHeight="1" x14ac:dyDescent="0.75">
      <c r="A29" s="53" t="s">
        <v>86</v>
      </c>
      <c r="B29" s="53"/>
      <c r="C29" s="53"/>
      <c r="D29" s="41"/>
      <c r="E29" s="54">
        <v>27</v>
      </c>
      <c r="F29" s="54"/>
      <c r="G29" s="55">
        <v>8062524</v>
      </c>
      <c r="H29" s="55"/>
      <c r="I29" s="55">
        <v>3713742</v>
      </c>
      <c r="J29" s="55"/>
      <c r="K29" s="55">
        <v>1389198</v>
      </c>
      <c r="L29" s="57"/>
      <c r="M29" s="55">
        <v>81955624</v>
      </c>
    </row>
    <row r="30" spans="1:13" ht="16.5" customHeight="1" x14ac:dyDescent="0.75">
      <c r="A30" s="53" t="s">
        <v>87</v>
      </c>
      <c r="B30" s="53"/>
      <c r="C30" s="53"/>
      <c r="D30" s="41"/>
      <c r="E30" s="54"/>
      <c r="F30" s="54"/>
      <c r="G30" s="55">
        <v>97980</v>
      </c>
      <c r="H30" s="55"/>
      <c r="I30" s="55">
        <v>11841612</v>
      </c>
      <c r="J30" s="55"/>
      <c r="K30" s="55">
        <v>0</v>
      </c>
      <c r="L30" s="57"/>
      <c r="M30" s="55">
        <v>11829769</v>
      </c>
    </row>
    <row r="31" spans="1:13" ht="16.5" customHeight="1" x14ac:dyDescent="0.75">
      <c r="A31" s="53" t="s">
        <v>88</v>
      </c>
      <c r="B31" s="53"/>
      <c r="C31" s="53"/>
      <c r="D31" s="41"/>
      <c r="E31" s="54"/>
      <c r="F31" s="54"/>
      <c r="G31" s="55">
        <v>-56291</v>
      </c>
      <c r="H31" s="55"/>
      <c r="I31" s="55">
        <v>486676</v>
      </c>
      <c r="J31" s="55"/>
      <c r="K31" s="55">
        <v>0</v>
      </c>
      <c r="L31" s="57"/>
      <c r="M31" s="55">
        <v>-4867345</v>
      </c>
    </row>
    <row r="32" spans="1:13" ht="16.5" customHeight="1" x14ac:dyDescent="0.75">
      <c r="A32" s="53" t="s">
        <v>89</v>
      </c>
      <c r="B32" s="53"/>
      <c r="C32" s="53"/>
      <c r="E32" s="54"/>
      <c r="F32" s="54"/>
      <c r="G32" s="55">
        <v>-11209158</v>
      </c>
      <c r="H32" s="57"/>
      <c r="I32" s="55">
        <v>-26490339</v>
      </c>
      <c r="J32" s="57"/>
      <c r="K32" s="55">
        <v>0</v>
      </c>
      <c r="L32" s="57"/>
      <c r="M32" s="55">
        <v>-3932950</v>
      </c>
    </row>
    <row r="33" spans="1:13" ht="16.5" customHeight="1" x14ac:dyDescent="0.75">
      <c r="A33" s="53" t="s">
        <v>90</v>
      </c>
      <c r="B33" s="53"/>
      <c r="C33" s="53"/>
      <c r="E33" s="54"/>
      <c r="F33" s="54"/>
      <c r="G33" s="55">
        <v>-67478517</v>
      </c>
      <c r="H33" s="57"/>
      <c r="I33" s="55">
        <v>-74699472</v>
      </c>
      <c r="J33" s="57"/>
      <c r="K33" s="55">
        <v>-35889202</v>
      </c>
      <c r="L33" s="57"/>
      <c r="M33" s="55">
        <v>-22510010</v>
      </c>
    </row>
    <row r="34" spans="1:13" ht="16.5" customHeight="1" x14ac:dyDescent="0.75">
      <c r="A34" s="53" t="s">
        <v>91</v>
      </c>
      <c r="B34" s="53"/>
      <c r="C34" s="53"/>
      <c r="E34" s="54"/>
      <c r="F34" s="54"/>
      <c r="G34" s="57">
        <v>5500000</v>
      </c>
      <c r="H34" s="57"/>
      <c r="I34" s="57">
        <v>2600000</v>
      </c>
      <c r="J34" s="57"/>
      <c r="K34" s="55">
        <v>0</v>
      </c>
      <c r="L34" s="57"/>
      <c r="M34" s="55">
        <v>2800000</v>
      </c>
    </row>
    <row r="35" spans="1:13" ht="16.5" customHeight="1" x14ac:dyDescent="0.75">
      <c r="A35" s="62" t="s">
        <v>92</v>
      </c>
      <c r="B35" s="63"/>
      <c r="C35" s="53"/>
      <c r="E35" s="54"/>
      <c r="F35" s="54"/>
    </row>
    <row r="36" spans="1:13" ht="16.5" customHeight="1" x14ac:dyDescent="0.75">
      <c r="B36" s="63" t="s">
        <v>93</v>
      </c>
      <c r="C36" s="53"/>
      <c r="E36" s="54"/>
      <c r="F36" s="54"/>
      <c r="G36" s="55">
        <v>-2500000</v>
      </c>
      <c r="H36" s="57"/>
      <c r="I36" s="57">
        <v>0</v>
      </c>
      <c r="J36" s="57"/>
      <c r="K36" s="57">
        <v>-2500000</v>
      </c>
      <c r="L36" s="57"/>
      <c r="M36" s="55">
        <v>0</v>
      </c>
    </row>
    <row r="37" spans="1:13" ht="16.5" customHeight="1" x14ac:dyDescent="0.75">
      <c r="A37" s="53" t="s">
        <v>94</v>
      </c>
      <c r="B37" s="53"/>
      <c r="C37" s="53"/>
      <c r="E37" s="54"/>
      <c r="F37" s="54"/>
      <c r="H37" s="55"/>
      <c r="I37" s="55"/>
      <c r="J37" s="55"/>
      <c r="K37" s="57"/>
      <c r="L37" s="55"/>
      <c r="M37" s="57"/>
    </row>
    <row r="38" spans="1:13" ht="16.5" customHeight="1" x14ac:dyDescent="0.75">
      <c r="A38" s="53"/>
      <c r="B38" s="53" t="s">
        <v>95</v>
      </c>
      <c r="C38" s="53"/>
      <c r="E38" s="54" t="s">
        <v>96</v>
      </c>
      <c r="F38" s="54"/>
      <c r="G38" s="55">
        <v>0</v>
      </c>
      <c r="H38" s="55"/>
      <c r="I38" s="55">
        <v>0</v>
      </c>
      <c r="J38" s="55"/>
      <c r="K38" s="57">
        <v>1724382</v>
      </c>
      <c r="L38" s="55"/>
      <c r="M38" s="57">
        <v>-70304000</v>
      </c>
    </row>
    <row r="39" spans="1:13" ht="16.5" customHeight="1" x14ac:dyDescent="0.75">
      <c r="A39" s="53" t="s">
        <v>97</v>
      </c>
      <c r="B39" s="53"/>
      <c r="C39" s="53"/>
      <c r="E39" s="54">
        <v>18</v>
      </c>
      <c r="F39" s="54"/>
      <c r="G39" s="55">
        <v>-83142506</v>
      </c>
      <c r="H39" s="55"/>
      <c r="I39" s="55">
        <v>-56000000</v>
      </c>
      <c r="J39" s="55"/>
      <c r="K39" s="55" t="s">
        <v>98</v>
      </c>
      <c r="L39" s="55"/>
      <c r="M39" s="55">
        <v>0</v>
      </c>
    </row>
    <row r="40" spans="1:13" ht="16.5" customHeight="1" x14ac:dyDescent="0.75">
      <c r="A40" s="53" t="s">
        <v>99</v>
      </c>
      <c r="B40" s="53"/>
      <c r="C40" s="53"/>
      <c r="D40" s="53"/>
      <c r="E40" s="54">
        <v>29</v>
      </c>
      <c r="F40" s="54"/>
      <c r="G40" s="57">
        <v>-935635</v>
      </c>
      <c r="H40" s="57"/>
      <c r="I40" s="57">
        <v>-285451</v>
      </c>
      <c r="J40" s="57"/>
      <c r="K40" s="57">
        <v>-902287</v>
      </c>
      <c r="L40" s="57"/>
      <c r="M40" s="55">
        <v>-290832</v>
      </c>
    </row>
    <row r="41" spans="1:13" ht="16.5" customHeight="1" x14ac:dyDescent="0.75">
      <c r="A41" s="53" t="s">
        <v>100</v>
      </c>
      <c r="B41" s="53"/>
      <c r="C41" s="53"/>
      <c r="D41" s="53"/>
      <c r="E41" s="54" t="s">
        <v>101</v>
      </c>
      <c r="F41" s="54"/>
      <c r="G41" s="64">
        <v>954645</v>
      </c>
      <c r="H41" s="57"/>
      <c r="I41" s="64">
        <v>2885961</v>
      </c>
      <c r="J41" s="57"/>
      <c r="K41" s="61">
        <v>0</v>
      </c>
      <c r="L41" s="57"/>
      <c r="M41" s="61">
        <v>0</v>
      </c>
    </row>
    <row r="42" spans="1:13" ht="16.5" customHeight="1" x14ac:dyDescent="0.75">
      <c r="A42" s="53"/>
      <c r="B42" s="53"/>
      <c r="C42" s="53"/>
      <c r="D42" s="53"/>
    </row>
    <row r="43" spans="1:13" ht="16.5" customHeight="1" x14ac:dyDescent="0.75">
      <c r="A43" s="41" t="s">
        <v>102</v>
      </c>
      <c r="B43" s="41"/>
      <c r="C43" s="41"/>
      <c r="D43" s="41"/>
      <c r="E43" s="54"/>
      <c r="F43" s="54"/>
      <c r="G43" s="55">
        <f>SUM(G28:G41)</f>
        <v>-116591525</v>
      </c>
      <c r="H43" s="55"/>
      <c r="I43" s="55">
        <v>-39597396</v>
      </c>
      <c r="J43" s="55"/>
      <c r="K43" s="55">
        <f>SUM(K28:K41)</f>
        <v>-36137584</v>
      </c>
      <c r="L43" s="55"/>
      <c r="M43" s="55">
        <v>-1603928</v>
      </c>
    </row>
    <row r="44" spans="1:13" ht="16.5" customHeight="1" x14ac:dyDescent="0.75">
      <c r="A44" s="53" t="s">
        <v>103</v>
      </c>
      <c r="B44" s="53"/>
      <c r="C44" s="53"/>
      <c r="D44" s="53"/>
      <c r="E44" s="54">
        <v>30</v>
      </c>
      <c r="F44" s="54"/>
      <c r="G44" s="59">
        <v>-4829097</v>
      </c>
      <c r="H44" s="55"/>
      <c r="I44" s="59">
        <v>-10128997</v>
      </c>
      <c r="J44" s="55"/>
      <c r="K44" s="59">
        <v>-11732</v>
      </c>
      <c r="L44" s="55"/>
      <c r="M44" s="59">
        <v>-204209</v>
      </c>
    </row>
    <row r="45" spans="1:13" ht="16.5" customHeight="1" x14ac:dyDescent="0.75">
      <c r="A45" s="41"/>
      <c r="B45" s="41"/>
      <c r="C45" s="41"/>
      <c r="D45" s="41"/>
      <c r="E45" s="54"/>
      <c r="F45" s="54"/>
      <c r="G45" s="55"/>
      <c r="H45" s="56"/>
      <c r="I45" s="55"/>
      <c r="J45" s="56"/>
      <c r="K45" s="55"/>
      <c r="L45" s="56"/>
      <c r="M45" s="55"/>
    </row>
    <row r="46" spans="1:13" ht="16.5" customHeight="1" x14ac:dyDescent="0.75">
      <c r="A46" s="41" t="s">
        <v>104</v>
      </c>
      <c r="B46" s="41"/>
      <c r="C46" s="41"/>
      <c r="D46" s="41"/>
      <c r="E46" s="54"/>
      <c r="F46" s="54"/>
      <c r="G46" s="61">
        <f>SUM(G43:G44)</f>
        <v>-121420622</v>
      </c>
      <c r="H46" s="55"/>
      <c r="I46" s="61">
        <v>-49726393</v>
      </c>
      <c r="J46" s="55"/>
      <c r="K46" s="61">
        <f>SUM(K43:K44)</f>
        <v>-36149316</v>
      </c>
      <c r="L46" s="55"/>
      <c r="M46" s="61">
        <v>-1808137</v>
      </c>
    </row>
    <row r="47" spans="1:13" ht="16.5" customHeight="1" x14ac:dyDescent="0.75">
      <c r="A47" s="41"/>
      <c r="B47" s="41"/>
      <c r="C47" s="41"/>
      <c r="D47" s="41"/>
      <c r="E47" s="54"/>
      <c r="F47" s="54"/>
      <c r="G47" s="55"/>
      <c r="H47" s="56"/>
      <c r="I47" s="55"/>
      <c r="J47" s="56"/>
      <c r="K47" s="55"/>
      <c r="L47" s="56"/>
      <c r="M47" s="55"/>
    </row>
    <row r="48" spans="1:13" ht="16.5" customHeight="1" x14ac:dyDescent="0.75">
      <c r="A48" s="41"/>
      <c r="B48" s="41"/>
      <c r="C48" s="41"/>
      <c r="D48" s="41"/>
      <c r="E48" s="54"/>
      <c r="F48" s="54"/>
      <c r="G48" s="55"/>
      <c r="H48" s="56"/>
      <c r="I48" s="55"/>
      <c r="J48" s="56"/>
      <c r="K48" s="55"/>
      <c r="L48" s="56"/>
      <c r="M48" s="55"/>
    </row>
    <row r="49" spans="1:13" ht="16.5" customHeight="1" x14ac:dyDescent="0.75">
      <c r="A49" s="41"/>
      <c r="B49" s="41"/>
      <c r="C49" s="41"/>
      <c r="D49" s="41"/>
      <c r="E49" s="54"/>
      <c r="F49" s="54"/>
      <c r="G49" s="55"/>
      <c r="H49" s="56"/>
      <c r="I49" s="55"/>
      <c r="J49" s="56"/>
      <c r="K49" s="55"/>
      <c r="L49" s="56"/>
      <c r="M49" s="55"/>
    </row>
    <row r="50" spans="1:13" ht="16.5" customHeight="1" x14ac:dyDescent="0.75">
      <c r="A50" s="41"/>
      <c r="B50" s="41"/>
      <c r="C50" s="41"/>
      <c r="D50" s="41"/>
      <c r="E50" s="54"/>
      <c r="F50" s="54"/>
      <c r="G50" s="55"/>
      <c r="H50" s="55"/>
      <c r="I50" s="55"/>
      <c r="J50" s="55"/>
      <c r="K50" s="55"/>
      <c r="L50" s="55"/>
      <c r="M50" s="55"/>
    </row>
    <row r="51" spans="1:13" ht="16.5" customHeight="1" x14ac:dyDescent="0.75">
      <c r="A51" s="41"/>
      <c r="B51" s="41"/>
      <c r="C51" s="41"/>
      <c r="D51" s="41"/>
      <c r="E51" s="54"/>
      <c r="F51" s="54"/>
      <c r="G51" s="55"/>
      <c r="H51" s="55"/>
      <c r="I51" s="55"/>
      <c r="J51" s="55"/>
      <c r="K51" s="55"/>
      <c r="L51" s="55"/>
      <c r="M51" s="55"/>
    </row>
    <row r="52" spans="1:13" ht="16.5" customHeight="1" x14ac:dyDescent="0.75">
      <c r="A52" s="41"/>
      <c r="B52" s="41"/>
      <c r="C52" s="41"/>
      <c r="D52" s="41"/>
      <c r="E52" s="54"/>
      <c r="F52" s="54"/>
      <c r="G52" s="55"/>
      <c r="H52" s="55"/>
      <c r="I52" s="55"/>
      <c r="J52" s="55"/>
      <c r="K52" s="55"/>
      <c r="L52" s="55"/>
      <c r="M52" s="55"/>
    </row>
    <row r="53" spans="1:13" ht="16.5" customHeight="1" x14ac:dyDescent="0.75">
      <c r="A53" s="41"/>
      <c r="B53" s="41"/>
      <c r="C53" s="41"/>
      <c r="D53" s="41"/>
      <c r="E53" s="54"/>
      <c r="F53" s="54"/>
      <c r="G53" s="55"/>
      <c r="H53" s="55"/>
      <c r="I53" s="55"/>
      <c r="J53" s="55"/>
      <c r="K53" s="55"/>
      <c r="L53" s="55"/>
      <c r="M53" s="55"/>
    </row>
    <row r="54" spans="1:13" ht="7.5" customHeight="1" x14ac:dyDescent="0.75">
      <c r="A54" s="41"/>
      <c r="B54" s="41"/>
      <c r="C54" s="41"/>
      <c r="D54" s="41"/>
      <c r="E54" s="54"/>
      <c r="F54" s="54"/>
      <c r="G54" s="55"/>
      <c r="H54" s="55"/>
      <c r="I54" s="55"/>
      <c r="J54" s="55"/>
      <c r="K54" s="55"/>
      <c r="L54" s="55"/>
      <c r="M54" s="55"/>
    </row>
    <row r="55" spans="1:13" ht="22" customHeight="1" x14ac:dyDescent="0.75">
      <c r="A55" s="127" t="str">
        <f>+'5-7'!A49:M49</f>
        <v>The notes are an integral part of these consolidated and separate financial statements.</v>
      </c>
      <c r="B55" s="121"/>
      <c r="C55" s="121"/>
      <c r="D55" s="121"/>
      <c r="E55" s="121"/>
      <c r="F55" s="121"/>
      <c r="G55" s="121"/>
      <c r="H55" s="121"/>
      <c r="I55" s="121"/>
      <c r="J55" s="121"/>
      <c r="K55" s="121"/>
      <c r="L55" s="121"/>
      <c r="M55" s="121"/>
    </row>
  </sheetData>
  <mergeCells count="6">
    <mergeCell ref="A55:M55"/>
    <mergeCell ref="G6:I6"/>
    <mergeCell ref="K6:M6"/>
    <mergeCell ref="G7:I7"/>
    <mergeCell ref="K7:M7"/>
    <mergeCell ref="A13:D13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403E8-1BB4-4133-9E9A-FD2127FBB349}">
  <dimension ref="A1:M55"/>
  <sheetViews>
    <sheetView zoomScale="85" zoomScaleNormal="85" zoomScaleSheetLayoutView="85" zoomScalePageLayoutView="70" workbookViewId="0">
      <selection activeCell="R143" sqref="R143"/>
    </sheetView>
  </sheetViews>
  <sheetFormatPr defaultColWidth="10.09765625" defaultRowHeight="16.5" customHeight="1" x14ac:dyDescent="0.25"/>
  <cols>
    <col min="1" max="3" width="1.69921875" style="65" customWidth="1"/>
    <col min="4" max="4" width="44.69921875" style="65" customWidth="1"/>
    <col min="5" max="5" width="6.3984375" style="66" customWidth="1"/>
    <col min="6" max="6" width="0.8984375" style="65" customWidth="1"/>
    <col min="7" max="7" width="12.69921875" style="65" bestFit="1" customWidth="1"/>
    <col min="8" max="8" width="0.8984375" style="65" customWidth="1"/>
    <col min="9" max="9" width="11.69921875" style="65" customWidth="1"/>
    <col min="10" max="10" width="0.8984375" style="65" customWidth="1"/>
    <col min="11" max="11" width="11.69921875" style="65" customWidth="1"/>
    <col min="12" max="12" width="0.8984375" style="65" customWidth="1"/>
    <col min="13" max="13" width="13.09765625" style="65" customWidth="1"/>
    <col min="14" max="16384" width="10.09765625" style="65"/>
  </cols>
  <sheetData>
    <row r="1" spans="1:13" ht="16.5" customHeight="1" x14ac:dyDescent="0.25">
      <c r="A1" s="41" t="str">
        <f>'8'!A1</f>
        <v>Zalekta Public Company Limited</v>
      </c>
    </row>
    <row r="2" spans="1:13" ht="16.5" customHeight="1" x14ac:dyDescent="0.25">
      <c r="A2" s="41" t="s">
        <v>105</v>
      </c>
      <c r="B2" s="41"/>
      <c r="C2" s="41"/>
      <c r="D2" s="41"/>
      <c r="E2" s="42"/>
      <c r="F2" s="42"/>
      <c r="G2" s="43"/>
      <c r="H2" s="43"/>
      <c r="I2" s="43"/>
      <c r="J2" s="43"/>
      <c r="K2" s="43"/>
      <c r="L2" s="43"/>
      <c r="M2" s="43"/>
    </row>
    <row r="3" spans="1:13" ht="16.5" customHeight="1" x14ac:dyDescent="0.25">
      <c r="A3" s="44" t="s">
        <v>73</v>
      </c>
      <c r="B3" s="44"/>
      <c r="C3" s="44"/>
      <c r="D3" s="44"/>
      <c r="E3" s="45"/>
      <c r="F3" s="45"/>
      <c r="G3" s="46"/>
      <c r="H3" s="46"/>
      <c r="I3" s="46"/>
      <c r="J3" s="46"/>
      <c r="K3" s="46"/>
      <c r="L3" s="46"/>
      <c r="M3" s="46"/>
    </row>
    <row r="4" spans="1:13" ht="16.5" customHeight="1" x14ac:dyDescent="0.25">
      <c r="A4" s="41"/>
      <c r="B4" s="41"/>
      <c r="C4" s="41"/>
      <c r="D4" s="41"/>
      <c r="E4" s="42"/>
      <c r="F4" s="42"/>
      <c r="G4" s="67"/>
      <c r="H4" s="67"/>
      <c r="I4" s="67"/>
      <c r="J4" s="67"/>
      <c r="K4" s="67"/>
      <c r="L4" s="67"/>
      <c r="M4" s="67"/>
    </row>
    <row r="5" spans="1:13" ht="16.5" customHeight="1" x14ac:dyDescent="0.25">
      <c r="A5" s="41"/>
      <c r="B5" s="41"/>
      <c r="C5" s="41"/>
      <c r="D5" s="41"/>
      <c r="E5" s="42"/>
      <c r="F5" s="42"/>
      <c r="G5" s="43"/>
      <c r="H5" s="43"/>
      <c r="I5" s="43"/>
      <c r="J5" s="43"/>
      <c r="K5" s="43"/>
      <c r="L5" s="43"/>
      <c r="M5" s="43"/>
    </row>
    <row r="6" spans="1:13" ht="16.5" customHeight="1" x14ac:dyDescent="0.25">
      <c r="A6" s="41"/>
      <c r="B6" s="41"/>
      <c r="C6" s="41"/>
      <c r="D6" s="41"/>
      <c r="E6" s="42"/>
      <c r="F6" s="42"/>
      <c r="G6" s="128" t="s">
        <v>3</v>
      </c>
      <c r="H6" s="132"/>
      <c r="I6" s="132"/>
      <c r="J6" s="43"/>
      <c r="K6" s="128" t="s">
        <v>4</v>
      </c>
      <c r="L6" s="132"/>
      <c r="M6" s="132"/>
    </row>
    <row r="7" spans="1:13" ht="16.5" customHeight="1" x14ac:dyDescent="0.25">
      <c r="A7" s="48"/>
      <c r="B7" s="48"/>
      <c r="C7" s="48"/>
      <c r="D7" s="41"/>
      <c r="E7" s="42"/>
      <c r="F7" s="42"/>
      <c r="G7" s="128" t="s">
        <v>5</v>
      </c>
      <c r="H7" s="132"/>
      <c r="I7" s="132"/>
      <c r="J7" s="49"/>
      <c r="K7" s="128" t="s">
        <v>5</v>
      </c>
      <c r="L7" s="132"/>
      <c r="M7" s="132"/>
    </row>
    <row r="8" spans="1:13" ht="16.5" customHeight="1" x14ac:dyDescent="0.25">
      <c r="A8" s="48"/>
      <c r="B8" s="48"/>
      <c r="C8" s="48"/>
      <c r="D8" s="41"/>
      <c r="E8" s="42"/>
      <c r="F8" s="42"/>
      <c r="G8" s="68" t="s">
        <v>6</v>
      </c>
      <c r="H8" s="69"/>
      <c r="I8" s="68" t="s">
        <v>7</v>
      </c>
      <c r="J8" s="43"/>
      <c r="K8" s="68" t="s">
        <v>6</v>
      </c>
      <c r="L8" s="69"/>
      <c r="M8" s="68" t="s">
        <v>7</v>
      </c>
    </row>
    <row r="9" spans="1:13" ht="16.5" customHeight="1" x14ac:dyDescent="0.25">
      <c r="A9" s="48"/>
      <c r="B9" s="48"/>
      <c r="C9" s="48"/>
      <c r="D9" s="41"/>
      <c r="E9" s="45" t="s">
        <v>8</v>
      </c>
      <c r="F9" s="42"/>
      <c r="G9" s="52" t="s">
        <v>9</v>
      </c>
      <c r="H9" s="43"/>
      <c r="I9" s="52" t="s">
        <v>9</v>
      </c>
      <c r="J9" s="43"/>
      <c r="K9" s="52" t="s">
        <v>9</v>
      </c>
      <c r="L9" s="43"/>
      <c r="M9" s="52" t="s">
        <v>9</v>
      </c>
    </row>
    <row r="10" spans="1:13" ht="16.5" customHeight="1" x14ac:dyDescent="0.25">
      <c r="A10" s="41"/>
      <c r="B10" s="41"/>
      <c r="C10" s="41"/>
      <c r="D10" s="41"/>
      <c r="E10" s="54"/>
      <c r="F10" s="54"/>
      <c r="G10" s="55"/>
      <c r="H10" s="56"/>
      <c r="I10" s="55"/>
      <c r="J10" s="55"/>
      <c r="K10" s="55"/>
      <c r="L10" s="55"/>
      <c r="M10" s="55"/>
    </row>
    <row r="11" spans="1:13" ht="16.5" customHeight="1" x14ac:dyDescent="0.25">
      <c r="A11" s="41" t="s">
        <v>106</v>
      </c>
      <c r="B11" s="41"/>
      <c r="C11" s="41"/>
      <c r="D11" s="41"/>
      <c r="E11" s="54"/>
      <c r="F11" s="54"/>
      <c r="G11" s="55"/>
      <c r="H11" s="55"/>
      <c r="I11" s="55"/>
      <c r="J11" s="55"/>
      <c r="K11" s="55"/>
      <c r="L11" s="55"/>
      <c r="M11" s="55"/>
    </row>
    <row r="12" spans="1:13" ht="16.5" customHeight="1" x14ac:dyDescent="0.25">
      <c r="A12" s="41"/>
      <c r="B12" s="41"/>
      <c r="C12" s="41"/>
      <c r="D12" s="41"/>
      <c r="E12" s="54"/>
      <c r="F12" s="54"/>
      <c r="G12" s="55"/>
      <c r="H12" s="55"/>
      <c r="I12" s="55"/>
      <c r="J12" s="55"/>
      <c r="K12" s="55"/>
      <c r="L12" s="55"/>
      <c r="M12" s="55"/>
    </row>
    <row r="13" spans="1:13" ht="16.5" customHeight="1" x14ac:dyDescent="0.25">
      <c r="A13" s="48" t="s">
        <v>107</v>
      </c>
      <c r="B13" s="41"/>
      <c r="C13" s="41"/>
      <c r="D13" s="41"/>
      <c r="E13" s="54"/>
      <c r="F13" s="54"/>
      <c r="G13" s="55"/>
      <c r="H13" s="55"/>
      <c r="I13" s="55"/>
      <c r="J13" s="55"/>
      <c r="K13" s="55"/>
      <c r="L13" s="55"/>
      <c r="M13" s="55"/>
    </row>
    <row r="14" spans="1:13" ht="16.5" customHeight="1" x14ac:dyDescent="0.25">
      <c r="B14" s="48" t="s">
        <v>108</v>
      </c>
      <c r="C14" s="54"/>
      <c r="D14" s="54"/>
      <c r="E14" s="54"/>
      <c r="F14" s="31"/>
      <c r="G14" s="55"/>
      <c r="H14" s="55"/>
      <c r="I14" s="55"/>
      <c r="J14" s="55"/>
      <c r="K14" s="55"/>
      <c r="L14" s="55"/>
      <c r="M14" s="55"/>
    </row>
    <row r="15" spans="1:13" ht="16.5" customHeight="1" x14ac:dyDescent="0.25">
      <c r="A15" s="31" t="s">
        <v>109</v>
      </c>
      <c r="B15" s="31"/>
      <c r="C15" s="54"/>
      <c r="D15" s="54"/>
      <c r="E15" s="54">
        <v>22</v>
      </c>
      <c r="F15" s="31"/>
      <c r="G15" s="70">
        <v>-300613</v>
      </c>
      <c r="H15" s="55"/>
      <c r="I15" s="70">
        <v>-21525</v>
      </c>
      <c r="J15" s="55"/>
      <c r="K15" s="70">
        <v>-317863</v>
      </c>
      <c r="L15" s="55"/>
      <c r="M15" s="70">
        <v>-21525</v>
      </c>
    </row>
    <row r="16" spans="1:13" ht="16.5" customHeight="1" x14ac:dyDescent="0.25">
      <c r="A16" s="31" t="s">
        <v>110</v>
      </c>
      <c r="B16" s="31"/>
      <c r="C16" s="54"/>
      <c r="D16" s="54"/>
      <c r="E16" s="54"/>
      <c r="F16" s="31"/>
      <c r="G16" s="70"/>
      <c r="H16" s="55"/>
      <c r="I16" s="70"/>
      <c r="J16" s="55"/>
      <c r="K16" s="70"/>
      <c r="L16" s="55"/>
      <c r="M16" s="70"/>
    </row>
    <row r="17" spans="1:13" ht="16.5" customHeight="1" x14ac:dyDescent="0.25">
      <c r="A17" s="31"/>
      <c r="B17" s="31" t="s">
        <v>111</v>
      </c>
      <c r="C17" s="54"/>
      <c r="D17" s="54"/>
      <c r="E17" s="54"/>
      <c r="F17" s="31"/>
      <c r="G17" s="70">
        <v>-23240</v>
      </c>
      <c r="H17" s="55"/>
      <c r="I17" s="70">
        <v>0</v>
      </c>
      <c r="J17" s="55"/>
      <c r="K17" s="70">
        <v>0</v>
      </c>
      <c r="L17" s="55"/>
      <c r="M17" s="70">
        <v>0</v>
      </c>
    </row>
    <row r="18" spans="1:13" ht="16.5" customHeight="1" x14ac:dyDescent="0.25">
      <c r="A18" s="31" t="s">
        <v>112</v>
      </c>
      <c r="B18" s="41"/>
      <c r="C18" s="54"/>
      <c r="D18" s="54"/>
      <c r="E18" s="54"/>
      <c r="F18" s="31"/>
      <c r="G18" s="55"/>
      <c r="H18" s="55"/>
      <c r="I18" s="55"/>
      <c r="J18" s="55"/>
      <c r="K18" s="55"/>
      <c r="L18" s="55"/>
      <c r="M18" s="55"/>
    </row>
    <row r="19" spans="1:13" ht="16.5" customHeight="1" x14ac:dyDescent="0.25">
      <c r="A19" s="31"/>
      <c r="B19" s="31" t="s">
        <v>113</v>
      </c>
      <c r="C19" s="54"/>
      <c r="D19" s="54"/>
      <c r="E19" s="54" t="s">
        <v>114</v>
      </c>
      <c r="F19" s="31"/>
      <c r="G19" s="71">
        <v>0</v>
      </c>
      <c r="H19" s="55"/>
      <c r="I19" s="71">
        <v>4305</v>
      </c>
      <c r="J19" s="55"/>
      <c r="K19" s="71">
        <v>0</v>
      </c>
      <c r="L19" s="55"/>
      <c r="M19" s="71">
        <v>4305</v>
      </c>
    </row>
    <row r="20" spans="1:13" ht="16.5" customHeight="1" x14ac:dyDescent="0.25">
      <c r="A20" s="31"/>
      <c r="B20" s="41"/>
      <c r="C20" s="54"/>
      <c r="D20" s="54"/>
      <c r="E20" s="54"/>
      <c r="F20" s="31"/>
      <c r="G20" s="55"/>
      <c r="H20" s="55"/>
      <c r="I20" s="55"/>
      <c r="J20" s="55"/>
      <c r="K20" s="55"/>
      <c r="L20" s="55"/>
      <c r="M20" s="55"/>
    </row>
    <row r="21" spans="1:13" ht="16.5" customHeight="1" x14ac:dyDescent="0.25">
      <c r="A21" s="48" t="s">
        <v>115</v>
      </c>
      <c r="B21" s="48"/>
      <c r="C21" s="41"/>
      <c r="D21" s="41"/>
      <c r="E21" s="54"/>
      <c r="F21" s="54"/>
      <c r="G21" s="72"/>
      <c r="H21" s="72"/>
      <c r="I21" s="72"/>
      <c r="J21" s="72"/>
      <c r="K21" s="72"/>
      <c r="L21" s="72"/>
      <c r="M21" s="72"/>
    </row>
    <row r="22" spans="1:13" ht="16.5" customHeight="1" x14ac:dyDescent="0.25">
      <c r="A22" s="41"/>
      <c r="B22" s="48" t="s">
        <v>113</v>
      </c>
      <c r="C22" s="41"/>
      <c r="D22" s="41"/>
      <c r="E22" s="54"/>
      <c r="F22" s="54"/>
      <c r="G22" s="59">
        <f>SUM(G15:G19)</f>
        <v>-323853</v>
      </c>
      <c r="H22" s="55"/>
      <c r="I22" s="59">
        <f>SUM(I15:I19)</f>
        <v>-17220</v>
      </c>
      <c r="J22" s="55"/>
      <c r="K22" s="59">
        <f>SUM(K15:K19)</f>
        <v>-317863</v>
      </c>
      <c r="L22" s="55"/>
      <c r="M22" s="59">
        <f>SUM(M15:M19)</f>
        <v>-17220</v>
      </c>
    </row>
    <row r="23" spans="1:13" ht="16.5" customHeight="1" x14ac:dyDescent="0.25">
      <c r="A23" s="41"/>
      <c r="B23" s="41"/>
      <c r="C23" s="41"/>
      <c r="D23" s="41"/>
      <c r="E23" s="54"/>
      <c r="F23" s="54"/>
      <c r="G23" s="55"/>
      <c r="H23" s="55"/>
      <c r="I23" s="55"/>
      <c r="J23" s="55"/>
      <c r="K23" s="55"/>
      <c r="L23" s="55"/>
      <c r="M23" s="55"/>
    </row>
    <row r="24" spans="1:13" ht="16.5" customHeight="1" x14ac:dyDescent="0.25">
      <c r="A24" s="48" t="s">
        <v>116</v>
      </c>
      <c r="B24" s="41"/>
      <c r="C24" s="41"/>
      <c r="D24" s="41"/>
      <c r="E24" s="54"/>
      <c r="F24" s="54"/>
      <c r="G24" s="55"/>
      <c r="H24" s="55"/>
      <c r="I24" s="55"/>
      <c r="J24" s="55"/>
      <c r="K24" s="55"/>
      <c r="L24" s="55"/>
      <c r="M24" s="55"/>
    </row>
    <row r="25" spans="1:13" ht="16.5" customHeight="1" x14ac:dyDescent="0.25">
      <c r="B25" s="48" t="s">
        <v>108</v>
      </c>
      <c r="C25" s="54"/>
      <c r="D25" s="54"/>
      <c r="E25" s="54"/>
      <c r="F25" s="31"/>
      <c r="G25" s="55"/>
      <c r="H25" s="55"/>
      <c r="I25" s="55"/>
      <c r="J25" s="55"/>
      <c r="K25" s="55"/>
      <c r="L25" s="55"/>
      <c r="M25" s="55"/>
    </row>
    <row r="26" spans="1:13" ht="16.5" customHeight="1" x14ac:dyDescent="0.25">
      <c r="A26" s="31" t="s">
        <v>110</v>
      </c>
      <c r="B26" s="41"/>
      <c r="C26" s="54"/>
      <c r="D26" s="54"/>
      <c r="E26" s="54"/>
      <c r="F26" s="31"/>
      <c r="G26" s="31"/>
      <c r="H26" s="31"/>
      <c r="I26" s="31"/>
      <c r="J26" s="31"/>
      <c r="K26" s="31"/>
      <c r="L26" s="31"/>
      <c r="M26" s="31"/>
    </row>
    <row r="27" spans="1:13" ht="16.5" customHeight="1" x14ac:dyDescent="0.25">
      <c r="A27" s="31"/>
      <c r="B27" s="53" t="s">
        <v>117</v>
      </c>
      <c r="C27" s="54"/>
      <c r="D27" s="54"/>
      <c r="E27" s="54"/>
      <c r="F27" s="31"/>
      <c r="G27" s="31"/>
      <c r="H27" s="31"/>
      <c r="I27" s="31"/>
      <c r="J27" s="31"/>
      <c r="K27" s="31"/>
      <c r="L27" s="31"/>
      <c r="M27" s="31"/>
    </row>
    <row r="28" spans="1:13" ht="16.5" customHeight="1" x14ac:dyDescent="0.25">
      <c r="A28" s="31"/>
      <c r="B28" s="31" t="s">
        <v>118</v>
      </c>
      <c r="C28" s="54"/>
      <c r="D28" s="54"/>
      <c r="E28" s="54"/>
      <c r="F28" s="31"/>
      <c r="G28" s="59">
        <v>-244250</v>
      </c>
      <c r="H28" s="55"/>
      <c r="I28" s="59">
        <v>-61296</v>
      </c>
      <c r="J28" s="55"/>
      <c r="K28" s="59">
        <v>0</v>
      </c>
      <c r="L28" s="55"/>
      <c r="M28" s="59">
        <v>0</v>
      </c>
    </row>
    <row r="29" spans="1:13" ht="16.5" customHeight="1" x14ac:dyDescent="0.25">
      <c r="A29" s="31"/>
      <c r="B29" s="41"/>
      <c r="C29" s="54"/>
      <c r="D29" s="54"/>
      <c r="E29" s="54"/>
      <c r="F29" s="31"/>
      <c r="G29" s="55"/>
      <c r="H29" s="55"/>
      <c r="I29" s="55"/>
      <c r="J29" s="55"/>
      <c r="K29" s="55"/>
      <c r="L29" s="55"/>
      <c r="M29" s="55"/>
    </row>
    <row r="30" spans="1:13" ht="16.5" customHeight="1" x14ac:dyDescent="0.25">
      <c r="A30" s="48" t="s">
        <v>119</v>
      </c>
      <c r="B30" s="41"/>
      <c r="C30" s="54"/>
      <c r="D30" s="54"/>
      <c r="E30" s="54"/>
      <c r="F30" s="31"/>
      <c r="G30" s="55"/>
      <c r="H30" s="55"/>
      <c r="I30" s="55"/>
      <c r="J30" s="55"/>
      <c r="K30" s="55"/>
      <c r="L30" s="55"/>
      <c r="M30" s="55"/>
    </row>
    <row r="31" spans="1:13" ht="16.5" customHeight="1" x14ac:dyDescent="0.25">
      <c r="A31" s="31"/>
      <c r="B31" s="41" t="s">
        <v>108</v>
      </c>
      <c r="C31" s="54"/>
      <c r="D31" s="54"/>
      <c r="E31" s="54"/>
      <c r="F31" s="31"/>
      <c r="G31" s="59">
        <f>SUM(G28:G30)</f>
        <v>-244250</v>
      </c>
      <c r="H31" s="55"/>
      <c r="I31" s="59">
        <v>-61296</v>
      </c>
      <c r="J31" s="55"/>
      <c r="K31" s="59">
        <f>SUM(K28:K30)</f>
        <v>0</v>
      </c>
      <c r="L31" s="55"/>
      <c r="M31" s="59">
        <v>0</v>
      </c>
    </row>
    <row r="32" spans="1:13" ht="16.5" customHeight="1" x14ac:dyDescent="0.25">
      <c r="A32" s="31"/>
      <c r="B32" s="41"/>
      <c r="C32" s="54"/>
      <c r="D32" s="54"/>
      <c r="E32" s="54"/>
      <c r="F32" s="31"/>
      <c r="G32" s="55"/>
      <c r="H32" s="55"/>
      <c r="I32" s="55"/>
      <c r="J32" s="55"/>
      <c r="K32" s="55"/>
      <c r="L32" s="55"/>
      <c r="M32" s="55"/>
    </row>
    <row r="33" spans="1:13" ht="16.5" customHeight="1" x14ac:dyDescent="0.25">
      <c r="A33" s="48" t="s">
        <v>120</v>
      </c>
      <c r="B33" s="41"/>
      <c r="C33" s="54"/>
      <c r="D33" s="54"/>
      <c r="E33" s="54"/>
      <c r="F33" s="31"/>
      <c r="G33" s="59">
        <f>SUM(G22:G28)</f>
        <v>-568103</v>
      </c>
      <c r="H33" s="55"/>
      <c r="I33" s="59">
        <v>-78516</v>
      </c>
      <c r="J33" s="55"/>
      <c r="K33" s="59">
        <f>SUM(K22:K28)</f>
        <v>-317863</v>
      </c>
      <c r="L33" s="55"/>
      <c r="M33" s="59">
        <v>-17220</v>
      </c>
    </row>
    <row r="34" spans="1:13" ht="16.5" customHeight="1" x14ac:dyDescent="0.25">
      <c r="A34" s="41"/>
      <c r="B34" s="41"/>
      <c r="C34" s="41"/>
      <c r="D34" s="41"/>
      <c r="E34" s="54"/>
      <c r="F34" s="54"/>
      <c r="G34" s="55"/>
      <c r="H34" s="55"/>
      <c r="I34" s="55"/>
      <c r="J34" s="55"/>
      <c r="K34" s="55"/>
      <c r="L34" s="55"/>
      <c r="M34" s="55"/>
    </row>
    <row r="35" spans="1:13" ht="16.5" customHeight="1" thickBot="1" x14ac:dyDescent="0.3">
      <c r="A35" s="41" t="s">
        <v>121</v>
      </c>
      <c r="B35" s="41"/>
      <c r="C35" s="41"/>
      <c r="D35" s="41"/>
      <c r="E35" s="54"/>
      <c r="F35" s="54"/>
      <c r="G35" s="73">
        <f>'8'!G46+G33</f>
        <v>-121988725</v>
      </c>
      <c r="H35" s="55"/>
      <c r="I35" s="73">
        <v>-49804909</v>
      </c>
      <c r="J35" s="55"/>
      <c r="K35" s="73">
        <f>K38+K33</f>
        <v>-36467179</v>
      </c>
      <c r="L35" s="55"/>
      <c r="M35" s="73">
        <v>-1825357</v>
      </c>
    </row>
    <row r="36" spans="1:13" ht="16.5" customHeight="1" thickTop="1" x14ac:dyDescent="0.25">
      <c r="A36" s="41"/>
      <c r="B36" s="41"/>
      <c r="C36" s="41"/>
      <c r="D36" s="41"/>
      <c r="E36" s="54"/>
      <c r="F36" s="54"/>
      <c r="G36" s="55"/>
      <c r="H36" s="55"/>
      <c r="I36" s="55"/>
      <c r="J36" s="55"/>
      <c r="K36" s="55"/>
      <c r="L36" s="55"/>
      <c r="M36" s="55"/>
    </row>
    <row r="37" spans="1:13" ht="16.5" customHeight="1" x14ac:dyDescent="0.25">
      <c r="A37" s="41" t="s">
        <v>122</v>
      </c>
      <c r="B37" s="41"/>
      <c r="C37" s="41"/>
      <c r="D37" s="41"/>
      <c r="E37" s="54"/>
      <c r="F37" s="54"/>
      <c r="G37" s="55"/>
      <c r="H37" s="55"/>
      <c r="I37" s="55"/>
      <c r="J37" s="55"/>
      <c r="K37" s="55"/>
      <c r="L37" s="55"/>
      <c r="M37" s="55"/>
    </row>
    <row r="38" spans="1:13" ht="16.5" customHeight="1" x14ac:dyDescent="0.25">
      <c r="A38" s="53" t="s">
        <v>123</v>
      </c>
      <c r="B38" s="53"/>
      <c r="C38" s="53"/>
      <c r="D38" s="41"/>
      <c r="E38" s="54"/>
      <c r="F38" s="54"/>
      <c r="G38" s="57">
        <v>-119003874</v>
      </c>
      <c r="H38" s="57"/>
      <c r="I38" s="57">
        <v>-49726393</v>
      </c>
      <c r="J38" s="57"/>
      <c r="K38" s="57">
        <v>-36149316</v>
      </c>
      <c r="L38" s="57"/>
      <c r="M38" s="57">
        <v>-1808137</v>
      </c>
    </row>
    <row r="39" spans="1:13" ht="16.5" customHeight="1" x14ac:dyDescent="0.25">
      <c r="A39" s="53" t="s">
        <v>69</v>
      </c>
      <c r="B39" s="53"/>
      <c r="C39" s="53"/>
      <c r="D39" s="53"/>
      <c r="E39" s="54">
        <v>25</v>
      </c>
      <c r="F39" s="54"/>
      <c r="G39" s="64">
        <v>-2416748</v>
      </c>
      <c r="H39" s="58"/>
      <c r="I39" s="64">
        <v>0</v>
      </c>
      <c r="J39" s="58"/>
      <c r="K39" s="64">
        <v>0</v>
      </c>
      <c r="L39" s="58"/>
      <c r="M39" s="64">
        <v>0</v>
      </c>
    </row>
    <row r="40" spans="1:13" ht="16.5" customHeight="1" x14ac:dyDescent="0.25">
      <c r="A40" s="41"/>
      <c r="B40" s="41"/>
      <c r="C40" s="41"/>
      <c r="D40" s="41"/>
      <c r="E40" s="54"/>
      <c r="F40" s="54"/>
      <c r="G40" s="55"/>
      <c r="H40" s="56"/>
      <c r="I40" s="55"/>
      <c r="J40" s="56"/>
      <c r="K40" s="55"/>
      <c r="L40" s="56"/>
      <c r="M40" s="55"/>
    </row>
    <row r="41" spans="1:13" ht="16.5" customHeight="1" thickBot="1" x14ac:dyDescent="0.3">
      <c r="A41" s="41"/>
      <c r="B41" s="41"/>
      <c r="C41" s="41"/>
      <c r="D41" s="41"/>
      <c r="E41" s="54"/>
      <c r="F41" s="54"/>
      <c r="G41" s="73">
        <f>SUM(G38:G40)</f>
        <v>-121420622</v>
      </c>
      <c r="H41" s="55"/>
      <c r="I41" s="73">
        <v>-49726393</v>
      </c>
      <c r="J41" s="55"/>
      <c r="K41" s="73">
        <f>SUM(K38:K40)</f>
        <v>-36149316</v>
      </c>
      <c r="L41" s="55"/>
      <c r="M41" s="73">
        <v>-1808137</v>
      </c>
    </row>
    <row r="42" spans="1:13" ht="16.5" customHeight="1" thickTop="1" x14ac:dyDescent="0.25">
      <c r="A42" s="41"/>
      <c r="B42" s="41"/>
      <c r="C42" s="41"/>
      <c r="D42" s="41"/>
      <c r="E42" s="54"/>
      <c r="F42" s="54"/>
      <c r="G42" s="55"/>
      <c r="H42" s="55"/>
      <c r="I42" s="55"/>
      <c r="J42" s="55"/>
      <c r="K42" s="55"/>
      <c r="L42" s="55"/>
      <c r="M42" s="55"/>
    </row>
    <row r="43" spans="1:13" ht="16.5" customHeight="1" x14ac:dyDescent="0.25">
      <c r="A43" s="41" t="s">
        <v>124</v>
      </c>
      <c r="B43" s="41"/>
      <c r="C43" s="41"/>
      <c r="D43" s="41"/>
      <c r="E43" s="54"/>
      <c r="F43" s="54"/>
      <c r="G43" s="55"/>
      <c r="H43" s="55"/>
      <c r="I43" s="55"/>
      <c r="J43" s="55"/>
      <c r="K43" s="55"/>
      <c r="L43" s="55"/>
      <c r="M43" s="55"/>
    </row>
    <row r="44" spans="1:13" ht="16.5" customHeight="1" x14ac:dyDescent="0.25">
      <c r="A44" s="53" t="s">
        <v>123</v>
      </c>
      <c r="B44" s="53"/>
      <c r="C44" s="53"/>
      <c r="D44" s="41"/>
      <c r="E44" s="54"/>
      <c r="F44" s="54"/>
      <c r="G44" s="55">
        <v>-119580429</v>
      </c>
      <c r="H44" s="55"/>
      <c r="I44" s="55">
        <v>-49804909</v>
      </c>
      <c r="J44" s="55"/>
      <c r="K44" s="55">
        <v>-36467179</v>
      </c>
      <c r="L44" s="55"/>
      <c r="M44" s="55">
        <v>-1825357</v>
      </c>
    </row>
    <row r="45" spans="1:13" ht="16.5" customHeight="1" x14ac:dyDescent="0.25">
      <c r="A45" s="53" t="s">
        <v>69</v>
      </c>
      <c r="B45" s="53"/>
      <c r="C45" s="53"/>
      <c r="D45" s="53"/>
      <c r="E45" s="54">
        <v>25</v>
      </c>
      <c r="F45" s="54"/>
      <c r="G45" s="59">
        <v>-2408296</v>
      </c>
      <c r="H45" s="55"/>
      <c r="I45" s="59">
        <v>0</v>
      </c>
      <c r="J45" s="55"/>
      <c r="K45" s="59">
        <v>0</v>
      </c>
      <c r="L45" s="55"/>
      <c r="M45" s="59">
        <v>0</v>
      </c>
    </row>
    <row r="46" spans="1:13" ht="16.5" customHeight="1" x14ac:dyDescent="0.25">
      <c r="A46" s="41"/>
      <c r="B46" s="41"/>
      <c r="C46" s="41"/>
      <c r="D46" s="41"/>
      <c r="E46" s="54"/>
      <c r="F46" s="54"/>
      <c r="G46" s="55"/>
      <c r="H46" s="55"/>
      <c r="I46" s="55"/>
      <c r="J46" s="55"/>
      <c r="K46" s="55"/>
      <c r="L46" s="55"/>
      <c r="M46" s="55"/>
    </row>
    <row r="47" spans="1:13" ht="16.5" customHeight="1" thickBot="1" x14ac:dyDescent="0.3">
      <c r="A47" s="41"/>
      <c r="B47" s="41"/>
      <c r="C47" s="41"/>
      <c r="D47" s="41"/>
      <c r="E47" s="54"/>
      <c r="F47" s="54"/>
      <c r="G47" s="73">
        <f>SUM(G44:G46)</f>
        <v>-121988725</v>
      </c>
      <c r="H47" s="55"/>
      <c r="I47" s="73">
        <v>-49804909</v>
      </c>
      <c r="J47" s="55"/>
      <c r="K47" s="73">
        <f>SUM(K44:K46)</f>
        <v>-36467179</v>
      </c>
      <c r="L47" s="55"/>
      <c r="M47" s="73">
        <v>-1825357</v>
      </c>
    </row>
    <row r="48" spans="1:13" ht="16.5" customHeight="1" thickTop="1" x14ac:dyDescent="0.25">
      <c r="A48" s="41"/>
      <c r="B48" s="41"/>
      <c r="C48" s="41"/>
      <c r="D48" s="41"/>
      <c r="E48" s="54"/>
      <c r="F48" s="54"/>
      <c r="G48" s="55"/>
      <c r="H48" s="55"/>
      <c r="I48" s="55"/>
      <c r="J48" s="55"/>
      <c r="K48" s="55"/>
      <c r="L48" s="55"/>
      <c r="M48" s="55"/>
    </row>
    <row r="49" spans="1:13" ht="16.5" customHeight="1" x14ac:dyDescent="0.25">
      <c r="A49" s="48" t="s">
        <v>125</v>
      </c>
      <c r="B49" s="48"/>
      <c r="C49" s="48"/>
      <c r="D49" s="53"/>
      <c r="E49" s="54">
        <v>31</v>
      </c>
      <c r="F49" s="54"/>
      <c r="G49" s="55"/>
      <c r="H49" s="55"/>
      <c r="I49" s="55"/>
      <c r="J49" s="55"/>
      <c r="K49" s="55"/>
      <c r="L49" s="55"/>
      <c r="M49" s="55"/>
    </row>
    <row r="50" spans="1:13" ht="16.5" customHeight="1" x14ac:dyDescent="0.25">
      <c r="A50" s="48"/>
      <c r="B50" s="48"/>
      <c r="C50" s="48"/>
      <c r="D50" s="53"/>
      <c r="E50" s="54"/>
      <c r="F50" s="54"/>
      <c r="G50" s="55"/>
      <c r="H50" s="55"/>
      <c r="I50" s="55"/>
      <c r="J50" s="55"/>
      <c r="K50" s="55"/>
      <c r="L50" s="55"/>
      <c r="M50" s="55"/>
    </row>
    <row r="51" spans="1:13" ht="16.5" customHeight="1" x14ac:dyDescent="0.25">
      <c r="A51" s="31" t="s">
        <v>126</v>
      </c>
      <c r="B51" s="31"/>
      <c r="C51" s="31"/>
      <c r="D51" s="53"/>
      <c r="E51" s="54"/>
      <c r="F51" s="54"/>
      <c r="G51" s="74">
        <f>G38/1300119176</f>
        <v>-9.1533050351685602E-2</v>
      </c>
      <c r="H51" s="75"/>
      <c r="I51" s="74">
        <v>-3.8247565237050238E-2</v>
      </c>
      <c r="J51" s="75"/>
      <c r="K51" s="74">
        <f>K38/1300119176</f>
        <v>-2.7804617197646809E-2</v>
      </c>
      <c r="L51" s="75"/>
      <c r="M51" s="74">
        <v>-1.390747120247075E-3</v>
      </c>
    </row>
    <row r="52" spans="1:13" ht="16.5" customHeight="1" x14ac:dyDescent="0.25">
      <c r="A52" s="31"/>
      <c r="B52" s="31"/>
      <c r="C52" s="31"/>
      <c r="D52" s="53"/>
      <c r="E52" s="54"/>
      <c r="F52" s="54"/>
      <c r="G52" s="76"/>
      <c r="H52" s="55"/>
      <c r="I52" s="76"/>
      <c r="J52" s="55"/>
      <c r="K52" s="76"/>
      <c r="L52" s="55"/>
      <c r="M52" s="76"/>
    </row>
    <row r="53" spans="1:13" ht="16.5" customHeight="1" x14ac:dyDescent="0.25">
      <c r="A53" s="41"/>
      <c r="B53" s="41"/>
      <c r="C53" s="41"/>
      <c r="D53" s="41"/>
      <c r="E53" s="54"/>
      <c r="F53" s="54"/>
      <c r="G53" s="55"/>
      <c r="H53" s="55"/>
      <c r="I53" s="55"/>
      <c r="J53" s="55"/>
      <c r="K53" s="55"/>
      <c r="L53" s="55"/>
      <c r="M53" s="55"/>
    </row>
    <row r="54" spans="1:13" ht="9" customHeight="1" x14ac:dyDescent="0.25">
      <c r="A54" s="41"/>
      <c r="B54" s="41"/>
      <c r="C54" s="41"/>
      <c r="D54" s="41"/>
      <c r="E54" s="54"/>
      <c r="F54" s="54"/>
      <c r="G54" s="55"/>
      <c r="H54" s="55"/>
      <c r="I54" s="55"/>
      <c r="J54" s="55"/>
      <c r="K54" s="55"/>
      <c r="L54" s="55"/>
      <c r="M54" s="55"/>
    </row>
    <row r="55" spans="1:13" ht="22" customHeight="1" x14ac:dyDescent="0.25">
      <c r="A55" s="127" t="str">
        <f>'8'!A55:M55</f>
        <v>The notes are an integral part of these consolidated and separate financial statements.</v>
      </c>
      <c r="B55" s="133"/>
      <c r="C55" s="133"/>
      <c r="D55" s="133"/>
      <c r="E55" s="133"/>
      <c r="F55" s="133"/>
      <c r="G55" s="133"/>
      <c r="H55" s="133"/>
      <c r="I55" s="133"/>
      <c r="J55" s="133"/>
      <c r="K55" s="133"/>
      <c r="L55" s="133"/>
      <c r="M55" s="133"/>
    </row>
  </sheetData>
  <mergeCells count="5">
    <mergeCell ref="G6:I6"/>
    <mergeCell ref="K6:M6"/>
    <mergeCell ref="G7:I7"/>
    <mergeCell ref="K7:M7"/>
    <mergeCell ref="A55:M55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 scaleWithDoc="0"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D920D-411F-4EA7-88A0-D065877A41A5}">
  <dimension ref="A1:W40"/>
  <sheetViews>
    <sheetView topLeftCell="A11" zoomScale="85" zoomScaleNormal="85" zoomScaleSheetLayoutView="75" zoomScalePageLayoutView="74" workbookViewId="0">
      <selection activeCell="S36" sqref="S36"/>
    </sheetView>
  </sheetViews>
  <sheetFormatPr defaultColWidth="10.09765625" defaultRowHeight="15" customHeight="1" x14ac:dyDescent="0.25"/>
  <cols>
    <col min="1" max="1" width="1.3984375" style="65" customWidth="1"/>
    <col min="2" max="2" width="39.296875" style="65" customWidth="1"/>
    <col min="3" max="3" width="7.09765625" style="65" customWidth="1"/>
    <col min="4" max="4" width="0.59765625" style="65" customWidth="1"/>
    <col min="5" max="5" width="11.69921875" style="65" customWidth="1"/>
    <col min="6" max="6" width="0.59765625" style="65" customWidth="1"/>
    <col min="7" max="7" width="10.8984375" style="65" customWidth="1"/>
    <col min="8" max="8" width="0.69921875" style="65" customWidth="1"/>
    <col min="9" max="9" width="14.09765625" style="65" customWidth="1"/>
    <col min="10" max="10" width="0.59765625" style="65" customWidth="1"/>
    <col min="11" max="11" width="13.69921875" style="65" customWidth="1"/>
    <col min="12" max="12" width="0.59765625" style="65" customWidth="1"/>
    <col min="13" max="13" width="11.3984375" style="65" customWidth="1"/>
    <col min="14" max="14" width="0.59765625" style="65" customWidth="1"/>
    <col min="15" max="15" width="15.69921875" style="65" customWidth="1"/>
    <col min="16" max="16" width="0.59765625" style="65" customWidth="1"/>
    <col min="17" max="17" width="11.69921875" style="65" customWidth="1"/>
    <col min="18" max="18" width="0.59765625" style="65" customWidth="1"/>
    <col min="19" max="19" width="12.3984375" style="65" customWidth="1"/>
    <col min="20" max="20" width="0.59765625" style="65" customWidth="1"/>
    <col min="21" max="21" width="10" style="65" customWidth="1"/>
    <col min="22" max="22" width="0.59765625" style="65" customWidth="1"/>
    <col min="23" max="23" width="11.69921875" style="65" customWidth="1"/>
    <col min="24" max="16384" width="10.09765625" style="65"/>
  </cols>
  <sheetData>
    <row r="1" spans="1:23" ht="15" customHeight="1" x14ac:dyDescent="0.25">
      <c r="A1" s="77" t="str">
        <f>'9'!A1</f>
        <v>Zalekta Public Company Limited</v>
      </c>
      <c r="B1" s="77"/>
    </row>
    <row r="2" spans="1:23" ht="16.5" customHeight="1" x14ac:dyDescent="0.25">
      <c r="A2" s="77" t="s">
        <v>127</v>
      </c>
      <c r="B2" s="77"/>
      <c r="C2" s="77"/>
      <c r="D2" s="77"/>
      <c r="E2" s="43"/>
      <c r="F2" s="43"/>
      <c r="G2" s="43"/>
      <c r="H2" s="43"/>
      <c r="I2" s="55"/>
      <c r="J2" s="43"/>
      <c r="K2" s="55"/>
      <c r="L2" s="43"/>
      <c r="M2" s="43"/>
      <c r="N2" s="43"/>
      <c r="O2" s="43"/>
      <c r="P2" s="43"/>
      <c r="Q2" s="43"/>
      <c r="R2" s="43"/>
      <c r="S2" s="55"/>
      <c r="T2" s="43"/>
      <c r="U2" s="55"/>
      <c r="V2" s="55"/>
      <c r="W2" s="55"/>
    </row>
    <row r="3" spans="1:23" ht="16.5" customHeight="1" x14ac:dyDescent="0.25">
      <c r="A3" s="78" t="s">
        <v>73</v>
      </c>
      <c r="B3" s="78"/>
      <c r="C3" s="78"/>
      <c r="D3" s="78"/>
      <c r="E3" s="46"/>
      <c r="F3" s="46"/>
      <c r="G3" s="46"/>
      <c r="H3" s="46"/>
      <c r="I3" s="59"/>
      <c r="J3" s="46"/>
      <c r="K3" s="59"/>
      <c r="L3" s="46"/>
      <c r="M3" s="46"/>
      <c r="N3" s="46"/>
      <c r="O3" s="46"/>
      <c r="P3" s="46"/>
      <c r="Q3" s="46"/>
      <c r="R3" s="46"/>
      <c r="S3" s="59"/>
      <c r="T3" s="46"/>
      <c r="U3" s="59"/>
      <c r="V3" s="59"/>
      <c r="W3" s="59"/>
    </row>
    <row r="4" spans="1:23" ht="16.5" customHeight="1" x14ac:dyDescent="0.25">
      <c r="A4" s="77"/>
      <c r="B4" s="77"/>
      <c r="C4" s="77"/>
      <c r="D4" s="77"/>
      <c r="E4" s="43"/>
      <c r="F4" s="43"/>
      <c r="G4" s="43"/>
      <c r="H4" s="43"/>
      <c r="I4" s="55"/>
      <c r="J4" s="43"/>
      <c r="K4" s="55"/>
      <c r="L4" s="43"/>
      <c r="M4" s="43"/>
      <c r="N4" s="43"/>
      <c r="O4" s="43"/>
      <c r="P4" s="43"/>
      <c r="Q4" s="43"/>
      <c r="R4" s="43"/>
      <c r="S4" s="55"/>
      <c r="T4" s="43"/>
      <c r="U4" s="55"/>
      <c r="V4" s="55"/>
      <c r="W4" s="55"/>
    </row>
    <row r="5" spans="1:23" ht="16.5" customHeight="1" x14ac:dyDescent="0.25">
      <c r="A5" s="77"/>
      <c r="B5" s="77"/>
      <c r="C5" s="77"/>
      <c r="D5" s="77"/>
      <c r="E5" s="43"/>
      <c r="F5" s="43"/>
      <c r="G5" s="43"/>
      <c r="H5" s="43"/>
      <c r="I5" s="55"/>
      <c r="J5" s="43"/>
      <c r="K5" s="55"/>
      <c r="L5" s="43"/>
      <c r="M5" s="43"/>
      <c r="N5" s="43"/>
      <c r="O5" s="43"/>
      <c r="P5" s="43"/>
      <c r="Q5" s="43"/>
      <c r="R5" s="43"/>
      <c r="S5" s="55"/>
      <c r="T5" s="43"/>
      <c r="U5" s="55"/>
      <c r="V5" s="55"/>
      <c r="W5" s="55"/>
    </row>
    <row r="6" spans="1:23" ht="16.5" customHeight="1" x14ac:dyDescent="0.25">
      <c r="A6" s="79"/>
      <c r="B6" s="79"/>
      <c r="C6" s="79"/>
      <c r="D6" s="79"/>
      <c r="E6" s="130" t="s">
        <v>128</v>
      </c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</row>
    <row r="7" spans="1:23" ht="16.5" customHeight="1" x14ac:dyDescent="0.25">
      <c r="A7" s="79"/>
      <c r="B7" s="79"/>
      <c r="C7" s="79"/>
      <c r="D7" s="79"/>
      <c r="E7" s="130" t="s">
        <v>129</v>
      </c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49"/>
      <c r="U7" s="49"/>
      <c r="V7" s="49"/>
      <c r="W7" s="49"/>
    </row>
    <row r="8" spans="1:23" ht="16.5" customHeight="1" x14ac:dyDescent="0.25">
      <c r="A8" s="79"/>
      <c r="B8" s="79"/>
      <c r="C8" s="79"/>
      <c r="D8" s="79"/>
      <c r="E8" s="47"/>
      <c r="F8" s="47"/>
      <c r="G8" s="47"/>
      <c r="H8" s="47"/>
      <c r="I8" s="47"/>
      <c r="J8" s="47"/>
      <c r="K8" s="47"/>
      <c r="L8" s="47"/>
      <c r="M8" s="134" t="s">
        <v>67</v>
      </c>
      <c r="N8" s="134"/>
      <c r="O8" s="134"/>
      <c r="P8" s="134"/>
      <c r="Q8" s="134"/>
      <c r="R8" s="47"/>
      <c r="S8" s="47"/>
      <c r="T8" s="49"/>
      <c r="U8" s="49"/>
      <c r="V8" s="49"/>
      <c r="W8" s="49"/>
    </row>
    <row r="9" spans="1:23" ht="16.5" customHeight="1" x14ac:dyDescent="0.25">
      <c r="A9" s="79"/>
      <c r="B9" s="79"/>
      <c r="C9" s="79"/>
      <c r="D9" s="79"/>
      <c r="E9" s="47"/>
      <c r="F9" s="47"/>
      <c r="G9" s="47"/>
      <c r="H9" s="47"/>
      <c r="I9" s="47"/>
      <c r="J9" s="47"/>
      <c r="K9" s="47"/>
      <c r="L9" s="47"/>
      <c r="M9" s="43" t="s">
        <v>130</v>
      </c>
      <c r="N9" s="47"/>
      <c r="O9" s="43" t="s">
        <v>131</v>
      </c>
      <c r="P9" s="47"/>
      <c r="Q9" s="47"/>
      <c r="R9" s="47"/>
      <c r="S9" s="47"/>
      <c r="T9" s="49"/>
      <c r="U9" s="49"/>
      <c r="V9" s="49"/>
      <c r="W9" s="49"/>
    </row>
    <row r="10" spans="1:23" ht="16.5" customHeight="1" x14ac:dyDescent="0.25">
      <c r="A10" s="79"/>
      <c r="B10" s="79"/>
      <c r="C10" s="79"/>
      <c r="D10" s="79"/>
      <c r="E10" s="47"/>
      <c r="F10" s="47"/>
      <c r="G10" s="47"/>
      <c r="H10" s="47"/>
      <c r="I10" s="43"/>
      <c r="J10" s="47"/>
      <c r="K10" s="47"/>
      <c r="L10" s="47"/>
      <c r="M10" s="43" t="s">
        <v>132</v>
      </c>
      <c r="N10" s="47"/>
      <c r="O10" s="43" t="s">
        <v>133</v>
      </c>
      <c r="P10" s="47"/>
      <c r="Q10" s="43" t="s">
        <v>134</v>
      </c>
      <c r="R10" s="47"/>
      <c r="S10" s="47"/>
      <c r="T10" s="49"/>
      <c r="U10" s="49"/>
      <c r="V10" s="49"/>
      <c r="W10" s="49"/>
    </row>
    <row r="11" spans="1:23" ht="16.5" customHeight="1" x14ac:dyDescent="0.25">
      <c r="A11" s="80"/>
      <c r="B11" s="80"/>
      <c r="C11" s="80"/>
      <c r="D11" s="80"/>
      <c r="E11" s="43" t="s">
        <v>135</v>
      </c>
      <c r="F11" s="43"/>
      <c r="G11" s="43"/>
      <c r="H11" s="43"/>
      <c r="I11" s="43" t="s">
        <v>136</v>
      </c>
      <c r="J11" s="43"/>
      <c r="K11" s="49"/>
      <c r="L11" s="43"/>
      <c r="M11" s="43" t="s">
        <v>137</v>
      </c>
      <c r="N11" s="43"/>
      <c r="O11" s="43" t="s">
        <v>138</v>
      </c>
      <c r="P11" s="43"/>
      <c r="Q11" s="43" t="s">
        <v>139</v>
      </c>
      <c r="R11" s="43"/>
      <c r="S11" s="47" t="s">
        <v>140</v>
      </c>
      <c r="T11" s="43"/>
      <c r="U11" s="43" t="s">
        <v>141</v>
      </c>
      <c r="V11" s="43"/>
      <c r="W11" s="43"/>
    </row>
    <row r="12" spans="1:23" ht="16.5" customHeight="1" x14ac:dyDescent="0.25">
      <c r="A12" s="80"/>
      <c r="B12" s="80"/>
      <c r="C12" s="80"/>
      <c r="D12" s="80"/>
      <c r="E12" s="43" t="s">
        <v>142</v>
      </c>
      <c r="F12" s="43"/>
      <c r="G12" s="43" t="s">
        <v>143</v>
      </c>
      <c r="H12" s="43"/>
      <c r="I12" s="43" t="s">
        <v>144</v>
      </c>
      <c r="J12" s="43"/>
      <c r="K12" s="43" t="s">
        <v>145</v>
      </c>
      <c r="L12" s="43"/>
      <c r="M12" s="81" t="s">
        <v>146</v>
      </c>
      <c r="N12" s="43"/>
      <c r="O12" s="43" t="s">
        <v>147</v>
      </c>
      <c r="P12" s="43"/>
      <c r="Q12" s="47" t="s">
        <v>148</v>
      </c>
      <c r="R12" s="43"/>
      <c r="S12" s="43" t="s">
        <v>149</v>
      </c>
      <c r="T12" s="43"/>
      <c r="U12" s="43" t="s">
        <v>150</v>
      </c>
      <c r="V12" s="43"/>
      <c r="W12" s="82"/>
    </row>
    <row r="13" spans="1:23" ht="16.5" customHeight="1" x14ac:dyDescent="0.25">
      <c r="A13" s="80"/>
      <c r="B13" s="80"/>
      <c r="D13" s="80"/>
      <c r="E13" s="43" t="s">
        <v>151</v>
      </c>
      <c r="F13" s="43"/>
      <c r="G13" s="43" t="s">
        <v>152</v>
      </c>
      <c r="H13" s="43"/>
      <c r="I13" s="43" t="s">
        <v>153</v>
      </c>
      <c r="J13" s="43"/>
      <c r="K13" s="43" t="s">
        <v>154</v>
      </c>
      <c r="L13" s="43"/>
      <c r="M13" s="43" t="s">
        <v>155</v>
      </c>
      <c r="N13" s="43"/>
      <c r="O13" s="81" t="s">
        <v>156</v>
      </c>
      <c r="P13" s="43"/>
      <c r="Q13" s="43" t="s">
        <v>157</v>
      </c>
      <c r="R13" s="43"/>
      <c r="S13" s="43" t="s">
        <v>158</v>
      </c>
      <c r="T13" s="43"/>
      <c r="U13" s="43" t="s">
        <v>159</v>
      </c>
      <c r="V13" s="43"/>
      <c r="W13" s="43" t="s">
        <v>70</v>
      </c>
    </row>
    <row r="14" spans="1:23" ht="16.5" customHeight="1" x14ac:dyDescent="0.25">
      <c r="A14" s="80"/>
      <c r="B14" s="80"/>
      <c r="C14" s="83" t="s">
        <v>160</v>
      </c>
      <c r="D14" s="80"/>
      <c r="E14" s="84" t="s">
        <v>9</v>
      </c>
      <c r="F14" s="43"/>
      <c r="G14" s="84" t="s">
        <v>9</v>
      </c>
      <c r="H14" s="43"/>
      <c r="I14" s="84" t="s">
        <v>9</v>
      </c>
      <c r="J14" s="43"/>
      <c r="K14" s="84" t="s">
        <v>9</v>
      </c>
      <c r="L14" s="43"/>
      <c r="M14" s="84" t="s">
        <v>9</v>
      </c>
      <c r="N14" s="43"/>
      <c r="O14" s="84" t="s">
        <v>9</v>
      </c>
      <c r="P14" s="43"/>
      <c r="Q14" s="84" t="s">
        <v>9</v>
      </c>
      <c r="R14" s="43"/>
      <c r="S14" s="84" t="s">
        <v>9</v>
      </c>
      <c r="T14" s="43"/>
      <c r="U14" s="84" t="s">
        <v>9</v>
      </c>
      <c r="V14" s="43"/>
      <c r="W14" s="84" t="s">
        <v>9</v>
      </c>
    </row>
    <row r="15" spans="1:23" ht="16.5" customHeight="1" x14ac:dyDescent="0.25">
      <c r="A15" s="77"/>
      <c r="B15" s="77"/>
      <c r="C15" s="77"/>
      <c r="D15" s="77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</row>
    <row r="16" spans="1:23" ht="16.5" customHeight="1" x14ac:dyDescent="0.25">
      <c r="A16" s="77" t="s">
        <v>161</v>
      </c>
      <c r="B16" s="80"/>
      <c r="C16" s="80"/>
      <c r="D16" s="80"/>
      <c r="E16" s="55">
        <v>650059588</v>
      </c>
      <c r="F16" s="55"/>
      <c r="G16" s="55">
        <v>132612302</v>
      </c>
      <c r="H16" s="55"/>
      <c r="I16" s="55">
        <v>-20106431</v>
      </c>
      <c r="J16" s="55"/>
      <c r="K16" s="55">
        <v>-326895770</v>
      </c>
      <c r="L16" s="55"/>
      <c r="M16" s="55">
        <v>-27340683</v>
      </c>
      <c r="N16" s="55"/>
      <c r="O16" s="55">
        <v>550078</v>
      </c>
      <c r="P16" s="55"/>
      <c r="Q16" s="55">
        <f>SUM(O16,M16)</f>
        <v>-26790605</v>
      </c>
      <c r="R16" s="55"/>
      <c r="S16" s="55">
        <f>SUM(Q16,E16:K16)</f>
        <v>408879084</v>
      </c>
      <c r="T16" s="55"/>
      <c r="U16" s="55">
        <v>0</v>
      </c>
      <c r="V16" s="55"/>
      <c r="W16" s="55">
        <f>SUM(U16,S16)</f>
        <v>408879084</v>
      </c>
    </row>
    <row r="17" spans="1:23" ht="6" customHeight="1" x14ac:dyDescent="0.25">
      <c r="A17" s="77"/>
      <c r="B17" s="80"/>
      <c r="C17" s="80"/>
      <c r="D17" s="80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</row>
    <row r="18" spans="1:23" ht="16.5" customHeight="1" x14ac:dyDescent="0.25">
      <c r="A18" s="77" t="s">
        <v>162</v>
      </c>
      <c r="B18" s="85"/>
      <c r="C18" s="85"/>
      <c r="D18" s="85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</row>
    <row r="19" spans="1:23" ht="16.5" customHeight="1" x14ac:dyDescent="0.25">
      <c r="A19" s="85" t="s">
        <v>163</v>
      </c>
      <c r="B19" s="85"/>
      <c r="C19" s="86">
        <v>35</v>
      </c>
      <c r="D19" s="85"/>
      <c r="E19" s="87">
        <v>0</v>
      </c>
      <c r="F19" s="86"/>
      <c r="G19" s="87">
        <v>0</v>
      </c>
      <c r="H19" s="86"/>
      <c r="I19" s="87">
        <v>0</v>
      </c>
      <c r="J19" s="86"/>
      <c r="K19" s="87">
        <v>0</v>
      </c>
      <c r="L19" s="86"/>
      <c r="M19" s="87">
        <v>0</v>
      </c>
      <c r="N19" s="86"/>
      <c r="O19" s="87">
        <v>0</v>
      </c>
      <c r="P19" s="86"/>
      <c r="Q19" s="87">
        <v>0</v>
      </c>
      <c r="R19" s="86"/>
      <c r="S19" s="87">
        <v>0</v>
      </c>
      <c r="T19" s="86"/>
      <c r="U19" s="55">
        <v>3418454</v>
      </c>
      <c r="V19" s="86"/>
      <c r="W19" s="55">
        <f>SUM(S19:V19)</f>
        <v>3418454</v>
      </c>
    </row>
    <row r="20" spans="1:23" ht="16.5" customHeight="1" x14ac:dyDescent="0.25">
      <c r="A20" s="85" t="s">
        <v>121</v>
      </c>
      <c r="B20" s="85"/>
      <c r="C20" s="85"/>
      <c r="D20" s="85"/>
      <c r="E20" s="59">
        <v>0</v>
      </c>
      <c r="F20" s="55"/>
      <c r="G20" s="59">
        <v>0</v>
      </c>
      <c r="H20" s="55"/>
      <c r="I20" s="59">
        <v>0</v>
      </c>
      <c r="J20" s="55"/>
      <c r="K20" s="59">
        <v>-119336179</v>
      </c>
      <c r="L20" s="55"/>
      <c r="M20" s="59">
        <v>0</v>
      </c>
      <c r="N20" s="55"/>
      <c r="O20" s="59">
        <v>-244250</v>
      </c>
      <c r="P20" s="55"/>
      <c r="Q20" s="59">
        <f>SUM(M20:P20)</f>
        <v>-244250</v>
      </c>
      <c r="R20" s="55"/>
      <c r="S20" s="59">
        <f>SUM(Q20,E20:K20)</f>
        <v>-119580429</v>
      </c>
      <c r="T20" s="55"/>
      <c r="U20" s="59">
        <v>-2408296.0658999961</v>
      </c>
      <c r="V20" s="55"/>
      <c r="W20" s="59">
        <f>SUM(S20:V20)</f>
        <v>-121988725.0659</v>
      </c>
    </row>
    <row r="21" spans="1:23" ht="16.5" customHeight="1" x14ac:dyDescent="0.25">
      <c r="A21" s="77"/>
      <c r="B21" s="77"/>
      <c r="C21" s="77"/>
      <c r="D21" s="77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</row>
    <row r="22" spans="1:23" ht="16.5" customHeight="1" thickBot="1" x14ac:dyDescent="0.3">
      <c r="A22" s="77" t="s">
        <v>164</v>
      </c>
      <c r="B22" s="77"/>
      <c r="C22" s="77"/>
      <c r="D22" s="77"/>
      <c r="E22" s="73">
        <f>SUM(E16:E21)</f>
        <v>650059588</v>
      </c>
      <c r="F22" s="55"/>
      <c r="G22" s="73">
        <f>SUM(G16:G21)</f>
        <v>132612302</v>
      </c>
      <c r="H22" s="55"/>
      <c r="I22" s="73">
        <f>SUM(I16:I21)</f>
        <v>-20106431</v>
      </c>
      <c r="J22" s="55"/>
      <c r="K22" s="73">
        <f>SUM(K16:K21)</f>
        <v>-446231949</v>
      </c>
      <c r="L22" s="55"/>
      <c r="M22" s="73">
        <f>SUM(M16:M21)</f>
        <v>-27340683</v>
      </c>
      <c r="N22" s="55"/>
      <c r="O22" s="73">
        <f>SUM(O16:O21)</f>
        <v>305828</v>
      </c>
      <c r="P22" s="55"/>
      <c r="Q22" s="73">
        <f>SUM(Q16:Q21)</f>
        <v>-27034855</v>
      </c>
      <c r="R22" s="55"/>
      <c r="S22" s="73">
        <f>SUM(S16:S21)</f>
        <v>289298655</v>
      </c>
      <c r="T22" s="55"/>
      <c r="U22" s="73">
        <f>SUM(U16:U21)</f>
        <v>1010157.9341000039</v>
      </c>
      <c r="V22" s="55"/>
      <c r="W22" s="73">
        <f>SUM(W16:W21)</f>
        <v>290308812.93410003</v>
      </c>
    </row>
    <row r="23" spans="1:23" ht="16.5" customHeight="1" thickTop="1" x14ac:dyDescent="0.25">
      <c r="A23" s="77"/>
      <c r="B23" s="77"/>
      <c r="C23" s="77"/>
      <c r="D23" s="77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</row>
    <row r="24" spans="1:23" ht="16.5" customHeight="1" x14ac:dyDescent="0.25">
      <c r="A24" s="77"/>
      <c r="B24" s="77"/>
      <c r="C24" s="77"/>
      <c r="D24" s="77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</row>
    <row r="25" spans="1:23" ht="16.5" customHeight="1" x14ac:dyDescent="0.25">
      <c r="A25" s="77" t="s">
        <v>165</v>
      </c>
      <c r="B25" s="80"/>
      <c r="C25" s="80"/>
      <c r="D25" s="80"/>
      <c r="E25" s="55">
        <v>650059588</v>
      </c>
      <c r="F25" s="55"/>
      <c r="G25" s="55">
        <v>132612302</v>
      </c>
      <c r="H25" s="55"/>
      <c r="I25" s="55">
        <v>-20106431</v>
      </c>
      <c r="J25" s="55"/>
      <c r="K25" s="55">
        <v>-277152157</v>
      </c>
      <c r="L25" s="55"/>
      <c r="M25" s="55">
        <v>-27340683</v>
      </c>
      <c r="N25" s="55"/>
      <c r="O25" s="55">
        <v>611374</v>
      </c>
      <c r="P25" s="55"/>
      <c r="Q25" s="55">
        <f>SUM(O25,M25)</f>
        <v>-26729309</v>
      </c>
      <c r="R25" s="55"/>
      <c r="S25" s="55">
        <f>SUM(Q25,E25:K25)</f>
        <v>458683993</v>
      </c>
      <c r="T25" s="55"/>
      <c r="U25" s="55">
        <v>0</v>
      </c>
      <c r="V25" s="55"/>
      <c r="W25" s="55">
        <f>SUM(U25,S25)</f>
        <v>458683993</v>
      </c>
    </row>
    <row r="26" spans="1:23" ht="6" customHeight="1" x14ac:dyDescent="0.25">
      <c r="A26" s="77"/>
      <c r="B26" s="80"/>
      <c r="C26" s="80"/>
      <c r="D26" s="80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</row>
    <row r="27" spans="1:23" ht="16.5" customHeight="1" x14ac:dyDescent="0.25">
      <c r="A27" s="77" t="s">
        <v>162</v>
      </c>
      <c r="B27" s="85"/>
      <c r="C27" s="85"/>
      <c r="D27" s="85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</row>
    <row r="28" spans="1:23" ht="16.5" customHeight="1" x14ac:dyDescent="0.25">
      <c r="A28" s="85" t="s">
        <v>121</v>
      </c>
      <c r="B28" s="85"/>
      <c r="C28" s="85"/>
      <c r="D28" s="85"/>
      <c r="E28" s="59">
        <v>0</v>
      </c>
      <c r="F28" s="55"/>
      <c r="G28" s="59">
        <v>0</v>
      </c>
      <c r="H28" s="55"/>
      <c r="I28" s="59">
        <v>0</v>
      </c>
      <c r="J28" s="55"/>
      <c r="K28" s="59">
        <v>-49743613</v>
      </c>
      <c r="L28" s="55"/>
      <c r="M28" s="59">
        <v>0</v>
      </c>
      <c r="N28" s="55"/>
      <c r="O28" s="59">
        <v>-61296</v>
      </c>
      <c r="P28" s="55"/>
      <c r="Q28" s="59">
        <f>SUM(M28:P28)</f>
        <v>-61296</v>
      </c>
      <c r="R28" s="55"/>
      <c r="S28" s="59">
        <f>SUM(Q28,E28:K28)</f>
        <v>-49804909</v>
      </c>
      <c r="T28" s="55"/>
      <c r="U28" s="59">
        <v>0</v>
      </c>
      <c r="V28" s="55"/>
      <c r="W28" s="59">
        <f>SUM(S28:V28)</f>
        <v>-49804909</v>
      </c>
    </row>
    <row r="29" spans="1:23" ht="16.5" customHeight="1" x14ac:dyDescent="0.25">
      <c r="A29" s="77"/>
      <c r="B29" s="77"/>
      <c r="C29" s="77"/>
      <c r="D29" s="77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</row>
    <row r="30" spans="1:23" ht="16.5" customHeight="1" thickBot="1" x14ac:dyDescent="0.3">
      <c r="A30" s="77" t="s">
        <v>166</v>
      </c>
      <c r="B30" s="77"/>
      <c r="C30" s="77"/>
      <c r="D30" s="77"/>
      <c r="E30" s="73">
        <f>SUM(E25:E29)</f>
        <v>650059588</v>
      </c>
      <c r="F30" s="55"/>
      <c r="G30" s="73">
        <f>SUM(G25:G29)</f>
        <v>132612302</v>
      </c>
      <c r="H30" s="55"/>
      <c r="I30" s="73">
        <f>SUM(I25:I29)</f>
        <v>-20106431</v>
      </c>
      <c r="J30" s="55"/>
      <c r="K30" s="73">
        <f>SUM(K25:K29)</f>
        <v>-326895770</v>
      </c>
      <c r="L30" s="55"/>
      <c r="M30" s="73">
        <f>SUM(M25:M29)</f>
        <v>-27340683</v>
      </c>
      <c r="N30" s="55"/>
      <c r="O30" s="73">
        <f>SUM(O25:O29)</f>
        <v>550078</v>
      </c>
      <c r="P30" s="55"/>
      <c r="Q30" s="73">
        <f>SUM(Q25:Q29)</f>
        <v>-26790605</v>
      </c>
      <c r="R30" s="55"/>
      <c r="S30" s="73">
        <f>SUM(S25:S29)</f>
        <v>408879084</v>
      </c>
      <c r="T30" s="55"/>
      <c r="U30" s="73">
        <f>SUM(U25:U29)</f>
        <v>0</v>
      </c>
      <c r="V30" s="55"/>
      <c r="W30" s="73">
        <f>SUM(W25:W29)</f>
        <v>408879084</v>
      </c>
    </row>
    <row r="31" spans="1:23" ht="16.5" customHeight="1" thickTop="1" x14ac:dyDescent="0.25">
      <c r="A31" s="77"/>
      <c r="B31" s="77"/>
      <c r="C31" s="77"/>
      <c r="D31" s="77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</row>
    <row r="32" spans="1:23" ht="16.5" customHeight="1" x14ac:dyDescent="0.25">
      <c r="A32" s="80"/>
      <c r="B32" s="80"/>
      <c r="C32" s="80"/>
      <c r="D32" s="80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</row>
    <row r="33" spans="1:23" ht="16.5" customHeight="1" x14ac:dyDescent="0.25">
      <c r="A33" s="77"/>
      <c r="B33" s="77"/>
      <c r="C33" s="77"/>
      <c r="D33" s="77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</row>
    <row r="34" spans="1:23" ht="16.5" customHeight="1" x14ac:dyDescent="0.25">
      <c r="A34" s="85"/>
      <c r="B34" s="85"/>
      <c r="C34" s="85"/>
      <c r="D34" s="8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</row>
    <row r="35" spans="1:23" ht="16.5" customHeight="1" x14ac:dyDescent="0.25">
      <c r="A35" s="85"/>
      <c r="B35" s="85"/>
      <c r="C35" s="85"/>
      <c r="D35" s="8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</row>
    <row r="36" spans="1:23" ht="16.5" customHeight="1" x14ac:dyDescent="0.25">
      <c r="A36" s="85"/>
      <c r="B36" s="85"/>
      <c r="C36" s="85"/>
      <c r="D36" s="8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</row>
    <row r="37" spans="1:23" ht="16.5" customHeight="1" x14ac:dyDescent="0.25">
      <c r="A37" s="85"/>
      <c r="B37" s="85"/>
      <c r="C37" s="85"/>
      <c r="D37" s="8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</row>
    <row r="38" spans="1:23" ht="16.5" customHeight="1" x14ac:dyDescent="0.25">
      <c r="A38" s="85"/>
      <c r="B38" s="85"/>
      <c r="C38" s="85"/>
      <c r="D38" s="8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</row>
    <row r="39" spans="1:23" ht="19.5" customHeight="1" x14ac:dyDescent="0.25">
      <c r="A39" s="85"/>
      <c r="B39" s="85"/>
      <c r="C39" s="85"/>
      <c r="D39" s="8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</row>
    <row r="40" spans="1:23" ht="22" customHeight="1" x14ac:dyDescent="0.25">
      <c r="A40" s="88" t="str">
        <f>'9'!A55:M55</f>
        <v>The notes are an integral part of these consolidated and separate financial statements.</v>
      </c>
      <c r="B40" s="78"/>
      <c r="C40" s="78"/>
      <c r="D40" s="78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</row>
  </sheetData>
  <mergeCells count="3">
    <mergeCell ref="E6:W6"/>
    <mergeCell ref="E7:S7"/>
    <mergeCell ref="M8:Q8"/>
  </mergeCells>
  <pageMargins left="0.5" right="0.5" top="0.5" bottom="0.6" header="0.49" footer="0.4"/>
  <pageSetup paperSize="9" scale="85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8EF0E-ACE0-40FF-B90D-66BAC4421960}">
  <dimension ref="A1:M35"/>
  <sheetViews>
    <sheetView topLeftCell="A30" zoomScaleNormal="100" zoomScalePageLayoutView="70" workbookViewId="0">
      <selection activeCell="E45" sqref="E45"/>
    </sheetView>
  </sheetViews>
  <sheetFormatPr defaultColWidth="10.09765625" defaultRowHeight="16.5" customHeight="1" x14ac:dyDescent="0.25"/>
  <cols>
    <col min="1" max="1" width="1.3984375" style="65" customWidth="1"/>
    <col min="2" max="2" width="43.3984375" style="65" customWidth="1"/>
    <col min="3" max="3" width="3.09765625" style="65" customWidth="1"/>
    <col min="4" max="4" width="0.8984375" style="65" customWidth="1"/>
    <col min="5" max="5" width="15.69921875" style="65" customWidth="1"/>
    <col min="6" max="6" width="0.8984375" style="65" customWidth="1"/>
    <col min="7" max="7" width="15.69921875" style="65" customWidth="1"/>
    <col min="8" max="8" width="0.8984375" style="65" customWidth="1"/>
    <col min="9" max="9" width="15.69921875" style="65" customWidth="1"/>
    <col min="10" max="10" width="0.8984375" style="65" customWidth="1"/>
    <col min="11" max="11" width="15.69921875" style="65" customWidth="1"/>
    <col min="12" max="12" width="0.8984375" style="65" customWidth="1"/>
    <col min="13" max="13" width="15.69921875" style="65" customWidth="1"/>
    <col min="14" max="16384" width="10.09765625" style="65"/>
  </cols>
  <sheetData>
    <row r="1" spans="1:13" ht="16.5" customHeight="1" x14ac:dyDescent="0.25">
      <c r="A1" s="77" t="str">
        <f>'10'!A1</f>
        <v>Zalekta Public Company Limited</v>
      </c>
      <c r="B1" s="77"/>
    </row>
    <row r="2" spans="1:13" ht="16.5" customHeight="1" x14ac:dyDescent="0.25">
      <c r="A2" s="77" t="s">
        <v>167</v>
      </c>
      <c r="B2" s="77"/>
      <c r="C2" s="77"/>
      <c r="D2" s="77"/>
      <c r="E2" s="82"/>
      <c r="F2" s="82"/>
      <c r="G2" s="82"/>
      <c r="H2" s="82"/>
      <c r="I2" s="82"/>
      <c r="J2" s="82"/>
      <c r="K2" s="82"/>
      <c r="L2" s="82"/>
      <c r="M2" s="43"/>
    </row>
    <row r="3" spans="1:13" ht="16.5" customHeight="1" x14ac:dyDescent="0.25">
      <c r="A3" s="78" t="s">
        <v>73</v>
      </c>
      <c r="B3" s="78"/>
      <c r="C3" s="78"/>
      <c r="D3" s="78"/>
      <c r="E3" s="89"/>
      <c r="F3" s="89"/>
      <c r="G3" s="89"/>
      <c r="H3" s="89"/>
      <c r="I3" s="89"/>
      <c r="J3" s="89"/>
      <c r="K3" s="89"/>
      <c r="L3" s="89"/>
      <c r="M3" s="46"/>
    </row>
    <row r="4" spans="1:13" ht="16" customHeight="1" x14ac:dyDescent="0.25">
      <c r="A4" s="90"/>
      <c r="B4" s="90"/>
      <c r="C4" s="90"/>
      <c r="D4" s="90"/>
      <c r="E4" s="91"/>
      <c r="F4" s="91"/>
      <c r="G4" s="91"/>
      <c r="H4" s="91"/>
      <c r="I4" s="91"/>
      <c r="J4" s="91"/>
      <c r="K4" s="91"/>
      <c r="L4" s="91"/>
      <c r="M4" s="92"/>
    </row>
    <row r="5" spans="1:13" ht="16" customHeight="1" x14ac:dyDescent="0.25">
      <c r="A5" s="79"/>
      <c r="B5" s="79"/>
      <c r="C5" s="79"/>
      <c r="D5" s="79"/>
      <c r="E5" s="93"/>
      <c r="F5" s="93"/>
      <c r="G5" s="93"/>
      <c r="H5" s="93"/>
      <c r="I5" s="93"/>
      <c r="J5" s="93"/>
      <c r="K5" s="93"/>
      <c r="L5" s="93"/>
      <c r="M5" s="55"/>
    </row>
    <row r="6" spans="1:13" ht="16" customHeight="1" x14ac:dyDescent="0.25">
      <c r="A6" s="79"/>
      <c r="B6" s="79"/>
      <c r="C6" s="79"/>
      <c r="D6" s="79"/>
      <c r="E6" s="135" t="s">
        <v>168</v>
      </c>
      <c r="F6" s="133"/>
      <c r="G6" s="133"/>
      <c r="H6" s="133"/>
      <c r="I6" s="133"/>
      <c r="J6" s="133"/>
      <c r="K6" s="133"/>
      <c r="L6" s="133"/>
      <c r="M6" s="133"/>
    </row>
    <row r="7" spans="1:13" ht="16" customHeight="1" x14ac:dyDescent="0.25">
      <c r="A7" s="80"/>
      <c r="B7" s="80"/>
      <c r="C7" s="80"/>
      <c r="D7" s="80"/>
      <c r="E7" s="82" t="s">
        <v>135</v>
      </c>
      <c r="F7" s="82"/>
      <c r="G7" s="80"/>
      <c r="H7" s="82"/>
      <c r="J7" s="82"/>
      <c r="K7" s="43" t="s">
        <v>169</v>
      </c>
      <c r="L7" s="82"/>
      <c r="M7" s="43"/>
    </row>
    <row r="8" spans="1:13" ht="16" customHeight="1" x14ac:dyDescent="0.25">
      <c r="A8" s="80"/>
      <c r="B8" s="80"/>
      <c r="C8" s="80"/>
      <c r="D8" s="80"/>
      <c r="E8" s="82" t="s">
        <v>142</v>
      </c>
      <c r="F8" s="82"/>
      <c r="G8" s="82" t="s">
        <v>143</v>
      </c>
      <c r="H8" s="82"/>
      <c r="I8" s="43"/>
      <c r="J8" s="82"/>
      <c r="K8" s="43" t="s">
        <v>170</v>
      </c>
      <c r="L8" s="82"/>
      <c r="M8" s="43"/>
    </row>
    <row r="9" spans="1:13" ht="16" customHeight="1" x14ac:dyDescent="0.25">
      <c r="A9" s="80"/>
      <c r="B9" s="80"/>
      <c r="C9" s="80"/>
      <c r="D9" s="80"/>
      <c r="E9" s="82" t="s">
        <v>151</v>
      </c>
      <c r="F9" s="82"/>
      <c r="G9" s="82" t="s">
        <v>152</v>
      </c>
      <c r="H9" s="82"/>
      <c r="I9" s="43" t="s">
        <v>66</v>
      </c>
      <c r="J9" s="82"/>
      <c r="K9" s="43" t="s">
        <v>157</v>
      </c>
      <c r="L9" s="82"/>
      <c r="M9" s="43" t="s">
        <v>70</v>
      </c>
    </row>
    <row r="10" spans="1:13" ht="16" customHeight="1" x14ac:dyDescent="0.25">
      <c r="A10" s="80"/>
      <c r="B10" s="80"/>
      <c r="C10" s="80"/>
      <c r="D10" s="80"/>
      <c r="E10" s="84" t="s">
        <v>9</v>
      </c>
      <c r="F10" s="82"/>
      <c r="G10" s="84" t="s">
        <v>9</v>
      </c>
      <c r="H10" s="82"/>
      <c r="I10" s="84" t="s">
        <v>9</v>
      </c>
      <c r="J10" s="82"/>
      <c r="K10" s="84" t="s">
        <v>9</v>
      </c>
      <c r="L10" s="82"/>
      <c r="M10" s="84" t="s">
        <v>9</v>
      </c>
    </row>
    <row r="11" spans="1:13" ht="16" customHeight="1" x14ac:dyDescent="0.25">
      <c r="A11" s="77"/>
      <c r="B11" s="77"/>
      <c r="C11" s="77"/>
      <c r="D11" s="77"/>
      <c r="E11" s="93"/>
      <c r="F11" s="93"/>
      <c r="G11" s="93"/>
      <c r="H11" s="93"/>
      <c r="I11" s="93"/>
      <c r="J11" s="93"/>
      <c r="K11" s="93"/>
      <c r="L11" s="93"/>
      <c r="M11" s="93"/>
    </row>
    <row r="12" spans="1:13" ht="16" customHeight="1" x14ac:dyDescent="0.25">
      <c r="A12" s="77" t="s">
        <v>171</v>
      </c>
      <c r="B12" s="79"/>
      <c r="C12" s="86"/>
      <c r="D12" s="95"/>
      <c r="E12" s="93">
        <v>650059588</v>
      </c>
      <c r="F12" s="93"/>
      <c r="G12" s="93">
        <v>132612302</v>
      </c>
      <c r="H12" s="93"/>
      <c r="I12" s="93">
        <v>-420615679</v>
      </c>
      <c r="J12" s="93"/>
      <c r="K12" s="55">
        <v>0</v>
      </c>
      <c r="L12" s="93"/>
      <c r="M12" s="93">
        <f>SUM(E12:J12)</f>
        <v>362056211</v>
      </c>
    </row>
    <row r="13" spans="1:13" ht="6" customHeight="1" x14ac:dyDescent="0.25">
      <c r="A13" s="77"/>
      <c r="B13" s="77"/>
      <c r="C13" s="77"/>
      <c r="D13" s="77"/>
      <c r="E13" s="56"/>
      <c r="F13" s="93"/>
      <c r="G13" s="56"/>
      <c r="H13" s="93"/>
      <c r="I13" s="56"/>
      <c r="J13" s="93"/>
      <c r="K13" s="56"/>
      <c r="L13" s="93"/>
      <c r="M13" s="56"/>
    </row>
    <row r="14" spans="1:13" ht="16" customHeight="1" x14ac:dyDescent="0.25">
      <c r="A14" s="77" t="s">
        <v>162</v>
      </c>
      <c r="B14" s="77"/>
      <c r="C14" s="77"/>
      <c r="D14" s="77"/>
      <c r="E14" s="79"/>
      <c r="F14" s="79"/>
      <c r="G14" s="79"/>
      <c r="H14" s="79"/>
      <c r="I14" s="79"/>
      <c r="J14" s="79"/>
      <c r="K14" s="79"/>
      <c r="L14" s="79"/>
      <c r="M14" s="79"/>
    </row>
    <row r="15" spans="1:13" ht="16" customHeight="1" x14ac:dyDescent="0.25">
      <c r="A15" s="85" t="s">
        <v>121</v>
      </c>
      <c r="B15" s="85"/>
      <c r="C15" s="85"/>
      <c r="D15" s="85"/>
      <c r="E15" s="59">
        <v>0</v>
      </c>
      <c r="F15" s="55"/>
      <c r="G15" s="59">
        <v>0</v>
      </c>
      <c r="H15" s="55"/>
      <c r="I15" s="59">
        <v>-36467179</v>
      </c>
      <c r="J15" s="55"/>
      <c r="K15" s="59">
        <v>0</v>
      </c>
      <c r="L15" s="55"/>
      <c r="M15" s="96">
        <f>SUM(E15:J15)</f>
        <v>-36467179</v>
      </c>
    </row>
    <row r="16" spans="1:13" ht="16" customHeight="1" x14ac:dyDescent="0.25">
      <c r="A16" s="85"/>
      <c r="B16" s="85"/>
      <c r="C16" s="85"/>
      <c r="D16" s="85"/>
      <c r="E16" s="93"/>
      <c r="F16" s="93"/>
      <c r="G16" s="93"/>
      <c r="H16" s="93"/>
      <c r="I16" s="91"/>
      <c r="J16" s="93"/>
      <c r="K16" s="91"/>
      <c r="L16" s="93"/>
      <c r="M16" s="55"/>
    </row>
    <row r="17" spans="1:13" ht="16" customHeight="1" thickBot="1" x14ac:dyDescent="0.3">
      <c r="A17" s="77" t="s">
        <v>164</v>
      </c>
      <c r="B17" s="77"/>
      <c r="C17" s="77"/>
      <c r="D17" s="77"/>
      <c r="E17" s="97">
        <f>SUM(E12:E15)</f>
        <v>650059588</v>
      </c>
      <c r="F17" s="93"/>
      <c r="G17" s="97">
        <f>SUM(G12:G15)</f>
        <v>132612302</v>
      </c>
      <c r="H17" s="93"/>
      <c r="I17" s="97">
        <f>SUM(I12:I15)</f>
        <v>-457082858</v>
      </c>
      <c r="J17" s="93"/>
      <c r="K17" s="97">
        <f>SUM(K12:K15)</f>
        <v>0</v>
      </c>
      <c r="L17" s="93"/>
      <c r="M17" s="97">
        <f>SUM(M12:M15)</f>
        <v>325589032</v>
      </c>
    </row>
    <row r="18" spans="1:13" ht="16" customHeight="1" thickTop="1" x14ac:dyDescent="0.25">
      <c r="A18" s="77"/>
      <c r="B18" s="77"/>
      <c r="C18" s="77"/>
      <c r="D18" s="77"/>
      <c r="E18" s="56"/>
      <c r="F18" s="93"/>
      <c r="G18" s="56"/>
      <c r="H18" s="93"/>
      <c r="I18" s="56"/>
      <c r="J18" s="93"/>
      <c r="K18" s="56"/>
      <c r="L18" s="93"/>
      <c r="M18" s="56"/>
    </row>
    <row r="19" spans="1:13" ht="16" customHeight="1" x14ac:dyDescent="0.25">
      <c r="A19" s="77"/>
      <c r="B19" s="77"/>
      <c r="C19" s="77"/>
      <c r="D19" s="77"/>
      <c r="E19" s="93"/>
      <c r="F19" s="93"/>
      <c r="G19" s="93"/>
      <c r="H19" s="93"/>
      <c r="I19" s="93"/>
      <c r="J19" s="93"/>
      <c r="K19" s="93"/>
      <c r="L19" s="93"/>
      <c r="M19" s="93"/>
    </row>
    <row r="20" spans="1:13" ht="16" customHeight="1" x14ac:dyDescent="0.25">
      <c r="A20" s="77" t="s">
        <v>172</v>
      </c>
      <c r="B20" s="79"/>
      <c r="C20" s="86"/>
      <c r="D20" s="95"/>
      <c r="E20" s="93">
        <v>650059588</v>
      </c>
      <c r="F20" s="93"/>
      <c r="G20" s="93">
        <v>132612302</v>
      </c>
      <c r="H20" s="93"/>
      <c r="I20" s="93">
        <v>-418790322</v>
      </c>
      <c r="J20" s="93"/>
      <c r="K20" s="55">
        <v>0</v>
      </c>
      <c r="L20" s="93"/>
      <c r="M20" s="93">
        <f>SUM(E20:J20)</f>
        <v>363881568</v>
      </c>
    </row>
    <row r="21" spans="1:13" ht="6" customHeight="1" x14ac:dyDescent="0.25">
      <c r="A21" s="77"/>
      <c r="B21" s="77"/>
      <c r="C21" s="77"/>
      <c r="D21" s="77"/>
      <c r="E21" s="56"/>
      <c r="F21" s="93"/>
      <c r="G21" s="56"/>
      <c r="H21" s="93"/>
      <c r="I21" s="56"/>
      <c r="J21" s="93"/>
      <c r="K21" s="56"/>
      <c r="L21" s="93"/>
      <c r="M21" s="56"/>
    </row>
    <row r="22" spans="1:13" ht="16" customHeight="1" x14ac:dyDescent="0.25">
      <c r="A22" s="77" t="s">
        <v>162</v>
      </c>
      <c r="B22" s="77"/>
      <c r="C22" s="77"/>
      <c r="D22" s="77"/>
      <c r="E22" s="79"/>
      <c r="F22" s="79"/>
      <c r="G22" s="79"/>
      <c r="H22" s="79"/>
      <c r="I22" s="79"/>
      <c r="J22" s="79"/>
      <c r="K22" s="79"/>
      <c r="L22" s="79"/>
      <c r="M22" s="79"/>
    </row>
    <row r="23" spans="1:13" ht="16" customHeight="1" x14ac:dyDescent="0.25">
      <c r="A23" s="85" t="s">
        <v>121</v>
      </c>
      <c r="B23" s="85"/>
      <c r="C23" s="85"/>
      <c r="D23" s="85"/>
      <c r="E23" s="59">
        <v>0</v>
      </c>
      <c r="F23" s="55"/>
      <c r="G23" s="59">
        <v>0</v>
      </c>
      <c r="H23" s="55"/>
      <c r="I23" s="59">
        <v>-1825357</v>
      </c>
      <c r="J23" s="55"/>
      <c r="K23" s="59">
        <v>0</v>
      </c>
      <c r="L23" s="55"/>
      <c r="M23" s="96">
        <f>SUM(E23:J23)</f>
        <v>-1825357</v>
      </c>
    </row>
    <row r="24" spans="1:13" ht="16" customHeight="1" x14ac:dyDescent="0.25">
      <c r="A24" s="85"/>
      <c r="B24" s="85"/>
      <c r="C24" s="85"/>
      <c r="D24" s="85"/>
      <c r="E24" s="93"/>
      <c r="F24" s="93"/>
      <c r="G24" s="93"/>
      <c r="H24" s="93"/>
      <c r="I24" s="91"/>
      <c r="J24" s="93"/>
      <c r="K24" s="91"/>
      <c r="L24" s="93"/>
      <c r="M24" s="55"/>
    </row>
    <row r="25" spans="1:13" ht="16" customHeight="1" thickBot="1" x14ac:dyDescent="0.3">
      <c r="A25" s="77" t="s">
        <v>166</v>
      </c>
      <c r="B25" s="77"/>
      <c r="C25" s="77"/>
      <c r="D25" s="77"/>
      <c r="E25" s="97">
        <v>650059588</v>
      </c>
      <c r="F25" s="93"/>
      <c r="G25" s="97">
        <v>132612302</v>
      </c>
      <c r="H25" s="93"/>
      <c r="I25" s="97">
        <f>SUM(I20:I23)</f>
        <v>-420615679</v>
      </c>
      <c r="J25" s="93"/>
      <c r="K25" s="97">
        <f>SUM(K20:K23)</f>
        <v>0</v>
      </c>
      <c r="L25" s="93"/>
      <c r="M25" s="97">
        <f>SUM(M20:M23)</f>
        <v>362056211</v>
      </c>
    </row>
    <row r="26" spans="1:13" ht="16" customHeight="1" thickTop="1" x14ac:dyDescent="0.25">
      <c r="A26" s="85"/>
      <c r="B26" s="85"/>
      <c r="C26" s="85"/>
      <c r="D26" s="85"/>
      <c r="E26" s="82"/>
      <c r="F26" s="93"/>
      <c r="G26" s="82"/>
      <c r="H26" s="93"/>
      <c r="I26" s="82"/>
      <c r="J26" s="93"/>
      <c r="K26" s="82"/>
      <c r="L26" s="93"/>
      <c r="M26" s="43"/>
    </row>
    <row r="27" spans="1:13" ht="16" customHeight="1" x14ac:dyDescent="0.25">
      <c r="A27" s="77"/>
      <c r="B27" s="77"/>
      <c r="C27" s="77"/>
      <c r="D27" s="77"/>
      <c r="E27" s="56"/>
      <c r="F27" s="93"/>
      <c r="G27" s="56"/>
      <c r="H27" s="93"/>
      <c r="I27" s="56"/>
      <c r="J27" s="93"/>
      <c r="K27" s="56"/>
      <c r="L27" s="93"/>
      <c r="M27" s="56"/>
    </row>
    <row r="28" spans="1:13" ht="16" customHeight="1" x14ac:dyDescent="0.25">
      <c r="A28" s="77"/>
      <c r="B28" s="77"/>
      <c r="C28" s="77"/>
      <c r="D28" s="77"/>
      <c r="E28" s="56"/>
      <c r="F28" s="93"/>
      <c r="G28" s="56"/>
      <c r="H28" s="93"/>
      <c r="I28" s="56"/>
      <c r="J28" s="93"/>
      <c r="K28" s="56"/>
      <c r="L28" s="93"/>
      <c r="M28" s="56"/>
    </row>
    <row r="29" spans="1:13" ht="16" customHeight="1" x14ac:dyDescent="0.25">
      <c r="A29" s="77"/>
      <c r="B29" s="77"/>
      <c r="C29" s="77"/>
      <c r="D29" s="77"/>
      <c r="E29" s="56"/>
      <c r="F29" s="93"/>
      <c r="G29" s="56"/>
      <c r="H29" s="93"/>
      <c r="I29" s="56"/>
      <c r="J29" s="93"/>
      <c r="K29" s="56"/>
      <c r="L29" s="93"/>
      <c r="M29" s="56"/>
    </row>
    <row r="30" spans="1:13" ht="16" customHeight="1" x14ac:dyDescent="0.25">
      <c r="A30" s="77"/>
      <c r="B30" s="77"/>
      <c r="C30" s="77"/>
      <c r="D30" s="77"/>
      <c r="E30" s="56"/>
      <c r="F30" s="93"/>
      <c r="G30" s="56"/>
      <c r="H30" s="93"/>
      <c r="I30" s="56"/>
      <c r="J30" s="93"/>
      <c r="K30" s="56"/>
      <c r="L30" s="93"/>
      <c r="M30" s="56"/>
    </row>
    <row r="31" spans="1:13" ht="16" customHeight="1" x14ac:dyDescent="0.25">
      <c r="A31" s="77"/>
      <c r="B31" s="77"/>
      <c r="C31" s="77"/>
      <c r="D31" s="77"/>
      <c r="E31" s="56"/>
      <c r="F31" s="93"/>
      <c r="G31" s="56"/>
      <c r="H31" s="93"/>
      <c r="I31" s="56"/>
      <c r="J31" s="93"/>
      <c r="K31" s="56"/>
      <c r="L31" s="93"/>
      <c r="M31" s="56"/>
    </row>
    <row r="32" spans="1:13" ht="16" customHeight="1" x14ac:dyDescent="0.25">
      <c r="A32" s="77"/>
      <c r="B32" s="77"/>
      <c r="C32" s="77"/>
      <c r="D32" s="77"/>
      <c r="E32" s="56"/>
      <c r="F32" s="93"/>
      <c r="G32" s="56"/>
      <c r="H32" s="93"/>
      <c r="I32" s="56"/>
      <c r="J32" s="93"/>
      <c r="K32" s="56"/>
      <c r="L32" s="93"/>
      <c r="M32" s="56"/>
    </row>
    <row r="33" spans="1:13" ht="16" customHeight="1" x14ac:dyDescent="0.25">
      <c r="A33" s="77"/>
      <c r="B33" s="77"/>
      <c r="C33" s="77"/>
      <c r="D33" s="77"/>
      <c r="E33" s="56"/>
      <c r="F33" s="93"/>
      <c r="G33" s="56"/>
      <c r="H33" s="93"/>
      <c r="I33" s="56"/>
      <c r="J33" s="93"/>
      <c r="K33" s="56"/>
      <c r="L33" s="93"/>
      <c r="M33" s="56"/>
    </row>
    <row r="34" spans="1:13" ht="18.75" customHeight="1" x14ac:dyDescent="0.25">
      <c r="A34" s="77"/>
      <c r="B34" s="77"/>
      <c r="C34" s="77"/>
      <c r="D34" s="77"/>
      <c r="E34" s="56"/>
      <c r="F34" s="93"/>
      <c r="G34" s="56"/>
      <c r="H34" s="93"/>
      <c r="I34" s="56"/>
      <c r="J34" s="93"/>
      <c r="K34" s="56"/>
      <c r="L34" s="93"/>
      <c r="M34" s="56"/>
    </row>
    <row r="35" spans="1:13" ht="22" customHeight="1" x14ac:dyDescent="0.25">
      <c r="A35" s="98" t="str">
        <f>'10'!A40</f>
        <v>The notes are an integral part of these consolidated and separate financial statements.</v>
      </c>
      <c r="B35" s="98"/>
      <c r="C35" s="98"/>
      <c r="D35" s="98"/>
      <c r="E35" s="99"/>
      <c r="F35" s="99"/>
      <c r="G35" s="99"/>
      <c r="H35" s="99"/>
      <c r="I35" s="99"/>
      <c r="J35" s="99"/>
      <c r="K35" s="99"/>
      <c r="L35" s="99"/>
      <c r="M35" s="59"/>
    </row>
  </sheetData>
  <mergeCells count="1">
    <mergeCell ref="E6:M6"/>
  </mergeCells>
  <pageMargins left="1.2" right="1.2" top="0.5" bottom="0.6" header="0.49" footer="0.4"/>
  <pageSetup paperSize="9" firstPageNumber="11" fitToWidth="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BC0C3-B3BF-4E3A-88A4-843B8BC6436A}">
  <dimension ref="A1:K130"/>
  <sheetViews>
    <sheetView zoomScale="85" zoomScaleNormal="85" zoomScaleSheetLayoutView="85" zoomScalePageLayoutView="90" workbookViewId="0">
      <selection activeCell="E32" sqref="E32"/>
    </sheetView>
  </sheetViews>
  <sheetFormatPr defaultColWidth="10.09765625" defaultRowHeight="15" customHeight="1" x14ac:dyDescent="0.75"/>
  <cols>
    <col min="1" max="1" width="1.3984375" style="31" customWidth="1"/>
    <col min="2" max="2" width="61.3984375" style="31" customWidth="1"/>
    <col min="3" max="3" width="9.59765625" style="31" bestFit="1" customWidth="1"/>
    <col min="4" max="4" width="1" style="31" customWidth="1"/>
    <col min="5" max="5" width="12.8984375" style="31" customWidth="1"/>
    <col min="6" max="6" width="0.69921875" style="31" customWidth="1"/>
    <col min="7" max="7" width="12.09765625" style="31" customWidth="1"/>
    <col min="8" max="8" width="0.69921875" style="31" customWidth="1"/>
    <col min="9" max="9" width="12.3984375" style="31" customWidth="1"/>
    <col min="10" max="10" width="0.69921875" style="31" customWidth="1"/>
    <col min="11" max="11" width="12.69921875" style="31" bestFit="1" customWidth="1"/>
    <col min="12" max="16384" width="10.09765625" style="31"/>
  </cols>
  <sheetData>
    <row r="1" spans="1:11" ht="16.5" customHeight="1" x14ac:dyDescent="0.75">
      <c r="A1" s="41" t="str">
        <f>'11'!A1</f>
        <v>Zalekta Public Company Limited</v>
      </c>
      <c r="B1" s="41"/>
    </row>
    <row r="2" spans="1:11" ht="16.5" customHeight="1" x14ac:dyDescent="0.75">
      <c r="A2" s="41" t="s">
        <v>173</v>
      </c>
      <c r="B2" s="41"/>
      <c r="C2" s="42"/>
      <c r="D2" s="42"/>
      <c r="E2" s="43"/>
      <c r="F2" s="43"/>
      <c r="G2" s="43"/>
      <c r="H2" s="43"/>
      <c r="I2" s="43"/>
      <c r="J2" s="43"/>
      <c r="K2" s="43"/>
    </row>
    <row r="3" spans="1:11" ht="16.5" customHeight="1" x14ac:dyDescent="0.75">
      <c r="A3" s="44" t="s">
        <v>73</v>
      </c>
      <c r="B3" s="44"/>
      <c r="C3" s="45"/>
      <c r="D3" s="45"/>
      <c r="E3" s="46"/>
      <c r="F3" s="46"/>
      <c r="G3" s="46"/>
      <c r="H3" s="46"/>
      <c r="I3" s="46"/>
      <c r="J3" s="46"/>
      <c r="K3" s="46"/>
    </row>
    <row r="4" spans="1:11" ht="16.5" customHeight="1" x14ac:dyDescent="0.75">
      <c r="A4" s="41"/>
      <c r="B4" s="41"/>
      <c r="C4" s="42"/>
      <c r="D4" s="42"/>
      <c r="E4" s="67"/>
      <c r="F4" s="67"/>
      <c r="G4" s="67"/>
      <c r="H4" s="67"/>
      <c r="I4" s="67"/>
      <c r="J4" s="67"/>
      <c r="K4" s="67"/>
    </row>
    <row r="5" spans="1:11" ht="16.5" customHeight="1" x14ac:dyDescent="0.75">
      <c r="A5" s="41"/>
      <c r="B5" s="41"/>
      <c r="C5" s="42"/>
      <c r="D5" s="42"/>
      <c r="E5" s="43"/>
      <c r="F5" s="43"/>
      <c r="G5" s="43"/>
      <c r="H5" s="43"/>
      <c r="I5" s="43"/>
      <c r="J5" s="43"/>
      <c r="K5" s="43"/>
    </row>
    <row r="6" spans="1:11" ht="16.5" customHeight="1" x14ac:dyDescent="0.75">
      <c r="A6" s="41"/>
      <c r="B6" s="41"/>
      <c r="C6" s="42"/>
      <c r="D6" s="42"/>
      <c r="E6" s="128" t="s">
        <v>3</v>
      </c>
      <c r="F6" s="129"/>
      <c r="G6" s="129"/>
      <c r="H6" s="43"/>
      <c r="I6" s="128" t="s">
        <v>4</v>
      </c>
      <c r="J6" s="129"/>
      <c r="K6" s="129"/>
    </row>
    <row r="7" spans="1:11" ht="16.5" customHeight="1" x14ac:dyDescent="0.75">
      <c r="A7" s="48"/>
      <c r="B7" s="48"/>
      <c r="C7" s="54"/>
      <c r="D7" s="54"/>
      <c r="E7" s="130" t="s">
        <v>5</v>
      </c>
      <c r="F7" s="121"/>
      <c r="G7" s="121"/>
      <c r="H7" s="49"/>
      <c r="I7" s="130" t="s">
        <v>5</v>
      </c>
      <c r="J7" s="121"/>
      <c r="K7" s="121"/>
    </row>
    <row r="8" spans="1:11" ht="16.5" customHeight="1" x14ac:dyDescent="0.75">
      <c r="A8" s="48"/>
      <c r="B8" s="48"/>
      <c r="C8" s="54"/>
      <c r="D8" s="54"/>
      <c r="E8" s="50" t="s">
        <v>6</v>
      </c>
      <c r="F8" s="43"/>
      <c r="G8" s="50" t="s">
        <v>7</v>
      </c>
      <c r="H8" s="43"/>
      <c r="I8" s="50" t="s">
        <v>6</v>
      </c>
      <c r="J8" s="43"/>
      <c r="K8" s="50" t="s">
        <v>7</v>
      </c>
    </row>
    <row r="9" spans="1:11" ht="16.5" customHeight="1" x14ac:dyDescent="0.75">
      <c r="C9" s="94" t="s">
        <v>8</v>
      </c>
      <c r="D9" s="100"/>
      <c r="E9" s="52" t="s">
        <v>9</v>
      </c>
      <c r="F9" s="43"/>
      <c r="G9" s="52" t="s">
        <v>9</v>
      </c>
      <c r="H9" s="43"/>
      <c r="I9" s="52" t="s">
        <v>9</v>
      </c>
      <c r="J9" s="43"/>
      <c r="K9" s="52" t="s">
        <v>9</v>
      </c>
    </row>
    <row r="10" spans="1:11" ht="6" customHeight="1" x14ac:dyDescent="0.75">
      <c r="C10" s="80"/>
      <c r="D10" s="100"/>
      <c r="E10" s="50"/>
      <c r="F10" s="43"/>
      <c r="G10" s="50"/>
      <c r="H10" s="43"/>
      <c r="I10" s="50"/>
      <c r="J10" s="43"/>
      <c r="K10" s="50"/>
    </row>
    <row r="11" spans="1:11" ht="16.5" customHeight="1" x14ac:dyDescent="0.75">
      <c r="A11" s="48" t="s">
        <v>174</v>
      </c>
      <c r="B11" s="48"/>
      <c r="C11" s="100"/>
      <c r="D11" s="42"/>
      <c r="E11" s="43"/>
      <c r="F11" s="43"/>
      <c r="G11" s="43"/>
      <c r="H11" s="43"/>
      <c r="I11" s="43"/>
      <c r="J11" s="43"/>
      <c r="K11" s="43"/>
    </row>
    <row r="12" spans="1:11" ht="16.5" customHeight="1" x14ac:dyDescent="0.75">
      <c r="A12" s="31" t="s">
        <v>102</v>
      </c>
      <c r="C12" s="100"/>
      <c r="D12" s="42"/>
      <c r="E12" s="101">
        <v>-116591524</v>
      </c>
      <c r="F12" s="101"/>
      <c r="G12" s="101">
        <v>-39597396</v>
      </c>
      <c r="H12" s="101"/>
      <c r="I12" s="101">
        <v>-36137584</v>
      </c>
      <c r="J12" s="101"/>
      <c r="K12" s="101">
        <v>-1603928</v>
      </c>
    </row>
    <row r="13" spans="1:11" ht="16.5" customHeight="1" x14ac:dyDescent="0.75">
      <c r="A13" s="31" t="s">
        <v>175</v>
      </c>
      <c r="C13" s="100"/>
      <c r="D13" s="42"/>
      <c r="E13" s="101"/>
      <c r="F13" s="43"/>
      <c r="G13" s="101"/>
      <c r="H13" s="43"/>
      <c r="I13" s="101"/>
      <c r="J13" s="43"/>
      <c r="K13" s="101"/>
    </row>
    <row r="14" spans="1:11" ht="16.5" customHeight="1" x14ac:dyDescent="0.75">
      <c r="A14" s="48"/>
      <c r="B14" s="31" t="s">
        <v>176</v>
      </c>
      <c r="C14" s="54" t="s">
        <v>177</v>
      </c>
      <c r="D14" s="95"/>
      <c r="E14" s="101">
        <v>16808035</v>
      </c>
      <c r="F14" s="101"/>
      <c r="G14" s="101">
        <v>86708117</v>
      </c>
      <c r="H14" s="101"/>
      <c r="I14" s="101">
        <v>620061</v>
      </c>
      <c r="J14" s="101"/>
      <c r="K14" s="101">
        <v>66763</v>
      </c>
    </row>
    <row r="15" spans="1:11" ht="16.5" customHeight="1" x14ac:dyDescent="0.75">
      <c r="A15" s="48"/>
      <c r="B15" s="31" t="s">
        <v>178</v>
      </c>
      <c r="C15" s="54">
        <v>27</v>
      </c>
      <c r="D15" s="95"/>
      <c r="E15" s="101">
        <v>-1363485</v>
      </c>
      <c r="F15" s="101"/>
      <c r="G15" s="101">
        <v>-1288428</v>
      </c>
      <c r="H15" s="101"/>
      <c r="I15" s="101">
        <v>-1389168</v>
      </c>
      <c r="J15" s="101"/>
      <c r="K15" s="101">
        <v>-724063</v>
      </c>
    </row>
    <row r="16" spans="1:11" ht="16.5" customHeight="1" x14ac:dyDescent="0.75">
      <c r="A16" s="48"/>
      <c r="B16" s="31" t="s">
        <v>179</v>
      </c>
      <c r="C16" s="54">
        <v>29</v>
      </c>
      <c r="D16" s="95"/>
      <c r="E16" s="101">
        <v>935635</v>
      </c>
      <c r="F16" s="101"/>
      <c r="G16" s="101">
        <v>285451</v>
      </c>
      <c r="H16" s="101"/>
      <c r="I16" s="101">
        <v>902287</v>
      </c>
      <c r="J16" s="101"/>
      <c r="K16" s="101">
        <v>290832</v>
      </c>
    </row>
    <row r="17" spans="1:11" ht="16.5" customHeight="1" x14ac:dyDescent="0.75">
      <c r="A17" s="48"/>
      <c r="B17" s="31" t="s">
        <v>91</v>
      </c>
      <c r="C17" s="54"/>
      <c r="D17" s="95"/>
      <c r="E17" s="101">
        <v>-5500000</v>
      </c>
      <c r="F17" s="101"/>
      <c r="G17" s="101">
        <v>-2600000</v>
      </c>
      <c r="H17" s="101"/>
      <c r="I17" s="101">
        <v>0</v>
      </c>
      <c r="J17" s="101"/>
      <c r="K17" s="101">
        <v>-2800000</v>
      </c>
    </row>
    <row r="18" spans="1:11" ht="16.5" customHeight="1" x14ac:dyDescent="0.75">
      <c r="A18" s="48"/>
      <c r="B18" s="31" t="s">
        <v>180</v>
      </c>
      <c r="C18" s="54"/>
      <c r="D18" s="95"/>
      <c r="E18" s="101"/>
      <c r="F18" s="101"/>
      <c r="G18" s="101"/>
      <c r="H18" s="101"/>
      <c r="I18" s="101"/>
      <c r="J18" s="101"/>
      <c r="K18" s="101"/>
    </row>
    <row r="19" spans="1:11" ht="16.5" customHeight="1" x14ac:dyDescent="0.75">
      <c r="A19" s="48"/>
      <c r="B19" s="102" t="s">
        <v>181</v>
      </c>
      <c r="C19" s="54" t="s">
        <v>23</v>
      </c>
      <c r="D19" s="95"/>
      <c r="E19" s="103">
        <v>2500000</v>
      </c>
      <c r="F19" s="104"/>
      <c r="G19" s="103">
        <v>0</v>
      </c>
      <c r="H19" s="104"/>
      <c r="I19" s="103">
        <v>2500000</v>
      </c>
      <c r="J19" s="104"/>
      <c r="K19" s="103">
        <v>0</v>
      </c>
    </row>
    <row r="20" spans="1:11" ht="16.5" customHeight="1" x14ac:dyDescent="0.75">
      <c r="A20" s="48"/>
      <c r="B20" s="31" t="s">
        <v>182</v>
      </c>
      <c r="D20" s="95"/>
      <c r="E20" s="103">
        <v>1019301</v>
      </c>
      <c r="F20" s="104"/>
      <c r="G20" s="103">
        <v>0</v>
      </c>
      <c r="H20" s="104"/>
      <c r="I20" s="103">
        <v>0</v>
      </c>
      <c r="J20" s="104"/>
      <c r="K20" s="103">
        <v>0</v>
      </c>
    </row>
    <row r="21" spans="1:11" ht="16.5" customHeight="1" x14ac:dyDescent="0.75">
      <c r="A21" s="48"/>
      <c r="B21" s="31" t="s">
        <v>183</v>
      </c>
      <c r="C21" s="105"/>
      <c r="D21" s="42"/>
      <c r="E21" s="101">
        <v>-97980</v>
      </c>
      <c r="F21" s="101"/>
      <c r="G21" s="101">
        <v>-11841618</v>
      </c>
      <c r="H21" s="101"/>
      <c r="I21" s="101">
        <v>0</v>
      </c>
      <c r="J21" s="101"/>
      <c r="K21" s="101">
        <v>-11829769</v>
      </c>
    </row>
    <row r="22" spans="1:11" ht="16.5" customHeight="1" x14ac:dyDescent="0.75">
      <c r="A22" s="48"/>
      <c r="B22" s="31" t="s">
        <v>184</v>
      </c>
      <c r="C22" s="105">
        <v>16</v>
      </c>
      <c r="D22" s="42"/>
      <c r="E22" s="101">
        <v>1576433</v>
      </c>
      <c r="F22" s="101"/>
      <c r="G22" s="101">
        <v>15651</v>
      </c>
      <c r="H22" s="101"/>
      <c r="I22" s="101">
        <v>0</v>
      </c>
      <c r="J22" s="101"/>
      <c r="K22" s="101">
        <v>15651</v>
      </c>
    </row>
    <row r="23" spans="1:11" ht="16.5" customHeight="1" x14ac:dyDescent="0.75">
      <c r="A23" s="48"/>
      <c r="B23" s="31" t="s">
        <v>185</v>
      </c>
      <c r="C23" s="105">
        <v>19</v>
      </c>
      <c r="D23" s="42"/>
      <c r="E23" s="101">
        <v>17006</v>
      </c>
      <c r="F23" s="101"/>
      <c r="G23" s="101">
        <v>16042</v>
      </c>
      <c r="H23" s="101"/>
      <c r="I23" s="101">
        <v>0</v>
      </c>
      <c r="J23" s="101"/>
      <c r="K23" s="101">
        <v>16042</v>
      </c>
    </row>
    <row r="24" spans="1:11" ht="16.5" customHeight="1" x14ac:dyDescent="0.75">
      <c r="A24" s="48"/>
      <c r="B24" s="31" t="s">
        <v>186</v>
      </c>
      <c r="C24" s="105"/>
      <c r="D24" s="42"/>
      <c r="E24" s="101">
        <v>4205558</v>
      </c>
      <c r="F24" s="101"/>
      <c r="G24" s="101">
        <v>475051</v>
      </c>
      <c r="H24" s="101"/>
      <c r="I24" s="101">
        <v>0</v>
      </c>
      <c r="J24" s="101"/>
      <c r="K24" s="101">
        <v>0</v>
      </c>
    </row>
    <row r="25" spans="1:11" ht="16.5" customHeight="1" x14ac:dyDescent="0.75">
      <c r="B25" s="31" t="s">
        <v>187</v>
      </c>
      <c r="C25" s="105">
        <v>19</v>
      </c>
      <c r="D25" s="42"/>
      <c r="E25" s="101">
        <v>34924</v>
      </c>
      <c r="F25" s="101"/>
      <c r="G25" s="101">
        <v>6147</v>
      </c>
      <c r="H25" s="101"/>
      <c r="I25" s="101">
        <v>0</v>
      </c>
      <c r="J25" s="101"/>
      <c r="K25" s="101">
        <v>0</v>
      </c>
    </row>
    <row r="26" spans="1:11" ht="16.5" customHeight="1" x14ac:dyDescent="0.75">
      <c r="A26" s="48"/>
      <c r="B26" s="31" t="s">
        <v>188</v>
      </c>
      <c r="C26" s="54">
        <v>19</v>
      </c>
      <c r="D26" s="42"/>
      <c r="E26" s="101">
        <v>1120000</v>
      </c>
      <c r="F26" s="101"/>
      <c r="G26" s="101">
        <v>658947</v>
      </c>
      <c r="H26" s="101"/>
      <c r="I26" s="101">
        <v>0</v>
      </c>
      <c r="J26" s="101"/>
      <c r="K26" s="101">
        <v>0</v>
      </c>
    </row>
    <row r="27" spans="1:11" ht="16.5" customHeight="1" x14ac:dyDescent="0.75">
      <c r="A27" s="48"/>
      <c r="B27" s="31" t="s">
        <v>189</v>
      </c>
      <c r="C27" s="54"/>
      <c r="D27" s="42"/>
      <c r="E27" s="101">
        <v>3525135</v>
      </c>
      <c r="F27" s="101"/>
      <c r="G27" s="101">
        <v>0</v>
      </c>
      <c r="H27" s="101"/>
      <c r="I27" s="101">
        <v>0</v>
      </c>
      <c r="J27" s="101"/>
      <c r="K27" s="101">
        <v>0</v>
      </c>
    </row>
    <row r="28" spans="1:11" ht="16.5" customHeight="1" x14ac:dyDescent="0.75">
      <c r="A28" s="48"/>
      <c r="B28" s="31" t="s">
        <v>190</v>
      </c>
      <c r="C28" s="105">
        <v>13</v>
      </c>
      <c r="D28" s="42"/>
      <c r="E28" s="101">
        <v>0</v>
      </c>
      <c r="F28" s="101"/>
      <c r="G28" s="101">
        <v>0</v>
      </c>
      <c r="H28" s="101"/>
      <c r="I28" s="101">
        <v>0</v>
      </c>
      <c r="J28" s="101"/>
      <c r="K28" s="101">
        <v>69000000</v>
      </c>
    </row>
    <row r="29" spans="1:11" ht="16.5" customHeight="1" x14ac:dyDescent="0.75">
      <c r="A29" s="48"/>
      <c r="B29" s="31" t="s">
        <v>191</v>
      </c>
      <c r="C29" s="105"/>
      <c r="D29" s="42"/>
      <c r="E29" s="101"/>
      <c r="F29" s="101"/>
      <c r="G29" s="101"/>
      <c r="H29" s="101"/>
      <c r="I29" s="101"/>
      <c r="J29" s="101"/>
      <c r="K29" s="101"/>
    </row>
    <row r="30" spans="1:11" ht="16.5" customHeight="1" x14ac:dyDescent="0.75">
      <c r="A30" s="48"/>
      <c r="B30" s="102" t="s">
        <v>192</v>
      </c>
      <c r="C30" s="105" t="s">
        <v>101</v>
      </c>
      <c r="D30" s="42"/>
      <c r="E30" s="101">
        <v>0</v>
      </c>
      <c r="F30" s="101"/>
      <c r="G30" s="101">
        <v>0</v>
      </c>
      <c r="H30" s="101"/>
      <c r="I30" s="101">
        <v>-1724382</v>
      </c>
      <c r="J30" s="101"/>
      <c r="K30" s="101">
        <v>1304000</v>
      </c>
    </row>
    <row r="31" spans="1:11" ht="16.5" customHeight="1" x14ac:dyDescent="0.75">
      <c r="A31" s="48"/>
      <c r="B31" s="31" t="s">
        <v>193</v>
      </c>
      <c r="C31" s="105" t="s">
        <v>101</v>
      </c>
      <c r="D31" s="42"/>
      <c r="E31" s="101">
        <v>-954645</v>
      </c>
      <c r="F31" s="101"/>
      <c r="G31" s="101">
        <v>-2885961</v>
      </c>
      <c r="H31" s="101"/>
      <c r="I31" s="101">
        <v>0</v>
      </c>
      <c r="J31" s="101"/>
      <c r="K31" s="101">
        <v>0</v>
      </c>
    </row>
    <row r="32" spans="1:11" ht="16.5" customHeight="1" x14ac:dyDescent="0.75">
      <c r="A32" s="48"/>
      <c r="B32" s="31" t="s">
        <v>194</v>
      </c>
      <c r="C32" s="105">
        <v>22</v>
      </c>
      <c r="D32" s="42"/>
      <c r="E32" s="101">
        <v>-2139159</v>
      </c>
      <c r="F32" s="101"/>
      <c r="G32" s="101">
        <v>-959129</v>
      </c>
      <c r="H32" s="101"/>
      <c r="I32" s="101">
        <v>73950</v>
      </c>
      <c r="J32" s="101"/>
      <c r="K32" s="101">
        <v>52739</v>
      </c>
    </row>
    <row r="33" spans="1:11" ht="16.5" customHeight="1" x14ac:dyDescent="0.75">
      <c r="A33" s="48"/>
      <c r="B33" s="31" t="s">
        <v>195</v>
      </c>
      <c r="C33" s="54"/>
      <c r="D33" s="42"/>
      <c r="E33" s="101">
        <v>56291</v>
      </c>
      <c r="F33" s="101"/>
      <c r="G33" s="101">
        <v>-486676</v>
      </c>
      <c r="H33" s="101"/>
      <c r="I33" s="101">
        <v>0</v>
      </c>
      <c r="J33" s="101"/>
      <c r="K33" s="101">
        <v>4867345</v>
      </c>
    </row>
    <row r="34" spans="1:11" ht="16.5" customHeight="1" x14ac:dyDescent="0.75">
      <c r="A34" s="48"/>
      <c r="B34" s="31" t="s">
        <v>196</v>
      </c>
      <c r="C34" s="54"/>
      <c r="D34" s="42"/>
      <c r="E34" s="101">
        <v>-518797</v>
      </c>
      <c r="F34" s="101"/>
      <c r="G34" s="101">
        <v>0</v>
      </c>
      <c r="H34" s="101"/>
      <c r="I34" s="101">
        <v>0</v>
      </c>
      <c r="J34" s="101"/>
      <c r="K34" s="101">
        <v>0</v>
      </c>
    </row>
    <row r="35" spans="1:11" ht="16.5" customHeight="1" x14ac:dyDescent="0.75">
      <c r="A35" s="48"/>
      <c r="B35" s="31" t="s">
        <v>97</v>
      </c>
      <c r="C35" s="54">
        <v>18</v>
      </c>
      <c r="D35" s="42"/>
      <c r="E35" s="101">
        <v>83142506</v>
      </c>
      <c r="F35" s="101"/>
      <c r="G35" s="101">
        <v>56000000</v>
      </c>
      <c r="H35" s="101"/>
      <c r="I35" s="101">
        <v>0</v>
      </c>
      <c r="J35" s="101"/>
      <c r="K35" s="101">
        <v>0</v>
      </c>
    </row>
    <row r="36" spans="1:11" ht="16.5" customHeight="1" x14ac:dyDescent="0.75">
      <c r="A36" s="48"/>
      <c r="B36" s="31" t="s">
        <v>197</v>
      </c>
      <c r="C36" s="54">
        <v>27</v>
      </c>
      <c r="D36" s="42"/>
      <c r="E36" s="101">
        <v>0</v>
      </c>
      <c r="F36" s="101"/>
      <c r="G36" s="101">
        <v>0</v>
      </c>
      <c r="H36" s="101"/>
      <c r="I36" s="101">
        <v>0</v>
      </c>
      <c r="J36" s="101"/>
      <c r="K36" s="101">
        <v>-81000000</v>
      </c>
    </row>
    <row r="37" spans="1:11" ht="16.5" customHeight="1" x14ac:dyDescent="0.75">
      <c r="A37" s="48"/>
      <c r="B37" s="31" t="s">
        <v>198</v>
      </c>
      <c r="C37" s="54"/>
      <c r="D37" s="42"/>
      <c r="E37" s="101">
        <v>0</v>
      </c>
      <c r="F37" s="43"/>
      <c r="G37" s="101">
        <v>2166111</v>
      </c>
      <c r="H37" s="43"/>
      <c r="I37" s="101">
        <v>0</v>
      </c>
      <c r="J37" s="43"/>
      <c r="K37" s="101">
        <v>0</v>
      </c>
    </row>
    <row r="38" spans="1:11" ht="16.5" customHeight="1" x14ac:dyDescent="0.75">
      <c r="A38" s="48"/>
      <c r="B38" s="31" t="s">
        <v>199</v>
      </c>
      <c r="C38" s="54"/>
      <c r="D38" s="42"/>
      <c r="E38" s="101">
        <v>-349003</v>
      </c>
      <c r="F38" s="43"/>
      <c r="G38" s="101">
        <v>0</v>
      </c>
      <c r="H38" s="43"/>
      <c r="I38" s="101">
        <v>0</v>
      </c>
      <c r="J38" s="43"/>
      <c r="K38" s="101">
        <v>0</v>
      </c>
    </row>
    <row r="39" spans="1:11" ht="6" customHeight="1" x14ac:dyDescent="0.75">
      <c r="A39" s="48"/>
      <c r="C39" s="54"/>
      <c r="D39" s="42"/>
      <c r="E39" s="101"/>
      <c r="F39" s="43"/>
      <c r="G39" s="101"/>
      <c r="H39" s="43"/>
      <c r="I39" s="101"/>
      <c r="J39" s="43"/>
      <c r="K39" s="101"/>
    </row>
    <row r="40" spans="1:11" ht="16.5" customHeight="1" x14ac:dyDescent="0.75">
      <c r="A40" s="31" t="s">
        <v>200</v>
      </c>
      <c r="C40" s="100"/>
      <c r="D40" s="42"/>
      <c r="E40" s="49"/>
      <c r="F40" s="43"/>
      <c r="G40" s="49"/>
      <c r="H40" s="43"/>
      <c r="I40" s="49"/>
      <c r="J40" s="43"/>
      <c r="K40" s="49"/>
    </row>
    <row r="41" spans="1:11" ht="16.5" customHeight="1" x14ac:dyDescent="0.75">
      <c r="A41" s="48"/>
      <c r="B41" s="106" t="s">
        <v>201</v>
      </c>
      <c r="C41" s="100"/>
      <c r="D41" s="42"/>
      <c r="E41" s="101">
        <v>57782555</v>
      </c>
      <c r="F41" s="101"/>
      <c r="G41" s="101">
        <v>11367782</v>
      </c>
      <c r="H41" s="101"/>
      <c r="I41" s="101">
        <v>450598</v>
      </c>
      <c r="J41" s="101"/>
      <c r="K41" s="101">
        <v>403723</v>
      </c>
    </row>
    <row r="42" spans="1:11" ht="16.5" customHeight="1" x14ac:dyDescent="0.75">
      <c r="A42" s="48"/>
      <c r="B42" s="106" t="s">
        <v>202</v>
      </c>
      <c r="C42" s="100"/>
      <c r="D42" s="42"/>
      <c r="E42" s="101">
        <v>-1019301</v>
      </c>
      <c r="F42" s="101"/>
      <c r="G42" s="101">
        <v>0</v>
      </c>
      <c r="H42" s="101"/>
      <c r="I42" s="101">
        <v>0</v>
      </c>
      <c r="J42" s="101"/>
      <c r="K42" s="101">
        <v>0</v>
      </c>
    </row>
    <row r="43" spans="1:11" ht="16.5" customHeight="1" x14ac:dyDescent="0.75">
      <c r="A43" s="48"/>
      <c r="B43" s="106" t="s">
        <v>15</v>
      </c>
      <c r="C43" s="100"/>
      <c r="D43" s="42"/>
      <c r="E43" s="101">
        <v>1778062</v>
      </c>
      <c r="F43" s="101"/>
      <c r="G43" s="101">
        <v>-7900792</v>
      </c>
      <c r="H43" s="101"/>
      <c r="I43" s="101">
        <v>0</v>
      </c>
      <c r="J43" s="101"/>
      <c r="K43" s="101">
        <v>0</v>
      </c>
    </row>
    <row r="44" spans="1:11" ht="16.5" customHeight="1" x14ac:dyDescent="0.75">
      <c r="A44" s="48"/>
      <c r="B44" s="106" t="s">
        <v>16</v>
      </c>
      <c r="C44" s="100"/>
      <c r="D44" s="42"/>
      <c r="E44" s="101">
        <v>356031</v>
      </c>
      <c r="F44" s="101"/>
      <c r="G44" s="101">
        <v>308289</v>
      </c>
      <c r="H44" s="101"/>
      <c r="I44" s="101">
        <v>-1142827</v>
      </c>
      <c r="J44" s="101"/>
      <c r="K44" s="101">
        <v>-681276</v>
      </c>
    </row>
    <row r="45" spans="1:11" ht="16.5" customHeight="1" x14ac:dyDescent="0.75">
      <c r="A45" s="48"/>
      <c r="B45" s="106" t="s">
        <v>18</v>
      </c>
      <c r="C45" s="100"/>
      <c r="D45" s="42"/>
      <c r="E45" s="101">
        <v>764286</v>
      </c>
      <c r="F45" s="101"/>
      <c r="G45" s="101">
        <v>428976</v>
      </c>
      <c r="H45" s="101"/>
      <c r="I45" s="101">
        <v>97139</v>
      </c>
      <c r="J45" s="101"/>
      <c r="K45" s="101">
        <v>-143912</v>
      </c>
    </row>
    <row r="46" spans="1:11" ht="16.5" customHeight="1" x14ac:dyDescent="0.75">
      <c r="A46" s="48"/>
      <c r="B46" s="106" t="s">
        <v>32</v>
      </c>
      <c r="C46" s="100"/>
      <c r="D46" s="42"/>
      <c r="E46" s="101">
        <v>-166812</v>
      </c>
      <c r="F46" s="101"/>
      <c r="G46" s="101">
        <v>-994399</v>
      </c>
      <c r="H46" s="101"/>
      <c r="I46" s="101">
        <v>-211763</v>
      </c>
      <c r="J46" s="101"/>
      <c r="K46" s="101">
        <v>-297130</v>
      </c>
    </row>
    <row r="47" spans="1:11" ht="16.5" customHeight="1" x14ac:dyDescent="0.75">
      <c r="A47" s="48"/>
      <c r="B47" s="106" t="s">
        <v>40</v>
      </c>
      <c r="C47" s="100"/>
      <c r="D47" s="42"/>
      <c r="E47" s="101">
        <v>-79580406</v>
      </c>
      <c r="F47" s="101"/>
      <c r="G47" s="101">
        <v>2424043</v>
      </c>
      <c r="H47" s="101"/>
      <c r="I47" s="101">
        <v>6592599</v>
      </c>
      <c r="J47" s="101"/>
      <c r="K47" s="101">
        <v>-687835</v>
      </c>
    </row>
    <row r="48" spans="1:11" ht="16.5" customHeight="1" x14ac:dyDescent="0.75">
      <c r="A48" s="48"/>
      <c r="B48" s="106" t="s">
        <v>203</v>
      </c>
      <c r="C48" s="100"/>
      <c r="D48" s="42"/>
      <c r="E48" s="101">
        <v>-5130252</v>
      </c>
      <c r="F48" s="101"/>
      <c r="G48" s="101">
        <v>-41918315</v>
      </c>
      <c r="H48" s="101"/>
      <c r="I48" s="101">
        <v>0</v>
      </c>
      <c r="J48" s="101"/>
      <c r="K48" s="101">
        <v>0</v>
      </c>
    </row>
    <row r="49" spans="1:11" ht="16.5" customHeight="1" x14ac:dyDescent="0.75">
      <c r="A49" s="48"/>
      <c r="B49" s="106" t="s">
        <v>45</v>
      </c>
      <c r="C49" s="100"/>
      <c r="D49" s="42"/>
      <c r="E49" s="101">
        <v>-174697</v>
      </c>
      <c r="F49" s="101"/>
      <c r="G49" s="101">
        <v>-429099</v>
      </c>
      <c r="H49" s="101"/>
      <c r="I49" s="101">
        <v>455</v>
      </c>
      <c r="J49" s="101"/>
      <c r="K49" s="101">
        <v>0</v>
      </c>
    </row>
    <row r="50" spans="1:11" ht="16.5" customHeight="1" x14ac:dyDescent="0.75">
      <c r="A50" s="48"/>
      <c r="B50" s="106" t="s">
        <v>46</v>
      </c>
      <c r="C50" s="100"/>
      <c r="D50" s="42"/>
      <c r="E50" s="101">
        <v>-1073449</v>
      </c>
      <c r="F50" s="101"/>
      <c r="G50" s="101">
        <v>1039746</v>
      </c>
      <c r="H50" s="101"/>
      <c r="I50" s="101">
        <v>137513</v>
      </c>
      <c r="J50" s="101"/>
      <c r="K50" s="101">
        <v>-25007</v>
      </c>
    </row>
    <row r="51" spans="1:11" ht="16.5" customHeight="1" x14ac:dyDescent="0.75">
      <c r="A51" s="48"/>
      <c r="B51" s="106" t="s">
        <v>52</v>
      </c>
      <c r="C51" s="100"/>
      <c r="D51" s="42"/>
      <c r="E51" s="101">
        <v>850</v>
      </c>
      <c r="F51" s="101"/>
      <c r="G51" s="101">
        <v>0</v>
      </c>
      <c r="H51" s="101"/>
      <c r="I51" s="101">
        <v>850</v>
      </c>
      <c r="J51" s="101"/>
      <c r="K51" s="101">
        <v>0</v>
      </c>
    </row>
    <row r="52" spans="1:11" ht="16.5" customHeight="1" x14ac:dyDescent="0.75">
      <c r="A52" s="48"/>
      <c r="B52" s="106" t="s">
        <v>204</v>
      </c>
      <c r="C52" s="54">
        <v>22</v>
      </c>
      <c r="D52" s="42"/>
      <c r="E52" s="107">
        <v>-191008</v>
      </c>
      <c r="F52" s="101"/>
      <c r="G52" s="107">
        <v>-825530</v>
      </c>
      <c r="H52" s="101"/>
      <c r="I52" s="107">
        <v>0</v>
      </c>
      <c r="J52" s="101"/>
      <c r="K52" s="107">
        <v>-1066860</v>
      </c>
    </row>
    <row r="53" spans="1:11" ht="6" customHeight="1" x14ac:dyDescent="0.75">
      <c r="A53" s="48"/>
      <c r="C53" s="100"/>
      <c r="D53" s="42"/>
      <c r="E53" s="101"/>
      <c r="F53" s="43"/>
      <c r="G53" s="101"/>
      <c r="H53" s="43"/>
      <c r="I53" s="101"/>
      <c r="J53" s="43"/>
      <c r="K53" s="101"/>
    </row>
    <row r="54" spans="1:11" ht="16.5" customHeight="1" x14ac:dyDescent="0.75">
      <c r="A54" s="31" t="s">
        <v>205</v>
      </c>
      <c r="C54" s="100"/>
      <c r="D54" s="42"/>
      <c r="E54" s="101">
        <f>SUM(E12:E52)</f>
        <v>-39227910</v>
      </c>
      <c r="F54" s="43"/>
      <c r="G54" s="101">
        <v>50173010</v>
      </c>
      <c r="H54" s="43"/>
      <c r="I54" s="101">
        <f>SUM(I12:I52)</f>
        <v>-29230272</v>
      </c>
      <c r="J54" s="43"/>
      <c r="K54" s="101">
        <v>-24842685</v>
      </c>
    </row>
    <row r="55" spans="1:11" ht="6" customHeight="1" x14ac:dyDescent="0.75">
      <c r="A55" s="48"/>
      <c r="C55" s="100"/>
      <c r="D55" s="42"/>
      <c r="E55" s="101"/>
      <c r="F55" s="43"/>
      <c r="G55" s="101"/>
      <c r="H55" s="43"/>
      <c r="I55" s="101"/>
      <c r="J55" s="43"/>
      <c r="K55" s="101"/>
    </row>
    <row r="56" spans="1:11" ht="16.5" customHeight="1" x14ac:dyDescent="0.75">
      <c r="B56" s="31" t="s">
        <v>206</v>
      </c>
      <c r="C56" s="105"/>
      <c r="D56" s="42"/>
      <c r="E56" s="101">
        <v>1349941</v>
      </c>
      <c r="F56" s="101"/>
      <c r="G56" s="101">
        <v>1288428</v>
      </c>
      <c r="H56" s="101"/>
      <c r="I56" s="101">
        <v>1364422</v>
      </c>
      <c r="J56" s="101"/>
      <c r="K56" s="101">
        <v>724063</v>
      </c>
    </row>
    <row r="57" spans="1:11" ht="16.5" customHeight="1" x14ac:dyDescent="0.75">
      <c r="B57" s="53" t="s">
        <v>207</v>
      </c>
      <c r="C57" s="100"/>
      <c r="D57" s="42"/>
      <c r="E57" s="101">
        <v>748934</v>
      </c>
      <c r="F57" s="101"/>
      <c r="G57" s="101">
        <v>14924507</v>
      </c>
      <c r="H57" s="101"/>
      <c r="I57" s="101">
        <v>0</v>
      </c>
      <c r="J57" s="101"/>
      <c r="K57" s="101">
        <v>471689</v>
      </c>
    </row>
    <row r="58" spans="1:11" ht="16.5" customHeight="1" x14ac:dyDescent="0.75">
      <c r="B58" s="31" t="s">
        <v>208</v>
      </c>
      <c r="C58" s="105"/>
      <c r="D58" s="42"/>
      <c r="E58" s="101">
        <v>-937100</v>
      </c>
      <c r="F58" s="101"/>
      <c r="G58" s="101">
        <v>-285451</v>
      </c>
      <c r="H58" s="101"/>
      <c r="I58" s="101">
        <v>-217568</v>
      </c>
      <c r="J58" s="101"/>
      <c r="K58" s="101">
        <v>-290832</v>
      </c>
    </row>
    <row r="59" spans="1:11" ht="16.5" customHeight="1" x14ac:dyDescent="0.75">
      <c r="B59" s="53" t="s">
        <v>209</v>
      </c>
      <c r="C59" s="100"/>
      <c r="D59" s="42"/>
      <c r="E59" s="107">
        <v>-6749693</v>
      </c>
      <c r="F59" s="101"/>
      <c r="G59" s="107">
        <v>-7908985</v>
      </c>
      <c r="H59" s="101"/>
      <c r="I59" s="107">
        <v>-19910</v>
      </c>
      <c r="J59" s="101"/>
      <c r="K59" s="107">
        <v>-379050</v>
      </c>
    </row>
    <row r="60" spans="1:11" ht="6" customHeight="1" x14ac:dyDescent="0.75">
      <c r="C60" s="100"/>
      <c r="D60" s="42"/>
      <c r="E60" s="43"/>
      <c r="F60" s="43"/>
      <c r="G60" s="43"/>
      <c r="H60" s="43"/>
      <c r="I60" s="43"/>
      <c r="J60" s="43"/>
      <c r="K60" s="43"/>
    </row>
    <row r="61" spans="1:11" ht="16.5" customHeight="1" x14ac:dyDescent="0.75">
      <c r="A61" s="31" t="s">
        <v>210</v>
      </c>
      <c r="C61" s="100"/>
      <c r="D61" s="42"/>
      <c r="E61" s="59">
        <f>SUM(E54:E59)</f>
        <v>-44815828</v>
      </c>
      <c r="F61" s="55"/>
      <c r="G61" s="59">
        <v>58191509</v>
      </c>
      <c r="H61" s="55"/>
      <c r="I61" s="59">
        <f>SUM(I54:I59)</f>
        <v>-28103328</v>
      </c>
      <c r="J61" s="55"/>
      <c r="K61" s="59">
        <v>-24316815</v>
      </c>
    </row>
    <row r="62" spans="1:11" ht="16.5" customHeight="1" x14ac:dyDescent="0.75">
      <c r="C62" s="100"/>
      <c r="D62" s="42"/>
      <c r="E62" s="55"/>
      <c r="F62" s="55"/>
      <c r="G62" s="55"/>
      <c r="H62" s="55"/>
      <c r="I62" s="55"/>
      <c r="J62" s="55"/>
      <c r="K62" s="55"/>
    </row>
    <row r="63" spans="1:11" ht="16.5" customHeight="1" x14ac:dyDescent="0.75">
      <c r="C63" s="100"/>
      <c r="D63" s="42"/>
      <c r="E63" s="55"/>
      <c r="F63" s="55"/>
      <c r="G63" s="55"/>
      <c r="H63" s="55"/>
      <c r="I63" s="55"/>
      <c r="J63" s="55"/>
      <c r="K63" s="55"/>
    </row>
    <row r="64" spans="1:11" ht="16.5" customHeight="1" x14ac:dyDescent="0.75">
      <c r="C64" s="100"/>
      <c r="D64" s="42"/>
      <c r="E64" s="55"/>
      <c r="F64" s="55"/>
      <c r="G64" s="55"/>
      <c r="H64" s="55"/>
      <c r="I64" s="55"/>
      <c r="J64" s="55"/>
      <c r="K64" s="55"/>
    </row>
    <row r="65" spans="1:11" ht="16.5" customHeight="1" x14ac:dyDescent="0.75">
      <c r="A65" s="108"/>
      <c r="C65" s="100"/>
      <c r="D65" s="42"/>
      <c r="E65" s="55"/>
      <c r="F65" s="55"/>
      <c r="G65" s="55"/>
      <c r="H65" s="55"/>
      <c r="I65" s="55"/>
      <c r="J65" s="55"/>
      <c r="K65" s="55"/>
    </row>
    <row r="66" spans="1:11" ht="22" customHeight="1" x14ac:dyDescent="0.75">
      <c r="A66" s="109" t="str">
        <f>+'11'!A35</f>
        <v>The notes are an integral part of these consolidated and separate financial statements.</v>
      </c>
      <c r="B66" s="110"/>
      <c r="C66" s="111"/>
      <c r="D66" s="112"/>
      <c r="E66" s="61"/>
      <c r="F66" s="61"/>
      <c r="G66" s="61"/>
      <c r="H66" s="61"/>
      <c r="I66" s="61"/>
      <c r="J66" s="61"/>
      <c r="K66" s="61"/>
    </row>
    <row r="67" spans="1:11" ht="16.5" customHeight="1" x14ac:dyDescent="0.75">
      <c r="A67" s="79" t="str">
        <f>+A1</f>
        <v>Zalekta Public Company Limited</v>
      </c>
      <c r="C67" s="100"/>
      <c r="D67" s="42"/>
      <c r="E67" s="55"/>
      <c r="F67" s="55"/>
      <c r="G67" s="55"/>
      <c r="H67" s="55"/>
      <c r="I67" s="55"/>
      <c r="J67" s="55"/>
      <c r="K67" s="55"/>
    </row>
    <row r="68" spans="1:11" ht="16.5" customHeight="1" x14ac:dyDescent="0.75">
      <c r="A68" s="41" t="s">
        <v>211</v>
      </c>
      <c r="B68" s="48"/>
      <c r="C68" s="100"/>
      <c r="D68" s="42"/>
      <c r="E68" s="43"/>
      <c r="F68" s="43"/>
      <c r="G68" s="43"/>
      <c r="H68" s="43"/>
      <c r="I68" s="43"/>
      <c r="J68" s="43"/>
      <c r="K68" s="43"/>
    </row>
    <row r="69" spans="1:11" ht="16.5" customHeight="1" x14ac:dyDescent="0.75">
      <c r="A69" s="113" t="s">
        <v>73</v>
      </c>
      <c r="B69" s="113"/>
      <c r="C69" s="114"/>
      <c r="D69" s="45"/>
      <c r="E69" s="46"/>
      <c r="F69" s="46"/>
      <c r="G69" s="46"/>
      <c r="H69" s="46"/>
      <c r="I69" s="46"/>
      <c r="J69" s="46"/>
      <c r="K69" s="46"/>
    </row>
    <row r="70" spans="1:11" ht="16.5" customHeight="1" x14ac:dyDescent="0.75">
      <c r="C70" s="100"/>
      <c r="D70" s="42"/>
      <c r="E70" s="43"/>
      <c r="F70" s="43"/>
      <c r="G70" s="43"/>
      <c r="H70" s="43"/>
      <c r="I70" s="43"/>
      <c r="J70" s="43"/>
      <c r="K70" s="43"/>
    </row>
    <row r="71" spans="1:11" ht="16.5" customHeight="1" x14ac:dyDescent="0.75">
      <c r="C71" s="100"/>
      <c r="D71" s="42"/>
      <c r="E71" s="43"/>
      <c r="F71" s="43"/>
      <c r="G71" s="43"/>
      <c r="H71" s="43"/>
      <c r="I71" s="43"/>
      <c r="J71" s="43"/>
      <c r="K71" s="43"/>
    </row>
    <row r="72" spans="1:11" ht="16.5" customHeight="1" x14ac:dyDescent="0.75">
      <c r="A72" s="41"/>
      <c r="B72" s="41"/>
      <c r="C72" s="42"/>
      <c r="D72" s="42"/>
      <c r="E72" s="128" t="s">
        <v>3</v>
      </c>
      <c r="F72" s="129"/>
      <c r="G72" s="129"/>
      <c r="H72" s="43"/>
      <c r="I72" s="128" t="s">
        <v>4</v>
      </c>
      <c r="J72" s="129"/>
      <c r="K72" s="129"/>
    </row>
    <row r="73" spans="1:11" ht="16.5" customHeight="1" x14ac:dyDescent="0.75">
      <c r="A73" s="48"/>
      <c r="B73" s="48"/>
      <c r="C73" s="54"/>
      <c r="D73" s="54"/>
      <c r="E73" s="130" t="s">
        <v>5</v>
      </c>
      <c r="F73" s="121"/>
      <c r="G73" s="121"/>
      <c r="H73" s="49"/>
      <c r="I73" s="130" t="s">
        <v>5</v>
      </c>
      <c r="J73" s="121"/>
      <c r="K73" s="121"/>
    </row>
    <row r="74" spans="1:11" ht="16.5" customHeight="1" x14ac:dyDescent="0.75">
      <c r="A74" s="48"/>
      <c r="B74" s="48"/>
      <c r="C74" s="54"/>
      <c r="D74" s="54"/>
      <c r="E74" s="50" t="s">
        <v>6</v>
      </c>
      <c r="F74" s="43"/>
      <c r="G74" s="50" t="s">
        <v>7</v>
      </c>
      <c r="H74" s="43"/>
      <c r="I74" s="50" t="s">
        <v>6</v>
      </c>
      <c r="J74" s="43"/>
      <c r="K74" s="50" t="s">
        <v>7</v>
      </c>
    </row>
    <row r="75" spans="1:11" ht="16.5" customHeight="1" x14ac:dyDescent="0.75">
      <c r="C75" s="94" t="s">
        <v>8</v>
      </c>
      <c r="D75" s="100"/>
      <c r="E75" s="52" t="s">
        <v>9</v>
      </c>
      <c r="F75" s="43"/>
      <c r="G75" s="52" t="s">
        <v>9</v>
      </c>
      <c r="H75" s="43"/>
      <c r="I75" s="52" t="s">
        <v>9</v>
      </c>
      <c r="J75" s="43"/>
      <c r="K75" s="52" t="s">
        <v>9</v>
      </c>
    </row>
    <row r="76" spans="1:11" ht="16.5" customHeight="1" x14ac:dyDescent="0.75">
      <c r="C76" s="80"/>
      <c r="D76" s="100"/>
      <c r="E76" s="50"/>
      <c r="F76" s="43"/>
      <c r="G76" s="50"/>
      <c r="H76" s="43"/>
      <c r="I76" s="50"/>
      <c r="J76" s="43"/>
      <c r="K76" s="50"/>
    </row>
    <row r="77" spans="1:11" ht="16.5" customHeight="1" x14ac:dyDescent="0.75">
      <c r="A77" s="48" t="s">
        <v>212</v>
      </c>
      <c r="B77" s="48"/>
      <c r="C77" s="54"/>
      <c r="D77" s="54"/>
      <c r="E77" s="55"/>
      <c r="F77" s="55"/>
      <c r="G77" s="55"/>
      <c r="H77" s="55"/>
      <c r="I77" s="55"/>
      <c r="J77" s="55"/>
      <c r="K77" s="55"/>
    </row>
    <row r="78" spans="1:11" ht="16.5" customHeight="1" x14ac:dyDescent="0.75">
      <c r="A78" s="31" t="s">
        <v>213</v>
      </c>
      <c r="C78" s="86"/>
      <c r="D78" s="86"/>
      <c r="E78" s="101">
        <v>-3711950</v>
      </c>
      <c r="F78" s="55"/>
      <c r="G78" s="101">
        <v>-775473</v>
      </c>
      <c r="H78" s="55"/>
      <c r="I78" s="55">
        <v>-3208474</v>
      </c>
      <c r="J78" s="55"/>
      <c r="K78" s="55">
        <v>-247013</v>
      </c>
    </row>
    <row r="79" spans="1:11" ht="16.5" customHeight="1" x14ac:dyDescent="0.75">
      <c r="A79" s="31" t="s">
        <v>214</v>
      </c>
      <c r="C79" s="86"/>
      <c r="D79" s="86"/>
      <c r="E79" s="101">
        <v>2053220</v>
      </c>
      <c r="F79" s="55"/>
      <c r="G79" s="101">
        <v>11973454</v>
      </c>
      <c r="H79" s="55"/>
      <c r="I79" s="101">
        <v>0</v>
      </c>
      <c r="J79" s="55"/>
      <c r="K79" s="101">
        <v>12278560</v>
      </c>
    </row>
    <row r="80" spans="1:11" ht="16.5" customHeight="1" x14ac:dyDescent="0.75">
      <c r="A80" s="62" t="s">
        <v>215</v>
      </c>
      <c r="C80" s="86"/>
      <c r="D80" s="86"/>
      <c r="E80" s="101">
        <v>-49200</v>
      </c>
      <c r="F80" s="55"/>
      <c r="G80" s="101">
        <v>-294600</v>
      </c>
      <c r="H80" s="55"/>
      <c r="I80" s="101">
        <v>-49200</v>
      </c>
      <c r="J80" s="55"/>
      <c r="K80" s="55">
        <v>-184900</v>
      </c>
    </row>
    <row r="81" spans="1:11" ht="16.5" customHeight="1" x14ac:dyDescent="0.75">
      <c r="A81" s="62" t="s">
        <v>216</v>
      </c>
      <c r="C81" s="54"/>
      <c r="D81" s="86"/>
      <c r="E81" s="101">
        <v>189094</v>
      </c>
      <c r="F81" s="55"/>
      <c r="G81" s="101">
        <v>6</v>
      </c>
      <c r="H81" s="55"/>
      <c r="I81" s="101">
        <v>0</v>
      </c>
      <c r="J81" s="55"/>
      <c r="K81" s="55">
        <v>119541</v>
      </c>
    </row>
    <row r="82" spans="1:11" ht="16.5" customHeight="1" x14ac:dyDescent="0.75">
      <c r="A82" s="115" t="s">
        <v>217</v>
      </c>
      <c r="C82" s="54">
        <v>19</v>
      </c>
      <c r="D82" s="86"/>
      <c r="E82" s="101">
        <v>-4330474</v>
      </c>
      <c r="F82" s="55"/>
      <c r="G82" s="101">
        <v>-41259878</v>
      </c>
      <c r="H82" s="55"/>
      <c r="I82" s="101">
        <v>0</v>
      </c>
      <c r="J82" s="55"/>
      <c r="K82" s="55">
        <v>0</v>
      </c>
    </row>
    <row r="83" spans="1:11" ht="16.5" customHeight="1" x14ac:dyDescent="0.75">
      <c r="A83" s="31" t="s">
        <v>218</v>
      </c>
      <c r="C83" s="86"/>
      <c r="D83" s="86"/>
      <c r="E83" s="101"/>
      <c r="F83" s="55"/>
      <c r="G83" s="101"/>
      <c r="H83" s="55"/>
      <c r="I83" s="101"/>
      <c r="J83" s="55"/>
      <c r="K83" s="55"/>
    </row>
    <row r="84" spans="1:11" ht="16.5" customHeight="1" x14ac:dyDescent="0.75">
      <c r="B84" s="108" t="s">
        <v>22</v>
      </c>
      <c r="C84" s="86"/>
      <c r="D84" s="86"/>
      <c r="E84" s="101">
        <v>0</v>
      </c>
      <c r="F84" s="55"/>
      <c r="G84" s="101">
        <v>-2500000</v>
      </c>
      <c r="H84" s="55"/>
      <c r="I84" s="101">
        <v>0</v>
      </c>
      <c r="J84" s="55"/>
      <c r="K84" s="55">
        <v>-2500000</v>
      </c>
    </row>
    <row r="85" spans="1:11" ht="16.5" customHeight="1" x14ac:dyDescent="0.75">
      <c r="A85" s="31" t="s">
        <v>219</v>
      </c>
      <c r="B85" s="108"/>
      <c r="C85" s="86"/>
      <c r="D85" s="86"/>
      <c r="E85" s="101">
        <v>12410930</v>
      </c>
      <c r="F85" s="55"/>
      <c r="G85" s="101">
        <v>0</v>
      </c>
      <c r="H85" s="55"/>
      <c r="I85" s="101">
        <v>0</v>
      </c>
      <c r="J85" s="55"/>
      <c r="K85" s="55">
        <v>0</v>
      </c>
    </row>
    <row r="86" spans="1:11" ht="16.5" customHeight="1" x14ac:dyDescent="0.75">
      <c r="A86" s="31" t="s">
        <v>220</v>
      </c>
      <c r="B86" s="108"/>
      <c r="C86" s="86">
        <v>35</v>
      </c>
      <c r="D86" s="86"/>
      <c r="E86" s="101">
        <v>-52769619</v>
      </c>
      <c r="F86" s="55"/>
      <c r="G86" s="101">
        <v>0</v>
      </c>
      <c r="H86" s="55"/>
      <c r="I86" s="101">
        <v>0</v>
      </c>
      <c r="J86" s="55"/>
      <c r="K86" s="55">
        <v>0</v>
      </c>
    </row>
    <row r="87" spans="1:11" ht="16.5" customHeight="1" x14ac:dyDescent="0.75">
      <c r="A87" s="62" t="s">
        <v>221</v>
      </c>
      <c r="C87" s="54">
        <v>27</v>
      </c>
      <c r="E87" s="101">
        <v>0</v>
      </c>
      <c r="G87" s="101">
        <v>0</v>
      </c>
      <c r="I87" s="55">
        <v>0</v>
      </c>
      <c r="K87" s="55">
        <v>81000000</v>
      </c>
    </row>
    <row r="88" spans="1:11" ht="16.5" customHeight="1" x14ac:dyDescent="0.75">
      <c r="A88" s="31" t="s">
        <v>222</v>
      </c>
      <c r="C88" s="86">
        <v>14</v>
      </c>
      <c r="D88" s="54"/>
      <c r="E88" s="55">
        <v>1616252</v>
      </c>
      <c r="F88" s="55"/>
      <c r="G88" s="55">
        <v>548261</v>
      </c>
      <c r="H88" s="55"/>
      <c r="I88" s="55">
        <v>0</v>
      </c>
      <c r="J88" s="55"/>
      <c r="K88" s="55">
        <v>0</v>
      </c>
    </row>
    <row r="89" spans="1:11" ht="16.5" customHeight="1" x14ac:dyDescent="0.75">
      <c r="A89" s="31" t="s">
        <v>223</v>
      </c>
    </row>
    <row r="90" spans="1:11" ht="16.5" customHeight="1" x14ac:dyDescent="0.75">
      <c r="B90" s="31" t="s">
        <v>224</v>
      </c>
      <c r="C90" s="86" t="s">
        <v>101</v>
      </c>
      <c r="D90" s="54"/>
      <c r="E90" s="55">
        <v>1724383</v>
      </c>
      <c r="F90" s="55"/>
      <c r="G90" s="55">
        <v>4132655</v>
      </c>
      <c r="H90" s="55"/>
      <c r="I90" s="55">
        <v>1724382</v>
      </c>
      <c r="J90" s="55"/>
      <c r="K90" s="55">
        <v>4132655</v>
      </c>
    </row>
    <row r="91" spans="1:11" ht="16.5" customHeight="1" x14ac:dyDescent="0.75">
      <c r="A91" s="31" t="s">
        <v>225</v>
      </c>
      <c r="C91" s="116">
        <v>33.4</v>
      </c>
      <c r="D91" s="54"/>
      <c r="E91" s="55">
        <v>0</v>
      </c>
      <c r="F91" s="55"/>
      <c r="G91" s="55">
        <v>-3000000</v>
      </c>
      <c r="H91" s="55"/>
      <c r="I91" s="55">
        <v>-153000000</v>
      </c>
      <c r="J91" s="55"/>
      <c r="K91" s="55">
        <v>-392101</v>
      </c>
    </row>
    <row r="92" spans="1:11" ht="16.5" customHeight="1" x14ac:dyDescent="0.75">
      <c r="A92" s="31" t="s">
        <v>226</v>
      </c>
      <c r="C92" s="116">
        <v>33.4</v>
      </c>
      <c r="D92" s="86"/>
      <c r="E92" s="55">
        <v>0</v>
      </c>
      <c r="F92" s="55"/>
      <c r="G92" s="101">
        <v>3000000</v>
      </c>
      <c r="H92" s="55"/>
      <c r="I92" s="55">
        <v>143000000</v>
      </c>
      <c r="J92" s="55"/>
      <c r="K92" s="55">
        <v>3192101</v>
      </c>
    </row>
    <row r="93" spans="1:11" ht="16.5" customHeight="1" x14ac:dyDescent="0.75">
      <c r="A93" s="31" t="s">
        <v>227</v>
      </c>
      <c r="C93" s="86">
        <v>14</v>
      </c>
      <c r="D93" s="86"/>
      <c r="E93" s="117">
        <v>1814079</v>
      </c>
      <c r="F93" s="55"/>
      <c r="G93" s="117">
        <v>3363386</v>
      </c>
      <c r="H93" s="55"/>
      <c r="I93" s="61">
        <v>0</v>
      </c>
      <c r="J93" s="55"/>
      <c r="K93" s="61">
        <v>0</v>
      </c>
    </row>
    <row r="94" spans="1:11" ht="16.5" customHeight="1" x14ac:dyDescent="0.75">
      <c r="D94" s="86"/>
      <c r="E94" s="55"/>
      <c r="F94" s="55"/>
      <c r="G94" s="55"/>
      <c r="H94" s="55"/>
      <c r="I94" s="55"/>
      <c r="J94" s="55"/>
      <c r="K94" s="55"/>
    </row>
    <row r="95" spans="1:11" ht="16.5" customHeight="1" x14ac:dyDescent="0.75">
      <c r="A95" s="31" t="s">
        <v>228</v>
      </c>
      <c r="B95" s="53"/>
      <c r="C95" s="86"/>
      <c r="D95" s="86"/>
      <c r="E95" s="59">
        <f>SUM(E78:E93)</f>
        <v>-41053285</v>
      </c>
      <c r="F95" s="55"/>
      <c r="G95" s="59">
        <v>-24812189</v>
      </c>
      <c r="H95" s="55"/>
      <c r="I95" s="59">
        <f>SUM(I78:I94)</f>
        <v>-11533292</v>
      </c>
      <c r="J95" s="55"/>
      <c r="K95" s="59">
        <v>97398843</v>
      </c>
    </row>
    <row r="96" spans="1:11" ht="16.5" customHeight="1" x14ac:dyDescent="0.75">
      <c r="A96" s="53"/>
      <c r="B96" s="53"/>
      <c r="C96" s="54"/>
      <c r="D96" s="54"/>
      <c r="E96" s="55"/>
      <c r="F96" s="55"/>
      <c r="G96" s="55"/>
      <c r="H96" s="55"/>
      <c r="I96" s="55"/>
      <c r="J96" s="55"/>
      <c r="K96" s="55"/>
    </row>
    <row r="97" spans="1:11" ht="16.5" customHeight="1" x14ac:dyDescent="0.75">
      <c r="A97" s="48" t="s">
        <v>229</v>
      </c>
      <c r="B97" s="48"/>
      <c r="C97" s="54"/>
      <c r="D97" s="54"/>
      <c r="E97" s="55"/>
      <c r="F97" s="55"/>
      <c r="G97" s="55"/>
      <c r="H97" s="55"/>
      <c r="I97" s="55"/>
      <c r="J97" s="55"/>
      <c r="K97" s="55"/>
    </row>
    <row r="98" spans="1:11" ht="16.5" customHeight="1" x14ac:dyDescent="0.75">
      <c r="A98" s="118" t="s">
        <v>230</v>
      </c>
      <c r="B98" s="118"/>
      <c r="C98" s="86"/>
      <c r="D98" s="54"/>
      <c r="E98" s="55"/>
      <c r="F98" s="55"/>
      <c r="G98" s="55"/>
      <c r="H98" s="55"/>
      <c r="I98" s="55"/>
      <c r="J98" s="55"/>
      <c r="K98" s="55"/>
    </row>
    <row r="99" spans="1:11" ht="16.5" customHeight="1" x14ac:dyDescent="0.75">
      <c r="B99" s="118" t="s">
        <v>231</v>
      </c>
      <c r="C99" s="116">
        <v>33.5</v>
      </c>
      <c r="D99" s="54"/>
      <c r="E99" s="55">
        <v>1500000</v>
      </c>
      <c r="F99" s="55"/>
      <c r="G99" s="55">
        <v>0</v>
      </c>
      <c r="H99" s="55"/>
      <c r="I99" s="55">
        <v>80000000</v>
      </c>
      <c r="J99" s="55"/>
      <c r="K99" s="55">
        <v>47390000</v>
      </c>
    </row>
    <row r="100" spans="1:11" ht="16.5" customHeight="1" x14ac:dyDescent="0.75">
      <c r="A100" s="115" t="s">
        <v>232</v>
      </c>
      <c r="B100" s="118"/>
      <c r="C100" s="116">
        <v>33.5</v>
      </c>
      <c r="D100" s="54"/>
      <c r="E100" s="55">
        <v>0</v>
      </c>
      <c r="F100" s="55"/>
      <c r="G100" s="55">
        <v>0</v>
      </c>
      <c r="H100" s="55"/>
      <c r="I100" s="55">
        <v>-55390000</v>
      </c>
      <c r="J100" s="55"/>
      <c r="K100" s="55">
        <v>0</v>
      </c>
    </row>
    <row r="101" spans="1:11" ht="16.5" customHeight="1" x14ac:dyDescent="0.75">
      <c r="A101" s="31" t="s">
        <v>233</v>
      </c>
      <c r="B101" s="118"/>
      <c r="C101" s="54">
        <v>32</v>
      </c>
      <c r="D101" s="54"/>
      <c r="E101" s="61">
        <v>-2241863</v>
      </c>
      <c r="F101" s="55"/>
      <c r="G101" s="61">
        <v>-1923058</v>
      </c>
      <c r="H101" s="55"/>
      <c r="I101" s="61">
        <v>-302421</v>
      </c>
      <c r="J101" s="55"/>
      <c r="K101" s="61">
        <v>0</v>
      </c>
    </row>
    <row r="102" spans="1:11" ht="9.65" customHeight="1" x14ac:dyDescent="0.75">
      <c r="A102" s="53"/>
      <c r="B102" s="53"/>
      <c r="C102" s="54"/>
      <c r="D102" s="54"/>
      <c r="E102" s="55"/>
      <c r="F102" s="55"/>
      <c r="G102" s="55"/>
      <c r="H102" s="55"/>
      <c r="I102" s="55"/>
      <c r="J102" s="55"/>
      <c r="K102" s="55"/>
    </row>
    <row r="103" spans="1:11" ht="16.5" customHeight="1" x14ac:dyDescent="0.75">
      <c r="A103" s="53" t="s">
        <v>234</v>
      </c>
      <c r="B103" s="53"/>
      <c r="C103" s="54"/>
      <c r="D103" s="54"/>
      <c r="E103" s="59">
        <f>SUM(E98:E101)</f>
        <v>-741863</v>
      </c>
      <c r="F103" s="55"/>
      <c r="G103" s="59">
        <v>-1923058</v>
      </c>
      <c r="H103" s="55"/>
      <c r="I103" s="59">
        <f>SUM(I98:I101)</f>
        <v>24307579</v>
      </c>
      <c r="J103" s="55"/>
      <c r="K103" s="59">
        <v>47390000</v>
      </c>
    </row>
    <row r="104" spans="1:11" ht="16.5" customHeight="1" x14ac:dyDescent="0.75">
      <c r="B104" s="53"/>
      <c r="C104" s="54"/>
      <c r="D104" s="54"/>
      <c r="E104" s="55"/>
      <c r="F104" s="55"/>
      <c r="G104" s="55"/>
      <c r="H104" s="55"/>
      <c r="I104" s="55"/>
      <c r="J104" s="55"/>
      <c r="K104" s="55"/>
    </row>
    <row r="105" spans="1:11" ht="16.5" customHeight="1" x14ac:dyDescent="0.75">
      <c r="A105" s="48" t="s">
        <v>235</v>
      </c>
      <c r="B105" s="41"/>
      <c r="C105" s="54"/>
      <c r="D105" s="54"/>
      <c r="E105" s="55">
        <f>SUM(E61+E95+E103)</f>
        <v>-86610976</v>
      </c>
      <c r="F105" s="55"/>
      <c r="G105" s="55">
        <v>31456262</v>
      </c>
      <c r="H105" s="55"/>
      <c r="I105" s="55">
        <f>SUM(I61+I95+I103)</f>
        <v>-15329041</v>
      </c>
      <c r="J105" s="55"/>
      <c r="K105" s="55">
        <v>120472028</v>
      </c>
    </row>
    <row r="106" spans="1:11" ht="16.5" customHeight="1" x14ac:dyDescent="0.75">
      <c r="A106" s="53" t="s">
        <v>236</v>
      </c>
      <c r="B106" s="53"/>
      <c r="C106" s="54"/>
      <c r="D106" s="54"/>
      <c r="E106" s="59">
        <v>269094969</v>
      </c>
      <c r="F106" s="55"/>
      <c r="G106" s="59">
        <v>237638707</v>
      </c>
      <c r="H106" s="55"/>
      <c r="I106" s="59">
        <v>180795959</v>
      </c>
      <c r="J106" s="55"/>
      <c r="K106" s="59">
        <v>60323931</v>
      </c>
    </row>
    <row r="107" spans="1:11" ht="16.5" customHeight="1" x14ac:dyDescent="0.75">
      <c r="A107" s="53"/>
      <c r="B107" s="53"/>
      <c r="C107" s="54"/>
      <c r="D107" s="54"/>
      <c r="E107" s="55"/>
      <c r="F107" s="55"/>
      <c r="G107" s="55"/>
      <c r="H107" s="55"/>
      <c r="I107" s="55"/>
      <c r="J107" s="55"/>
      <c r="K107" s="55"/>
    </row>
    <row r="108" spans="1:11" ht="16.5" customHeight="1" thickBot="1" x14ac:dyDescent="0.8">
      <c r="A108" s="41" t="s">
        <v>237</v>
      </c>
      <c r="B108" s="53"/>
      <c r="C108" s="54"/>
      <c r="D108" s="54"/>
      <c r="E108" s="73">
        <f>SUM(E105:E106)</f>
        <v>182483993</v>
      </c>
      <c r="F108" s="55"/>
      <c r="G108" s="73">
        <v>269094969</v>
      </c>
      <c r="H108" s="55"/>
      <c r="I108" s="73">
        <f>SUM(I105:I106)</f>
        <v>165466918</v>
      </c>
      <c r="J108" s="55"/>
      <c r="K108" s="73">
        <v>180795959</v>
      </c>
    </row>
    <row r="109" spans="1:11" ht="16.5" customHeight="1" thickTop="1" x14ac:dyDescent="0.75">
      <c r="A109" s="41"/>
      <c r="B109" s="53"/>
      <c r="C109" s="54"/>
      <c r="D109" s="54"/>
      <c r="E109" s="55"/>
      <c r="F109" s="55"/>
      <c r="G109" s="55"/>
      <c r="H109" s="55"/>
      <c r="I109" s="55"/>
      <c r="J109" s="55"/>
      <c r="K109" s="55"/>
    </row>
    <row r="110" spans="1:11" ht="16.5" customHeight="1" x14ac:dyDescent="0.75">
      <c r="A110" s="41" t="s">
        <v>238</v>
      </c>
      <c r="B110" s="41"/>
      <c r="C110" s="42"/>
      <c r="D110" s="42"/>
      <c r="E110" s="43"/>
      <c r="F110" s="43"/>
      <c r="G110" s="43"/>
      <c r="H110" s="43"/>
      <c r="I110" s="43"/>
      <c r="J110" s="43"/>
      <c r="K110" s="43"/>
    </row>
    <row r="111" spans="1:11" ht="16.5" customHeight="1" x14ac:dyDescent="0.75">
      <c r="A111" s="53"/>
      <c r="B111" s="53"/>
      <c r="C111" s="80"/>
      <c r="D111" s="42"/>
      <c r="E111" s="43"/>
      <c r="F111" s="43"/>
      <c r="G111" s="43"/>
      <c r="H111" s="43"/>
      <c r="J111" s="43"/>
      <c r="K111" s="43"/>
    </row>
    <row r="112" spans="1:11" ht="16.5" customHeight="1" x14ac:dyDescent="0.75">
      <c r="A112" s="53" t="s">
        <v>239</v>
      </c>
      <c r="B112" s="53"/>
      <c r="C112" s="80"/>
      <c r="D112" s="42"/>
      <c r="E112" s="55">
        <v>764900</v>
      </c>
      <c r="F112" s="43"/>
      <c r="G112" s="55">
        <v>0</v>
      </c>
      <c r="H112" s="43"/>
      <c r="I112" s="55">
        <v>0</v>
      </c>
      <c r="J112" s="43"/>
      <c r="K112" s="55">
        <v>0</v>
      </c>
    </row>
    <row r="113" spans="1:11" ht="16.5" customHeight="1" x14ac:dyDescent="0.75">
      <c r="A113" s="53" t="s">
        <v>240</v>
      </c>
      <c r="B113" s="53"/>
      <c r="C113" s="80"/>
      <c r="D113" s="42"/>
      <c r="E113" s="43"/>
      <c r="F113" s="43"/>
      <c r="G113" s="43"/>
      <c r="H113" s="43"/>
      <c r="J113" s="43"/>
      <c r="K113" s="43"/>
    </row>
    <row r="114" spans="1:11" ht="16.5" customHeight="1" x14ac:dyDescent="0.75">
      <c r="A114" s="53"/>
      <c r="B114" s="53" t="s">
        <v>241</v>
      </c>
      <c r="C114" s="80"/>
      <c r="D114" s="42"/>
      <c r="E114" s="55">
        <v>5798232</v>
      </c>
      <c r="F114" s="55"/>
      <c r="G114" s="55">
        <v>0</v>
      </c>
      <c r="H114" s="55"/>
      <c r="I114" s="55">
        <v>5798231.5299999993</v>
      </c>
      <c r="J114" s="55"/>
      <c r="K114" s="55">
        <v>0</v>
      </c>
    </row>
    <row r="115" spans="1:11" ht="16.5" customHeight="1" x14ac:dyDescent="0.75">
      <c r="A115" s="85" t="s">
        <v>242</v>
      </c>
      <c r="C115" s="42"/>
      <c r="D115" s="42"/>
      <c r="E115" s="55">
        <v>0</v>
      </c>
      <c r="F115" s="55"/>
      <c r="G115" s="55">
        <v>-252907</v>
      </c>
      <c r="H115" s="55"/>
      <c r="I115" s="55">
        <v>0</v>
      </c>
      <c r="J115" s="55"/>
      <c r="K115" s="55">
        <v>0</v>
      </c>
    </row>
    <row r="116" spans="1:11" ht="16.5" customHeight="1" x14ac:dyDescent="0.75"/>
    <row r="117" spans="1:11" ht="16.5" customHeight="1" x14ac:dyDescent="0.75">
      <c r="D117" s="54"/>
      <c r="E117" s="55"/>
      <c r="F117" s="55"/>
      <c r="G117" s="55"/>
      <c r="H117" s="55"/>
      <c r="I117" s="55"/>
      <c r="J117" s="55"/>
      <c r="K117" s="55"/>
    </row>
    <row r="118" spans="1:11" ht="16.5" customHeight="1" x14ac:dyDescent="0.75">
      <c r="D118" s="54"/>
      <c r="E118" s="55"/>
      <c r="F118" s="55"/>
      <c r="G118" s="55"/>
      <c r="H118" s="55"/>
      <c r="I118" s="55"/>
      <c r="J118" s="55"/>
      <c r="K118" s="55"/>
    </row>
    <row r="119" spans="1:11" ht="16.5" customHeight="1" x14ac:dyDescent="0.75">
      <c r="D119" s="54"/>
      <c r="E119" s="55"/>
      <c r="F119" s="55"/>
      <c r="G119" s="55"/>
      <c r="H119" s="55"/>
      <c r="I119" s="55"/>
      <c r="J119" s="55"/>
      <c r="K119" s="55"/>
    </row>
    <row r="120" spans="1:11" ht="16.5" customHeight="1" x14ac:dyDescent="0.75">
      <c r="D120" s="54"/>
      <c r="E120" s="55"/>
      <c r="F120" s="55"/>
      <c r="G120" s="55"/>
      <c r="H120" s="55"/>
      <c r="I120" s="55"/>
      <c r="J120" s="55"/>
      <c r="K120" s="55"/>
    </row>
    <row r="121" spans="1:11" ht="16.5" customHeight="1" x14ac:dyDescent="0.75">
      <c r="D121" s="54"/>
      <c r="E121" s="55"/>
      <c r="F121" s="55"/>
      <c r="G121" s="55"/>
      <c r="H121" s="55"/>
      <c r="I121" s="55"/>
      <c r="J121" s="55"/>
      <c r="K121" s="55"/>
    </row>
    <row r="122" spans="1:11" ht="16.5" customHeight="1" x14ac:dyDescent="0.75">
      <c r="D122" s="54"/>
      <c r="E122" s="55"/>
      <c r="F122" s="55"/>
      <c r="G122" s="55"/>
      <c r="H122" s="55"/>
      <c r="I122" s="55"/>
      <c r="J122" s="55"/>
      <c r="K122" s="55"/>
    </row>
    <row r="123" spans="1:11" ht="16.5" customHeight="1" x14ac:dyDescent="0.75">
      <c r="D123" s="54"/>
      <c r="E123" s="55"/>
      <c r="F123" s="55"/>
      <c r="G123" s="55"/>
      <c r="H123" s="55"/>
      <c r="I123" s="55"/>
      <c r="J123" s="55"/>
      <c r="K123" s="55"/>
    </row>
    <row r="124" spans="1:11" ht="16.5" customHeight="1" x14ac:dyDescent="0.75">
      <c r="D124" s="54"/>
      <c r="E124" s="55"/>
      <c r="F124" s="55"/>
      <c r="G124" s="55"/>
      <c r="H124" s="55"/>
      <c r="I124" s="55"/>
      <c r="J124" s="55"/>
      <c r="K124" s="55"/>
    </row>
    <row r="128" spans="1:11" ht="16" customHeight="1" x14ac:dyDescent="0.75"/>
    <row r="129" spans="1:11" ht="9.75" customHeight="1" x14ac:dyDescent="0.75"/>
    <row r="130" spans="1:11" ht="22" customHeight="1" x14ac:dyDescent="0.75">
      <c r="A130" s="13" t="str">
        <f>+'5-7'!A49:M49</f>
        <v>The notes are an integral part of these consolidated and separate financial statements.</v>
      </c>
      <c r="B130" s="13"/>
      <c r="C130" s="119"/>
      <c r="D130" s="119"/>
      <c r="E130" s="59"/>
      <c r="F130" s="59"/>
      <c r="G130" s="59"/>
      <c r="H130" s="59"/>
      <c r="I130" s="107"/>
      <c r="J130" s="59"/>
      <c r="K130" s="107"/>
    </row>
  </sheetData>
  <mergeCells count="8">
    <mergeCell ref="E73:G73"/>
    <mergeCell ref="I73:K73"/>
    <mergeCell ref="E6:G6"/>
    <mergeCell ref="I6:K6"/>
    <mergeCell ref="E7:G7"/>
    <mergeCell ref="I7:K7"/>
    <mergeCell ref="E72:G72"/>
    <mergeCell ref="I72:K72"/>
  </mergeCells>
  <pageMargins left="0.8" right="0.5" top="0.5" bottom="0.6" header="0.49" footer="0.4"/>
  <pageSetup paperSize="9" scale="78" firstPageNumber="12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5-7</vt:lpstr>
      <vt:lpstr>8</vt:lpstr>
      <vt:lpstr>9</vt:lpstr>
      <vt:lpstr>10</vt:lpstr>
      <vt:lpstr>11</vt:lpstr>
      <vt:lpstr>12-13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 (TH)</dc:creator>
  <cp:lastModifiedBy>Bhunpida Niyomthamakit (TH)</cp:lastModifiedBy>
  <cp:lastPrinted>2025-02-20T10:24:00Z</cp:lastPrinted>
  <dcterms:created xsi:type="dcterms:W3CDTF">2025-02-20T10:19:53Z</dcterms:created>
  <dcterms:modified xsi:type="dcterms:W3CDTF">2025-02-20T12:01:04Z</dcterms:modified>
</cp:coreProperties>
</file>