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rp RPP\Conso\07. SET&amp;SEC\FY2025\Set File\"/>
    </mc:Choice>
  </mc:AlternateContent>
  <xr:revisionPtr revIDLastSave="0" documentId="13_ncr:1_{3FF33C11-E376-4976-94A6-18A7C566C541}" xr6:coauthVersionLast="47" xr6:coauthVersionMax="47" xr10:uidLastSave="{00000000-0000-0000-0000-000000000000}"/>
  <bookViews>
    <workbookView xWindow="28680" yWindow="-120" windowWidth="29040" windowHeight="17520" tabRatio="845" activeTab="2" xr2:uid="{00000000-000D-0000-FFFF-FFFF00000000}"/>
  </bookViews>
  <sheets>
    <sheet name="BS" sheetId="1" r:id="rId1"/>
    <sheet name="SCSE-Conso PY" sheetId="9" state="hidden" r:id="rId2"/>
    <sheet name="P-3M" sheetId="8" r:id="rId3"/>
    <sheet name="SCSE-Conso" sheetId="4" r:id="rId4"/>
    <sheet name="SCSE-Company" sheetId="5" r:id="rId5"/>
    <sheet name="Cashflows" sheetId="7" r:id="rId6"/>
  </sheets>
  <definedNames>
    <definedName name="_xlnm.Print_Area" localSheetId="0">BS!$A$1:$J$104</definedName>
    <definedName name="_xlnm.Print_Area" localSheetId="5">Cashflows!$A$1:$I$93</definedName>
    <definedName name="_xlnm.Print_Area" localSheetId="2">'P-3M'!$A$1:$J$74</definedName>
    <definedName name="_xlnm.Print_Area" localSheetId="4">'SCSE-Company'!$A$1:$L$27</definedName>
    <definedName name="_xlnm.Print_Area" localSheetId="3">'SCSE-Conso'!$A$1:$Z$29</definedName>
    <definedName name="_xlnm.Print_Area" localSheetId="1">'SCSE-Conso PY'!$A$1:$AA$27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5" i="9" l="1"/>
  <c r="W25" i="9"/>
  <c r="U23" i="9"/>
  <c r="U26" i="9"/>
  <c r="U28" i="9"/>
  <c r="Q23" i="9"/>
  <c r="Q26" i="9"/>
  <c r="M23" i="9"/>
  <c r="M26" i="9"/>
  <c r="G23" i="9"/>
  <c r="G26" i="9"/>
  <c r="G28" i="9"/>
  <c r="E23" i="9"/>
  <c r="E26" i="9"/>
  <c r="E28" i="9"/>
  <c r="C23" i="9"/>
  <c r="C26" i="9"/>
  <c r="C28" i="9"/>
  <c r="O23" i="9"/>
  <c r="O26" i="9"/>
  <c r="S22" i="9"/>
  <c r="W22" i="9"/>
  <c r="AA22" i="9"/>
  <c r="Y23" i="9"/>
  <c r="Y26" i="9"/>
  <c r="Y28" i="9"/>
  <c r="S21" i="9"/>
  <c r="W21" i="9"/>
  <c r="Y18" i="9"/>
  <c r="U18" i="9"/>
  <c r="Q18" i="9"/>
  <c r="O18" i="9"/>
  <c r="M18" i="9"/>
  <c r="K18" i="9"/>
  <c r="I18" i="9"/>
  <c r="G18" i="9"/>
  <c r="E18" i="9"/>
  <c r="C18" i="9"/>
  <c r="S17" i="9"/>
  <c r="W17" i="9"/>
  <c r="AA13" i="9"/>
  <c r="S23" i="9"/>
  <c r="AA17" i="9"/>
  <c r="AA18" i="9"/>
  <c r="W18" i="9"/>
  <c r="W23" i="9"/>
  <c r="W26" i="9"/>
  <c r="AA21" i="9"/>
  <c r="AA25" i="9"/>
  <c r="K23" i="9"/>
  <c r="S18" i="9"/>
  <c r="S26" i="9"/>
  <c r="S28" i="9"/>
  <c r="I23" i="9"/>
  <c r="I26" i="9"/>
  <c r="I28" i="9"/>
  <c r="K26" i="9"/>
  <c r="K28" i="9"/>
  <c r="AA23" i="9"/>
  <c r="AA26" i="9"/>
  <c r="W28" i="9"/>
  <c r="AB22" i="9"/>
  <c r="AB21" i="9"/>
  <c r="AA28" i="9" l="1"/>
</calcChain>
</file>

<file path=xl/sharedStrings.xml><?xml version="1.0" encoding="utf-8"?>
<sst xmlns="http://schemas.openxmlformats.org/spreadsheetml/2006/main" count="427" uniqueCount="255">
  <si>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</si>
  <si>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</si>
  <si>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</si>
  <si>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</si>
  <si>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</si>
  <si>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</si>
  <si>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Other current assets</t>
  </si>
  <si>
    <t>Non-current assets</t>
  </si>
  <si>
    <t>Investments in subsidiaries</t>
  </si>
  <si>
    <t>Total assets</t>
  </si>
  <si>
    <t>Current liabilities</t>
  </si>
  <si>
    <t>Current portion of debentures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</si>
  <si>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</si>
  <si>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</si>
  <si>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</si>
  <si>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</si>
  <si>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</si>
  <si>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</si>
  <si>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Retained earnings</t>
  </si>
  <si>
    <t>Other income</t>
  </si>
  <si>
    <t>Expenses</t>
  </si>
  <si>
    <t>Cost of rental and related services</t>
  </si>
  <si>
    <t>Administrative expenses</t>
  </si>
  <si>
    <t>Total expenses</t>
  </si>
  <si>
    <t>Total</t>
  </si>
  <si>
    <t>Issued and</t>
  </si>
  <si>
    <t>share capital</t>
  </si>
  <si>
    <t>Unappropriated</t>
  </si>
  <si>
    <t>Cash flows from operating activities</t>
  </si>
  <si>
    <t>Cash flows from investing activities</t>
  </si>
  <si>
    <t xml:space="preserve">Other components of equity </t>
  </si>
  <si>
    <t>equity</t>
  </si>
  <si>
    <t xml:space="preserve">Property, plant and equipment </t>
  </si>
  <si>
    <t>Debentures</t>
  </si>
  <si>
    <t>Total equity</t>
  </si>
  <si>
    <t>attributable to</t>
  </si>
  <si>
    <t>owners of</t>
  </si>
  <si>
    <t>Interest income</t>
  </si>
  <si>
    <t>Statement of financial position</t>
  </si>
  <si>
    <t>Unearned land rental income</t>
  </si>
  <si>
    <t>Investments in associates</t>
  </si>
  <si>
    <t>(in thousand Baht)</t>
  </si>
  <si>
    <t>Finance costs</t>
  </si>
  <si>
    <t xml:space="preserve">    Profit </t>
  </si>
  <si>
    <t xml:space="preserve">    Other comprehensive income</t>
  </si>
  <si>
    <t xml:space="preserve">Consolidated </t>
  </si>
  <si>
    <t>financial statements</t>
  </si>
  <si>
    <t>Separate</t>
  </si>
  <si>
    <t>Intangible assets</t>
  </si>
  <si>
    <t xml:space="preserve">   Authorised share capital</t>
  </si>
  <si>
    <t xml:space="preserve">   Issued and paid-up share capital</t>
  </si>
  <si>
    <t xml:space="preserve">Other comprehensive income </t>
  </si>
  <si>
    <t xml:space="preserve">   Non-controlling interests</t>
  </si>
  <si>
    <t>Transactions with owners, recorded directly in equity</t>
  </si>
  <si>
    <t>Cash flows from financing activities</t>
  </si>
  <si>
    <t>Other non-current assets</t>
  </si>
  <si>
    <t>Non-cash transactions</t>
  </si>
  <si>
    <t>Legal</t>
  </si>
  <si>
    <t>reserve</t>
  </si>
  <si>
    <t>Translating</t>
  </si>
  <si>
    <t xml:space="preserve">  Appropriated</t>
  </si>
  <si>
    <t xml:space="preserve">  Unappropriated </t>
  </si>
  <si>
    <t>Changes in operating assets and liabilities</t>
  </si>
  <si>
    <t>Investments in joint ventures</t>
  </si>
  <si>
    <t xml:space="preserve">Statement of financial position </t>
  </si>
  <si>
    <t>Liabilities and equity</t>
  </si>
  <si>
    <t>Equity</t>
  </si>
  <si>
    <t>Other components of equity</t>
  </si>
  <si>
    <t>Equity attributable to owners of the parent</t>
  </si>
  <si>
    <t>Non-controlling interests</t>
  </si>
  <si>
    <t>Total liabilities and equity</t>
  </si>
  <si>
    <t xml:space="preserve">Total </t>
  </si>
  <si>
    <t>other</t>
  </si>
  <si>
    <t xml:space="preserve"> components</t>
  </si>
  <si>
    <t>of equity</t>
  </si>
  <si>
    <t>the parent</t>
  </si>
  <si>
    <t xml:space="preserve"> paid-up</t>
  </si>
  <si>
    <t>Legal  reserve</t>
  </si>
  <si>
    <t>Dividends income</t>
  </si>
  <si>
    <t>Deferred tax assets</t>
  </si>
  <si>
    <t xml:space="preserve"> interests</t>
  </si>
  <si>
    <t xml:space="preserve"> Non-controlling</t>
  </si>
  <si>
    <t>Share</t>
  </si>
  <si>
    <t>premium</t>
  </si>
  <si>
    <t xml:space="preserve">Dividends received </t>
  </si>
  <si>
    <t>Interest received</t>
  </si>
  <si>
    <t>Financial lease receivables</t>
  </si>
  <si>
    <t>Distribution costs</t>
  </si>
  <si>
    <t xml:space="preserve"> in subsidiaries</t>
  </si>
  <si>
    <t>Taxes paid</t>
  </si>
  <si>
    <t xml:space="preserve">    and property, plant and equipment </t>
  </si>
  <si>
    <t>Current portion of financial lease receivables</t>
  </si>
  <si>
    <t>ownership interests</t>
  </si>
  <si>
    <t>30 September</t>
  </si>
  <si>
    <t>Three-month period ended</t>
  </si>
  <si>
    <t>Statement of income (Unaudited)</t>
  </si>
  <si>
    <t>Statement of comprehensive income (Unaudited)</t>
  </si>
  <si>
    <t>Statement of changes in equity (Unaudited)</t>
  </si>
  <si>
    <t>Comprehensive income for the period</t>
  </si>
  <si>
    <t>Total comprehensive income for the period</t>
  </si>
  <si>
    <t>Statement of cash flows (Unaudited)</t>
  </si>
  <si>
    <t>foreign</t>
  </si>
  <si>
    <t xml:space="preserve"> operations</t>
  </si>
  <si>
    <t>Frasers Property (Thailand) Public Company Limited and its Subsidiaries</t>
  </si>
  <si>
    <t>Investment properties</t>
  </si>
  <si>
    <t>Other non-current liabilities</t>
  </si>
  <si>
    <t xml:space="preserve">   under common control</t>
  </si>
  <si>
    <t xml:space="preserve">    Legal reserve</t>
  </si>
  <si>
    <t>Revenue from hotel business</t>
  </si>
  <si>
    <t>Management fee income</t>
  </si>
  <si>
    <t>Gain on sales of investment properties</t>
  </si>
  <si>
    <t>Recognition of unearned rental income</t>
  </si>
  <si>
    <t>Difference arising</t>
  </si>
  <si>
    <t>from business</t>
  </si>
  <si>
    <t>combination</t>
  </si>
  <si>
    <t>under common</t>
  </si>
  <si>
    <t>control</t>
  </si>
  <si>
    <t>Revenue from sales of real estate</t>
  </si>
  <si>
    <t xml:space="preserve">     unrealised gains on sales of investment properties to</t>
  </si>
  <si>
    <t xml:space="preserve">     associates and joint ventures</t>
  </si>
  <si>
    <t>Cost of hotel business</t>
  </si>
  <si>
    <t>Real estate development for sales</t>
  </si>
  <si>
    <t>Deposit for land - real estate development for sales</t>
  </si>
  <si>
    <t>Current portion of unearned leasehold rights</t>
  </si>
  <si>
    <t>Unearned leasehold rights</t>
  </si>
  <si>
    <t>Share premium</t>
  </si>
  <si>
    <t>Current portion of lease liabilities</t>
  </si>
  <si>
    <t>Loss on investments in equity instruments</t>
  </si>
  <si>
    <t>Loss on investment</t>
  </si>
  <si>
    <t>in equity instruments</t>
  </si>
  <si>
    <t>designated at fair</t>
  </si>
  <si>
    <t>value through</t>
  </si>
  <si>
    <t>comprehensive  income</t>
  </si>
  <si>
    <t>Payment of lease liabilities</t>
  </si>
  <si>
    <t>Loss on</t>
  </si>
  <si>
    <t>Trade accounts receivables</t>
  </si>
  <si>
    <t>Deficit from</t>
  </si>
  <si>
    <t xml:space="preserve">change in </t>
  </si>
  <si>
    <t xml:space="preserve"> cash flow hedge</t>
  </si>
  <si>
    <t xml:space="preserve">Lease liabilities </t>
  </si>
  <si>
    <t>Finance costs paid</t>
  </si>
  <si>
    <t>Loss on write-off assets</t>
  </si>
  <si>
    <t>Profit from operating activities</t>
  </si>
  <si>
    <t xml:space="preserve">   Contributions by and distributions to owners of the Company</t>
  </si>
  <si>
    <t xml:space="preserve">   Dividends to the owners of the Company</t>
  </si>
  <si>
    <t xml:space="preserve">   Total contributions by and distributions to owners of the Company</t>
  </si>
  <si>
    <t>Adjustments to reconcile profit to cash receipts (payments)</t>
  </si>
  <si>
    <t xml:space="preserve">   par value at Baht 1 per share)</t>
  </si>
  <si>
    <t>Cost of sales of real estate</t>
  </si>
  <si>
    <t>Balance at 31 March 2022</t>
  </si>
  <si>
    <t>(Unaudited)</t>
  </si>
  <si>
    <t>Revenue from rental and related services</t>
  </si>
  <si>
    <t>For the six-month period ended 31 March 2022</t>
  </si>
  <si>
    <t>Balance at 1 October 2021</t>
  </si>
  <si>
    <t>Transfer to legal reserve</t>
  </si>
  <si>
    <t>Short-term loans and accrued interest to related parties</t>
  </si>
  <si>
    <t xml:space="preserve">Total current assets </t>
  </si>
  <si>
    <t>Other investments</t>
  </si>
  <si>
    <t>Long-term loans and accrued interest to related parties</t>
  </si>
  <si>
    <t xml:space="preserve">Total non-current assets </t>
  </si>
  <si>
    <t>Unrealised (gain) loss on foreign exchange</t>
  </si>
  <si>
    <t>Cost of management fee</t>
  </si>
  <si>
    <t xml:space="preserve"> Cash flow hedge</t>
  </si>
  <si>
    <t>Current investment - fixed deposits</t>
  </si>
  <si>
    <t>Balance at 1 October 2023</t>
  </si>
  <si>
    <t>Derivative financial asset</t>
  </si>
  <si>
    <t>Corporate income tax payable</t>
  </si>
  <si>
    <t>Difference arising from business combination</t>
  </si>
  <si>
    <t>Payables for purchase of investment properties</t>
  </si>
  <si>
    <t xml:space="preserve">    Profit</t>
  </si>
  <si>
    <t xml:space="preserve">Net cash from (used in) financing activities  </t>
  </si>
  <si>
    <t xml:space="preserve">from change in </t>
  </si>
  <si>
    <t>Gain on sales of investment in joint venture</t>
  </si>
  <si>
    <t>Net cash from (used in) investing activities</t>
  </si>
  <si>
    <t>Impact from gain (loss) on cash flow hedge</t>
  </si>
  <si>
    <t>Trade accounts payables</t>
  </si>
  <si>
    <t>Share capital:</t>
  </si>
  <si>
    <t>Total comprehensive income (expense) attributable to:</t>
  </si>
  <si>
    <t xml:space="preserve">   (3,710,844 thousand ordinary shares,</t>
  </si>
  <si>
    <t xml:space="preserve">   (2,319,277 thousand ordinary shares,</t>
  </si>
  <si>
    <t>Cash paid for employee benefits</t>
  </si>
  <si>
    <t>Proceeds from sales of investment properties and property plant and equipment</t>
  </si>
  <si>
    <t>31 December</t>
  </si>
  <si>
    <t>2024</t>
  </si>
  <si>
    <t>Three-month period ended 31 December 2023</t>
  </si>
  <si>
    <t>Balance at 31 December 2023</t>
  </si>
  <si>
    <t>Three-month period ended 31 December 2024</t>
  </si>
  <si>
    <t>Balance at 1 October 2024</t>
  </si>
  <si>
    <t>Balance at 31 December 2024</t>
  </si>
  <si>
    <t>(Reversal of) allowance for impairment of assets</t>
  </si>
  <si>
    <t>Provision for litigation</t>
  </si>
  <si>
    <t xml:space="preserve">Gain on fair value adjustment </t>
  </si>
  <si>
    <t>Increase in current investment - fixed deposits</t>
  </si>
  <si>
    <t>Payment for short-term loans to related parties</t>
  </si>
  <si>
    <t xml:space="preserve">   Earnings per share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</si>
  <si>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</si>
  <si>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 xml:space="preserve">Profit for the period </t>
  </si>
  <si>
    <t>Profit attributable to:</t>
  </si>
  <si>
    <t>Profit before income tax expense</t>
  </si>
  <si>
    <t>Increase in assets acquired under lease liabilities</t>
  </si>
  <si>
    <t>Net increase (decrease) in cash and cash equivalents</t>
  </si>
  <si>
    <t>Net cash from (used in) operating activities</t>
  </si>
  <si>
    <t>Net cash generated from (used in) operations</t>
  </si>
  <si>
    <t>2, 11</t>
  </si>
  <si>
    <t>4, 9</t>
  </si>
  <si>
    <t>2, 6</t>
  </si>
  <si>
    <t>2, 9</t>
  </si>
  <si>
    <t>Other comprehensive expense for the period</t>
  </si>
  <si>
    <t>Deficit</t>
  </si>
  <si>
    <t xml:space="preserve">Acquisition of investment property, property plant and equipment </t>
  </si>
  <si>
    <t xml:space="preserve">    and intangible assets</t>
  </si>
  <si>
    <t>Other current receivables</t>
  </si>
  <si>
    <t>Other current payables</t>
  </si>
  <si>
    <t>Investment income</t>
  </si>
  <si>
    <t>Taxes received</t>
  </si>
  <si>
    <t>Depreciation and amortisation</t>
  </si>
  <si>
    <t>Non-current provisions for employee benefits</t>
  </si>
  <si>
    <t>Income</t>
  </si>
  <si>
    <t>Total income</t>
  </si>
  <si>
    <t xml:space="preserve">Share of profits of investment in associates and </t>
  </si>
  <si>
    <t xml:space="preserve">   joint ventures net of unrealised gains on sales of </t>
  </si>
  <si>
    <t xml:space="preserve">   investment properties to associates and joint ventures</t>
  </si>
  <si>
    <t>Tax expense</t>
  </si>
  <si>
    <t xml:space="preserve">   Owners of parent</t>
  </si>
  <si>
    <t>Item that will be reclassified subsequently to profit or loss</t>
  </si>
  <si>
    <t>Exchange differences on translating financial statements</t>
  </si>
  <si>
    <t xml:space="preserve">   profit or loss</t>
  </si>
  <si>
    <t>Total items that will not be reclassified subsequently to</t>
  </si>
  <si>
    <t>Total comprehensive income (expense) for the period</t>
  </si>
  <si>
    <t>Write-off withholding tax</t>
  </si>
  <si>
    <t>(Gain) loss from fair value measurement of derivative financial assets</t>
  </si>
  <si>
    <t>(Reversal of) impairment loss on real estate development for sales</t>
  </si>
  <si>
    <t>Gain on disposal of equipment</t>
  </si>
  <si>
    <t>Cash and cash equivalents at 1 October</t>
  </si>
  <si>
    <t>Cash and cash equivalents at 31 December</t>
  </si>
  <si>
    <t xml:space="preserve">Total item that will be reclassified subsequently to </t>
  </si>
  <si>
    <t>Items that will not be reclassified subsequently to</t>
  </si>
  <si>
    <t>2, 4, 9</t>
  </si>
  <si>
    <t xml:space="preserve">Share of profit of investments in associates and joint ventures net of </t>
  </si>
  <si>
    <t>Short-term borrowings from financial institutions</t>
  </si>
  <si>
    <t>Short-term borrowings and accrued interest from related parties</t>
  </si>
  <si>
    <t>Current portion of long-term borrowings from financial institutions</t>
  </si>
  <si>
    <t>Long-term borrowings from financial institutions</t>
  </si>
  <si>
    <t>Long-term borrowings and accrued interest from related parties</t>
  </si>
  <si>
    <t>Gain (loss) on cash flow hedge, net of tax</t>
  </si>
  <si>
    <t xml:space="preserve">   designated at FVOCI</t>
  </si>
  <si>
    <t>Translation</t>
  </si>
  <si>
    <t>designated at FVOCI</t>
  </si>
  <si>
    <t>Acquisition of investments in associates and joint ventures</t>
  </si>
  <si>
    <t>Proceeds from sale of investment in joint venture</t>
  </si>
  <si>
    <t>Net acquisition of other investment</t>
  </si>
  <si>
    <t>Proceeds from short-term borrowings from financial institutions</t>
  </si>
  <si>
    <t>Proceeds from short-term borrowings from related parties</t>
  </si>
  <si>
    <t>Proceeds from long-term borrowings from financial institutions</t>
  </si>
  <si>
    <t>Repayment of long-term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</si>
</sst>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[$-409]d\-mmm;@"/>
  </numFmts>
  <fonts count="35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pFont"/>
      <charset val="222"/>
    </font>
    <font>
      <sz val="12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u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u/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i/>
      <sz val="15"/>
      <name val="Angsana New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3"/>
      <name val="Times New Roman"/>
      <family val="1"/>
    </font>
    <font>
      <sz val="15"/>
      <name val="Angsana New"/>
      <family val="1"/>
    </font>
    <font>
      <b/>
      <sz val="15"/>
      <name val="Times New Roman"/>
      <family val="1"/>
    </font>
    <font>
      <i/>
      <sz val="11"/>
      <color theme="1"/>
      <name val="Times New Roman"/>
      <family val="1"/>
    </font>
    <font>
      <b/>
      <i/>
      <sz val="8"/>
      <name val="Times New Roman"/>
      <family val="1"/>
    </font>
    <font>
      <i/>
      <sz val="15"/>
      <name val="Times New Roman"/>
      <family val="1"/>
    </font>
    <font>
      <sz val="10"/>
      <color theme="1"/>
      <name val="Times New Roman"/>
      <family val="1"/>
    </font>
    <font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43" fontId="25" fillId="0" borderId="0" applyFont="0" applyFill="0" applyBorder="0" applyAlignment="0" applyProtection="0"/>
    <xf numFmtId="4" fontId="3" fillId="0" borderId="0" applyFont="0" applyFill="0" applyBorder="0" applyAlignment="0" applyProtection="0"/>
    <xf numFmtId="166" fontId="5" fillId="0" borderId="0"/>
    <xf numFmtId="167" fontId="5" fillId="0" borderId="0"/>
    <xf numFmtId="168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8" fillId="0" borderId="0"/>
    <xf numFmtId="0" fontId="3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64" fontId="25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9" fillId="0" borderId="0"/>
    <xf numFmtId="0" fontId="28" fillId="0" borderId="0"/>
    <xf numFmtId="0" fontId="3" fillId="0" borderId="0"/>
    <xf numFmtId="164" fontId="3" fillId="0" borderId="0" applyFont="0" applyFill="0" applyBorder="0" applyAlignment="0" applyProtection="0"/>
    <xf numFmtId="0" fontId="25" fillId="0" borderId="0"/>
    <xf numFmtId="0" fontId="2" fillId="0" borderId="0"/>
    <xf numFmtId="164" fontId="25" fillId="0" borderId="0" applyFont="0" applyFill="0" applyBorder="0" applyAlignment="0" applyProtection="0"/>
    <xf numFmtId="0" fontId="1" fillId="0" borderId="0"/>
    <xf numFmtId="0" fontId="28" fillId="0" borderId="0"/>
    <xf numFmtId="43" fontId="9" fillId="0" borderId="0" applyFont="0" applyFill="0" applyBorder="0" applyAlignment="0" applyProtection="0"/>
  </cellStyleXfs>
  <cellXfs count="181">
    <xf numFmtId="0" fontId="0" fillId="0" borderId="0" xfId="0"/>
    <xf numFmtId="165" fontId="11" fillId="0" borderId="0" xfId="1" applyNumberFormat="1" applyFont="1" applyFill="1" applyAlignment="1">
      <alignment horizontal="right"/>
    </xf>
    <xf numFmtId="0" fontId="17" fillId="0" borderId="0" xfId="0" applyFont="1"/>
    <xf numFmtId="37" fontId="10" fillId="0" borderId="0" xfId="0" applyNumberFormat="1" applyFont="1" applyAlignment="1">
      <alignment horizontal="left"/>
    </xf>
    <xf numFmtId="0" fontId="16" fillId="0" borderId="0" xfId="0" applyFont="1"/>
    <xf numFmtId="0" fontId="11" fillId="0" borderId="0" xfId="12" applyFont="1"/>
    <xf numFmtId="0" fontId="11" fillId="0" borderId="0" xfId="12" applyFont="1" applyAlignment="1">
      <alignment horizontal="center"/>
    </xf>
    <xf numFmtId="0" fontId="10" fillId="0" borderId="0" xfId="12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12" applyFont="1" applyAlignment="1">
      <alignment horizontal="distributed"/>
    </xf>
    <xf numFmtId="37" fontId="13" fillId="0" borderId="0" xfId="0" applyNumberFormat="1" applyFont="1" applyAlignment="1">
      <alignment horizontal="center"/>
    </xf>
    <xf numFmtId="0" fontId="12" fillId="0" borderId="0" xfId="12" applyFont="1" applyAlignment="1">
      <alignment horizontal="distributed"/>
    </xf>
    <xf numFmtId="0" fontId="10" fillId="0" borderId="0" xfId="11" applyFont="1"/>
    <xf numFmtId="41" fontId="11" fillId="0" borderId="0" xfId="0" applyNumberFormat="1" applyFont="1"/>
    <xf numFmtId="41" fontId="11" fillId="0" borderId="0" xfId="0" applyNumberFormat="1" applyFont="1" applyAlignment="1">
      <alignment horizontal="center"/>
    </xf>
    <xf numFmtId="165" fontId="11" fillId="0" borderId="0" xfId="0" applyNumberFormat="1" applyFont="1"/>
    <xf numFmtId="165" fontId="10" fillId="0" borderId="0" xfId="1" applyNumberFormat="1" applyFont="1" applyFill="1" applyBorder="1" applyAlignment="1"/>
    <xf numFmtId="165" fontId="10" fillId="0" borderId="0" xfId="1" applyNumberFormat="1" applyFont="1" applyFill="1" applyBorder="1" applyAlignment="1">
      <alignment horizontal="center"/>
    </xf>
    <xf numFmtId="165" fontId="10" fillId="0" borderId="0" xfId="1" applyNumberFormat="1" applyFont="1" applyFill="1" applyAlignment="1">
      <alignment horizontal="center"/>
    </xf>
    <xf numFmtId="165" fontId="11" fillId="0" borderId="0" xfId="1" applyNumberFormat="1" applyFont="1" applyFill="1" applyBorder="1" applyAlignment="1"/>
    <xf numFmtId="165" fontId="10" fillId="0" borderId="0" xfId="1" applyNumberFormat="1" applyFont="1" applyFill="1" applyBorder="1" applyAlignment="1">
      <alignment vertical="center"/>
    </xf>
    <xf numFmtId="0" fontId="13" fillId="0" borderId="0" xfId="12" applyFont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Alignment="1">
      <alignment horizontal="center"/>
    </xf>
    <xf numFmtId="165" fontId="11" fillId="0" borderId="0" xfId="1" applyNumberFormat="1" applyFont="1" applyFill="1" applyAlignment="1"/>
    <xf numFmtId="0" fontId="14" fillId="0" borderId="0" xfId="12" applyFont="1"/>
    <xf numFmtId="165" fontId="11" fillId="0" borderId="3" xfId="1" applyNumberFormat="1" applyFont="1" applyFill="1" applyBorder="1" applyAlignment="1"/>
    <xf numFmtId="165" fontId="10" fillId="0" borderId="4" xfId="1" applyNumberFormat="1" applyFont="1" applyFill="1" applyBorder="1" applyAlignment="1"/>
    <xf numFmtId="0" fontId="10" fillId="0" borderId="0" xfId="12" applyFont="1"/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165" fontId="11" fillId="0" borderId="0" xfId="1" applyNumberFormat="1" applyFont="1" applyFill="1" applyBorder="1" applyAlignment="1">
      <alignment horizontal="right"/>
    </xf>
    <xf numFmtId="0" fontId="30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31" fillId="0" borderId="0" xfId="0" applyFont="1" applyAlignment="1">
      <alignment horizontal="left"/>
    </xf>
    <xf numFmtId="165" fontId="24" fillId="0" borderId="0" xfId="0" applyNumberFormat="1" applyFont="1"/>
    <xf numFmtId="0" fontId="24" fillId="0" borderId="0" xfId="12" applyFont="1"/>
    <xf numFmtId="165" fontId="10" fillId="0" borderId="5" xfId="1" applyNumberFormat="1" applyFont="1" applyFill="1" applyBorder="1" applyAlignment="1">
      <alignment horizontal="center"/>
    </xf>
    <xf numFmtId="165" fontId="11" fillId="0" borderId="0" xfId="12" applyNumberFormat="1" applyFont="1"/>
    <xf numFmtId="165" fontId="11" fillId="0" borderId="0" xfId="12" applyNumberFormat="1" applyFont="1" applyAlignment="1">
      <alignment horizontal="distributed"/>
    </xf>
    <xf numFmtId="165" fontId="10" fillId="0" borderId="0" xfId="1" applyNumberFormat="1" applyFont="1" applyFill="1" applyAlignment="1"/>
    <xf numFmtId="43" fontId="11" fillId="0" borderId="0" xfId="1" applyFont="1" applyFill="1" applyAlignment="1"/>
    <xf numFmtId="43" fontId="16" fillId="0" borderId="0" xfId="1" applyFont="1" applyFill="1" applyAlignment="1">
      <alignment horizontal="left"/>
    </xf>
    <xf numFmtId="43" fontId="11" fillId="0" borderId="0" xfId="1" applyFont="1" applyFill="1" applyAlignment="1">
      <alignment horizontal="centerContinuous"/>
    </xf>
    <xf numFmtId="165" fontId="10" fillId="0" borderId="0" xfId="1" applyNumberFormat="1" applyFont="1" applyFill="1" applyBorder="1" applyAlignment="1">
      <alignment horizontal="left"/>
    </xf>
    <xf numFmtId="43" fontId="10" fillId="0" borderId="0" xfId="1" applyFont="1" applyFill="1" applyBorder="1" applyAlignment="1">
      <alignment horizontal="center"/>
    </xf>
    <xf numFmtId="170" fontId="11" fillId="0" borderId="0" xfId="1" quotePrefix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49" fontId="11" fillId="0" borderId="0" xfId="1" quotePrefix="1" applyNumberFormat="1" applyFont="1" applyFill="1" applyBorder="1" applyAlignment="1">
      <alignment horizontal="center"/>
    </xf>
    <xf numFmtId="165" fontId="11" fillId="0" borderId="0" xfId="1" quotePrefix="1" applyNumberFormat="1" applyFont="1" applyFill="1" applyBorder="1" applyAlignment="1">
      <alignment horizontal="center"/>
    </xf>
    <xf numFmtId="43" fontId="13" fillId="0" borderId="0" xfId="1" applyFont="1" applyFill="1" applyAlignment="1">
      <alignment horizontal="center"/>
    </xf>
    <xf numFmtId="165" fontId="10" fillId="0" borderId="0" xfId="1" applyNumberFormat="1" applyFont="1" applyFill="1" applyAlignment="1">
      <alignment horizontal="left"/>
    </xf>
    <xf numFmtId="43" fontId="10" fillId="0" borderId="0" xfId="1" applyFont="1" applyFill="1" applyAlignment="1">
      <alignment horizontal="left"/>
    </xf>
    <xf numFmtId="43" fontId="11" fillId="0" borderId="0" xfId="1" applyFont="1" applyFill="1" applyAlignment="1">
      <alignment horizontal="center"/>
    </xf>
    <xf numFmtId="165" fontId="10" fillId="0" borderId="4" xfId="1" applyNumberFormat="1" applyFont="1" applyFill="1" applyBorder="1" applyAlignment="1">
      <alignment horizontal="right"/>
    </xf>
    <xf numFmtId="165" fontId="10" fillId="0" borderId="0" xfId="1" applyNumberFormat="1" applyFont="1" applyFill="1" applyBorder="1" applyAlignment="1">
      <alignment horizontal="right"/>
    </xf>
    <xf numFmtId="165" fontId="10" fillId="0" borderId="0" xfId="1" applyNumberFormat="1" applyFont="1" applyFill="1" applyAlignment="1">
      <alignment horizontal="right"/>
    </xf>
    <xf numFmtId="165" fontId="10" fillId="0" borderId="3" xfId="1" applyNumberFormat="1" applyFont="1" applyFill="1" applyBorder="1" applyAlignment="1">
      <alignment horizontal="right"/>
    </xf>
    <xf numFmtId="41" fontId="11" fillId="0" borderId="0" xfId="1" applyNumberFormat="1" applyFont="1" applyFill="1" applyAlignment="1">
      <alignment horizontal="right"/>
    </xf>
    <xf numFmtId="165" fontId="11" fillId="0" borderId="7" xfId="1" applyNumberFormat="1" applyFont="1" applyFill="1" applyBorder="1" applyAlignment="1">
      <alignment horizontal="right"/>
    </xf>
    <xf numFmtId="165" fontId="10" fillId="0" borderId="6" xfId="1" applyNumberFormat="1" applyFont="1" applyFill="1" applyBorder="1" applyAlignment="1">
      <alignment horizontal="center"/>
    </xf>
    <xf numFmtId="165" fontId="10" fillId="0" borderId="4" xfId="1" applyNumberFormat="1" applyFont="1" applyFill="1" applyBorder="1" applyAlignment="1">
      <alignment horizontal="center"/>
    </xf>
    <xf numFmtId="165" fontId="10" fillId="0" borderId="7" xfId="1" applyNumberFormat="1" applyFont="1" applyFill="1" applyBorder="1" applyAlignment="1">
      <alignment horizontal="center"/>
    </xf>
    <xf numFmtId="43" fontId="18" fillId="0" borderId="0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/>
    </xf>
    <xf numFmtId="165" fontId="10" fillId="0" borderId="5" xfId="1" applyNumberFormat="1" applyFont="1" applyFill="1" applyBorder="1" applyAlignment="1">
      <alignment horizontal="right"/>
    </xf>
    <xf numFmtId="43" fontId="10" fillId="0" borderId="0" xfId="1" applyFont="1" applyFill="1" applyAlignment="1"/>
    <xf numFmtId="43" fontId="10" fillId="0" borderId="0" xfId="1" applyFont="1" applyFill="1" applyBorder="1" applyAlignment="1"/>
    <xf numFmtId="43" fontId="11" fillId="0" borderId="0" xfId="1" applyFont="1" applyFill="1" applyBorder="1" applyAlignment="1"/>
    <xf numFmtId="165" fontId="13" fillId="0" borderId="0" xfId="1" applyNumberFormat="1" applyFont="1" applyFill="1" applyBorder="1" applyAlignment="1">
      <alignment horizontal="center"/>
    </xf>
    <xf numFmtId="43" fontId="13" fillId="0" borderId="0" xfId="1" applyFont="1" applyFill="1" applyBorder="1" applyAlignment="1">
      <alignment horizontal="center"/>
    </xf>
    <xf numFmtId="165" fontId="10" fillId="0" borderId="7" xfId="1" applyNumberFormat="1" applyFont="1" applyFill="1" applyBorder="1" applyAlignment="1">
      <alignment horizontal="right"/>
    </xf>
    <xf numFmtId="165" fontId="11" fillId="0" borderId="3" xfId="1" applyNumberFormat="1" applyFont="1" applyFill="1" applyBorder="1" applyAlignment="1">
      <alignment horizontal="right"/>
    </xf>
    <xf numFmtId="165" fontId="10" fillId="0" borderId="7" xfId="1" applyNumberFormat="1" applyFont="1" applyFill="1" applyBorder="1" applyAlignment="1"/>
    <xf numFmtId="165" fontId="11" fillId="0" borderId="3" xfId="1" applyNumberFormat="1" applyFont="1" applyFill="1" applyBorder="1" applyAlignment="1">
      <alignment horizontal="center"/>
    </xf>
    <xf numFmtId="165" fontId="11" fillId="0" borderId="6" xfId="1" applyNumberFormat="1" applyFont="1" applyFill="1" applyBorder="1" applyAlignment="1">
      <alignment horizontal="center"/>
    </xf>
    <xf numFmtId="165" fontId="11" fillId="0" borderId="6" xfId="1" applyNumberFormat="1" applyFont="1" applyFill="1" applyBorder="1" applyAlignment="1">
      <alignment horizontal="right"/>
    </xf>
    <xf numFmtId="165" fontId="26" fillId="0" borderId="0" xfId="1" applyNumberFormat="1" applyFont="1" applyFill="1" applyBorder="1" applyAlignment="1">
      <alignment horizontal="right"/>
    </xf>
    <xf numFmtId="165" fontId="26" fillId="0" borderId="0" xfId="1" applyNumberFormat="1" applyFont="1" applyFill="1" applyBorder="1" applyAlignment="1"/>
    <xf numFmtId="165" fontId="26" fillId="0" borderId="3" xfId="1" applyNumberFormat="1" applyFont="1" applyFill="1" applyBorder="1" applyAlignment="1"/>
    <xf numFmtId="43" fontId="10" fillId="0" borderId="0" xfId="1" applyFont="1" applyFill="1" applyBorder="1" applyAlignment="1">
      <alignment horizontal="left"/>
    </xf>
    <xf numFmtId="43" fontId="16" fillId="0" borderId="0" xfId="1" applyFont="1" applyFill="1" applyAlignment="1"/>
    <xf numFmtId="43" fontId="11" fillId="0" borderId="0" xfId="1" applyFont="1" applyFill="1" applyBorder="1" applyAlignment="1">
      <alignment horizontal="centerContinuous"/>
    </xf>
    <xf numFmtId="43" fontId="15" fillId="0" borderId="0" xfId="1" applyFont="1" applyFill="1" applyAlignment="1">
      <alignment horizontal="center"/>
    </xf>
    <xf numFmtId="43" fontId="13" fillId="0" borderId="0" xfId="1" applyFont="1" applyFill="1" applyBorder="1" applyAlignment="1"/>
    <xf numFmtId="165" fontId="10" fillId="0" borderId="3" xfId="1" applyNumberFormat="1" applyFont="1" applyFill="1" applyBorder="1" applyAlignment="1">
      <alignment horizontal="center"/>
    </xf>
    <xf numFmtId="43" fontId="10" fillId="0" borderId="7" xfId="1" applyFont="1" applyFill="1" applyBorder="1" applyAlignment="1">
      <alignment horizontal="right"/>
    </xf>
    <xf numFmtId="165" fontId="28" fillId="0" borderId="0" xfId="1" applyNumberFormat="1" applyFont="1" applyFill="1" applyBorder="1" applyAlignment="1">
      <alignment horizontal="center"/>
    </xf>
    <xf numFmtId="37" fontId="17" fillId="0" borderId="0" xfId="0" applyNumberFormat="1" applyFont="1"/>
    <xf numFmtId="37" fontId="13" fillId="0" borderId="0" xfId="0" applyNumberFormat="1" applyFont="1"/>
    <xf numFmtId="37" fontId="11" fillId="0" borderId="0" xfId="0" applyNumberFormat="1" applyFont="1"/>
    <xf numFmtId="37" fontId="11" fillId="0" borderId="0" xfId="0" applyNumberFormat="1" applyFont="1" applyAlignment="1">
      <alignment horizontal="centerContinuous"/>
    </xf>
    <xf numFmtId="37" fontId="13" fillId="0" borderId="0" xfId="0" applyNumberFormat="1" applyFont="1" applyAlignment="1">
      <alignment horizontal="centerContinuous"/>
    </xf>
    <xf numFmtId="37" fontId="10" fillId="0" borderId="0" xfId="10" applyNumberFormat="1" applyFont="1"/>
    <xf numFmtId="37" fontId="14" fillId="0" borderId="0" xfId="10" applyNumberFormat="1" applyFont="1" applyAlignment="1">
      <alignment horizontal="center"/>
    </xf>
    <xf numFmtId="0" fontId="13" fillId="0" borderId="0" xfId="0" applyFont="1" applyAlignment="1">
      <alignment horizontal="center"/>
    </xf>
    <xf numFmtId="37" fontId="16" fillId="0" borderId="0" xfId="0" applyNumberFormat="1" applyFont="1" applyAlignment="1">
      <alignment horizontal="left"/>
    </xf>
    <xf numFmtId="0" fontId="14" fillId="0" borderId="0" xfId="0" applyFont="1"/>
    <xf numFmtId="0" fontId="10" fillId="0" borderId="0" xfId="0" applyFont="1"/>
    <xf numFmtId="0" fontId="11" fillId="0" borderId="0" xfId="0" applyFont="1"/>
    <xf numFmtId="0" fontId="11" fillId="0" borderId="0" xfId="10" applyFont="1"/>
    <xf numFmtId="0" fontId="19" fillId="0" borderId="0" xfId="0" applyFont="1"/>
    <xf numFmtId="41" fontId="10" fillId="0" borderId="0" xfId="0" applyNumberFormat="1" applyFont="1"/>
    <xf numFmtId="1" fontId="11" fillId="0" borderId="0" xfId="13" quotePrefix="1" applyNumberFormat="1" applyAlignment="1">
      <alignment horizontal="center"/>
    </xf>
    <xf numFmtId="37" fontId="15" fillId="0" borderId="0" xfId="0" applyNumberFormat="1" applyFont="1" applyAlignment="1">
      <alignment horizontal="center"/>
    </xf>
    <xf numFmtId="0" fontId="11" fillId="0" borderId="0" xfId="0" applyFont="1" applyAlignment="1">
      <alignment wrapText="1"/>
    </xf>
    <xf numFmtId="0" fontId="11" fillId="0" borderId="0" xfId="0" applyFont="1" applyAlignment="1">
      <alignment vertical="center"/>
    </xf>
    <xf numFmtId="0" fontId="10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1" fillId="0" borderId="0" xfId="0" applyFont="1" applyAlignment="1">
      <alignment horizontal="left"/>
    </xf>
    <xf numFmtId="37" fontId="10" fillId="0" borderId="0" xfId="0" applyNumberFormat="1" applyFont="1"/>
    <xf numFmtId="41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37" fontId="13" fillId="0" borderId="0" xfId="14" applyNumberFormat="1" applyFont="1" applyAlignment="1">
      <alignment horizontal="center"/>
    </xf>
    <xf numFmtId="0" fontId="33" fillId="0" borderId="0" xfId="0" applyFont="1"/>
    <xf numFmtId="0" fontId="26" fillId="0" borderId="0" xfId="0" applyFont="1"/>
    <xf numFmtId="37" fontId="11" fillId="0" borderId="0" xfId="0" applyNumberFormat="1" applyFont="1" applyAlignment="1">
      <alignment horizontal="left"/>
    </xf>
    <xf numFmtId="37" fontId="21" fillId="0" borderId="0" xfId="10" applyNumberFormat="1" applyFont="1"/>
    <xf numFmtId="0" fontId="4" fillId="0" borderId="0" xfId="12" applyFont="1"/>
    <xf numFmtId="0" fontId="16" fillId="0" borderId="0" xfId="12" applyFont="1" applyAlignment="1">
      <alignment horizontal="left"/>
    </xf>
    <xf numFmtId="0" fontId="12" fillId="0" borderId="0" xfId="12" applyFont="1" applyAlignment="1">
      <alignment horizontal="center"/>
    </xf>
    <xf numFmtId="37" fontId="11" fillId="0" borderId="0" xfId="10" applyNumberFormat="1" applyFont="1"/>
    <xf numFmtId="0" fontId="17" fillId="0" borderId="0" xfId="10" applyFont="1"/>
    <xf numFmtId="0" fontId="16" fillId="0" borderId="0" xfId="10" applyFont="1"/>
    <xf numFmtId="37" fontId="10" fillId="0" borderId="0" xfId="10" applyNumberFormat="1" applyFont="1" applyAlignment="1">
      <alignment horizontal="left"/>
    </xf>
    <xf numFmtId="37" fontId="16" fillId="0" borderId="0" xfId="10" applyNumberFormat="1" applyFont="1" applyAlignment="1">
      <alignment horizontal="left"/>
    </xf>
    <xf numFmtId="0" fontId="10" fillId="0" borderId="0" xfId="10" applyFont="1"/>
    <xf numFmtId="0" fontId="14" fillId="0" borderId="0" xfId="13" applyFont="1"/>
    <xf numFmtId="0" fontId="11" fillId="0" borderId="0" xfId="13"/>
    <xf numFmtId="0" fontId="13" fillId="0" borderId="0" xfId="13" applyFont="1"/>
    <xf numFmtId="0" fontId="11" fillId="0" borderId="0" xfId="10" applyFont="1" applyAlignment="1">
      <alignment wrapText="1"/>
    </xf>
    <xf numFmtId="37" fontId="13" fillId="0" borderId="0" xfId="19" applyNumberFormat="1" applyFont="1" applyAlignment="1">
      <alignment horizontal="center"/>
    </xf>
    <xf numFmtId="0" fontId="13" fillId="0" borderId="0" xfId="10" applyFont="1" applyAlignment="1">
      <alignment horizontal="center" wrapText="1"/>
    </xf>
    <xf numFmtId="37" fontId="13" fillId="0" borderId="0" xfId="10" applyNumberFormat="1" applyFont="1"/>
    <xf numFmtId="0" fontId="13" fillId="0" borderId="0" xfId="10" applyFont="1" applyAlignment="1">
      <alignment wrapText="1"/>
    </xf>
    <xf numFmtId="0" fontId="11" fillId="0" borderId="0" xfId="10" applyFont="1" applyAlignment="1">
      <alignment horizontal="left" wrapText="1"/>
    </xf>
    <xf numFmtId="0" fontId="11" fillId="0" borderId="0" xfId="10" applyFont="1" applyAlignment="1">
      <alignment horizontal="left"/>
    </xf>
    <xf numFmtId="0" fontId="29" fillId="0" borderId="0" xfId="10" applyFont="1"/>
    <xf numFmtId="0" fontId="14" fillId="0" borderId="0" xfId="10" applyFont="1"/>
    <xf numFmtId="37" fontId="4" fillId="0" borderId="0" xfId="19" applyNumberFormat="1" applyFont="1"/>
    <xf numFmtId="37" fontId="4" fillId="0" borderId="0" xfId="10" applyNumberFormat="1" applyFont="1"/>
    <xf numFmtId="37" fontId="11" fillId="0" borderId="0" xfId="0" applyNumberFormat="1" applyFont="1" applyAlignment="1">
      <alignment vertical="center"/>
    </xf>
    <xf numFmtId="37" fontId="32" fillId="0" borderId="0" xfId="0" applyNumberFormat="1" applyFont="1" applyAlignment="1">
      <alignment horizontal="center"/>
    </xf>
    <xf numFmtId="165" fontId="34" fillId="0" borderId="0" xfId="22" applyNumberFormat="1" applyFont="1" applyAlignment="1">
      <alignment vertical="center"/>
    </xf>
    <xf numFmtId="37" fontId="17" fillId="0" borderId="0" xfId="10" quotePrefix="1" applyNumberFormat="1" applyFont="1" applyAlignment="1">
      <alignment horizontal="left"/>
    </xf>
    <xf numFmtId="0" fontId="20" fillId="0" borderId="0" xfId="0" applyFont="1"/>
    <xf numFmtId="0" fontId="14" fillId="0" borderId="0" xfId="21" applyFont="1" applyAlignment="1">
      <alignment wrapText="1"/>
    </xf>
    <xf numFmtId="0" fontId="13" fillId="0" borderId="0" xfId="21" applyFont="1" applyAlignment="1">
      <alignment horizontal="center"/>
    </xf>
    <xf numFmtId="0" fontId="11" fillId="0" borderId="0" xfId="21" applyFont="1"/>
    <xf numFmtId="0" fontId="11" fillId="0" borderId="0" xfId="21" applyFont="1" applyAlignment="1">
      <alignment wrapText="1"/>
    </xf>
    <xf numFmtId="37" fontId="11" fillId="0" borderId="0" xfId="21" applyNumberFormat="1" applyFont="1"/>
    <xf numFmtId="0" fontId="10" fillId="0" borderId="0" xfId="21" applyFont="1" applyAlignment="1">
      <alignment wrapText="1"/>
    </xf>
    <xf numFmtId="0" fontId="11" fillId="0" borderId="0" xfId="21" applyFont="1" applyAlignment="1">
      <alignment horizontal="left"/>
    </xf>
    <xf numFmtId="38" fontId="11" fillId="0" borderId="0" xfId="22" applyNumberFormat="1" applyFont="1"/>
    <xf numFmtId="43" fontId="11" fillId="0" borderId="0" xfId="0" applyNumberFormat="1" applyFont="1"/>
    <xf numFmtId="0" fontId="10" fillId="0" borderId="0" xfId="21" applyFont="1"/>
    <xf numFmtId="0" fontId="27" fillId="0" borderId="0" xfId="0" applyFont="1"/>
    <xf numFmtId="37" fontId="19" fillId="0" borderId="0" xfId="0" applyNumberFormat="1" applyFont="1" applyAlignment="1">
      <alignment horizontal="left"/>
    </xf>
    <xf numFmtId="38" fontId="13" fillId="0" borderId="0" xfId="0" quotePrefix="1" applyNumberFormat="1" applyFont="1" applyAlignment="1">
      <alignment horizontal="center"/>
    </xf>
    <xf numFmtId="38" fontId="28" fillId="0" borderId="0" xfId="0" applyNumberFormat="1" applyFont="1"/>
    <xf numFmtId="38" fontId="22" fillId="0" borderId="0" xfId="0" applyNumberFormat="1" applyFont="1" applyAlignment="1">
      <alignment horizontal="center"/>
    </xf>
    <xf numFmtId="0" fontId="13" fillId="0" borderId="0" xfId="0" applyFont="1"/>
    <xf numFmtId="41" fontId="26" fillId="0" borderId="0" xfId="0" applyNumberFormat="1" applyFont="1"/>
    <xf numFmtId="165" fontId="26" fillId="0" borderId="0" xfId="0" applyNumberFormat="1" applyFont="1"/>
    <xf numFmtId="43" fontId="26" fillId="0" borderId="0" xfId="0" applyNumberFormat="1" applyFont="1" applyAlignment="1">
      <alignment horizontal="right"/>
    </xf>
    <xf numFmtId="165" fontId="10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3" xfId="12" applyFont="1" applyBorder="1" applyAlignment="1">
      <alignment horizontal="center"/>
    </xf>
    <xf numFmtId="0" fontId="10" fillId="0" borderId="0" xfId="12" applyFont="1" applyAlignment="1">
      <alignment horizontal="center"/>
    </xf>
    <xf numFmtId="0" fontId="13" fillId="0" borderId="0" xfId="12" applyFont="1" applyAlignment="1">
      <alignment horizontal="center"/>
    </xf>
    <xf numFmtId="165" fontId="13" fillId="0" borderId="0" xfId="0" applyNumberFormat="1" applyFont="1" applyAlignment="1">
      <alignment horizontal="center"/>
    </xf>
    <xf numFmtId="37" fontId="10" fillId="0" borderId="0" xfId="10" applyNumberFormat="1" applyFont="1" applyAlignment="1">
      <alignment horizontal="center"/>
    </xf>
    <xf numFmtId="49" fontId="11" fillId="0" borderId="0" xfId="0" applyNumberFormat="1" applyFont="1" applyAlignment="1">
      <alignment horizontal="center" wrapText="1"/>
    </xf>
    <xf numFmtId="49" fontId="11" fillId="0" borderId="0" xfId="0" applyNumberFormat="1" applyFont="1" applyAlignment="1">
      <alignment horizontal="center" vertical="center" wrapText="1"/>
    </xf>
    <xf numFmtId="37" fontId="17" fillId="0" borderId="0" xfId="10" applyNumberFormat="1" applyFont="1" applyAlignment="1">
      <alignment horizontal="left"/>
    </xf>
    <xf numFmtId="37" fontId="17" fillId="0" borderId="0" xfId="10" quotePrefix="1" applyNumberFormat="1" applyFont="1" applyAlignment="1">
      <alignment horizontal="left"/>
    </xf>
    <xf numFmtId="0" fontId="16" fillId="0" borderId="0" xfId="12" applyFont="1" applyAlignment="1">
      <alignment horizontal="left"/>
    </xf>
  </cellXfs>
  <cellStyles count="30">
    <cellStyle name="Comma" xfId="1" builtinId="3"/>
    <cellStyle name="Comma 2" xfId="2" xr:uid="{00000000-0005-0000-0000-000001000000}"/>
    <cellStyle name="Comma 2 2" xfId="18" xr:uid="{85554E75-C57A-4444-80B0-FB36CA74218A}"/>
    <cellStyle name="Comma 3" xfId="23" xr:uid="{EDC1EAEB-093A-430B-B2BB-FC6B98786F1D}"/>
    <cellStyle name="Comma 4" xfId="17" xr:uid="{492FA09D-9280-4F7B-99EB-41111DD5E4E3}"/>
    <cellStyle name="Comma 5" xfId="29" xr:uid="{9BDB5527-33B1-43DB-A910-E03DB7771A98}"/>
    <cellStyle name="Comma 8" xfId="26" xr:uid="{B5476608-B5E7-4BEC-8997-7DCB1D795A36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" xfId="24" xr:uid="{7CAA3E27-98CA-499F-8275-0A8C10BC428C}"/>
    <cellStyle name="Normal 2" xfId="10" xr:uid="{00000000-0005-0000-0000-00000A000000}"/>
    <cellStyle name="Normal 2 2" xfId="27" xr:uid="{0918E219-C7C4-4178-BBA5-33D21828A711}"/>
    <cellStyle name="Normal 2 3" xfId="19" xr:uid="{BDDECAE2-F5AE-42B8-91C4-B6D3CF85E08B}"/>
    <cellStyle name="Normal 2 7" xfId="25" xr:uid="{70C0D599-31C7-460E-A7B4-095859D52EAC}"/>
    <cellStyle name="Normal 215" xfId="20" xr:uid="{9F6FE971-DBB4-49D2-958C-C3D37B8F19A1}"/>
    <cellStyle name="Normal 3" xfId="22" xr:uid="{1D5AE706-362A-4665-95B7-DFC33C4AF0AF}"/>
    <cellStyle name="Normal 34" xfId="21" xr:uid="{860C385E-8ABC-4BA7-86C6-54AE822B0079}"/>
    <cellStyle name="Normal 4" xfId="28" xr:uid="{61D0F616-AA4D-42F9-BA96-13986E67CDD2}"/>
    <cellStyle name="Normal_baw036a071b-09e-1 Rev 1" xfId="11" xr:uid="{00000000-0005-0000-0000-00000B000000}"/>
    <cellStyle name="Normal_CEE - Q004" xfId="12" xr:uid="{00000000-0005-0000-0000-00000C000000}"/>
    <cellStyle name="Normal_Sheet1" xfId="13" xr:uid="{00000000-0005-0000-0000-00000D000000}"/>
    <cellStyle name="Normal_TICON_Draft FS_Q1'06" xfId="14" xr:uid="{00000000-0005-0000-0000-00000E000000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J107"/>
  <sheetViews>
    <sheetView view="pageBreakPreview" zoomScaleNormal="55" zoomScaleSheetLayoutView="100" workbookViewId="0">
      <selection activeCell="D20" sqref="D20"/>
    </sheetView>
  </sheetViews>
  <sheetFormatPr defaultColWidth="10.77734375" defaultRowHeight="21" customHeight="1"/>
  <cols>
    <col min="1" max="1" width="53.44140625" style="93" customWidth="1"/>
    <col min="2" max="2" width="10.77734375" style="92" bestFit="1" customWidth="1"/>
    <col min="3" max="3" width="0.5546875" style="43" customWidth="1"/>
    <col min="4" max="4" width="14.33203125" style="24" customWidth="1"/>
    <col min="5" max="5" width="1.21875" style="24" customWidth="1"/>
    <col min="6" max="6" width="13.77734375" style="24" customWidth="1"/>
    <col min="7" max="7" width="1.21875" style="24" customWidth="1"/>
    <col min="8" max="8" width="13.77734375" style="24" customWidth="1"/>
    <col min="9" max="9" width="1.21875" style="19" customWidth="1"/>
    <col min="10" max="10" width="13.77734375" style="24" customWidth="1"/>
    <col min="11" max="16384" width="10.77734375" style="93"/>
  </cols>
  <sheetData>
    <row r="1" spans="1:10" ht="21" customHeight="1">
      <c r="A1" s="91" t="s">
        <v>103</v>
      </c>
      <c r="I1" s="24"/>
    </row>
    <row r="2" spans="1:10" ht="21" customHeight="1">
      <c r="A2" s="4" t="s">
        <v>38</v>
      </c>
      <c r="B2" s="148"/>
      <c r="C2" s="44"/>
      <c r="D2" s="54"/>
      <c r="E2" s="54"/>
      <c r="F2" s="54"/>
      <c r="G2" s="54"/>
      <c r="H2" s="54"/>
      <c r="I2" s="54"/>
      <c r="J2" s="54"/>
    </row>
    <row r="3" spans="1:10" ht="21" customHeight="1">
      <c r="A3" s="4"/>
      <c r="B3" s="148"/>
      <c r="C3" s="44"/>
      <c r="D3" s="54"/>
      <c r="E3" s="54"/>
      <c r="F3" s="54"/>
      <c r="G3" s="54"/>
      <c r="H3" s="54"/>
      <c r="I3" s="54"/>
      <c r="J3" s="54"/>
    </row>
    <row r="4" spans="1:10" ht="21" customHeight="1">
      <c r="A4" s="94"/>
      <c r="B4" s="95"/>
      <c r="C4" s="45"/>
      <c r="D4" s="168" t="s">
        <v>45</v>
      </c>
      <c r="E4" s="168"/>
      <c r="F4" s="168"/>
      <c r="G4" s="46"/>
      <c r="H4" s="168" t="s">
        <v>47</v>
      </c>
      <c r="I4" s="168"/>
      <c r="J4" s="168"/>
    </row>
    <row r="5" spans="1:10" ht="21" customHeight="1">
      <c r="A5" s="94"/>
      <c r="B5" s="95"/>
      <c r="C5" s="45"/>
      <c r="D5" s="168" t="s">
        <v>46</v>
      </c>
      <c r="E5" s="168"/>
      <c r="F5" s="168"/>
      <c r="G5" s="16"/>
      <c r="H5" s="168" t="s">
        <v>46</v>
      </c>
      <c r="I5" s="168"/>
      <c r="J5" s="168"/>
    </row>
    <row r="6" spans="1:10" ht="21" customHeight="1">
      <c r="A6" s="96"/>
      <c r="B6" s="97"/>
      <c r="C6" s="47"/>
      <c r="D6" s="48" t="s">
        <v>182</v>
      </c>
      <c r="E6" s="48"/>
      <c r="F6" s="48" t="s">
        <v>93</v>
      </c>
      <c r="G6" s="49"/>
      <c r="H6" s="48" t="s">
        <v>182</v>
      </c>
      <c r="I6" s="48"/>
      <c r="J6" s="48" t="s">
        <v>93</v>
      </c>
    </row>
    <row r="7" spans="1:10" ht="21" customHeight="1">
      <c r="A7" s="4" t="s">
        <v>3</v>
      </c>
      <c r="B7" s="98" t="s">
        <v>2</v>
      </c>
      <c r="C7" s="47"/>
      <c r="D7" s="50">
        <v>2024</v>
      </c>
      <c r="E7" s="22"/>
      <c r="F7" s="51" t="s">
        <v>183</v>
      </c>
      <c r="G7" s="22"/>
      <c r="H7" s="50">
        <v>2024</v>
      </c>
      <c r="I7" s="22"/>
      <c r="J7" s="51" t="s">
        <v>183</v>
      </c>
    </row>
    <row r="8" spans="1:10" ht="21" customHeight="1">
      <c r="D8" s="22" t="s">
        <v>150</v>
      </c>
      <c r="E8" s="22"/>
      <c r="F8" s="52"/>
      <c r="G8" s="22"/>
      <c r="H8" s="22" t="s">
        <v>150</v>
      </c>
      <c r="I8" s="22"/>
      <c r="J8" s="22"/>
    </row>
    <row r="9" spans="1:10" ht="21" customHeight="1">
      <c r="D9" s="169" t="s">
        <v>41</v>
      </c>
      <c r="E9" s="169"/>
      <c r="F9" s="169"/>
      <c r="G9" s="169"/>
      <c r="H9" s="169"/>
      <c r="I9" s="169"/>
      <c r="J9" s="169"/>
    </row>
    <row r="10" spans="1:10" s="151" customFormat="1" ht="21" customHeight="1">
      <c r="A10" s="149" t="s">
        <v>4</v>
      </c>
      <c r="B10" s="150"/>
      <c r="C10" s="150"/>
    </row>
    <row r="11" spans="1:10" s="151" customFormat="1" ht="21" customHeight="1">
      <c r="A11" s="152" t="s">
        <v>5</v>
      </c>
      <c r="B11" s="150"/>
      <c r="C11" s="150"/>
      <c r="D11" s="24">
        <v>773259</v>
      </c>
      <c r="E11" s="24"/>
      <c r="F11" s="13">
        <v>1230288</v>
      </c>
      <c r="G11" s="19"/>
      <c r="H11" s="19">
        <v>83243</v>
      </c>
      <c r="I11" s="19"/>
      <c r="J11" s="13">
        <v>189389</v>
      </c>
    </row>
    <row r="12" spans="1:10" s="151" customFormat="1" ht="21" customHeight="1">
      <c r="A12" s="153" t="s">
        <v>163</v>
      </c>
      <c r="B12" s="150"/>
      <c r="C12" s="150"/>
      <c r="D12" s="24">
        <v>68124</v>
      </c>
      <c r="E12" s="24"/>
      <c r="F12" s="13">
        <v>9045</v>
      </c>
      <c r="G12" s="19"/>
      <c r="H12" s="19">
        <v>0</v>
      </c>
      <c r="I12" s="19"/>
      <c r="J12" s="15">
        <v>0</v>
      </c>
    </row>
    <row r="13" spans="1:10" s="151" customFormat="1" ht="21" customHeight="1">
      <c r="A13" s="152" t="s">
        <v>135</v>
      </c>
      <c r="B13" s="150" t="s">
        <v>203</v>
      </c>
      <c r="C13" s="150"/>
      <c r="D13" s="24">
        <v>639539</v>
      </c>
      <c r="E13" s="24"/>
      <c r="F13" s="14">
        <v>745064</v>
      </c>
      <c r="G13" s="19"/>
      <c r="H13" s="19">
        <v>168488</v>
      </c>
      <c r="I13" s="19"/>
      <c r="J13" s="13">
        <v>200378</v>
      </c>
    </row>
    <row r="14" spans="1:10" s="151" customFormat="1" ht="21" customHeight="1">
      <c r="A14" s="152" t="s">
        <v>211</v>
      </c>
      <c r="B14" s="150">
        <v>2</v>
      </c>
      <c r="C14" s="150"/>
      <c r="D14" s="24">
        <v>186754</v>
      </c>
      <c r="E14" s="24"/>
      <c r="F14" s="13">
        <v>159594</v>
      </c>
      <c r="G14" s="19"/>
      <c r="H14" s="19">
        <v>20358</v>
      </c>
      <c r="I14" s="19"/>
      <c r="J14" s="13">
        <v>23058</v>
      </c>
    </row>
    <row r="15" spans="1:10" s="151" customFormat="1" ht="21" customHeight="1">
      <c r="A15" s="152" t="s">
        <v>155</v>
      </c>
      <c r="B15" s="150">
        <v>2</v>
      </c>
      <c r="C15" s="150"/>
      <c r="D15" s="19">
        <v>7228</v>
      </c>
      <c r="E15" s="24"/>
      <c r="F15" s="15">
        <v>0</v>
      </c>
      <c r="G15" s="19"/>
      <c r="H15" s="19">
        <v>10279476</v>
      </c>
      <c r="I15" s="19"/>
      <c r="J15" s="13">
        <v>9562519</v>
      </c>
    </row>
    <row r="16" spans="1:10" s="151" customFormat="1" ht="21" customHeight="1">
      <c r="A16" s="152" t="s">
        <v>91</v>
      </c>
      <c r="B16" s="150">
        <v>2</v>
      </c>
      <c r="C16" s="150"/>
      <c r="D16" s="24">
        <v>54985</v>
      </c>
      <c r="E16" s="24"/>
      <c r="F16" s="13">
        <v>60952</v>
      </c>
      <c r="G16" s="19"/>
      <c r="H16" s="19">
        <v>0</v>
      </c>
      <c r="I16" s="19"/>
      <c r="J16" s="15">
        <v>0</v>
      </c>
    </row>
    <row r="17" spans="1:10" s="151" customFormat="1" ht="21" customHeight="1">
      <c r="A17" s="152" t="s">
        <v>121</v>
      </c>
      <c r="B17" s="150">
        <v>3</v>
      </c>
      <c r="C17" s="150"/>
      <c r="D17" s="24">
        <v>34605597</v>
      </c>
      <c r="E17" s="24"/>
      <c r="F17" s="13">
        <v>34974234</v>
      </c>
      <c r="G17" s="19"/>
      <c r="H17" s="19">
        <v>0</v>
      </c>
      <c r="I17" s="19"/>
      <c r="J17" s="15">
        <v>0</v>
      </c>
    </row>
    <row r="18" spans="1:10" s="151" customFormat="1" ht="21" customHeight="1">
      <c r="A18" s="152" t="s">
        <v>122</v>
      </c>
      <c r="B18" s="150"/>
      <c r="C18" s="150"/>
      <c r="D18" s="24">
        <v>138641</v>
      </c>
      <c r="E18" s="24"/>
      <c r="F18" s="15">
        <v>6200</v>
      </c>
      <c r="G18" s="19"/>
      <c r="H18" s="19">
        <v>0</v>
      </c>
      <c r="I18" s="19"/>
      <c r="J18" s="15">
        <v>0</v>
      </c>
    </row>
    <row r="19" spans="1:10" s="151" customFormat="1" ht="21" customHeight="1">
      <c r="A19" s="152" t="s">
        <v>6</v>
      </c>
      <c r="B19" s="150"/>
      <c r="C19" s="150"/>
      <c r="D19" s="24">
        <v>621290</v>
      </c>
      <c r="E19" s="24"/>
      <c r="F19" s="13">
        <v>590268</v>
      </c>
      <c r="G19" s="19"/>
      <c r="H19" s="19">
        <v>5913</v>
      </c>
      <c r="I19" s="19"/>
      <c r="J19" s="13">
        <v>30340</v>
      </c>
    </row>
    <row r="20" spans="1:10" s="151" customFormat="1" ht="21" customHeight="1">
      <c r="A20" s="154" t="s">
        <v>156</v>
      </c>
      <c r="B20" s="150"/>
      <c r="C20" s="150"/>
      <c r="D20" s="27">
        <v>37095417</v>
      </c>
      <c r="E20" s="42"/>
      <c r="F20" s="27">
        <v>37775645</v>
      </c>
      <c r="G20" s="42"/>
      <c r="H20" s="27">
        <v>10557478</v>
      </c>
      <c r="I20" s="42"/>
      <c r="J20" s="27">
        <v>10005684</v>
      </c>
    </row>
    <row r="21" spans="1:10" s="151" customFormat="1" ht="21" customHeight="1">
      <c r="A21" s="155"/>
      <c r="B21" s="150"/>
      <c r="C21" s="150"/>
      <c r="D21" s="153"/>
      <c r="E21" s="153"/>
      <c r="F21" s="153"/>
      <c r="G21" s="153"/>
      <c r="H21" s="153"/>
      <c r="I21" s="153"/>
      <c r="J21" s="153"/>
    </row>
    <row r="22" spans="1:10" s="151" customFormat="1" ht="21" customHeight="1">
      <c r="A22" s="149" t="s">
        <v>7</v>
      </c>
      <c r="B22" s="150"/>
      <c r="C22" s="150"/>
      <c r="D22" s="153"/>
      <c r="E22" s="153"/>
      <c r="F22" s="153"/>
      <c r="G22" s="153"/>
      <c r="H22" s="153"/>
      <c r="I22" s="153"/>
      <c r="J22" s="153"/>
    </row>
    <row r="23" spans="1:10" s="151" customFormat="1" ht="21" customHeight="1">
      <c r="A23" s="152" t="s">
        <v>8</v>
      </c>
      <c r="B23" s="150">
        <v>5</v>
      </c>
      <c r="C23" s="150"/>
      <c r="D23" s="15">
        <v>0</v>
      </c>
      <c r="E23" s="24"/>
      <c r="F23" s="15">
        <v>0</v>
      </c>
      <c r="G23" s="156"/>
      <c r="H23" s="19">
        <v>42822352</v>
      </c>
      <c r="I23" s="19"/>
      <c r="J23" s="15">
        <v>42822352</v>
      </c>
    </row>
    <row r="24" spans="1:10" s="151" customFormat="1" ht="21" customHeight="1">
      <c r="A24" s="152" t="s">
        <v>40</v>
      </c>
      <c r="B24" s="150" t="s">
        <v>204</v>
      </c>
      <c r="C24" s="150"/>
      <c r="D24" s="24">
        <v>11166597</v>
      </c>
      <c r="E24" s="24"/>
      <c r="F24" s="15">
        <v>11177576</v>
      </c>
      <c r="G24" s="19"/>
      <c r="H24" s="19">
        <v>6892987</v>
      </c>
      <c r="I24" s="19"/>
      <c r="J24" s="15">
        <v>6892987</v>
      </c>
    </row>
    <row r="25" spans="1:10" s="151" customFormat="1" ht="21" customHeight="1">
      <c r="A25" s="152" t="s">
        <v>63</v>
      </c>
      <c r="B25" s="150" t="s">
        <v>204</v>
      </c>
      <c r="C25" s="150"/>
      <c r="D25" s="24">
        <v>2104433</v>
      </c>
      <c r="E25" s="24"/>
      <c r="F25" s="15">
        <v>2093039</v>
      </c>
      <c r="G25" s="19"/>
      <c r="H25" s="19">
        <v>0</v>
      </c>
      <c r="I25" s="19"/>
      <c r="J25" s="15">
        <v>0</v>
      </c>
    </row>
    <row r="26" spans="1:10" s="151" customFormat="1" ht="21" customHeight="1">
      <c r="A26" s="152" t="s">
        <v>157</v>
      </c>
      <c r="B26" s="150">
        <v>11</v>
      </c>
      <c r="C26" s="150"/>
      <c r="D26" s="24">
        <v>168434</v>
      </c>
      <c r="E26" s="24"/>
      <c r="F26" s="15">
        <v>168434</v>
      </c>
      <c r="G26" s="19"/>
      <c r="H26" s="19">
        <v>88</v>
      </c>
      <c r="I26" s="19"/>
      <c r="J26" s="15">
        <v>88</v>
      </c>
    </row>
    <row r="27" spans="1:10" s="151" customFormat="1" ht="21" customHeight="1">
      <c r="A27" s="152" t="s">
        <v>86</v>
      </c>
      <c r="B27" s="150">
        <v>2</v>
      </c>
      <c r="C27" s="150"/>
      <c r="D27" s="24">
        <v>839840</v>
      </c>
      <c r="E27" s="24"/>
      <c r="F27" s="15">
        <v>858648</v>
      </c>
      <c r="G27" s="19"/>
      <c r="H27" s="19">
        <v>0</v>
      </c>
      <c r="I27" s="19"/>
      <c r="J27" s="157">
        <v>0</v>
      </c>
    </row>
    <row r="28" spans="1:10" s="151" customFormat="1" ht="21" customHeight="1">
      <c r="A28" s="152" t="s">
        <v>158</v>
      </c>
      <c r="B28" s="150">
        <v>2</v>
      </c>
      <c r="C28" s="150"/>
      <c r="D28" s="24">
        <v>82645</v>
      </c>
      <c r="E28" s="24"/>
      <c r="F28" s="15">
        <v>81915</v>
      </c>
      <c r="G28" s="19"/>
      <c r="H28" s="19">
        <v>10105000</v>
      </c>
      <c r="I28" s="19"/>
      <c r="J28" s="15">
        <v>10105000</v>
      </c>
    </row>
    <row r="29" spans="1:10" s="151" customFormat="1" ht="21" customHeight="1">
      <c r="A29" s="152" t="s">
        <v>104</v>
      </c>
      <c r="B29" s="150">
        <v>6</v>
      </c>
      <c r="C29" s="150"/>
      <c r="D29" s="24">
        <v>40717943</v>
      </c>
      <c r="E29" s="24"/>
      <c r="F29" s="15">
        <v>40743371</v>
      </c>
      <c r="G29" s="19"/>
      <c r="H29" s="19">
        <v>3132170</v>
      </c>
      <c r="I29" s="19"/>
      <c r="J29" s="13">
        <v>3643071</v>
      </c>
    </row>
    <row r="30" spans="1:10" s="151" customFormat="1" ht="21" customHeight="1">
      <c r="A30" s="152" t="s">
        <v>32</v>
      </c>
      <c r="B30" s="150">
        <v>7</v>
      </c>
      <c r="C30" s="150"/>
      <c r="D30" s="24">
        <v>2476895</v>
      </c>
      <c r="E30" s="24"/>
      <c r="F30" s="13">
        <v>2499318</v>
      </c>
      <c r="G30" s="19"/>
      <c r="H30" s="19">
        <v>44643</v>
      </c>
      <c r="I30" s="19"/>
      <c r="J30" s="15">
        <v>54209</v>
      </c>
    </row>
    <row r="31" spans="1:10" s="151" customFormat="1" ht="21" customHeight="1">
      <c r="A31" s="152" t="s">
        <v>48</v>
      </c>
      <c r="B31" s="150"/>
      <c r="C31" s="150"/>
      <c r="D31" s="24">
        <v>93746</v>
      </c>
      <c r="E31" s="24"/>
      <c r="F31" s="13">
        <v>93120</v>
      </c>
      <c r="G31" s="19"/>
      <c r="H31" s="19">
        <v>33702</v>
      </c>
      <c r="I31" s="19"/>
      <c r="J31" s="15">
        <v>34701</v>
      </c>
    </row>
    <row r="32" spans="1:10" s="151" customFormat="1" ht="21" customHeight="1">
      <c r="A32" s="152" t="s">
        <v>79</v>
      </c>
      <c r="B32" s="150"/>
      <c r="C32" s="150"/>
      <c r="D32" s="24">
        <v>615280</v>
      </c>
      <c r="E32" s="24"/>
      <c r="F32" s="15">
        <v>603339</v>
      </c>
      <c r="G32" s="19"/>
      <c r="H32" s="19">
        <v>0</v>
      </c>
      <c r="I32" s="19"/>
      <c r="J32" s="15">
        <v>0</v>
      </c>
    </row>
    <row r="33" spans="1:10" s="151" customFormat="1" ht="21" customHeight="1">
      <c r="A33" s="152" t="s">
        <v>165</v>
      </c>
      <c r="B33" s="150">
        <v>11</v>
      </c>
      <c r="C33" s="150"/>
      <c r="D33" s="24">
        <v>19132</v>
      </c>
      <c r="E33" s="24"/>
      <c r="F33" s="15">
        <v>3677</v>
      </c>
      <c r="G33" s="19"/>
      <c r="H33" s="19">
        <v>0</v>
      </c>
      <c r="I33" s="19"/>
      <c r="J33" s="15">
        <v>0</v>
      </c>
    </row>
    <row r="34" spans="1:10" s="151" customFormat="1" ht="21" customHeight="1">
      <c r="A34" s="152" t="s">
        <v>55</v>
      </c>
      <c r="B34" s="150">
        <v>2</v>
      </c>
      <c r="C34" s="150"/>
      <c r="D34" s="24">
        <v>461099</v>
      </c>
      <c r="E34" s="24"/>
      <c r="F34" s="15">
        <v>493125</v>
      </c>
      <c r="G34" s="19"/>
      <c r="H34" s="19">
        <v>66263</v>
      </c>
      <c r="I34" s="19"/>
      <c r="J34" s="13">
        <v>66471</v>
      </c>
    </row>
    <row r="35" spans="1:10" s="151" customFormat="1" ht="21" customHeight="1">
      <c r="A35" s="154" t="s">
        <v>159</v>
      </c>
      <c r="B35" s="150"/>
      <c r="C35" s="150"/>
      <c r="D35" s="27">
        <v>58746044</v>
      </c>
      <c r="E35" s="42"/>
      <c r="F35" s="27">
        <v>58815562</v>
      </c>
      <c r="G35" s="42"/>
      <c r="H35" s="27">
        <v>63097205</v>
      </c>
      <c r="I35" s="42"/>
      <c r="J35" s="27">
        <v>63618879</v>
      </c>
    </row>
    <row r="36" spans="1:10" s="151" customFormat="1" ht="21" customHeight="1">
      <c r="A36" s="154"/>
      <c r="B36" s="150"/>
      <c r="C36" s="150"/>
      <c r="D36" s="16"/>
      <c r="E36" s="42"/>
      <c r="F36" s="16"/>
      <c r="G36" s="42"/>
      <c r="H36" s="16"/>
      <c r="I36" s="42"/>
      <c r="J36" s="16"/>
    </row>
    <row r="37" spans="1:10" s="151" customFormat="1" ht="22.5" customHeight="1" thickBot="1">
      <c r="A37" s="158" t="s">
        <v>9</v>
      </c>
      <c r="B37" s="150"/>
      <c r="C37" s="150"/>
      <c r="D37" s="76">
        <v>95841461</v>
      </c>
      <c r="E37" s="42"/>
      <c r="F37" s="76">
        <v>96591207</v>
      </c>
      <c r="G37" s="42"/>
      <c r="H37" s="76">
        <v>73654683</v>
      </c>
      <c r="I37" s="42"/>
      <c r="J37" s="76">
        <v>73624563</v>
      </c>
    </row>
    <row r="38" spans="1:10" s="151" customFormat="1" ht="21.75" customHeight="1" thickTop="1">
      <c r="A38" s="155"/>
    </row>
    <row r="39" spans="1:10" ht="21" customHeight="1">
      <c r="A39" s="91" t="s">
        <v>103</v>
      </c>
      <c r="B39" s="10"/>
      <c r="C39" s="53"/>
      <c r="D39" s="54"/>
      <c r="E39" s="54"/>
      <c r="F39" s="54"/>
      <c r="G39" s="54"/>
      <c r="H39" s="54"/>
      <c r="I39" s="54"/>
      <c r="J39" s="54"/>
    </row>
    <row r="40" spans="1:10" ht="21" customHeight="1">
      <c r="A40" s="99" t="s">
        <v>38</v>
      </c>
      <c r="B40" s="10"/>
      <c r="C40" s="53"/>
      <c r="D40" s="54"/>
      <c r="E40" s="54"/>
      <c r="F40" s="54"/>
      <c r="G40" s="54"/>
      <c r="H40" s="54"/>
      <c r="I40" s="54"/>
      <c r="J40" s="54"/>
    </row>
    <row r="41" spans="1:10" ht="21" customHeight="1">
      <c r="A41" s="99"/>
      <c r="B41" s="10"/>
      <c r="C41" s="53"/>
      <c r="D41" s="54"/>
      <c r="E41" s="54"/>
      <c r="F41" s="54"/>
      <c r="G41" s="54"/>
      <c r="H41" s="54"/>
      <c r="I41" s="54"/>
      <c r="J41" s="54"/>
    </row>
    <row r="42" spans="1:10" ht="21" customHeight="1">
      <c r="A42" s="99"/>
      <c r="B42" s="10"/>
      <c r="C42" s="53"/>
      <c r="D42" s="168" t="s">
        <v>45</v>
      </c>
      <c r="E42" s="168"/>
      <c r="F42" s="168"/>
      <c r="G42" s="46"/>
      <c r="H42" s="168" t="s">
        <v>47</v>
      </c>
      <c r="I42" s="168"/>
      <c r="J42" s="168"/>
    </row>
    <row r="43" spans="1:10" ht="21" customHeight="1">
      <c r="A43" s="159"/>
      <c r="B43" s="100"/>
      <c r="C43" s="55"/>
      <c r="D43" s="168" t="s">
        <v>46</v>
      </c>
      <c r="E43" s="168"/>
      <c r="F43" s="168"/>
      <c r="G43" s="16"/>
      <c r="H43" s="168" t="s">
        <v>46</v>
      </c>
      <c r="I43" s="168"/>
      <c r="J43" s="168"/>
    </row>
    <row r="44" spans="1:10" ht="21" customHeight="1">
      <c r="A44" s="99"/>
      <c r="B44" s="160"/>
      <c r="C44" s="44"/>
      <c r="D44" s="48" t="s">
        <v>182</v>
      </c>
      <c r="E44" s="48"/>
      <c r="F44" s="48" t="s">
        <v>93</v>
      </c>
      <c r="G44" s="49"/>
      <c r="H44" s="48" t="s">
        <v>182</v>
      </c>
      <c r="I44" s="48"/>
      <c r="J44" s="48" t="s">
        <v>93</v>
      </c>
    </row>
    <row r="45" spans="1:10" ht="21" customHeight="1">
      <c r="A45" s="101" t="s">
        <v>65</v>
      </c>
      <c r="B45" s="10" t="s">
        <v>2</v>
      </c>
      <c r="C45" s="55"/>
      <c r="D45" s="50">
        <v>2024</v>
      </c>
      <c r="E45" s="22"/>
      <c r="F45" s="51" t="s">
        <v>183</v>
      </c>
      <c r="G45" s="22"/>
      <c r="H45" s="50">
        <v>2024</v>
      </c>
      <c r="I45" s="22"/>
      <c r="J45" s="51" t="s">
        <v>183</v>
      </c>
    </row>
    <row r="46" spans="1:10" ht="21" customHeight="1">
      <c r="C46" s="55"/>
      <c r="D46" s="22" t="s">
        <v>150</v>
      </c>
      <c r="E46" s="22"/>
      <c r="F46" s="52"/>
      <c r="G46" s="22"/>
      <c r="H46" s="22" t="s">
        <v>150</v>
      </c>
      <c r="I46" s="22"/>
      <c r="J46" s="22"/>
    </row>
    <row r="47" spans="1:10" ht="21" customHeight="1">
      <c r="A47" s="101"/>
      <c r="B47" s="10"/>
      <c r="C47" s="56"/>
      <c r="D47" s="169" t="s">
        <v>41</v>
      </c>
      <c r="E47" s="169"/>
      <c r="F47" s="169"/>
      <c r="G47" s="169"/>
      <c r="H47" s="169"/>
      <c r="I47" s="169"/>
      <c r="J47" s="169"/>
    </row>
    <row r="48" spans="1:10" ht="21" customHeight="1">
      <c r="A48" s="100" t="s">
        <v>10</v>
      </c>
      <c r="I48" s="24"/>
    </row>
    <row r="49" spans="1:10" ht="21" customHeight="1">
      <c r="A49" s="93" t="s">
        <v>239</v>
      </c>
      <c r="B49" s="161"/>
      <c r="C49" s="162"/>
      <c r="D49" s="1">
        <v>3945000</v>
      </c>
      <c r="E49" s="1"/>
      <c r="F49" s="19">
        <v>3225000</v>
      </c>
      <c r="G49" s="19"/>
      <c r="H49" s="19">
        <v>2445000</v>
      </c>
      <c r="J49" s="19">
        <v>2200000</v>
      </c>
    </row>
    <row r="50" spans="1:10" ht="21" customHeight="1">
      <c r="A50" s="93" t="s">
        <v>240</v>
      </c>
      <c r="B50" s="161">
        <v>2</v>
      </c>
      <c r="C50" s="162"/>
      <c r="D50" s="1">
        <v>0</v>
      </c>
      <c r="E50" s="1"/>
      <c r="F50" s="19">
        <v>0</v>
      </c>
      <c r="G50" s="19"/>
      <c r="H50" s="19">
        <v>40514</v>
      </c>
      <c r="J50" s="19">
        <v>38494</v>
      </c>
    </row>
    <row r="51" spans="1:10" ht="21" customHeight="1">
      <c r="A51" s="93" t="s">
        <v>175</v>
      </c>
      <c r="B51" s="161">
        <v>2</v>
      </c>
      <c r="C51" s="162"/>
      <c r="D51" s="1">
        <v>3438224</v>
      </c>
      <c r="E51" s="1"/>
      <c r="F51" s="19">
        <v>3540703</v>
      </c>
      <c r="G51" s="19"/>
      <c r="H51" s="19">
        <v>26314</v>
      </c>
      <c r="J51" s="19">
        <v>30510</v>
      </c>
    </row>
    <row r="52" spans="1:10" ht="21" customHeight="1">
      <c r="A52" s="93" t="s">
        <v>212</v>
      </c>
      <c r="B52" s="161">
        <v>2</v>
      </c>
      <c r="C52" s="162"/>
      <c r="D52" s="1">
        <v>1178805</v>
      </c>
      <c r="E52" s="1"/>
      <c r="F52" s="19">
        <v>1544498</v>
      </c>
      <c r="G52" s="19"/>
      <c r="H52" s="19">
        <v>387711</v>
      </c>
      <c r="J52" s="19">
        <v>540866</v>
      </c>
    </row>
    <row r="53" spans="1:10" ht="21" customHeight="1">
      <c r="A53" s="102" t="s">
        <v>241</v>
      </c>
      <c r="B53" s="161"/>
      <c r="C53" s="162"/>
      <c r="D53" s="1">
        <v>916481</v>
      </c>
      <c r="E53" s="1"/>
      <c r="F53" s="19">
        <v>2181095</v>
      </c>
      <c r="G53" s="19"/>
      <c r="H53" s="19">
        <v>0</v>
      </c>
      <c r="J53" s="19">
        <v>200000</v>
      </c>
    </row>
    <row r="54" spans="1:10" ht="21" customHeight="1">
      <c r="A54" s="102" t="s">
        <v>11</v>
      </c>
      <c r="B54" s="161">
        <v>11</v>
      </c>
      <c r="C54" s="162"/>
      <c r="D54" s="1">
        <v>9269759</v>
      </c>
      <c r="E54" s="1"/>
      <c r="F54" s="19">
        <v>6299054</v>
      </c>
      <c r="G54" s="19"/>
      <c r="H54" s="19">
        <v>7769818</v>
      </c>
      <c r="J54" s="19">
        <v>4799212</v>
      </c>
    </row>
    <row r="55" spans="1:10" ht="21" customHeight="1">
      <c r="A55" s="102" t="s">
        <v>126</v>
      </c>
      <c r="B55" s="161">
        <v>2</v>
      </c>
      <c r="C55" s="162"/>
      <c r="D55" s="1">
        <v>201704</v>
      </c>
      <c r="E55" s="1"/>
      <c r="F55" s="19">
        <v>373974</v>
      </c>
      <c r="G55" s="19"/>
      <c r="H55" s="19">
        <v>28260</v>
      </c>
      <c r="J55" s="19">
        <v>37256</v>
      </c>
    </row>
    <row r="56" spans="1:10" ht="21" customHeight="1">
      <c r="A56" s="102" t="s">
        <v>123</v>
      </c>
      <c r="B56" s="161">
        <v>2</v>
      </c>
      <c r="C56" s="162"/>
      <c r="D56" s="1">
        <v>52405</v>
      </c>
      <c r="E56" s="1"/>
      <c r="F56" s="19">
        <v>53406</v>
      </c>
      <c r="G56" s="19"/>
      <c r="H56" s="19">
        <v>8179</v>
      </c>
      <c r="J56" s="19">
        <v>8180</v>
      </c>
    </row>
    <row r="57" spans="1:10" ht="21" customHeight="1">
      <c r="A57" s="102" t="s">
        <v>166</v>
      </c>
      <c r="B57" s="161"/>
      <c r="C57" s="162"/>
      <c r="D57" s="1">
        <v>197160</v>
      </c>
      <c r="E57" s="1"/>
      <c r="F57" s="19">
        <v>150234</v>
      </c>
      <c r="G57" s="19"/>
      <c r="H57" s="19">
        <v>88036</v>
      </c>
      <c r="J57" s="19">
        <v>71767</v>
      </c>
    </row>
    <row r="58" spans="1:10" ht="21" customHeight="1">
      <c r="A58" s="102" t="s">
        <v>12</v>
      </c>
      <c r="B58" s="161">
        <v>2</v>
      </c>
      <c r="C58" s="163"/>
      <c r="D58" s="1">
        <v>465639</v>
      </c>
      <c r="E58" s="1"/>
      <c r="F58" s="19">
        <v>511106</v>
      </c>
      <c r="G58" s="19"/>
      <c r="H58" s="19">
        <v>25970</v>
      </c>
      <c r="J58" s="19">
        <v>19494</v>
      </c>
    </row>
    <row r="59" spans="1:10" ht="21" customHeight="1">
      <c r="A59" s="101" t="s">
        <v>13</v>
      </c>
      <c r="B59" s="161"/>
      <c r="C59" s="53"/>
      <c r="D59" s="57">
        <v>19665177</v>
      </c>
      <c r="E59" s="58"/>
      <c r="F59" s="57">
        <v>17879070</v>
      </c>
      <c r="G59" s="58"/>
      <c r="H59" s="57">
        <v>10819802</v>
      </c>
      <c r="I59" s="58"/>
      <c r="J59" s="57">
        <v>7945779</v>
      </c>
    </row>
    <row r="60" spans="1:10" ht="21" customHeight="1">
      <c r="A60" s="101"/>
      <c r="B60" s="161"/>
      <c r="C60" s="53"/>
      <c r="D60" s="58"/>
      <c r="E60" s="58"/>
      <c r="F60" s="58"/>
      <c r="G60" s="58"/>
      <c r="H60" s="58"/>
      <c r="I60" s="58"/>
      <c r="J60" s="58"/>
    </row>
    <row r="61" spans="1:10" ht="21" customHeight="1">
      <c r="A61" s="100" t="s">
        <v>14</v>
      </c>
      <c r="B61" s="161"/>
      <c r="C61" s="53"/>
      <c r="D61" s="33"/>
      <c r="E61" s="33"/>
      <c r="F61" s="33"/>
      <c r="G61" s="33"/>
      <c r="H61" s="33"/>
      <c r="I61" s="33"/>
      <c r="J61" s="33"/>
    </row>
    <row r="62" spans="1:10" ht="21" customHeight="1">
      <c r="A62" s="102" t="s">
        <v>242</v>
      </c>
      <c r="B62" s="161"/>
      <c r="C62" s="163"/>
      <c r="D62" s="1">
        <v>8784566</v>
      </c>
      <c r="E62" s="1"/>
      <c r="F62" s="13">
        <v>8744339</v>
      </c>
      <c r="G62" s="19"/>
      <c r="H62" s="19">
        <v>0</v>
      </c>
      <c r="J62" s="15">
        <v>0</v>
      </c>
    </row>
    <row r="63" spans="1:10" ht="21" customHeight="1">
      <c r="A63" s="102" t="s">
        <v>243</v>
      </c>
      <c r="B63" s="161" t="s">
        <v>203</v>
      </c>
      <c r="C63" s="163"/>
      <c r="D63" s="1">
        <v>618139</v>
      </c>
      <c r="E63" s="1"/>
      <c r="F63" s="13">
        <v>614409</v>
      </c>
      <c r="G63" s="19"/>
      <c r="H63" s="19">
        <v>0</v>
      </c>
      <c r="J63" s="15">
        <v>0</v>
      </c>
    </row>
    <row r="64" spans="1:10" ht="21" customHeight="1">
      <c r="A64" s="102" t="s">
        <v>33</v>
      </c>
      <c r="B64" s="161">
        <v>11</v>
      </c>
      <c r="C64" s="163"/>
      <c r="D64" s="1">
        <v>23982834</v>
      </c>
      <c r="E64" s="1"/>
      <c r="F64" s="13">
        <v>26912414</v>
      </c>
      <c r="G64" s="19"/>
      <c r="H64" s="19">
        <v>23982834</v>
      </c>
      <c r="J64" s="15">
        <v>26912414</v>
      </c>
    </row>
    <row r="65" spans="1:10" ht="21" customHeight="1">
      <c r="A65" s="102" t="s">
        <v>139</v>
      </c>
      <c r="B65" s="161">
        <v>2</v>
      </c>
      <c r="C65" s="163"/>
      <c r="D65" s="1">
        <v>3308363</v>
      </c>
      <c r="E65" s="1"/>
      <c r="F65" s="13">
        <v>3242320</v>
      </c>
      <c r="G65" s="33"/>
      <c r="H65" s="19">
        <v>104992</v>
      </c>
      <c r="I65" s="33"/>
      <c r="J65" s="15">
        <v>106336</v>
      </c>
    </row>
    <row r="66" spans="1:10" ht="21" customHeight="1">
      <c r="A66" s="103" t="s">
        <v>124</v>
      </c>
      <c r="B66" s="161">
        <v>2</v>
      </c>
      <c r="C66" s="163"/>
      <c r="D66" s="1">
        <v>912180</v>
      </c>
      <c r="E66" s="1"/>
      <c r="F66" s="13">
        <v>925123</v>
      </c>
      <c r="G66" s="19"/>
      <c r="H66" s="19">
        <v>149074</v>
      </c>
      <c r="J66" s="15">
        <v>151118</v>
      </c>
    </row>
    <row r="67" spans="1:10" ht="21" customHeight="1">
      <c r="A67" s="102" t="s">
        <v>15</v>
      </c>
      <c r="B67" s="161">
        <v>9</v>
      </c>
      <c r="C67" s="163"/>
      <c r="D67" s="1">
        <v>694621</v>
      </c>
      <c r="E67" s="1"/>
      <c r="F67" s="13">
        <v>705751</v>
      </c>
      <c r="G67" s="19"/>
      <c r="H67" s="19">
        <v>66082</v>
      </c>
      <c r="J67" s="15">
        <v>74443</v>
      </c>
    </row>
    <row r="68" spans="1:10" ht="21" customHeight="1">
      <c r="A68" s="102" t="s">
        <v>216</v>
      </c>
      <c r="B68" s="161"/>
      <c r="C68" s="163"/>
      <c r="D68" s="1">
        <v>333529</v>
      </c>
      <c r="E68" s="1"/>
      <c r="F68" s="13">
        <v>318677</v>
      </c>
      <c r="G68" s="33"/>
      <c r="H68" s="19">
        <v>84518</v>
      </c>
      <c r="I68" s="33"/>
      <c r="J68" s="15">
        <v>81133</v>
      </c>
    </row>
    <row r="69" spans="1:10" ht="21" customHeight="1">
      <c r="A69" s="103" t="s">
        <v>105</v>
      </c>
      <c r="B69" s="161" t="s">
        <v>203</v>
      </c>
      <c r="C69" s="163"/>
      <c r="D69" s="1">
        <v>785920</v>
      </c>
      <c r="E69" s="1"/>
      <c r="F69" s="13">
        <v>775412</v>
      </c>
      <c r="G69" s="33"/>
      <c r="H69" s="19">
        <v>97762</v>
      </c>
      <c r="I69" s="33"/>
      <c r="J69" s="15">
        <v>95499</v>
      </c>
    </row>
    <row r="70" spans="1:10" ht="21" customHeight="1">
      <c r="A70" s="101" t="s">
        <v>16</v>
      </c>
      <c r="B70" s="10"/>
      <c r="C70" s="53"/>
      <c r="D70" s="57">
        <v>39420152</v>
      </c>
      <c r="E70" s="59"/>
      <c r="F70" s="57">
        <v>42238445</v>
      </c>
      <c r="G70" s="59"/>
      <c r="H70" s="57">
        <v>24485262</v>
      </c>
      <c r="I70" s="59"/>
      <c r="J70" s="57">
        <v>27420943</v>
      </c>
    </row>
    <row r="71" spans="1:10" ht="21" customHeight="1">
      <c r="A71" s="101"/>
      <c r="B71" s="10"/>
      <c r="C71" s="53"/>
      <c r="D71" s="33"/>
      <c r="E71" s="33"/>
      <c r="F71" s="33"/>
      <c r="G71" s="33"/>
      <c r="H71" s="33"/>
      <c r="I71" s="33"/>
      <c r="J71" s="33"/>
    </row>
    <row r="72" spans="1:10" ht="21" customHeight="1">
      <c r="A72" s="101" t="s">
        <v>17</v>
      </c>
      <c r="B72" s="10"/>
      <c r="C72" s="53"/>
      <c r="D72" s="60">
        <v>59085329</v>
      </c>
      <c r="E72" s="58"/>
      <c r="F72" s="60">
        <v>60117515</v>
      </c>
      <c r="G72" s="58"/>
      <c r="H72" s="60">
        <v>35305064</v>
      </c>
      <c r="I72" s="58"/>
      <c r="J72" s="60">
        <v>35366722</v>
      </c>
    </row>
    <row r="73" spans="1:10" ht="21" customHeight="1">
      <c r="A73" s="102"/>
      <c r="B73" s="10"/>
      <c r="C73" s="56"/>
      <c r="D73" s="54"/>
      <c r="E73" s="54"/>
      <c r="F73" s="54"/>
      <c r="G73" s="54"/>
      <c r="H73" s="54"/>
      <c r="I73" s="54"/>
      <c r="J73" s="54"/>
    </row>
    <row r="74" spans="1:10" ht="21" customHeight="1">
      <c r="A74" s="91" t="s">
        <v>103</v>
      </c>
      <c r="B74" s="10"/>
      <c r="C74" s="56"/>
      <c r="D74" s="54"/>
      <c r="E74" s="54"/>
      <c r="F74" s="54"/>
      <c r="G74" s="54"/>
      <c r="H74" s="54"/>
      <c r="I74" s="54"/>
      <c r="J74" s="54"/>
    </row>
    <row r="75" spans="1:10" ht="21" customHeight="1">
      <c r="A75" s="4" t="s">
        <v>64</v>
      </c>
      <c r="B75" s="10"/>
      <c r="C75" s="56"/>
      <c r="D75" s="54"/>
      <c r="E75" s="54"/>
      <c r="F75" s="54"/>
      <c r="G75" s="54"/>
      <c r="H75" s="54"/>
      <c r="I75" s="54"/>
      <c r="J75" s="54"/>
    </row>
    <row r="76" spans="1:10" ht="21" customHeight="1">
      <c r="A76" s="4"/>
      <c r="B76" s="10"/>
      <c r="C76" s="56"/>
      <c r="D76" s="54"/>
      <c r="E76" s="54"/>
      <c r="F76" s="54"/>
      <c r="G76" s="54"/>
      <c r="H76" s="54"/>
      <c r="I76" s="54"/>
      <c r="J76" s="54"/>
    </row>
    <row r="77" spans="1:10" ht="21" customHeight="1">
      <c r="A77" s="91"/>
      <c r="B77" s="10"/>
      <c r="C77" s="56"/>
      <c r="D77" s="168" t="s">
        <v>45</v>
      </c>
      <c r="E77" s="168"/>
      <c r="F77" s="168"/>
      <c r="G77" s="46"/>
      <c r="H77" s="168" t="s">
        <v>47</v>
      </c>
      <c r="I77" s="168"/>
      <c r="J77" s="168"/>
    </row>
    <row r="78" spans="1:10" ht="21" customHeight="1">
      <c r="A78" s="159"/>
      <c r="B78" s="100"/>
      <c r="C78" s="55"/>
      <c r="D78" s="168" t="s">
        <v>46</v>
      </c>
      <c r="E78" s="168"/>
      <c r="F78" s="168"/>
      <c r="G78" s="16"/>
      <c r="H78" s="168" t="s">
        <v>46</v>
      </c>
      <c r="I78" s="168"/>
      <c r="J78" s="168"/>
    </row>
    <row r="79" spans="1:10" ht="21" customHeight="1">
      <c r="A79" s="4"/>
      <c r="B79" s="148"/>
      <c r="C79" s="44"/>
      <c r="D79" s="48" t="s">
        <v>182</v>
      </c>
      <c r="E79" s="48"/>
      <c r="F79" s="48" t="s">
        <v>93</v>
      </c>
      <c r="G79" s="49"/>
      <c r="H79" s="48" t="s">
        <v>182</v>
      </c>
      <c r="I79" s="48"/>
      <c r="J79" s="48" t="s">
        <v>93</v>
      </c>
    </row>
    <row r="80" spans="1:10" ht="21" customHeight="1">
      <c r="A80" s="101" t="s">
        <v>65</v>
      </c>
      <c r="B80" s="10"/>
      <c r="C80" s="55"/>
      <c r="D80" s="50">
        <v>2024</v>
      </c>
      <c r="E80" s="22"/>
      <c r="F80" s="51" t="s">
        <v>183</v>
      </c>
      <c r="G80" s="22"/>
      <c r="H80" s="50">
        <v>2024</v>
      </c>
      <c r="I80" s="22"/>
      <c r="J80" s="51" t="s">
        <v>183</v>
      </c>
    </row>
    <row r="81" spans="1:10" ht="21" customHeight="1">
      <c r="C81" s="55"/>
      <c r="D81" s="22" t="s">
        <v>150</v>
      </c>
      <c r="E81" s="22"/>
      <c r="F81" s="52"/>
      <c r="G81" s="22"/>
      <c r="H81" s="22" t="s">
        <v>150</v>
      </c>
      <c r="I81" s="22"/>
      <c r="J81" s="22"/>
    </row>
    <row r="82" spans="1:10" ht="21" customHeight="1">
      <c r="B82" s="93"/>
      <c r="C82" s="56"/>
      <c r="D82" s="169" t="s">
        <v>41</v>
      </c>
      <c r="E82" s="169"/>
      <c r="F82" s="169"/>
      <c r="G82" s="169"/>
      <c r="H82" s="169"/>
      <c r="I82" s="169"/>
      <c r="J82" s="169"/>
    </row>
    <row r="83" spans="1:10" ht="21" customHeight="1">
      <c r="A83" s="100" t="s">
        <v>66</v>
      </c>
      <c r="B83" s="10"/>
      <c r="I83" s="24"/>
    </row>
    <row r="84" spans="1:10" ht="21" customHeight="1">
      <c r="A84" s="102" t="s">
        <v>176</v>
      </c>
      <c r="B84" s="10"/>
      <c r="C84" s="56"/>
      <c r="I84" s="24"/>
    </row>
    <row r="85" spans="1:10" ht="21" customHeight="1">
      <c r="A85" s="102" t="s">
        <v>49</v>
      </c>
      <c r="B85" s="10"/>
      <c r="C85" s="56"/>
      <c r="I85" s="24"/>
    </row>
    <row r="86" spans="1:10" ht="21" customHeight="1">
      <c r="A86" s="164" t="s">
        <v>178</v>
      </c>
      <c r="B86" s="10"/>
      <c r="C86" s="56"/>
      <c r="I86" s="24"/>
    </row>
    <row r="87" spans="1:10" ht="21" customHeight="1" thickBot="1">
      <c r="A87" s="164" t="s">
        <v>147</v>
      </c>
      <c r="B87" s="161"/>
      <c r="C87" s="61"/>
      <c r="D87" s="62">
        <v>3710844</v>
      </c>
      <c r="E87" s="1"/>
      <c r="F87" s="62">
        <v>3710844</v>
      </c>
      <c r="G87" s="1"/>
      <c r="H87" s="62">
        <v>3710844</v>
      </c>
      <c r="I87" s="1"/>
      <c r="J87" s="62">
        <v>3710844</v>
      </c>
    </row>
    <row r="88" spans="1:10" ht="21" customHeight="1" thickTop="1">
      <c r="A88" s="102" t="s">
        <v>50</v>
      </c>
      <c r="B88" s="161"/>
      <c r="C88" s="61"/>
      <c r="D88" s="33"/>
      <c r="E88" s="1"/>
      <c r="F88" s="33"/>
      <c r="G88" s="1"/>
      <c r="H88" s="33"/>
      <c r="I88" s="1"/>
      <c r="J88" s="33"/>
    </row>
    <row r="89" spans="1:10" ht="21" customHeight="1">
      <c r="A89" s="164" t="s">
        <v>179</v>
      </c>
      <c r="B89" s="161"/>
      <c r="C89" s="61"/>
      <c r="D89" s="33"/>
      <c r="E89" s="1"/>
      <c r="F89" s="33"/>
      <c r="G89" s="1"/>
      <c r="H89" s="33"/>
      <c r="I89" s="1"/>
      <c r="J89" s="33"/>
    </row>
    <row r="90" spans="1:10" ht="21" customHeight="1">
      <c r="A90" s="164" t="s">
        <v>147</v>
      </c>
      <c r="B90" s="161"/>
      <c r="C90" s="61"/>
      <c r="D90" s="13">
        <v>2319277</v>
      </c>
      <c r="E90" s="1"/>
      <c r="F90" s="13">
        <v>2319277</v>
      </c>
      <c r="G90" s="19"/>
      <c r="H90" s="13">
        <v>2319277</v>
      </c>
      <c r="J90" s="15">
        <v>2319277</v>
      </c>
    </row>
    <row r="91" spans="1:10" ht="21" customHeight="1">
      <c r="A91" s="102" t="s">
        <v>125</v>
      </c>
      <c r="B91" s="161"/>
      <c r="C91" s="61"/>
      <c r="D91" s="165">
        <v>25818624</v>
      </c>
      <c r="E91" s="1"/>
      <c r="F91" s="165">
        <v>25818624</v>
      </c>
      <c r="G91" s="81"/>
      <c r="H91" s="165">
        <v>25818624</v>
      </c>
      <c r="J91" s="166">
        <v>25818624</v>
      </c>
    </row>
    <row r="92" spans="1:10" ht="21" customHeight="1">
      <c r="A92" s="102" t="s">
        <v>18</v>
      </c>
      <c r="B92" s="161"/>
      <c r="C92" s="61"/>
      <c r="D92" s="1"/>
      <c r="E92" s="1"/>
      <c r="F92" s="165"/>
      <c r="G92" s="81"/>
      <c r="H92" s="81"/>
      <c r="J92" s="165"/>
    </row>
    <row r="93" spans="1:10" ht="21" customHeight="1">
      <c r="A93" s="102" t="s">
        <v>60</v>
      </c>
      <c r="B93" s="161"/>
      <c r="C93" s="61"/>
      <c r="D93" s="1"/>
      <c r="E93" s="1"/>
      <c r="F93" s="165"/>
      <c r="G93" s="81"/>
      <c r="H93" s="81"/>
      <c r="J93" s="165"/>
    </row>
    <row r="94" spans="1:10" ht="21" customHeight="1">
      <c r="A94" s="102" t="s">
        <v>107</v>
      </c>
      <c r="B94" s="161"/>
      <c r="C94" s="61"/>
      <c r="D94" s="1">
        <v>1823020</v>
      </c>
      <c r="E94" s="1"/>
      <c r="F94" s="19">
        <v>1823020</v>
      </c>
      <c r="G94" s="81"/>
      <c r="H94" s="19">
        <v>371084</v>
      </c>
      <c r="J94" s="166">
        <v>371084</v>
      </c>
    </row>
    <row r="95" spans="1:10" ht="21" customHeight="1">
      <c r="A95" s="102" t="s">
        <v>61</v>
      </c>
      <c r="B95" s="161"/>
      <c r="C95" s="61"/>
      <c r="D95" s="1">
        <v>10801509</v>
      </c>
      <c r="E95" s="1"/>
      <c r="F95" s="19">
        <v>10475046</v>
      </c>
      <c r="G95" s="81"/>
      <c r="H95" s="19">
        <v>9840634</v>
      </c>
      <c r="J95" s="166">
        <v>9748856</v>
      </c>
    </row>
    <row r="96" spans="1:10" ht="21" customHeight="1">
      <c r="A96" s="102" t="s">
        <v>67</v>
      </c>
      <c r="B96" s="161"/>
      <c r="C96" s="61"/>
      <c r="D96" s="1">
        <v>-1513841</v>
      </c>
      <c r="E96" s="1"/>
      <c r="F96" s="19">
        <v>-1466930</v>
      </c>
      <c r="G96" s="80"/>
      <c r="H96" s="19">
        <v>0</v>
      </c>
      <c r="J96" s="167">
        <v>0</v>
      </c>
    </row>
    <row r="97" spans="1:10" ht="21" customHeight="1">
      <c r="A97" s="102" t="s">
        <v>167</v>
      </c>
      <c r="B97" s="161"/>
      <c r="C97" s="61"/>
    </row>
    <row r="98" spans="1:10" ht="21" customHeight="1">
      <c r="A98" s="102" t="s">
        <v>106</v>
      </c>
      <c r="B98" s="161"/>
      <c r="C98" s="61"/>
      <c r="D98" s="1">
        <v>-2274288</v>
      </c>
      <c r="E98" s="1"/>
      <c r="F98" s="19">
        <v>-2274288</v>
      </c>
      <c r="G98" s="81"/>
      <c r="H98" s="19">
        <v>0</v>
      </c>
      <c r="J98" s="167">
        <v>0</v>
      </c>
    </row>
    <row r="99" spans="1:10" ht="21" customHeight="1">
      <c r="A99" s="101" t="s">
        <v>68</v>
      </c>
      <c r="B99" s="161"/>
      <c r="C99" s="53"/>
      <c r="D99" s="63">
        <v>36974301</v>
      </c>
      <c r="E99" s="17"/>
      <c r="F99" s="63">
        <v>36694749</v>
      </c>
      <c r="G99" s="17"/>
      <c r="H99" s="63">
        <v>38349619</v>
      </c>
      <c r="I99" s="17"/>
      <c r="J99" s="63">
        <v>38257841</v>
      </c>
    </row>
    <row r="100" spans="1:10" ht="21" customHeight="1">
      <c r="A100" s="102" t="s">
        <v>69</v>
      </c>
      <c r="B100" s="161"/>
      <c r="C100" s="53"/>
      <c r="D100" s="1">
        <v>-218169</v>
      </c>
      <c r="E100" s="1"/>
      <c r="F100" s="82">
        <v>-221057</v>
      </c>
      <c r="G100" s="81"/>
      <c r="H100" s="26">
        <v>0</v>
      </c>
      <c r="J100" s="82">
        <v>0</v>
      </c>
    </row>
    <row r="101" spans="1:10" ht="21" customHeight="1">
      <c r="A101" s="101" t="s">
        <v>34</v>
      </c>
      <c r="B101" s="161"/>
      <c r="C101" s="53"/>
      <c r="D101" s="64">
        <v>36756132</v>
      </c>
      <c r="E101" s="18"/>
      <c r="F101" s="64">
        <v>36473692</v>
      </c>
      <c r="G101" s="18"/>
      <c r="H101" s="64">
        <v>38349619</v>
      </c>
      <c r="I101" s="18"/>
      <c r="J101" s="64">
        <v>38257841</v>
      </c>
    </row>
    <row r="102" spans="1:10" ht="21" customHeight="1">
      <c r="A102" s="101"/>
      <c r="B102" s="161"/>
      <c r="C102" s="53"/>
      <c r="D102" s="17"/>
      <c r="E102" s="18"/>
      <c r="F102" s="17"/>
      <c r="G102" s="18"/>
      <c r="H102" s="17"/>
      <c r="I102" s="18"/>
      <c r="J102" s="17"/>
    </row>
    <row r="103" spans="1:10" ht="21" customHeight="1" thickBot="1">
      <c r="A103" s="101" t="s">
        <v>70</v>
      </c>
      <c r="B103" s="161"/>
      <c r="C103" s="56"/>
      <c r="D103" s="65">
        <v>95841461</v>
      </c>
      <c r="E103" s="17"/>
      <c r="F103" s="65">
        <v>96591207</v>
      </c>
      <c r="G103" s="17"/>
      <c r="H103" s="65">
        <v>73654683</v>
      </c>
      <c r="I103" s="17"/>
      <c r="J103" s="65">
        <v>73624563</v>
      </c>
    </row>
    <row r="104" spans="1:10" ht="21" customHeight="1" thickTop="1"/>
    <row r="107" spans="1:10" ht="21" customHeight="1">
      <c r="D107" s="43"/>
    </row>
  </sheetData>
  <mergeCells count="15">
    <mergeCell ref="D4:F4"/>
    <mergeCell ref="H4:J4"/>
    <mergeCell ref="D9:J9"/>
    <mergeCell ref="D5:F5"/>
    <mergeCell ref="H5:J5"/>
    <mergeCell ref="D78:F78"/>
    <mergeCell ref="H78:J78"/>
    <mergeCell ref="D82:J82"/>
    <mergeCell ref="D42:F42"/>
    <mergeCell ref="H42:J42"/>
    <mergeCell ref="D47:J47"/>
    <mergeCell ref="D77:F77"/>
    <mergeCell ref="H77:J77"/>
    <mergeCell ref="H43:J43"/>
    <mergeCell ref="D43:F43"/>
  </mergeCells>
  <pageMargins left="0.8" right="0.5" top="0.48" bottom="0.5" header="0.5" footer="0.5"/>
  <pageSetup paperSize="9" scale="73" firstPageNumber="2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2" manualBreakCount="2">
    <brk id="38" max="16383" man="1"/>
    <brk id="7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FC44E-EDE3-4E7A-9B30-823F08E99DFD}">
  <dimension ref="A1:AC28"/>
  <sheetViews>
    <sheetView view="pageBreakPreview" zoomScale="55" zoomScaleNormal="50" zoomScaleSheetLayoutView="55" workbookViewId="0">
      <selection activeCell="AA1" sqref="AA1"/>
    </sheetView>
  </sheetViews>
  <sheetFormatPr defaultColWidth="9.21875" defaultRowHeight="24" customHeight="1"/>
  <cols>
    <col min="1" max="1" width="60.21875" style="5" customWidth="1"/>
    <col min="2" max="2" width="7.21875" style="5" customWidth="1"/>
    <col min="3" max="3" width="15.77734375" style="5" customWidth="1"/>
    <col min="4" max="4" width="1.6640625" style="9" customWidth="1"/>
    <col min="5" max="5" width="15.77734375" style="5" customWidth="1"/>
    <col min="6" max="6" width="1.6640625" style="9" customWidth="1"/>
    <col min="7" max="7" width="15.77734375" style="5" customWidth="1"/>
    <col min="8" max="8" width="1.6640625" style="9" customWidth="1"/>
    <col min="9" max="9" width="15.77734375" style="5" customWidth="1"/>
    <col min="10" max="10" width="1.6640625" style="9" customWidth="1"/>
    <col min="11" max="11" width="15.77734375" style="5" customWidth="1"/>
    <col min="12" max="12" width="1.6640625" style="5" customWidth="1"/>
    <col min="13" max="13" width="15.77734375" style="5" customWidth="1"/>
    <col min="14" max="14" width="1.6640625" style="5" customWidth="1"/>
    <col min="15" max="15" width="15.77734375" style="5" customWidth="1"/>
    <col min="16" max="16" width="1.6640625" style="5" customWidth="1"/>
    <col min="17" max="17" width="18.77734375" style="5" customWidth="1"/>
    <col min="18" max="18" width="1.6640625" style="5" customWidth="1"/>
    <col min="19" max="19" width="15.77734375" style="5" customWidth="1"/>
    <col min="20" max="20" width="1.6640625" style="9" customWidth="1"/>
    <col min="21" max="21" width="15.77734375" style="9" customWidth="1"/>
    <col min="22" max="22" width="1.6640625" style="9" customWidth="1"/>
    <col min="23" max="23" width="15.77734375" style="5" customWidth="1"/>
    <col min="24" max="24" width="1.6640625" style="5" customWidth="1"/>
    <col min="25" max="25" width="14.109375" style="5" bestFit="1" customWidth="1"/>
    <col min="26" max="26" width="1.6640625" style="5" customWidth="1"/>
    <col min="27" max="27" width="15.6640625" style="5" customWidth="1"/>
    <col min="28" max="28" width="11.33203125" style="5" bestFit="1" customWidth="1"/>
    <col min="29" max="16384" width="9.21875" style="5"/>
  </cols>
  <sheetData>
    <row r="1" spans="1:29" s="3" customFormat="1" ht="19.5" customHeight="1">
      <c r="A1" s="2" t="s">
        <v>103</v>
      </c>
      <c r="B1" s="2"/>
    </row>
    <row r="2" spans="1:29" s="3" customFormat="1" ht="19.5" customHeight="1">
      <c r="A2" s="4" t="s">
        <v>97</v>
      </c>
      <c r="B2" s="4"/>
    </row>
    <row r="3" spans="1:29" s="3" customFormat="1" ht="19.5" customHeight="1">
      <c r="A3" s="4"/>
      <c r="B3" s="4"/>
    </row>
    <row r="4" spans="1:29" ht="19.5" customHeight="1">
      <c r="C4" s="172" t="s">
        <v>0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</row>
    <row r="5" spans="1:29" ht="19.5" customHeight="1">
      <c r="C5" s="6"/>
      <c r="D5" s="6"/>
      <c r="E5" s="6"/>
      <c r="F5" s="6"/>
      <c r="G5" s="170" t="s">
        <v>18</v>
      </c>
      <c r="H5" s="170"/>
      <c r="I5" s="170"/>
      <c r="J5" s="5"/>
      <c r="K5" s="171" t="s">
        <v>30</v>
      </c>
      <c r="L5" s="171"/>
      <c r="M5" s="171"/>
      <c r="N5" s="171"/>
      <c r="O5" s="171"/>
      <c r="P5" s="171"/>
      <c r="Q5" s="171"/>
      <c r="R5" s="171"/>
      <c r="S5" s="171"/>
      <c r="T5" s="5"/>
      <c r="U5" s="5"/>
      <c r="V5" s="7"/>
    </row>
    <row r="6" spans="1:29" ht="19.5" customHeight="1">
      <c r="C6" s="6"/>
      <c r="D6" s="6"/>
      <c r="E6" s="6"/>
      <c r="F6" s="6"/>
      <c r="G6" s="8"/>
      <c r="H6" s="8"/>
      <c r="I6" s="8"/>
      <c r="J6" s="5"/>
      <c r="K6" s="6"/>
      <c r="L6" s="6"/>
      <c r="M6" s="6"/>
      <c r="N6" s="6"/>
      <c r="O6" s="6"/>
      <c r="P6" s="6"/>
      <c r="Q6" s="6" t="s">
        <v>128</v>
      </c>
      <c r="S6" s="6"/>
      <c r="T6" s="6"/>
      <c r="U6" s="6" t="s">
        <v>112</v>
      </c>
      <c r="V6" s="6"/>
      <c r="W6" s="6"/>
      <c r="X6" s="7"/>
    </row>
    <row r="7" spans="1:29" ht="19.5" customHeight="1">
      <c r="C7" s="6"/>
      <c r="D7" s="7"/>
      <c r="E7" s="7"/>
      <c r="F7" s="7"/>
      <c r="G7" s="7"/>
      <c r="H7" s="7"/>
      <c r="I7" s="7"/>
      <c r="J7" s="7"/>
      <c r="K7" s="6"/>
      <c r="L7" s="6"/>
      <c r="M7" s="6" t="s">
        <v>136</v>
      </c>
      <c r="N7" s="6"/>
      <c r="O7" s="6"/>
      <c r="P7" s="6"/>
      <c r="Q7" s="6" t="s">
        <v>129</v>
      </c>
      <c r="S7" s="6" t="s">
        <v>71</v>
      </c>
      <c r="T7" s="6"/>
      <c r="U7" s="6" t="s">
        <v>113</v>
      </c>
      <c r="V7" s="6"/>
      <c r="W7" s="6" t="s">
        <v>66</v>
      </c>
      <c r="X7" s="7"/>
    </row>
    <row r="8" spans="1:29" s="6" customFormat="1" ht="19.5" customHeight="1">
      <c r="C8" s="6" t="s">
        <v>25</v>
      </c>
      <c r="D8" s="9"/>
      <c r="E8" s="5"/>
      <c r="F8" s="9"/>
      <c r="G8" s="5"/>
      <c r="H8" s="5"/>
      <c r="I8" s="5"/>
      <c r="J8" s="9"/>
      <c r="K8" s="6" t="s">
        <v>59</v>
      </c>
      <c r="M8" s="6" t="s">
        <v>137</v>
      </c>
      <c r="O8" s="6" t="s">
        <v>134</v>
      </c>
      <c r="Q8" s="6" t="s">
        <v>130</v>
      </c>
      <c r="S8" s="6" t="s">
        <v>72</v>
      </c>
      <c r="U8" s="6" t="s">
        <v>114</v>
      </c>
      <c r="W8" s="6" t="s">
        <v>35</v>
      </c>
      <c r="X8" s="9"/>
    </row>
    <row r="9" spans="1:29" s="6" customFormat="1" ht="19.5" customHeight="1">
      <c r="C9" s="6" t="s">
        <v>76</v>
      </c>
      <c r="D9" s="9"/>
      <c r="E9" s="6" t="s">
        <v>82</v>
      </c>
      <c r="F9" s="9"/>
      <c r="G9" s="6" t="s">
        <v>57</v>
      </c>
      <c r="H9" s="5"/>
      <c r="I9" s="5"/>
      <c r="J9" s="9"/>
      <c r="K9" s="6" t="s">
        <v>101</v>
      </c>
      <c r="M9" s="6" t="s">
        <v>92</v>
      </c>
      <c r="O9" s="6" t="s">
        <v>138</v>
      </c>
      <c r="Q9" s="6" t="s">
        <v>131</v>
      </c>
      <c r="S9" s="6" t="s">
        <v>73</v>
      </c>
      <c r="U9" s="6" t="s">
        <v>115</v>
      </c>
      <c r="W9" s="6" t="s">
        <v>36</v>
      </c>
      <c r="X9" s="9"/>
      <c r="Y9" s="6" t="s">
        <v>81</v>
      </c>
      <c r="AA9" s="6" t="s">
        <v>24</v>
      </c>
    </row>
    <row r="10" spans="1:29" ht="19.5" customHeight="1">
      <c r="A10" s="6"/>
      <c r="B10" s="10" t="s">
        <v>2</v>
      </c>
      <c r="C10" s="6" t="s">
        <v>26</v>
      </c>
      <c r="D10" s="11"/>
      <c r="E10" s="6" t="s">
        <v>83</v>
      </c>
      <c r="F10" s="11"/>
      <c r="G10" s="6" t="s">
        <v>58</v>
      </c>
      <c r="H10" s="11"/>
      <c r="I10" s="6" t="s">
        <v>27</v>
      </c>
      <c r="J10" s="11"/>
      <c r="K10" s="6" t="s">
        <v>102</v>
      </c>
      <c r="L10" s="6"/>
      <c r="M10" s="6" t="s">
        <v>88</v>
      </c>
      <c r="N10" s="6"/>
      <c r="O10" s="6" t="s">
        <v>58</v>
      </c>
      <c r="P10" s="6"/>
      <c r="Q10" s="6" t="s">
        <v>132</v>
      </c>
      <c r="S10" s="6" t="s">
        <v>74</v>
      </c>
      <c r="T10" s="6"/>
      <c r="U10" s="6" t="s">
        <v>116</v>
      </c>
      <c r="V10" s="6"/>
      <c r="W10" s="6" t="s">
        <v>75</v>
      </c>
      <c r="X10" s="11"/>
      <c r="Y10" s="6" t="s">
        <v>80</v>
      </c>
      <c r="AA10" s="6" t="s">
        <v>31</v>
      </c>
    </row>
    <row r="11" spans="1:29" ht="19.5" customHeight="1">
      <c r="A11" s="6"/>
      <c r="B11" s="10"/>
      <c r="C11" s="173" t="s">
        <v>41</v>
      </c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</row>
    <row r="12" spans="1:29" ht="19.5" customHeight="1">
      <c r="A12" s="12" t="s">
        <v>152</v>
      </c>
      <c r="B12" s="10"/>
      <c r="C12" s="13"/>
      <c r="D12" s="13"/>
      <c r="E12" s="13"/>
      <c r="F12" s="13"/>
      <c r="G12" s="13"/>
      <c r="H12" s="13"/>
      <c r="I12" s="13"/>
      <c r="J12" s="13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3"/>
      <c r="X12" s="15"/>
      <c r="Y12" s="15"/>
      <c r="Z12" s="15"/>
      <c r="AA12" s="15"/>
      <c r="AB12" s="15"/>
      <c r="AC12" s="15"/>
    </row>
    <row r="13" spans="1:29" ht="19.5" customHeight="1">
      <c r="A13" s="12" t="s">
        <v>153</v>
      </c>
      <c r="B13" s="12"/>
      <c r="C13" s="16">
        <v>2319277</v>
      </c>
      <c r="D13" s="16"/>
      <c r="E13" s="16">
        <v>25818624</v>
      </c>
      <c r="F13" s="16"/>
      <c r="G13" s="16">
        <v>1400750</v>
      </c>
      <c r="H13" s="16"/>
      <c r="I13" s="16">
        <v>7790936</v>
      </c>
      <c r="J13" s="16"/>
      <c r="K13" s="17">
        <v>56536</v>
      </c>
      <c r="L13" s="17"/>
      <c r="M13" s="16">
        <v>-500713</v>
      </c>
      <c r="N13" s="17"/>
      <c r="O13" s="16">
        <v>-3755</v>
      </c>
      <c r="P13" s="17"/>
      <c r="Q13" s="17">
        <v>-173634</v>
      </c>
      <c r="R13" s="17"/>
      <c r="S13" s="16">
        <v>-621566</v>
      </c>
      <c r="T13" s="18"/>
      <c r="U13" s="18">
        <v>-2274288</v>
      </c>
      <c r="V13" s="18"/>
      <c r="W13" s="18">
        <v>34433733</v>
      </c>
      <c r="X13" s="19"/>
      <c r="Y13" s="16">
        <v>-180635</v>
      </c>
      <c r="Z13" s="20"/>
      <c r="AA13" s="16">
        <f>SUM(W13:Y13)</f>
        <v>34253098</v>
      </c>
      <c r="AB13" s="15"/>
      <c r="AC13" s="15"/>
    </row>
    <row r="14" spans="1:29" ht="19.5" customHeight="1">
      <c r="A14" s="25"/>
      <c r="C14" s="16"/>
      <c r="D14" s="16"/>
      <c r="E14" s="16"/>
      <c r="F14" s="16"/>
      <c r="G14" s="16"/>
      <c r="H14" s="16"/>
      <c r="I14" s="16"/>
      <c r="J14" s="16"/>
      <c r="K14" s="16"/>
      <c r="L14" s="17"/>
      <c r="M14" s="16"/>
      <c r="N14" s="22"/>
      <c r="O14" s="16"/>
      <c r="P14" s="22"/>
      <c r="Q14" s="16"/>
      <c r="R14" s="17"/>
      <c r="S14" s="16"/>
      <c r="T14" s="17"/>
      <c r="U14" s="16"/>
      <c r="V14" s="17"/>
      <c r="W14" s="16"/>
      <c r="X14" s="19"/>
      <c r="Y14" s="19"/>
      <c r="Z14" s="15"/>
      <c r="AA14" s="19"/>
      <c r="AB14" s="15"/>
      <c r="AC14" s="15"/>
    </row>
    <row r="15" spans="1:29" ht="19.5" customHeight="1">
      <c r="A15" s="28" t="s">
        <v>53</v>
      </c>
      <c r="C15" s="16"/>
      <c r="D15" s="16"/>
      <c r="E15" s="16"/>
      <c r="F15" s="16"/>
      <c r="G15" s="16"/>
      <c r="H15" s="16"/>
      <c r="I15" s="16"/>
      <c r="J15" s="16"/>
      <c r="K15" s="16"/>
      <c r="L15" s="17"/>
      <c r="M15" s="16"/>
      <c r="N15" s="22"/>
      <c r="O15" s="16"/>
      <c r="P15" s="22"/>
      <c r="Q15" s="16"/>
      <c r="R15" s="17"/>
      <c r="S15" s="16"/>
      <c r="T15" s="18"/>
      <c r="U15" s="16"/>
      <c r="V15" s="18"/>
      <c r="W15" s="16"/>
      <c r="X15" s="19"/>
      <c r="Y15" s="19"/>
      <c r="Z15" s="15"/>
      <c r="AA15" s="19"/>
      <c r="AB15" s="15"/>
      <c r="AC15" s="15"/>
    </row>
    <row r="16" spans="1:29" ht="19.5" customHeight="1">
      <c r="A16" s="25" t="s">
        <v>143</v>
      </c>
      <c r="C16" s="16"/>
      <c r="D16" s="16"/>
      <c r="E16" s="16"/>
      <c r="F16" s="16"/>
      <c r="G16" s="16"/>
      <c r="H16" s="16"/>
      <c r="I16" s="16"/>
      <c r="J16" s="16"/>
      <c r="K16" s="16"/>
      <c r="L16" s="17"/>
      <c r="M16" s="16"/>
      <c r="N16" s="22"/>
      <c r="O16" s="16"/>
      <c r="P16" s="22"/>
      <c r="Q16" s="16"/>
      <c r="R16" s="17"/>
      <c r="S16" s="16"/>
      <c r="T16" s="18"/>
      <c r="U16" s="16"/>
      <c r="V16" s="18"/>
      <c r="W16" s="16"/>
      <c r="X16" s="19"/>
      <c r="Y16" s="19"/>
      <c r="Z16" s="15"/>
      <c r="AA16" s="19"/>
      <c r="AB16" s="15"/>
      <c r="AC16" s="15"/>
    </row>
    <row r="17" spans="1:29" ht="19.5" customHeight="1">
      <c r="A17" s="5" t="s">
        <v>144</v>
      </c>
      <c r="B17" s="21">
        <v>13</v>
      </c>
      <c r="C17" s="26">
        <v>0</v>
      </c>
      <c r="D17" s="24"/>
      <c r="E17" s="26">
        <v>0</v>
      </c>
      <c r="F17" s="24"/>
      <c r="G17" s="26">
        <v>0</v>
      </c>
      <c r="H17" s="24"/>
      <c r="I17" s="24">
        <v>-788554</v>
      </c>
      <c r="J17" s="24"/>
      <c r="K17" s="26">
        <v>0</v>
      </c>
      <c r="L17" s="24"/>
      <c r="M17" s="26">
        <v>0</v>
      </c>
      <c r="N17" s="24"/>
      <c r="O17" s="26">
        <v>0</v>
      </c>
      <c r="P17" s="24"/>
      <c r="Q17" s="26">
        <v>0</v>
      </c>
      <c r="R17" s="24"/>
      <c r="S17" s="19">
        <f>SUM(K17:Q17)</f>
        <v>0</v>
      </c>
      <c r="T17" s="24"/>
      <c r="U17" s="23">
        <v>0</v>
      </c>
      <c r="V17" s="24"/>
      <c r="W17" s="23">
        <f>C17+E17+G17+I17+S17+U17</f>
        <v>-788554</v>
      </c>
      <c r="X17" s="19"/>
      <c r="Y17" s="19">
        <v>-16082</v>
      </c>
      <c r="Z17" s="15"/>
      <c r="AA17" s="19">
        <f>SUM(W17:Y17)</f>
        <v>-804636</v>
      </c>
      <c r="AB17" s="15"/>
      <c r="AC17" s="15"/>
    </row>
    <row r="18" spans="1:29" ht="19.5" customHeight="1">
      <c r="A18" s="25" t="s">
        <v>145</v>
      </c>
      <c r="C18" s="27">
        <f>SUM(C17)</f>
        <v>0</v>
      </c>
      <c r="D18" s="16"/>
      <c r="E18" s="27">
        <f>SUM(E17)</f>
        <v>0</v>
      </c>
      <c r="F18" s="16"/>
      <c r="G18" s="27">
        <f>SUM(G17)</f>
        <v>0</v>
      </c>
      <c r="H18" s="16"/>
      <c r="I18" s="27">
        <f>SUM(I17)</f>
        <v>-788554</v>
      </c>
      <c r="J18" s="16"/>
      <c r="K18" s="27">
        <f>SUM(K17)</f>
        <v>0</v>
      </c>
      <c r="L18" s="17"/>
      <c r="M18" s="27">
        <f>SUM(M17)</f>
        <v>0</v>
      </c>
      <c r="N18" s="19"/>
      <c r="O18" s="27">
        <f>SUM(O17)</f>
        <v>0</v>
      </c>
      <c r="P18" s="19"/>
      <c r="Q18" s="27">
        <f>SUM(Q17)</f>
        <v>0</v>
      </c>
      <c r="R18" s="17"/>
      <c r="S18" s="27">
        <f>SUM(S17)</f>
        <v>0</v>
      </c>
      <c r="T18" s="18"/>
      <c r="U18" s="27">
        <f>SUM(U17)</f>
        <v>0</v>
      </c>
      <c r="V18" s="18"/>
      <c r="W18" s="27">
        <f>SUM(W17)</f>
        <v>-788554</v>
      </c>
      <c r="X18" s="19"/>
      <c r="Y18" s="27">
        <f>SUM(Y17)</f>
        <v>-16082</v>
      </c>
      <c r="Z18" s="15"/>
      <c r="AA18" s="27">
        <f>SUM(AA17)</f>
        <v>-804636</v>
      </c>
      <c r="AB18" s="15"/>
      <c r="AC18" s="15"/>
    </row>
    <row r="19" spans="1:29" ht="19.5" customHeight="1">
      <c r="A19" s="25"/>
      <c r="C19" s="16"/>
      <c r="D19" s="16"/>
      <c r="E19" s="16"/>
      <c r="F19" s="16"/>
      <c r="G19" s="16"/>
      <c r="H19" s="16"/>
      <c r="I19" s="16"/>
      <c r="J19" s="16"/>
      <c r="K19" s="16"/>
      <c r="L19" s="17"/>
      <c r="M19" s="16"/>
      <c r="N19" s="22"/>
      <c r="O19" s="16"/>
      <c r="P19" s="22"/>
      <c r="Q19" s="16"/>
      <c r="R19" s="17"/>
      <c r="S19" s="16"/>
      <c r="T19" s="17"/>
      <c r="U19" s="16"/>
      <c r="V19" s="17"/>
      <c r="W19" s="16"/>
      <c r="X19" s="19"/>
      <c r="Y19" s="19"/>
      <c r="Z19" s="15"/>
      <c r="AA19" s="19"/>
      <c r="AB19" s="15"/>
      <c r="AC19" s="15"/>
    </row>
    <row r="20" spans="1:29" ht="19.5" customHeight="1">
      <c r="A20" s="29" t="s">
        <v>98</v>
      </c>
      <c r="B20" s="30"/>
      <c r="C20" s="19"/>
      <c r="D20" s="19"/>
      <c r="E20" s="19"/>
      <c r="F20" s="19"/>
      <c r="G20" s="19"/>
      <c r="H20" s="19"/>
      <c r="I20" s="19"/>
      <c r="J20" s="19"/>
      <c r="K20" s="22"/>
      <c r="L20" s="22"/>
      <c r="M20" s="22"/>
      <c r="N20" s="22"/>
      <c r="O20" s="22"/>
      <c r="P20" s="22"/>
      <c r="Q20" s="22"/>
      <c r="R20" s="22"/>
      <c r="S20" s="23"/>
      <c r="T20" s="23"/>
      <c r="U20" s="23"/>
      <c r="V20" s="23"/>
      <c r="W20" s="19"/>
      <c r="X20" s="19"/>
      <c r="Y20" s="19"/>
      <c r="Z20" s="15"/>
      <c r="AA20" s="19"/>
      <c r="AB20" s="15"/>
      <c r="AC20" s="15"/>
    </row>
    <row r="21" spans="1:29" ht="19.5" customHeight="1">
      <c r="A21" s="31" t="s">
        <v>43</v>
      </c>
      <c r="B21" s="32"/>
      <c r="C21" s="19">
        <v>0</v>
      </c>
      <c r="D21" s="19"/>
      <c r="E21" s="19">
        <v>0</v>
      </c>
      <c r="F21" s="19"/>
      <c r="G21" s="19">
        <v>0</v>
      </c>
      <c r="H21" s="19"/>
      <c r="I21" s="33">
        <v>1062772</v>
      </c>
      <c r="J21" s="19"/>
      <c r="K21" s="19">
        <v>0</v>
      </c>
      <c r="L21" s="19"/>
      <c r="M21" s="19">
        <v>0</v>
      </c>
      <c r="N21" s="19"/>
      <c r="O21" s="19">
        <v>0</v>
      </c>
      <c r="P21" s="19"/>
      <c r="Q21" s="22">
        <v>0</v>
      </c>
      <c r="R21" s="22"/>
      <c r="S21" s="19">
        <f>SUM(K21:Q21)</f>
        <v>0</v>
      </c>
      <c r="T21" s="22"/>
      <c r="U21" s="19">
        <v>0</v>
      </c>
      <c r="V21" s="22"/>
      <c r="W21" s="23">
        <f t="shared" ref="W21:W22" si="0">C21+E21+G21+I21+S21+U21</f>
        <v>1062772</v>
      </c>
      <c r="X21" s="19"/>
      <c r="Y21" s="19">
        <v>-2545</v>
      </c>
      <c r="Z21" s="15"/>
      <c r="AA21" s="19">
        <f>SUM(W21:Y21)</f>
        <v>1060227</v>
      </c>
      <c r="AB21" s="15" t="e">
        <f>AA21-#REF!</f>
        <v>#REF!</v>
      </c>
      <c r="AC21" s="15"/>
    </row>
    <row r="22" spans="1:29" ht="21" customHeight="1">
      <c r="A22" s="31" t="s">
        <v>44</v>
      </c>
      <c r="B22" s="34"/>
      <c r="C22" s="19">
        <v>0</v>
      </c>
      <c r="D22" s="19"/>
      <c r="E22" s="19">
        <v>0</v>
      </c>
      <c r="F22" s="19"/>
      <c r="G22" s="19">
        <v>0</v>
      </c>
      <c r="H22" s="19"/>
      <c r="I22" s="19">
        <v>0</v>
      </c>
      <c r="J22" s="19"/>
      <c r="K22" s="24">
        <v>-976</v>
      </c>
      <c r="L22" s="19"/>
      <c r="M22" s="19">
        <v>0</v>
      </c>
      <c r="N22" s="19"/>
      <c r="O22" s="19">
        <v>623</v>
      </c>
      <c r="P22" s="19"/>
      <c r="Q22" s="22">
        <v>0</v>
      </c>
      <c r="R22" s="22"/>
      <c r="S22" s="19">
        <f>SUM(K22:Q22)</f>
        <v>-353</v>
      </c>
      <c r="T22" s="22"/>
      <c r="U22" s="19">
        <v>0</v>
      </c>
      <c r="V22" s="22"/>
      <c r="W22" s="23">
        <f t="shared" si="0"/>
        <v>-353</v>
      </c>
      <c r="X22" s="19"/>
      <c r="Y22" s="19">
        <v>0</v>
      </c>
      <c r="Z22" s="15"/>
      <c r="AA22" s="19">
        <f>SUM(W22:Y22)</f>
        <v>-353</v>
      </c>
      <c r="AB22" s="15" t="e">
        <f>AA22-#REF!</f>
        <v>#REF!</v>
      </c>
      <c r="AC22" s="15"/>
    </row>
    <row r="23" spans="1:29" ht="19.5" customHeight="1">
      <c r="A23" s="29" t="s">
        <v>99</v>
      </c>
      <c r="B23" s="30"/>
      <c r="C23" s="27">
        <f>SUM(C21:C22)</f>
        <v>0</v>
      </c>
      <c r="D23" s="16"/>
      <c r="E23" s="27">
        <f>SUM(E21:E22)</f>
        <v>0</v>
      </c>
      <c r="F23" s="16"/>
      <c r="G23" s="27">
        <f>SUM(G21:G22)</f>
        <v>0</v>
      </c>
      <c r="H23" s="16"/>
      <c r="I23" s="27">
        <f>SUM(I21:I22)</f>
        <v>1062772</v>
      </c>
      <c r="J23" s="16"/>
      <c r="K23" s="27">
        <f>SUM(K21:K22)</f>
        <v>-976</v>
      </c>
      <c r="L23" s="16"/>
      <c r="M23" s="27">
        <f>SUM(M21:M22)</f>
        <v>0</v>
      </c>
      <c r="N23" s="22"/>
      <c r="O23" s="27">
        <f>SUM(O21:O22)</f>
        <v>623</v>
      </c>
      <c r="P23" s="22"/>
      <c r="Q23" s="27">
        <f>SUM(Q21:Q22)</f>
        <v>0</v>
      </c>
      <c r="R23" s="17"/>
      <c r="S23" s="27">
        <f>SUM(S21:S22)</f>
        <v>-353</v>
      </c>
      <c r="T23" s="17"/>
      <c r="U23" s="27">
        <f>SUM(U21:U22)</f>
        <v>0</v>
      </c>
      <c r="V23" s="17"/>
      <c r="W23" s="27">
        <f>SUM(W21:W22)</f>
        <v>1062419</v>
      </c>
      <c r="X23" s="19"/>
      <c r="Y23" s="27">
        <f>SUM(Y21:Y22)</f>
        <v>-2545</v>
      </c>
      <c r="Z23" s="15"/>
      <c r="AA23" s="27">
        <f>SUM(AA21:AA22)</f>
        <v>1059874</v>
      </c>
      <c r="AB23" s="15"/>
      <c r="AC23" s="15"/>
    </row>
    <row r="24" spans="1:29" s="38" customFormat="1" ht="12.75" customHeight="1">
      <c r="A24" s="35"/>
      <c r="B24" s="3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22"/>
      <c r="O24" s="16"/>
      <c r="P24" s="22"/>
      <c r="Q24" s="16"/>
      <c r="R24" s="17"/>
      <c r="S24" s="16"/>
      <c r="T24" s="17"/>
      <c r="U24" s="16"/>
      <c r="V24" s="17"/>
      <c r="W24" s="16"/>
      <c r="X24" s="19"/>
      <c r="Y24" s="19"/>
      <c r="Z24" s="15"/>
      <c r="AA24" s="15"/>
      <c r="AB24" s="37"/>
      <c r="AC24" s="37"/>
    </row>
    <row r="25" spans="1:29" s="38" customFormat="1" ht="19.05" customHeight="1">
      <c r="A25" s="31" t="s">
        <v>154</v>
      </c>
      <c r="B25" s="32"/>
      <c r="C25" s="24">
        <v>0</v>
      </c>
      <c r="D25" s="24"/>
      <c r="E25" s="24">
        <v>0</v>
      </c>
      <c r="F25" s="24"/>
      <c r="G25" s="24">
        <v>37534</v>
      </c>
      <c r="H25" s="24"/>
      <c r="I25" s="24">
        <v>-37534</v>
      </c>
      <c r="J25" s="24"/>
      <c r="K25" s="24">
        <v>0</v>
      </c>
      <c r="L25" s="24"/>
      <c r="M25" s="24">
        <v>0</v>
      </c>
      <c r="N25" s="24"/>
      <c r="O25" s="24">
        <v>0</v>
      </c>
      <c r="P25" s="24"/>
      <c r="Q25" s="24">
        <v>0</v>
      </c>
      <c r="R25" s="24"/>
      <c r="S25" s="19">
        <f t="shared" ref="S25" si="1">SUM(K25:Q25)</f>
        <v>0</v>
      </c>
      <c r="T25" s="24"/>
      <c r="U25" s="24">
        <v>0</v>
      </c>
      <c r="V25" s="24"/>
      <c r="W25" s="23">
        <f t="shared" ref="W25" si="2">C25+E25+G25+I25+S25+U25</f>
        <v>0</v>
      </c>
      <c r="X25" s="24"/>
      <c r="Y25" s="24">
        <v>0</v>
      </c>
      <c r="Z25" s="24"/>
      <c r="AA25" s="24">
        <f>SUM(W25:Y25)</f>
        <v>0</v>
      </c>
      <c r="AB25" s="37"/>
      <c r="AC25" s="37"/>
    </row>
    <row r="26" spans="1:29" ht="18.75" customHeight="1" thickBot="1">
      <c r="A26" s="12" t="s">
        <v>149</v>
      </c>
      <c r="B26" s="12"/>
      <c r="C26" s="39">
        <f>SUM(C25:C25,C23,C18,C13)</f>
        <v>2319277</v>
      </c>
      <c r="D26" s="19"/>
      <c r="E26" s="39">
        <f>SUM(E25:E25,E23,E18,E13)</f>
        <v>25818624</v>
      </c>
      <c r="F26" s="19"/>
      <c r="G26" s="39">
        <f>SUM(G25:G25,G23,G18,G13)</f>
        <v>1438284</v>
      </c>
      <c r="H26" s="19"/>
      <c r="I26" s="39">
        <f>SUM(I25:I25,I23,I18,I13)</f>
        <v>8027620</v>
      </c>
      <c r="J26" s="19"/>
      <c r="K26" s="39">
        <f>SUM(K25:K25,K23,K18,K13)</f>
        <v>55560</v>
      </c>
      <c r="L26" s="19"/>
      <c r="M26" s="39">
        <f>SUM(M25:M25,M23,M18,M13)</f>
        <v>-500713</v>
      </c>
      <c r="N26" s="22"/>
      <c r="O26" s="39">
        <f>SUM(O25:O25,O23,O18,O13)</f>
        <v>-3132</v>
      </c>
      <c r="P26" s="22"/>
      <c r="Q26" s="39">
        <f>SUM(Q25:Q25,Q23,Q18,Q13)</f>
        <v>-173634</v>
      </c>
      <c r="R26" s="19"/>
      <c r="S26" s="39">
        <f>SUM(S25:S25,S23,S18,S13)</f>
        <v>-621919</v>
      </c>
      <c r="T26" s="22"/>
      <c r="U26" s="39">
        <f>SUM(U25:U25,U23,U18,U13)</f>
        <v>-2274288</v>
      </c>
      <c r="V26" s="22"/>
      <c r="W26" s="39">
        <f>SUM(W25:W25,W23,W18,W13)</f>
        <v>34707598</v>
      </c>
      <c r="X26" s="19"/>
      <c r="Y26" s="39">
        <f>SUM(Y25:Y25,Y23,Y18,Y13)</f>
        <v>-199262</v>
      </c>
      <c r="Z26" s="15"/>
      <c r="AA26" s="39">
        <f>SUM(AA25:AA25,AA23,AA18,AA13)</f>
        <v>34508336</v>
      </c>
      <c r="AB26" s="15"/>
      <c r="AC26" s="15"/>
    </row>
    <row r="27" spans="1:29" ht="24" customHeight="1" thickTop="1"/>
    <row r="28" spans="1:29" ht="24" customHeight="1">
      <c r="C28" s="40">
        <f>C26-BS!D90</f>
        <v>0</v>
      </c>
      <c r="E28" s="40">
        <f>E26-BS!D91</f>
        <v>0</v>
      </c>
      <c r="G28" s="40">
        <f>G26-BS!D94</f>
        <v>-384736</v>
      </c>
      <c r="I28" s="40">
        <f>I26-BS!D95</f>
        <v>-2773889</v>
      </c>
      <c r="K28" s="40" t="e">
        <f>K23-#REF!</f>
        <v>#REF!</v>
      </c>
      <c r="S28" s="40">
        <f>S26-BS!D96</f>
        <v>891922</v>
      </c>
      <c r="U28" s="41">
        <f>U26-BS!D98</f>
        <v>0</v>
      </c>
      <c r="W28" s="40">
        <f>W26-BS!D99</f>
        <v>-2266703</v>
      </c>
      <c r="Y28" s="40">
        <f>Y26-BS!D100</f>
        <v>18907</v>
      </c>
      <c r="AA28" s="40">
        <f>AA26-BS!D101</f>
        <v>-2247796</v>
      </c>
    </row>
  </sheetData>
  <mergeCells count="4">
    <mergeCell ref="G5:I5"/>
    <mergeCell ref="K5:S5"/>
    <mergeCell ref="C4:W4"/>
    <mergeCell ref="C11:AA11"/>
  </mergeCells>
  <pageMargins left="0.7" right="0.7" top="0.48" bottom="0.5" header="0.5" footer="0.5"/>
  <pageSetup paperSize="9" scale="45" firstPageNumber="9" fitToWidth="0" fitToHeight="0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M77"/>
  <sheetViews>
    <sheetView tabSelected="1" view="pageBreakPreview" zoomScale="110" zoomScaleNormal="70" zoomScaleSheetLayoutView="110" workbookViewId="0">
      <selection activeCell="E43" sqref="E43"/>
    </sheetView>
  </sheetViews>
  <sheetFormatPr defaultColWidth="9.21875" defaultRowHeight="13.8"/>
  <cols>
    <col min="1" max="1" width="44.77734375" style="117" customWidth="1"/>
    <col min="2" max="2" width="8.88671875" style="117" customWidth="1"/>
    <col min="3" max="3" width="1.44140625" style="117" customWidth="1"/>
    <col min="4" max="4" width="15.5546875" style="118" customWidth="1"/>
    <col min="5" max="5" width="1.44140625" style="118" customWidth="1"/>
    <col min="6" max="6" width="15.5546875" style="118" customWidth="1"/>
    <col min="7" max="7" width="1.44140625" style="118" customWidth="1"/>
    <col min="8" max="8" width="14.21875" style="118" customWidth="1"/>
    <col min="9" max="9" width="1.44140625" style="118" customWidth="1"/>
    <col min="10" max="10" width="14.21875" style="118" customWidth="1"/>
    <col min="11" max="16384" width="9.21875" style="117"/>
  </cols>
  <sheetData>
    <row r="1" spans="1:10" s="93" customFormat="1" ht="17.399999999999999">
      <c r="A1" s="91" t="s">
        <v>103</v>
      </c>
      <c r="B1" s="100"/>
      <c r="C1" s="55"/>
      <c r="D1" s="3"/>
      <c r="E1" s="55"/>
      <c r="F1" s="3"/>
      <c r="G1" s="83"/>
      <c r="H1" s="3"/>
      <c r="I1" s="83"/>
      <c r="J1" s="3"/>
    </row>
    <row r="2" spans="1:10" s="99" customFormat="1" ht="18" customHeight="1">
      <c r="A2" s="4" t="s">
        <v>95</v>
      </c>
      <c r="B2" s="104"/>
      <c r="C2" s="84"/>
      <c r="D2" s="105"/>
      <c r="E2" s="55"/>
      <c r="F2" s="105"/>
      <c r="G2" s="55"/>
      <c r="H2" s="105"/>
      <c r="I2" s="83"/>
      <c r="J2" s="105"/>
    </row>
    <row r="3" spans="1:10" s="93" customFormat="1" ht="18" customHeight="1">
      <c r="A3" s="94"/>
      <c r="B3" s="95"/>
      <c r="C3" s="45"/>
      <c r="D3" s="94"/>
      <c r="E3" s="45"/>
      <c r="F3" s="94"/>
      <c r="G3" s="45"/>
      <c r="H3" s="94"/>
      <c r="I3" s="85"/>
      <c r="J3" s="94"/>
    </row>
    <row r="4" spans="1:10" s="96" customFormat="1" ht="18" customHeight="1">
      <c r="B4" s="97"/>
      <c r="C4" s="47"/>
      <c r="D4" s="175" t="s">
        <v>0</v>
      </c>
      <c r="E4" s="175"/>
      <c r="F4" s="175"/>
      <c r="G4" s="70"/>
      <c r="H4" s="175" t="s">
        <v>1</v>
      </c>
      <c r="I4" s="175"/>
      <c r="J4" s="175"/>
    </row>
    <row r="5" spans="1:10" s="96" customFormat="1" ht="18" customHeight="1">
      <c r="B5" s="10"/>
      <c r="C5" s="47"/>
      <c r="D5" s="176" t="s">
        <v>94</v>
      </c>
      <c r="E5" s="176"/>
      <c r="F5" s="176"/>
      <c r="G5" s="66"/>
      <c r="H5" s="176" t="s">
        <v>94</v>
      </c>
      <c r="I5" s="176"/>
      <c r="J5" s="176"/>
    </row>
    <row r="6" spans="1:10" s="96" customFormat="1">
      <c r="B6" s="10"/>
      <c r="C6" s="47"/>
      <c r="D6" s="177" t="s">
        <v>182</v>
      </c>
      <c r="E6" s="177"/>
      <c r="F6" s="177"/>
      <c r="G6" s="66"/>
      <c r="H6" s="177" t="s">
        <v>182</v>
      </c>
      <c r="I6" s="177"/>
      <c r="J6" s="177"/>
    </row>
    <row r="7" spans="1:10" s="93" customFormat="1" ht="18" customHeight="1">
      <c r="B7" s="10" t="s">
        <v>2</v>
      </c>
      <c r="C7" s="43"/>
      <c r="D7" s="106">
        <v>2024</v>
      </c>
      <c r="E7" s="67"/>
      <c r="F7" s="106">
        <v>2023</v>
      </c>
      <c r="G7" s="67"/>
      <c r="H7" s="106">
        <v>2024</v>
      </c>
      <c r="I7" s="67"/>
      <c r="J7" s="106">
        <v>2023</v>
      </c>
    </row>
    <row r="8" spans="1:10" s="93" customFormat="1" ht="18" customHeight="1">
      <c r="B8" s="10"/>
      <c r="C8" s="43"/>
      <c r="D8" s="174" t="s">
        <v>41</v>
      </c>
      <c r="E8" s="174"/>
      <c r="F8" s="174"/>
      <c r="G8" s="174"/>
      <c r="H8" s="174"/>
      <c r="I8" s="174"/>
      <c r="J8" s="174"/>
    </row>
    <row r="9" spans="1:10" s="92" customFormat="1" ht="18" customHeight="1">
      <c r="A9" s="100" t="s">
        <v>217</v>
      </c>
      <c r="B9" s="10"/>
      <c r="C9" s="53"/>
      <c r="D9" s="10"/>
      <c r="E9" s="53"/>
      <c r="F9" s="10"/>
      <c r="G9" s="86"/>
      <c r="H9" s="107"/>
      <c r="I9" s="87"/>
      <c r="J9" s="107"/>
    </row>
    <row r="10" spans="1:10" s="93" customFormat="1" ht="18" customHeight="1">
      <c r="A10" s="108" t="s">
        <v>117</v>
      </c>
      <c r="B10" s="10"/>
      <c r="C10" s="53"/>
      <c r="D10" s="22">
        <v>2002608</v>
      </c>
      <c r="E10" s="23"/>
      <c r="F10" s="22">
        <v>1731065</v>
      </c>
      <c r="G10" s="23"/>
      <c r="H10" s="22">
        <v>0</v>
      </c>
      <c r="I10" s="23"/>
      <c r="J10" s="22">
        <v>0</v>
      </c>
    </row>
    <row r="11" spans="1:10" s="93" customFormat="1" ht="18" customHeight="1">
      <c r="A11" s="108" t="s">
        <v>151</v>
      </c>
      <c r="B11" s="10" t="s">
        <v>205</v>
      </c>
      <c r="C11" s="53"/>
      <c r="D11" s="22">
        <v>795761</v>
      </c>
      <c r="E11" s="23"/>
      <c r="F11" s="22">
        <v>733886</v>
      </c>
      <c r="G11" s="23"/>
      <c r="H11" s="22">
        <v>90334</v>
      </c>
      <c r="I11" s="23"/>
      <c r="J11" s="22">
        <v>97155</v>
      </c>
    </row>
    <row r="12" spans="1:10" s="93" customFormat="1" ht="18" customHeight="1">
      <c r="A12" s="109" t="s">
        <v>108</v>
      </c>
      <c r="B12" s="10"/>
      <c r="C12" s="53"/>
      <c r="D12" s="22">
        <v>103224</v>
      </c>
      <c r="E12" s="23"/>
      <c r="F12" s="22">
        <v>148334</v>
      </c>
      <c r="G12" s="23"/>
      <c r="H12" s="22">
        <v>0</v>
      </c>
      <c r="I12" s="23"/>
      <c r="J12" s="22">
        <v>0</v>
      </c>
    </row>
    <row r="13" spans="1:10" s="93" customFormat="1" ht="18" customHeight="1">
      <c r="A13" s="108" t="s">
        <v>109</v>
      </c>
      <c r="B13" s="10">
        <v>2</v>
      </c>
      <c r="C13" s="53"/>
      <c r="D13" s="24">
        <v>188912</v>
      </c>
      <c r="E13" s="24"/>
      <c r="F13" s="22">
        <v>178484</v>
      </c>
      <c r="G13" s="23"/>
      <c r="H13" s="22">
        <v>124532</v>
      </c>
      <c r="I13" s="23"/>
      <c r="J13" s="22">
        <v>136634</v>
      </c>
    </row>
    <row r="14" spans="1:10" s="93" customFormat="1" ht="18" customHeight="1">
      <c r="A14" s="102" t="s">
        <v>213</v>
      </c>
      <c r="B14" s="10">
        <v>2</v>
      </c>
      <c r="C14" s="53"/>
      <c r="D14" s="22">
        <v>19255</v>
      </c>
      <c r="E14" s="23"/>
      <c r="F14" s="22">
        <v>18976</v>
      </c>
      <c r="G14" s="24"/>
      <c r="H14" s="22">
        <v>202320</v>
      </c>
      <c r="I14" s="24"/>
      <c r="J14" s="22">
        <v>168683</v>
      </c>
    </row>
    <row r="15" spans="1:10" s="93" customFormat="1" ht="18" customHeight="1">
      <c r="A15" s="109" t="s">
        <v>172</v>
      </c>
      <c r="B15" s="10" t="s">
        <v>237</v>
      </c>
      <c r="C15" s="53"/>
      <c r="D15" s="22">
        <v>0</v>
      </c>
      <c r="E15" s="23"/>
      <c r="F15" s="22">
        <v>179267</v>
      </c>
      <c r="G15" s="24"/>
      <c r="H15" s="22">
        <v>0</v>
      </c>
      <c r="I15" s="24"/>
      <c r="J15" s="22">
        <v>51967</v>
      </c>
    </row>
    <row r="16" spans="1:10" s="93" customFormat="1" ht="18" customHeight="1">
      <c r="A16" s="102" t="s">
        <v>110</v>
      </c>
      <c r="B16" s="10">
        <v>2</v>
      </c>
      <c r="C16" s="53"/>
      <c r="D16" s="22">
        <v>142241</v>
      </c>
      <c r="E16" s="23"/>
      <c r="F16" s="22">
        <v>37953</v>
      </c>
      <c r="G16" s="23"/>
      <c r="H16" s="22">
        <v>142241</v>
      </c>
      <c r="I16" s="23"/>
      <c r="J16" s="22">
        <v>37953</v>
      </c>
    </row>
    <row r="17" spans="1:10" s="93" customFormat="1" ht="18" customHeight="1">
      <c r="A17" s="108" t="s">
        <v>19</v>
      </c>
      <c r="B17" s="10">
        <v>2</v>
      </c>
      <c r="C17" s="53"/>
      <c r="D17" s="77">
        <v>16208</v>
      </c>
      <c r="E17" s="23"/>
      <c r="F17" s="77">
        <v>38358</v>
      </c>
      <c r="G17" s="23"/>
      <c r="H17" s="77">
        <v>2312</v>
      </c>
      <c r="I17" s="23"/>
      <c r="J17" s="77">
        <v>718</v>
      </c>
    </row>
    <row r="18" spans="1:10" s="93" customFormat="1" ht="18" customHeight="1">
      <c r="A18" s="110" t="s">
        <v>218</v>
      </c>
      <c r="C18" s="53"/>
      <c r="D18" s="88">
        <v>3268209</v>
      </c>
      <c r="E18" s="18"/>
      <c r="F18" s="88">
        <v>3066323</v>
      </c>
      <c r="G18" s="18"/>
      <c r="H18" s="88">
        <v>561739</v>
      </c>
      <c r="I18" s="17"/>
      <c r="J18" s="88">
        <v>493110</v>
      </c>
    </row>
    <row r="19" spans="1:10" s="93" customFormat="1" ht="18" customHeight="1">
      <c r="A19" s="110"/>
      <c r="B19" s="10"/>
      <c r="C19" s="53"/>
      <c r="D19" s="17"/>
      <c r="E19" s="18"/>
      <c r="F19" s="17"/>
      <c r="G19" s="18"/>
      <c r="H19" s="17"/>
      <c r="I19" s="17"/>
      <c r="J19" s="17"/>
    </row>
    <row r="20" spans="1:10" s="93" customFormat="1" ht="18" customHeight="1">
      <c r="A20" s="111" t="s">
        <v>20</v>
      </c>
      <c r="B20" s="10"/>
      <c r="C20" s="53"/>
      <c r="D20" s="23"/>
      <c r="E20" s="24"/>
      <c r="F20" s="23"/>
      <c r="G20" s="24"/>
      <c r="H20" s="23"/>
      <c r="I20" s="19"/>
      <c r="J20" s="23"/>
    </row>
    <row r="21" spans="1:10" s="93" customFormat="1" ht="18" customHeight="1">
      <c r="A21" s="108" t="s">
        <v>148</v>
      </c>
      <c r="B21" s="10"/>
      <c r="C21" s="53"/>
      <c r="D21" s="22">
        <v>1498483</v>
      </c>
      <c r="E21" s="23"/>
      <c r="F21" s="22">
        <v>1379875</v>
      </c>
      <c r="G21" s="23"/>
      <c r="H21" s="22">
        <v>0</v>
      </c>
      <c r="I21" s="23"/>
      <c r="J21" s="22">
        <v>0</v>
      </c>
    </row>
    <row r="22" spans="1:10" s="93" customFormat="1" ht="18" customHeight="1">
      <c r="A22" s="108" t="s">
        <v>21</v>
      </c>
      <c r="B22" s="10">
        <v>2</v>
      </c>
      <c r="C22" s="53"/>
      <c r="D22" s="22">
        <v>357219</v>
      </c>
      <c r="E22" s="23"/>
      <c r="F22" s="22">
        <v>304737</v>
      </c>
      <c r="G22" s="23"/>
      <c r="H22" s="22">
        <v>32747</v>
      </c>
      <c r="I22" s="23"/>
      <c r="J22" s="22">
        <v>32218</v>
      </c>
    </row>
    <row r="23" spans="1:10" s="93" customFormat="1" ht="18" customHeight="1">
      <c r="A23" s="108" t="s">
        <v>120</v>
      </c>
      <c r="B23" s="10"/>
      <c r="C23" s="53"/>
      <c r="D23" s="22">
        <v>47064</v>
      </c>
      <c r="E23" s="23"/>
      <c r="F23" s="22">
        <v>76922</v>
      </c>
      <c r="G23" s="23"/>
      <c r="H23" s="22">
        <v>0</v>
      </c>
      <c r="I23" s="23"/>
      <c r="J23" s="22">
        <v>0</v>
      </c>
    </row>
    <row r="24" spans="1:10" s="93" customFormat="1" ht="18" customHeight="1">
      <c r="A24" s="108" t="s">
        <v>161</v>
      </c>
      <c r="B24" s="10">
        <v>2</v>
      </c>
      <c r="C24" s="53"/>
      <c r="D24" s="22">
        <v>125800</v>
      </c>
      <c r="E24" s="23"/>
      <c r="F24" s="22">
        <v>120852</v>
      </c>
      <c r="G24" s="23"/>
      <c r="H24" s="22">
        <v>112754</v>
      </c>
      <c r="I24" s="23"/>
      <c r="J24" s="22">
        <v>123425</v>
      </c>
    </row>
    <row r="25" spans="1:10" s="93" customFormat="1" ht="18" customHeight="1">
      <c r="A25" s="108" t="s">
        <v>87</v>
      </c>
      <c r="B25" s="10"/>
      <c r="C25" s="53"/>
      <c r="D25" s="24">
        <v>226024</v>
      </c>
      <c r="E25" s="23"/>
      <c r="F25" s="22">
        <v>188299</v>
      </c>
      <c r="G25" s="23"/>
      <c r="H25" s="22">
        <v>322</v>
      </c>
      <c r="I25" s="23"/>
      <c r="J25" s="22">
        <v>646</v>
      </c>
    </row>
    <row r="26" spans="1:10" s="93" customFormat="1" ht="18" customHeight="1">
      <c r="A26" s="108" t="s">
        <v>22</v>
      </c>
      <c r="B26" s="10">
        <v>2</v>
      </c>
      <c r="C26" s="53"/>
      <c r="D26" s="22">
        <v>511127</v>
      </c>
      <c r="E26" s="23"/>
      <c r="F26" s="77">
        <v>469263</v>
      </c>
      <c r="G26" s="23"/>
      <c r="H26" s="77">
        <v>20679</v>
      </c>
      <c r="I26" s="23"/>
      <c r="J26" s="77">
        <v>35210</v>
      </c>
    </row>
    <row r="27" spans="1:10" s="93" customFormat="1" ht="18" customHeight="1">
      <c r="A27" s="29" t="s">
        <v>23</v>
      </c>
      <c r="B27" s="10"/>
      <c r="C27" s="53"/>
      <c r="D27" s="64">
        <v>2765717</v>
      </c>
      <c r="E27" s="18"/>
      <c r="F27" s="64">
        <v>2539948</v>
      </c>
      <c r="G27" s="18"/>
      <c r="H27" s="64">
        <v>166502</v>
      </c>
      <c r="I27" s="17"/>
      <c r="J27" s="64">
        <v>191499</v>
      </c>
    </row>
    <row r="28" spans="1:10" s="93" customFormat="1" ht="18" customHeight="1">
      <c r="A28" s="2"/>
      <c r="B28" s="10"/>
      <c r="C28" s="55"/>
      <c r="D28" s="54"/>
      <c r="E28" s="54"/>
      <c r="F28" s="54"/>
      <c r="G28" s="46"/>
      <c r="H28" s="54"/>
      <c r="I28" s="46"/>
      <c r="J28" s="54"/>
    </row>
    <row r="29" spans="1:10" s="93" customFormat="1" ht="18" customHeight="1">
      <c r="A29" s="29" t="s">
        <v>142</v>
      </c>
      <c r="B29" s="10"/>
      <c r="C29" s="55"/>
      <c r="D29" s="54">
        <v>502492</v>
      </c>
      <c r="E29" s="54"/>
      <c r="F29" s="54">
        <v>526375</v>
      </c>
      <c r="G29" s="46"/>
      <c r="H29" s="54">
        <v>395237</v>
      </c>
      <c r="I29" s="46"/>
      <c r="J29" s="54">
        <v>301611</v>
      </c>
    </row>
    <row r="30" spans="1:10" s="93" customFormat="1" ht="18" customHeight="1">
      <c r="A30" s="108" t="s">
        <v>42</v>
      </c>
      <c r="B30" s="10" t="s">
        <v>206</v>
      </c>
      <c r="C30" s="53"/>
      <c r="D30" s="22">
        <v>-314161</v>
      </c>
      <c r="E30" s="23"/>
      <c r="F30" s="22">
        <v>-285374</v>
      </c>
      <c r="G30" s="23"/>
      <c r="H30" s="22">
        <v>-282667</v>
      </c>
      <c r="I30" s="23"/>
      <c r="J30" s="22">
        <v>-258318</v>
      </c>
    </row>
    <row r="31" spans="1:10" s="93" customFormat="1" ht="18" customHeight="1">
      <c r="A31" s="112" t="s">
        <v>219</v>
      </c>
      <c r="B31" s="10"/>
      <c r="D31" s="24"/>
      <c r="E31" s="24"/>
      <c r="G31" s="23"/>
      <c r="H31" s="22"/>
      <c r="I31" s="23"/>
      <c r="J31" s="22"/>
    </row>
    <row r="32" spans="1:10" s="93" customFormat="1" ht="18" customHeight="1">
      <c r="A32" s="112" t="s">
        <v>220</v>
      </c>
      <c r="B32" s="10"/>
      <c r="C32" s="55"/>
      <c r="D32" s="24"/>
      <c r="E32" s="23"/>
      <c r="H32" s="71"/>
      <c r="I32" s="43"/>
      <c r="J32" s="71"/>
    </row>
    <row r="33" spans="1:10" s="93" customFormat="1" ht="18" customHeight="1">
      <c r="A33" s="112" t="s">
        <v>221</v>
      </c>
      <c r="B33" s="10" t="s">
        <v>204</v>
      </c>
      <c r="C33" s="53"/>
      <c r="D33" s="77">
        <v>207061</v>
      </c>
      <c r="E33" s="22"/>
      <c r="F33" s="77">
        <v>120074</v>
      </c>
      <c r="G33" s="22"/>
      <c r="H33" s="77">
        <v>0</v>
      </c>
      <c r="I33" s="22"/>
      <c r="J33" s="77">
        <v>0</v>
      </c>
    </row>
    <row r="34" spans="1:10" s="93" customFormat="1" ht="18" customHeight="1">
      <c r="A34" s="110" t="s">
        <v>198</v>
      </c>
      <c r="B34" s="10"/>
      <c r="C34" s="53"/>
      <c r="D34" s="17">
        <v>395392</v>
      </c>
      <c r="E34" s="23"/>
      <c r="F34" s="17">
        <v>361075</v>
      </c>
      <c r="G34" s="18"/>
      <c r="H34" s="17">
        <v>112570</v>
      </c>
      <c r="I34" s="17"/>
      <c r="J34" s="17">
        <v>43293</v>
      </c>
    </row>
    <row r="35" spans="1:10" s="93" customFormat="1" ht="18" customHeight="1">
      <c r="A35" s="108" t="s">
        <v>222</v>
      </c>
      <c r="B35" s="10">
        <v>10</v>
      </c>
      <c r="C35" s="53"/>
      <c r="D35" s="77">
        <v>-66041</v>
      </c>
      <c r="E35" s="22"/>
      <c r="F35" s="77">
        <v>-39005</v>
      </c>
      <c r="G35" s="23"/>
      <c r="H35" s="22">
        <v>-20792</v>
      </c>
      <c r="I35" s="23"/>
      <c r="J35" s="22">
        <v>-7260</v>
      </c>
    </row>
    <row r="36" spans="1:10" s="93" customFormat="1" ht="18" customHeight="1" thickBot="1">
      <c r="A36" s="110" t="s">
        <v>196</v>
      </c>
      <c r="B36" s="10"/>
      <c r="C36" s="53"/>
      <c r="D36" s="68">
        <v>329351</v>
      </c>
      <c r="E36" s="23"/>
      <c r="F36" s="68">
        <v>322070</v>
      </c>
      <c r="G36" s="18"/>
      <c r="H36" s="68">
        <v>91778</v>
      </c>
      <c r="I36" s="17"/>
      <c r="J36" s="68">
        <v>36033</v>
      </c>
    </row>
    <row r="37" spans="1:10" s="93" customFormat="1" ht="14.4" thickTop="1">
      <c r="A37" s="110"/>
      <c r="B37" s="10"/>
      <c r="C37" s="53"/>
      <c r="D37" s="33"/>
      <c r="E37" s="24"/>
      <c r="F37" s="33"/>
      <c r="G37" s="23"/>
      <c r="H37" s="33"/>
      <c r="I37" s="22"/>
      <c r="J37" s="33"/>
    </row>
    <row r="38" spans="1:10" s="93" customFormat="1" ht="18" customHeight="1">
      <c r="A38" s="101" t="s">
        <v>197</v>
      </c>
      <c r="B38" s="10"/>
      <c r="C38" s="53"/>
      <c r="D38" s="33"/>
      <c r="E38" s="24"/>
      <c r="F38" s="33"/>
      <c r="G38" s="24"/>
      <c r="H38" s="19"/>
      <c r="I38" s="19"/>
      <c r="J38" s="19"/>
    </row>
    <row r="39" spans="1:10" s="93" customFormat="1" ht="18" customHeight="1">
      <c r="A39" s="102" t="s">
        <v>223</v>
      </c>
      <c r="B39" s="10"/>
      <c r="C39" s="53"/>
      <c r="D39" s="33">
        <v>326463</v>
      </c>
      <c r="E39" s="24"/>
      <c r="F39" s="22">
        <v>316541</v>
      </c>
      <c r="G39" s="23"/>
      <c r="H39" s="22">
        <v>91778</v>
      </c>
      <c r="I39" s="23"/>
      <c r="J39" s="22">
        <v>36033</v>
      </c>
    </row>
    <row r="40" spans="1:10" s="93" customFormat="1" ht="18" customHeight="1">
      <c r="A40" s="102" t="s">
        <v>52</v>
      </c>
      <c r="B40" s="10"/>
      <c r="C40" s="53"/>
      <c r="D40" s="22">
        <v>2888</v>
      </c>
      <c r="E40" s="24"/>
      <c r="F40" s="22">
        <v>5529</v>
      </c>
      <c r="G40" s="23"/>
      <c r="H40" s="77">
        <v>0</v>
      </c>
      <c r="I40" s="23"/>
      <c r="J40" s="77">
        <v>0</v>
      </c>
    </row>
    <row r="41" spans="1:10" s="93" customFormat="1" ht="18" customHeight="1" thickBot="1">
      <c r="A41" s="101" t="s">
        <v>196</v>
      </c>
      <c r="B41" s="10"/>
      <c r="C41" s="53"/>
      <c r="D41" s="39">
        <v>329351</v>
      </c>
      <c r="E41" s="42"/>
      <c r="F41" s="39">
        <v>322070</v>
      </c>
      <c r="G41" s="42"/>
      <c r="H41" s="68">
        <v>91778</v>
      </c>
      <c r="I41" s="42"/>
      <c r="J41" s="68">
        <v>36033</v>
      </c>
    </row>
    <row r="42" spans="1:10" s="93" customFormat="1" ht="18" customHeight="1" thickTop="1">
      <c r="A42" s="101"/>
      <c r="B42" s="10"/>
      <c r="C42" s="53"/>
      <c r="D42" s="58"/>
      <c r="E42" s="69"/>
      <c r="F42" s="58"/>
      <c r="G42" s="69"/>
      <c r="H42" s="58"/>
      <c r="I42" s="69"/>
      <c r="J42" s="58"/>
    </row>
    <row r="43" spans="1:10" s="93" customFormat="1" ht="18" customHeight="1">
      <c r="A43" s="113" t="s">
        <v>195</v>
      </c>
      <c r="B43" s="10"/>
      <c r="C43" s="43"/>
      <c r="D43" s="70"/>
      <c r="E43" s="71"/>
      <c r="F43" s="70"/>
      <c r="G43" s="71"/>
      <c r="H43" s="70"/>
      <c r="I43" s="71"/>
      <c r="J43" s="70"/>
    </row>
    <row r="44" spans="1:10" s="93" customFormat="1" ht="18" customHeight="1" thickBot="1">
      <c r="A44" s="93" t="s">
        <v>194</v>
      </c>
      <c r="B44" s="10"/>
      <c r="C44" s="43"/>
      <c r="D44" s="89">
        <v>0.14000000000000001</v>
      </c>
      <c r="E44" s="71"/>
      <c r="F44" s="89">
        <v>0.14000000000000001</v>
      </c>
      <c r="G44" s="71"/>
      <c r="H44" s="89">
        <v>0.04</v>
      </c>
      <c r="I44" s="71"/>
      <c r="J44" s="89">
        <v>0.02</v>
      </c>
    </row>
    <row r="45" spans="1:10" s="93" customFormat="1" ht="18" customHeight="1" thickTop="1">
      <c r="A45" s="2" t="s">
        <v>103</v>
      </c>
      <c r="B45" s="10"/>
      <c r="C45" s="53"/>
      <c r="D45" s="114"/>
      <c r="E45" s="43"/>
      <c r="F45" s="114"/>
      <c r="G45" s="56"/>
      <c r="H45" s="115"/>
      <c r="I45" s="67"/>
      <c r="J45" s="115"/>
    </row>
    <row r="46" spans="1:10" s="93" customFormat="1" ht="18" customHeight="1">
      <c r="A46" s="4" t="s">
        <v>96</v>
      </c>
      <c r="B46" s="10"/>
      <c r="C46" s="53"/>
      <c r="D46" s="114"/>
      <c r="E46" s="43"/>
      <c r="F46" s="114"/>
      <c r="G46" s="56"/>
      <c r="H46" s="115"/>
      <c r="I46" s="67"/>
      <c r="J46" s="115"/>
    </row>
    <row r="47" spans="1:10" s="93" customFormat="1" ht="18" customHeight="1">
      <c r="A47" s="4"/>
      <c r="B47" s="10"/>
      <c r="C47" s="53"/>
      <c r="D47" s="114"/>
      <c r="E47" s="43"/>
      <c r="F47" s="114"/>
      <c r="G47" s="56"/>
      <c r="H47" s="115"/>
      <c r="I47" s="67"/>
      <c r="J47" s="115"/>
    </row>
    <row r="48" spans="1:10" s="93" customFormat="1" ht="18" customHeight="1">
      <c r="A48" s="96"/>
      <c r="B48" s="97"/>
      <c r="C48" s="47"/>
      <c r="D48" s="175" t="s">
        <v>0</v>
      </c>
      <c r="E48" s="175"/>
      <c r="F48" s="175"/>
      <c r="G48" s="70"/>
      <c r="H48" s="175" t="s">
        <v>1</v>
      </c>
      <c r="I48" s="175"/>
      <c r="J48" s="175"/>
    </row>
    <row r="49" spans="1:10" s="96" customFormat="1" ht="18" customHeight="1">
      <c r="B49" s="10"/>
      <c r="C49" s="47"/>
      <c r="D49" s="176" t="s">
        <v>94</v>
      </c>
      <c r="E49" s="176"/>
      <c r="F49" s="176"/>
      <c r="G49" s="66"/>
      <c r="H49" s="176" t="s">
        <v>94</v>
      </c>
      <c r="I49" s="176"/>
      <c r="J49" s="176"/>
    </row>
    <row r="50" spans="1:10" s="96" customFormat="1" ht="18" customHeight="1">
      <c r="B50" s="10"/>
      <c r="C50" s="47"/>
      <c r="D50" s="177" t="s">
        <v>182</v>
      </c>
      <c r="E50" s="177"/>
      <c r="F50" s="177"/>
      <c r="G50" s="66"/>
      <c r="H50" s="177" t="s">
        <v>182</v>
      </c>
      <c r="I50" s="177"/>
      <c r="J50" s="177"/>
    </row>
    <row r="51" spans="1:10" s="96" customFormat="1" ht="18" customHeight="1">
      <c r="A51" s="93"/>
      <c r="B51" s="10"/>
      <c r="C51" s="43"/>
      <c r="D51" s="106">
        <v>2024</v>
      </c>
      <c r="E51" s="67"/>
      <c r="F51" s="106">
        <v>2023</v>
      </c>
      <c r="G51" s="67"/>
      <c r="H51" s="106">
        <v>2024</v>
      </c>
      <c r="I51" s="67"/>
      <c r="J51" s="106">
        <v>2023</v>
      </c>
    </row>
    <row r="52" spans="1:10" s="93" customFormat="1" ht="18" customHeight="1">
      <c r="B52" s="10"/>
      <c r="C52" s="43"/>
      <c r="D52" s="174" t="s">
        <v>41</v>
      </c>
      <c r="E52" s="174"/>
      <c r="F52" s="174"/>
      <c r="G52" s="174"/>
      <c r="H52" s="174"/>
      <c r="I52" s="174"/>
      <c r="J52" s="174"/>
    </row>
    <row r="53" spans="1:10" s="93" customFormat="1" ht="18" customHeight="1">
      <c r="A53" s="110" t="s">
        <v>196</v>
      </c>
      <c r="B53" s="10"/>
      <c r="C53" s="43"/>
      <c r="D53" s="17">
        <v>329351</v>
      </c>
      <c r="E53" s="72"/>
      <c r="F53" s="17">
        <v>322070</v>
      </c>
      <c r="G53" s="72"/>
      <c r="H53" s="17">
        <v>91778</v>
      </c>
      <c r="I53" s="72"/>
      <c r="J53" s="17">
        <v>36033</v>
      </c>
    </row>
    <row r="54" spans="1:10" s="93" customFormat="1" ht="18" customHeight="1">
      <c r="A54" s="110"/>
      <c r="B54" s="10"/>
      <c r="C54" s="53"/>
      <c r="D54" s="33"/>
      <c r="E54" s="24"/>
      <c r="F54" s="33"/>
      <c r="G54" s="23"/>
      <c r="H54" s="33"/>
      <c r="I54" s="22"/>
      <c r="J54" s="33"/>
    </row>
    <row r="55" spans="1:10" s="93" customFormat="1" ht="18" customHeight="1">
      <c r="A55" s="110" t="s">
        <v>51</v>
      </c>
      <c r="B55" s="10"/>
      <c r="C55" s="53"/>
      <c r="D55" s="33"/>
      <c r="E55" s="24"/>
      <c r="F55" s="33"/>
      <c r="G55" s="23"/>
      <c r="H55" s="33"/>
      <c r="I55" s="22"/>
      <c r="J55" s="33"/>
    </row>
    <row r="56" spans="1:10" s="93" customFormat="1" ht="18" customHeight="1">
      <c r="A56" s="100" t="s">
        <v>224</v>
      </c>
      <c r="B56" s="10"/>
      <c r="C56" s="53"/>
      <c r="D56" s="33"/>
      <c r="E56" s="24"/>
      <c r="F56" s="33"/>
      <c r="G56" s="23"/>
      <c r="H56" s="33"/>
      <c r="I56" s="22"/>
      <c r="J56" s="33"/>
    </row>
    <row r="57" spans="1:10" s="93" customFormat="1" ht="18" customHeight="1">
      <c r="A57" s="102" t="s">
        <v>225</v>
      </c>
      <c r="B57" s="10"/>
      <c r="C57" s="53"/>
      <c r="D57" s="22">
        <v>-47032</v>
      </c>
      <c r="E57" s="33"/>
      <c r="F57" s="22">
        <v>-304628</v>
      </c>
      <c r="G57" s="22"/>
      <c r="H57" s="22">
        <v>0</v>
      </c>
      <c r="I57" s="22"/>
      <c r="J57" s="22">
        <v>0</v>
      </c>
    </row>
    <row r="58" spans="1:10" s="93" customFormat="1" ht="18" customHeight="1">
      <c r="A58" s="144" t="s">
        <v>244</v>
      </c>
      <c r="B58" s="10"/>
      <c r="C58" s="145"/>
      <c r="D58" s="77">
        <v>121</v>
      </c>
      <c r="E58" s="1"/>
      <c r="F58" s="77">
        <v>-1106</v>
      </c>
      <c r="G58" s="23"/>
      <c r="H58" s="77">
        <v>0</v>
      </c>
      <c r="I58" s="23"/>
      <c r="J58" s="77">
        <v>0</v>
      </c>
    </row>
    <row r="59" spans="1:10" s="93" customFormat="1" ht="18" customHeight="1">
      <c r="A59" s="113" t="s">
        <v>235</v>
      </c>
      <c r="B59" s="10"/>
      <c r="C59" s="53"/>
      <c r="D59" s="33"/>
      <c r="E59" s="19"/>
      <c r="F59" s="33"/>
      <c r="G59" s="22"/>
      <c r="H59" s="22"/>
      <c r="I59" s="22"/>
      <c r="J59" s="22"/>
    </row>
    <row r="60" spans="1:10" s="93" customFormat="1" ht="18" customHeight="1">
      <c r="A60" s="29" t="s">
        <v>226</v>
      </c>
      <c r="B60" s="10"/>
      <c r="C60" s="73"/>
      <c r="D60" s="60">
        <v>-46911</v>
      </c>
      <c r="E60" s="16"/>
      <c r="F60" s="60">
        <v>-305734</v>
      </c>
      <c r="G60" s="17"/>
      <c r="H60" s="60">
        <v>0</v>
      </c>
      <c r="I60" s="22"/>
      <c r="J60" s="60">
        <v>0</v>
      </c>
    </row>
    <row r="61" spans="1:10" s="93" customFormat="1" ht="10.5" customHeight="1">
      <c r="A61" s="29"/>
      <c r="B61" s="10"/>
      <c r="C61" s="73"/>
      <c r="D61" s="58"/>
      <c r="E61" s="16"/>
      <c r="F61" s="58"/>
      <c r="G61" s="17"/>
      <c r="H61" s="58"/>
      <c r="I61" s="17"/>
      <c r="J61" s="58"/>
    </row>
    <row r="62" spans="1:10" s="93" customFormat="1" ht="18" customHeight="1">
      <c r="A62" s="30" t="s">
        <v>236</v>
      </c>
      <c r="B62" s="10"/>
      <c r="C62" s="73"/>
      <c r="D62" s="58"/>
      <c r="E62" s="16"/>
      <c r="F62" s="58"/>
      <c r="G62" s="17"/>
      <c r="H62" s="58"/>
      <c r="I62" s="17"/>
      <c r="J62" s="58"/>
    </row>
    <row r="63" spans="1:10" s="93" customFormat="1" ht="18" customHeight="1">
      <c r="A63" s="30" t="s">
        <v>226</v>
      </c>
      <c r="B63" s="10"/>
      <c r="C63" s="73"/>
      <c r="D63" s="58"/>
      <c r="E63" s="16"/>
      <c r="F63" s="58"/>
      <c r="G63" s="17"/>
      <c r="H63" s="58"/>
      <c r="I63" s="17"/>
      <c r="J63" s="58"/>
    </row>
    <row r="64" spans="1:10" s="93" customFormat="1" ht="18" customHeight="1">
      <c r="A64" s="112" t="s">
        <v>127</v>
      </c>
      <c r="B64" s="10"/>
      <c r="C64" s="73"/>
      <c r="D64" s="33"/>
      <c r="E64" s="19"/>
      <c r="F64" s="33"/>
      <c r="G64" s="22"/>
      <c r="H64" s="33"/>
      <c r="I64" s="22"/>
      <c r="J64" s="33"/>
    </row>
    <row r="65" spans="1:13" s="93" customFormat="1" ht="18" customHeight="1">
      <c r="A65" s="93" t="s">
        <v>245</v>
      </c>
      <c r="B65" s="10"/>
      <c r="C65" s="73"/>
      <c r="D65" s="77">
        <v>0</v>
      </c>
      <c r="E65" s="1"/>
      <c r="F65" s="77">
        <v>-510</v>
      </c>
      <c r="G65" s="23"/>
      <c r="H65" s="77">
        <v>0</v>
      </c>
      <c r="I65" s="23"/>
      <c r="J65" s="77">
        <v>0</v>
      </c>
    </row>
    <row r="66" spans="1:13" s="93" customFormat="1" ht="18" customHeight="1">
      <c r="A66" s="29" t="s">
        <v>227</v>
      </c>
      <c r="B66" s="10"/>
      <c r="C66" s="73"/>
      <c r="D66" s="33"/>
      <c r="E66" s="19"/>
      <c r="F66" s="33"/>
      <c r="G66" s="22"/>
      <c r="H66" s="33"/>
      <c r="I66" s="22"/>
      <c r="J66" s="33"/>
    </row>
    <row r="67" spans="1:13" s="93" customFormat="1" ht="18" customHeight="1">
      <c r="A67" s="29" t="s">
        <v>226</v>
      </c>
      <c r="B67" s="10"/>
      <c r="C67" s="73"/>
      <c r="D67" s="60">
        <v>0</v>
      </c>
      <c r="E67" s="16"/>
      <c r="F67" s="60">
        <v>-510</v>
      </c>
      <c r="G67" s="17"/>
      <c r="H67" s="60">
        <v>0</v>
      </c>
      <c r="I67" s="17"/>
      <c r="J67" s="60">
        <v>0</v>
      </c>
      <c r="M67" s="90"/>
    </row>
    <row r="68" spans="1:13" s="93" customFormat="1" ht="18" customHeight="1">
      <c r="A68" s="101" t="s">
        <v>207</v>
      </c>
      <c r="B68" s="10"/>
      <c r="C68" s="53"/>
      <c r="D68" s="60">
        <v>-46911</v>
      </c>
      <c r="E68" s="58"/>
      <c r="F68" s="60">
        <v>-306244</v>
      </c>
      <c r="G68" s="58"/>
      <c r="H68" s="60">
        <v>0</v>
      </c>
      <c r="I68" s="33"/>
      <c r="J68" s="60">
        <v>0</v>
      </c>
    </row>
    <row r="69" spans="1:13" s="93" customFormat="1" ht="18" customHeight="1" thickBot="1">
      <c r="A69" s="101" t="s">
        <v>99</v>
      </c>
      <c r="B69" s="10"/>
      <c r="C69" s="53"/>
      <c r="D69" s="74">
        <v>282440</v>
      </c>
      <c r="E69" s="19"/>
      <c r="F69" s="74">
        <v>15826</v>
      </c>
      <c r="G69" s="22"/>
      <c r="H69" s="74">
        <v>91778</v>
      </c>
      <c r="I69" s="22"/>
      <c r="J69" s="74">
        <v>36033</v>
      </c>
    </row>
    <row r="70" spans="1:13" s="93" customFormat="1" ht="18" customHeight="1" thickTop="1">
      <c r="A70" s="101"/>
      <c r="B70" s="10"/>
      <c r="C70" s="53"/>
      <c r="D70" s="33"/>
      <c r="E70" s="24"/>
      <c r="F70" s="33"/>
      <c r="G70" s="24"/>
      <c r="H70" s="33"/>
      <c r="I70" s="24"/>
      <c r="J70" s="33"/>
      <c r="L70" s="90"/>
    </row>
    <row r="71" spans="1:13" s="93" customFormat="1" ht="18" customHeight="1">
      <c r="A71" s="101" t="s">
        <v>177</v>
      </c>
      <c r="B71" s="10"/>
      <c r="C71" s="53"/>
      <c r="D71" s="24"/>
      <c r="E71" s="24"/>
      <c r="F71" s="24"/>
      <c r="G71" s="24"/>
      <c r="H71" s="24"/>
      <c r="I71" s="24"/>
      <c r="J71" s="24"/>
    </row>
    <row r="72" spans="1:13" s="93" customFormat="1" ht="18" customHeight="1">
      <c r="A72" s="102" t="s">
        <v>223</v>
      </c>
      <c r="B72" s="10"/>
      <c r="C72" s="53"/>
      <c r="D72" s="33">
        <v>279552</v>
      </c>
      <c r="E72" s="24"/>
      <c r="F72" s="33">
        <v>41440</v>
      </c>
      <c r="G72" s="22"/>
      <c r="H72" s="22">
        <v>91778</v>
      </c>
      <c r="I72" s="22"/>
      <c r="J72" s="22">
        <v>36033</v>
      </c>
    </row>
    <row r="73" spans="1:13" s="93" customFormat="1" ht="18" customHeight="1">
      <c r="A73" s="102" t="s">
        <v>52</v>
      </c>
      <c r="B73" s="116"/>
      <c r="C73" s="53"/>
      <c r="D73" s="26">
        <v>2888</v>
      </c>
      <c r="E73" s="24"/>
      <c r="F73" s="26">
        <v>-25614</v>
      </c>
      <c r="G73" s="17"/>
      <c r="H73" s="77">
        <v>0</v>
      </c>
      <c r="I73" s="17"/>
      <c r="J73" s="77">
        <v>0</v>
      </c>
      <c r="K73" s="17"/>
    </row>
    <row r="74" spans="1:13" s="93" customFormat="1" ht="18" customHeight="1" thickBot="1">
      <c r="A74" s="101" t="s">
        <v>99</v>
      </c>
      <c r="B74" s="116"/>
      <c r="C74" s="53"/>
      <c r="D74" s="74">
        <v>282440</v>
      </c>
      <c r="E74" s="42"/>
      <c r="F74" s="74">
        <v>15826</v>
      </c>
      <c r="G74" s="42"/>
      <c r="H74" s="74">
        <v>91778</v>
      </c>
      <c r="I74" s="42"/>
      <c r="J74" s="74">
        <v>36033</v>
      </c>
    </row>
    <row r="75" spans="1:13" s="93" customFormat="1" ht="18" customHeight="1" thickTop="1">
      <c r="B75" s="92"/>
      <c r="C75" s="43"/>
    </row>
    <row r="77" spans="1:13" s="93" customFormat="1">
      <c r="B77" s="92"/>
      <c r="C77" s="43"/>
      <c r="E77" s="43"/>
      <c r="G77" s="43"/>
      <c r="I77" s="71"/>
    </row>
  </sheetData>
  <mergeCells count="14">
    <mergeCell ref="D52:J52"/>
    <mergeCell ref="D8:J8"/>
    <mergeCell ref="D48:F48"/>
    <mergeCell ref="H48:J48"/>
    <mergeCell ref="D4:F4"/>
    <mergeCell ref="H4:J4"/>
    <mergeCell ref="D5:F5"/>
    <mergeCell ref="H5:J5"/>
    <mergeCell ref="D50:F50"/>
    <mergeCell ref="H50:J50"/>
    <mergeCell ref="D49:F49"/>
    <mergeCell ref="H49:J49"/>
    <mergeCell ref="D6:F6"/>
    <mergeCell ref="H6:J6"/>
  </mergeCells>
  <pageMargins left="0.8" right="0.5" top="0.48" bottom="0.5" header="0.5" footer="0.5"/>
  <pageSetup paperSize="9" scale="75" firstPageNumber="5" orientation="portrait" useFirstPageNumber="1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44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AB31"/>
  <sheetViews>
    <sheetView view="pageBreakPreview" zoomScale="85" zoomScaleNormal="50" zoomScaleSheetLayoutView="85" workbookViewId="0">
      <selection activeCell="A31" sqref="A31"/>
    </sheetView>
  </sheetViews>
  <sheetFormatPr defaultColWidth="9.21875" defaultRowHeight="24" customHeight="1"/>
  <cols>
    <col min="1" max="1" width="60.21875" style="5" customWidth="1"/>
    <col min="2" max="2" width="15.77734375" style="5" customWidth="1"/>
    <col min="3" max="3" width="1.6640625" style="9" customWidth="1"/>
    <col min="4" max="4" width="17.44140625" style="5" customWidth="1"/>
    <col min="5" max="5" width="1.6640625" style="9" customWidth="1"/>
    <col min="6" max="6" width="15.77734375" style="5" customWidth="1"/>
    <col min="7" max="7" width="1.6640625" style="9" customWidth="1"/>
    <col min="8" max="8" width="15.77734375" style="5" customWidth="1"/>
    <col min="9" max="9" width="1.6640625" style="9" customWidth="1"/>
    <col min="10" max="10" width="15.77734375" style="5" customWidth="1"/>
    <col min="11" max="11" width="1.6640625" style="5" customWidth="1"/>
    <col min="12" max="12" width="15.77734375" style="5" customWidth="1"/>
    <col min="13" max="13" width="1.6640625" style="5" customWidth="1"/>
    <col min="14" max="14" width="15.77734375" style="5" customWidth="1"/>
    <col min="15" max="15" width="1.6640625" style="5" customWidth="1"/>
    <col min="16" max="16" width="18.77734375" style="5" customWidth="1"/>
    <col min="17" max="17" width="1.6640625" style="5" customWidth="1"/>
    <col min="18" max="18" width="15.77734375" style="5" customWidth="1"/>
    <col min="19" max="19" width="1.6640625" style="9" customWidth="1"/>
    <col min="20" max="20" width="15.77734375" style="9" customWidth="1"/>
    <col min="21" max="21" width="1.6640625" style="9" customWidth="1"/>
    <col min="22" max="22" width="19" style="5" customWidth="1"/>
    <col min="23" max="23" width="1.6640625" style="5" customWidth="1"/>
    <col min="24" max="24" width="14.109375" style="5" bestFit="1" customWidth="1"/>
    <col min="25" max="25" width="1.6640625" style="5" customWidth="1"/>
    <col min="26" max="26" width="18.109375" style="5" customWidth="1"/>
    <col min="27" max="27" width="11.33203125" style="5" bestFit="1" customWidth="1"/>
    <col min="28" max="28" width="9.33203125" style="5" customWidth="1"/>
    <col min="29" max="16384" width="9.21875" style="5"/>
  </cols>
  <sheetData>
    <row r="1" spans="1:28" s="3" customFormat="1" ht="19.5" customHeight="1">
      <c r="A1" s="2" t="s">
        <v>103</v>
      </c>
    </row>
    <row r="2" spans="1:28" s="3" customFormat="1" ht="19.5" customHeight="1">
      <c r="A2" s="4" t="s">
        <v>97</v>
      </c>
    </row>
    <row r="3" spans="1:28" s="3" customFormat="1" ht="19.5" customHeight="1">
      <c r="A3" s="4"/>
    </row>
    <row r="4" spans="1:28" ht="19.5" customHeight="1">
      <c r="B4" s="172" t="s">
        <v>0</v>
      </c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</row>
    <row r="5" spans="1:28" ht="19.5" customHeight="1">
      <c r="B5" s="6"/>
      <c r="C5" s="6"/>
      <c r="D5" s="6"/>
      <c r="E5" s="6"/>
      <c r="F5" s="170" t="s">
        <v>18</v>
      </c>
      <c r="G5" s="170"/>
      <c r="H5" s="170"/>
      <c r="I5" s="5"/>
      <c r="J5" s="171" t="s">
        <v>30</v>
      </c>
      <c r="K5" s="171"/>
      <c r="L5" s="171"/>
      <c r="M5" s="171"/>
      <c r="N5" s="171"/>
      <c r="O5" s="171"/>
      <c r="P5" s="171"/>
      <c r="Q5" s="171"/>
      <c r="R5" s="171"/>
      <c r="S5" s="5"/>
      <c r="T5" s="5"/>
      <c r="U5" s="7"/>
    </row>
    <row r="6" spans="1:28" ht="19.5" customHeight="1">
      <c r="B6" s="6"/>
      <c r="C6" s="6"/>
      <c r="D6" s="6"/>
      <c r="E6" s="6"/>
      <c r="F6" s="8"/>
      <c r="G6" s="8"/>
      <c r="H6" s="8"/>
      <c r="I6" s="5"/>
      <c r="J6" s="6"/>
      <c r="K6" s="6"/>
      <c r="L6" s="6"/>
      <c r="M6" s="6"/>
      <c r="N6" s="6"/>
      <c r="O6" s="6"/>
      <c r="R6" s="6"/>
      <c r="S6" s="6"/>
      <c r="T6" s="6" t="s">
        <v>112</v>
      </c>
      <c r="U6" s="6"/>
      <c r="V6" s="6"/>
      <c r="W6" s="7"/>
    </row>
    <row r="7" spans="1:28" ht="19.5" customHeight="1">
      <c r="B7" s="6"/>
      <c r="C7" s="7"/>
      <c r="D7" s="7"/>
      <c r="E7" s="7"/>
      <c r="F7" s="7"/>
      <c r="G7" s="7"/>
      <c r="H7" s="7"/>
      <c r="I7" s="7"/>
      <c r="J7" s="6"/>
      <c r="K7" s="6"/>
      <c r="L7" s="6" t="s">
        <v>208</v>
      </c>
      <c r="M7" s="6"/>
      <c r="N7" s="6"/>
      <c r="O7" s="6"/>
      <c r="R7" s="6" t="s">
        <v>71</v>
      </c>
      <c r="S7" s="6"/>
      <c r="T7" s="6" t="s">
        <v>113</v>
      </c>
      <c r="U7" s="6"/>
      <c r="V7" s="6" t="s">
        <v>66</v>
      </c>
      <c r="W7" s="7"/>
    </row>
    <row r="8" spans="1:28" s="6" customFormat="1" ht="19.5" customHeight="1">
      <c r="B8" s="6" t="s">
        <v>25</v>
      </c>
      <c r="C8" s="9"/>
      <c r="D8" s="5"/>
      <c r="E8" s="9"/>
      <c r="F8" s="5"/>
      <c r="G8" s="5"/>
      <c r="H8" s="5"/>
      <c r="I8" s="9"/>
      <c r="L8" s="6" t="s">
        <v>171</v>
      </c>
      <c r="P8" s="6" t="s">
        <v>128</v>
      </c>
      <c r="R8" s="6" t="s">
        <v>72</v>
      </c>
      <c r="T8" s="6" t="s">
        <v>114</v>
      </c>
      <c r="V8" s="6" t="s">
        <v>35</v>
      </c>
      <c r="W8" s="9"/>
    </row>
    <row r="9" spans="1:28" s="6" customFormat="1" ht="19.5" customHeight="1">
      <c r="B9" s="6" t="s">
        <v>76</v>
      </c>
      <c r="C9" s="9"/>
      <c r="D9" s="6" t="s">
        <v>82</v>
      </c>
      <c r="E9" s="9"/>
      <c r="F9" s="6" t="s">
        <v>57</v>
      </c>
      <c r="G9" s="5"/>
      <c r="H9" s="5"/>
      <c r="I9" s="9"/>
      <c r="J9" s="6" t="s">
        <v>246</v>
      </c>
      <c r="L9" s="6" t="s">
        <v>92</v>
      </c>
      <c r="N9" s="6" t="s">
        <v>162</v>
      </c>
      <c r="P9" s="6" t="s">
        <v>129</v>
      </c>
      <c r="R9" s="6" t="s">
        <v>73</v>
      </c>
      <c r="T9" s="6" t="s">
        <v>115</v>
      </c>
      <c r="V9" s="6" t="s">
        <v>36</v>
      </c>
      <c r="W9" s="9"/>
      <c r="X9" s="6" t="s">
        <v>81</v>
      </c>
      <c r="Z9" s="6" t="s">
        <v>24</v>
      </c>
    </row>
    <row r="10" spans="1:28" ht="19.5" customHeight="1">
      <c r="A10" s="6"/>
      <c r="B10" s="6" t="s">
        <v>26</v>
      </c>
      <c r="C10" s="11"/>
      <c r="D10" s="6" t="s">
        <v>83</v>
      </c>
      <c r="E10" s="11"/>
      <c r="F10" s="6" t="s">
        <v>58</v>
      </c>
      <c r="G10" s="11"/>
      <c r="H10" s="6" t="s">
        <v>27</v>
      </c>
      <c r="I10" s="11"/>
      <c r="J10" s="6" t="s">
        <v>58</v>
      </c>
      <c r="K10" s="6"/>
      <c r="L10" s="6" t="s">
        <v>88</v>
      </c>
      <c r="M10" s="6"/>
      <c r="N10" s="6" t="s">
        <v>58</v>
      </c>
      <c r="O10" s="6"/>
      <c r="P10" s="6" t="s">
        <v>247</v>
      </c>
      <c r="R10" s="6" t="s">
        <v>74</v>
      </c>
      <c r="S10" s="6"/>
      <c r="T10" s="6" t="s">
        <v>116</v>
      </c>
      <c r="U10" s="6"/>
      <c r="V10" s="6" t="s">
        <v>75</v>
      </c>
      <c r="W10" s="11"/>
      <c r="X10" s="6" t="s">
        <v>80</v>
      </c>
      <c r="Z10" s="6" t="s">
        <v>31</v>
      </c>
    </row>
    <row r="11" spans="1:28" ht="19.5" customHeight="1">
      <c r="A11" s="6"/>
      <c r="B11" s="173" t="s">
        <v>41</v>
      </c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</row>
    <row r="12" spans="1:28" ht="19.5" customHeight="1">
      <c r="A12" s="12" t="s">
        <v>184</v>
      </c>
      <c r="B12" s="13"/>
      <c r="C12" s="13"/>
      <c r="D12" s="13"/>
      <c r="E12" s="13"/>
      <c r="F12" s="13"/>
      <c r="G12" s="13"/>
      <c r="H12" s="13"/>
      <c r="I12" s="13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3"/>
      <c r="W12" s="15"/>
      <c r="X12" s="15"/>
      <c r="Y12" s="15"/>
      <c r="Z12" s="15"/>
      <c r="AA12" s="15"/>
      <c r="AB12" s="15"/>
    </row>
    <row r="13" spans="1:28" ht="19.5" customHeight="1">
      <c r="A13" s="12" t="s">
        <v>164</v>
      </c>
      <c r="B13" s="16">
        <v>2319277</v>
      </c>
      <c r="C13" s="16">
        <v>0</v>
      </c>
      <c r="D13" s="16">
        <v>25818624</v>
      </c>
      <c r="E13" s="16">
        <v>0</v>
      </c>
      <c r="F13" s="16">
        <v>1698363</v>
      </c>
      <c r="G13" s="16">
        <v>0</v>
      </c>
      <c r="H13" s="16">
        <v>10055471</v>
      </c>
      <c r="I13" s="16">
        <v>0</v>
      </c>
      <c r="J13" s="17">
        <v>138875</v>
      </c>
      <c r="K13" s="17">
        <v>0</v>
      </c>
      <c r="L13" s="16">
        <v>-500188</v>
      </c>
      <c r="M13" s="17">
        <v>0</v>
      </c>
      <c r="N13" s="16">
        <v>3198</v>
      </c>
      <c r="O13" s="17">
        <v>0</v>
      </c>
      <c r="P13" s="17">
        <v>-487703</v>
      </c>
      <c r="Q13" s="17">
        <v>0</v>
      </c>
      <c r="R13" s="16">
        <v>-845818</v>
      </c>
      <c r="S13" s="18">
        <v>0</v>
      </c>
      <c r="T13" s="18">
        <v>-2274288</v>
      </c>
      <c r="U13" s="18"/>
      <c r="V13" s="18">
        <v>36771629</v>
      </c>
      <c r="W13" s="19"/>
      <c r="X13" s="16">
        <v>310643</v>
      </c>
      <c r="Y13" s="20"/>
      <c r="Z13" s="16">
        <v>37082272</v>
      </c>
      <c r="AA13" s="15"/>
      <c r="AB13" s="15"/>
    </row>
    <row r="14" spans="1:28" ht="19.5" customHeight="1">
      <c r="A14" s="25"/>
      <c r="B14" s="16"/>
      <c r="C14" s="16"/>
      <c r="D14" s="16"/>
      <c r="E14" s="16"/>
      <c r="F14" s="16"/>
      <c r="G14" s="16"/>
      <c r="H14" s="16"/>
      <c r="I14" s="16"/>
      <c r="J14" s="16"/>
      <c r="K14" s="17"/>
      <c r="L14" s="16"/>
      <c r="M14" s="22"/>
      <c r="N14" s="16"/>
      <c r="O14" s="22"/>
      <c r="P14" s="16"/>
      <c r="Q14" s="17"/>
      <c r="R14" s="16"/>
      <c r="S14" s="17"/>
      <c r="T14" s="16"/>
      <c r="U14" s="17"/>
      <c r="V14" s="16"/>
      <c r="W14" s="19"/>
      <c r="X14" s="19"/>
      <c r="Y14" s="15"/>
      <c r="Z14" s="19"/>
      <c r="AA14" s="15"/>
      <c r="AB14" s="15"/>
    </row>
    <row r="15" spans="1:28" ht="19.5" customHeight="1">
      <c r="A15" s="29" t="s">
        <v>98</v>
      </c>
      <c r="B15" s="19"/>
      <c r="C15" s="19"/>
      <c r="D15" s="19"/>
      <c r="E15" s="19"/>
      <c r="F15" s="19"/>
      <c r="G15" s="19"/>
      <c r="H15" s="19"/>
      <c r="I15" s="19"/>
      <c r="J15" s="22"/>
      <c r="K15" s="22"/>
      <c r="L15" s="22"/>
      <c r="M15" s="22"/>
      <c r="N15" s="22"/>
      <c r="O15" s="22"/>
      <c r="P15" s="22"/>
      <c r="Q15" s="22"/>
      <c r="R15" s="23"/>
      <c r="S15" s="23"/>
      <c r="T15" s="23"/>
      <c r="U15" s="23"/>
      <c r="V15" s="19"/>
      <c r="W15" s="19"/>
      <c r="X15" s="19"/>
      <c r="Y15" s="15"/>
      <c r="Z15" s="19"/>
      <c r="AA15" s="15"/>
      <c r="AB15" s="15"/>
    </row>
    <row r="16" spans="1:28" ht="19.5" customHeight="1">
      <c r="A16" s="31" t="s">
        <v>169</v>
      </c>
      <c r="B16" s="19">
        <v>0</v>
      </c>
      <c r="C16" s="19"/>
      <c r="D16" s="19">
        <v>0</v>
      </c>
      <c r="E16" s="19"/>
      <c r="F16" s="19">
        <v>0</v>
      </c>
      <c r="G16" s="19"/>
      <c r="H16" s="33">
        <v>316541</v>
      </c>
      <c r="I16" s="19"/>
      <c r="J16" s="19">
        <v>0</v>
      </c>
      <c r="K16" s="19"/>
      <c r="L16" s="19">
        <v>0</v>
      </c>
      <c r="M16" s="19"/>
      <c r="N16" s="19">
        <v>0</v>
      </c>
      <c r="O16" s="19"/>
      <c r="P16" s="22">
        <v>0</v>
      </c>
      <c r="Q16" s="22"/>
      <c r="R16" s="33">
        <v>0</v>
      </c>
      <c r="S16" s="22"/>
      <c r="T16" s="19">
        <v>0</v>
      </c>
      <c r="U16" s="22"/>
      <c r="V16" s="33">
        <v>316541</v>
      </c>
      <c r="W16" s="19"/>
      <c r="X16" s="19">
        <v>5529</v>
      </c>
      <c r="Y16" s="15"/>
      <c r="Z16" s="19">
        <v>322070</v>
      </c>
      <c r="AA16" s="15"/>
      <c r="AB16" s="15"/>
    </row>
    <row r="17" spans="1:28" ht="21" customHeight="1">
      <c r="A17" s="31" t="s">
        <v>44</v>
      </c>
      <c r="B17" s="19">
        <v>0</v>
      </c>
      <c r="C17" s="19"/>
      <c r="D17" s="19">
        <v>0</v>
      </c>
      <c r="E17" s="19"/>
      <c r="F17" s="19">
        <v>0</v>
      </c>
      <c r="G17" s="19"/>
      <c r="H17" s="19">
        <v>0</v>
      </c>
      <c r="I17" s="19"/>
      <c r="J17" s="24">
        <v>-273485</v>
      </c>
      <c r="K17" s="19"/>
      <c r="L17" s="19">
        <v>0</v>
      </c>
      <c r="M17" s="19"/>
      <c r="N17" s="19">
        <v>-1106</v>
      </c>
      <c r="O17" s="19"/>
      <c r="P17" s="22">
        <v>-510</v>
      </c>
      <c r="Q17" s="22"/>
      <c r="R17" s="33">
        <v>-275101</v>
      </c>
      <c r="S17" s="22"/>
      <c r="T17" s="19">
        <v>0</v>
      </c>
      <c r="U17" s="22"/>
      <c r="V17" s="33">
        <v>-275101</v>
      </c>
      <c r="W17" s="19"/>
      <c r="X17" s="19">
        <v>-31143</v>
      </c>
      <c r="Y17" s="15"/>
      <c r="Z17" s="19">
        <v>-306244</v>
      </c>
      <c r="AA17" s="15"/>
      <c r="AB17" s="15"/>
    </row>
    <row r="18" spans="1:28" ht="19.2" customHeight="1">
      <c r="A18" s="29" t="s">
        <v>228</v>
      </c>
      <c r="B18" s="27">
        <v>0</v>
      </c>
      <c r="C18" s="16"/>
      <c r="D18" s="27">
        <v>0</v>
      </c>
      <c r="E18" s="16"/>
      <c r="F18" s="27">
        <v>0</v>
      </c>
      <c r="G18" s="16"/>
      <c r="H18" s="27">
        <v>316541</v>
      </c>
      <c r="I18" s="16"/>
      <c r="J18" s="27">
        <v>-273485</v>
      </c>
      <c r="K18" s="16"/>
      <c r="L18" s="27">
        <v>0</v>
      </c>
      <c r="M18" s="22"/>
      <c r="N18" s="27">
        <v>-1106</v>
      </c>
      <c r="O18" s="22"/>
      <c r="P18" s="27">
        <v>-510</v>
      </c>
      <c r="Q18" s="17"/>
      <c r="R18" s="27">
        <v>-275101</v>
      </c>
      <c r="S18" s="17"/>
      <c r="T18" s="27">
        <v>0</v>
      </c>
      <c r="U18" s="17"/>
      <c r="V18" s="27">
        <v>41440</v>
      </c>
      <c r="W18" s="19"/>
      <c r="X18" s="27">
        <v>-25614</v>
      </c>
      <c r="Y18" s="15"/>
      <c r="Z18" s="27">
        <v>15826</v>
      </c>
      <c r="AA18" s="15"/>
      <c r="AB18" s="15"/>
    </row>
    <row r="19" spans="1:28" ht="18.75" customHeight="1" thickBot="1">
      <c r="A19" s="12" t="s">
        <v>185</v>
      </c>
      <c r="B19" s="39">
        <v>2319277</v>
      </c>
      <c r="C19" s="19"/>
      <c r="D19" s="39">
        <v>25818624</v>
      </c>
      <c r="E19" s="19"/>
      <c r="F19" s="39">
        <v>1698363</v>
      </c>
      <c r="G19" s="19"/>
      <c r="H19" s="39">
        <v>10372012</v>
      </c>
      <c r="I19" s="19"/>
      <c r="J19" s="39">
        <v>-134610</v>
      </c>
      <c r="K19" s="19"/>
      <c r="L19" s="39">
        <v>-500188</v>
      </c>
      <c r="M19" s="22"/>
      <c r="N19" s="39">
        <v>2092</v>
      </c>
      <c r="O19" s="22"/>
      <c r="P19" s="39">
        <v>-488213</v>
      </c>
      <c r="Q19" s="19"/>
      <c r="R19" s="39">
        <v>-1120919</v>
      </c>
      <c r="S19" s="22"/>
      <c r="T19" s="39">
        <v>-2274288</v>
      </c>
      <c r="U19" s="22"/>
      <c r="V19" s="39">
        <v>36813069</v>
      </c>
      <c r="W19" s="19"/>
      <c r="X19" s="39">
        <v>285029</v>
      </c>
      <c r="Y19" s="15"/>
      <c r="Z19" s="39">
        <v>37098098</v>
      </c>
      <c r="AA19" s="15"/>
      <c r="AB19" s="15"/>
    </row>
    <row r="20" spans="1:28" ht="24" customHeight="1" thickTop="1"/>
    <row r="21" spans="1:28" ht="19.5" customHeight="1">
      <c r="A21" s="12" t="s">
        <v>186</v>
      </c>
      <c r="B21" s="13"/>
      <c r="C21" s="13"/>
      <c r="D21" s="13"/>
      <c r="E21" s="13"/>
      <c r="F21" s="13"/>
      <c r="G21" s="13"/>
      <c r="H21" s="13"/>
      <c r="I21" s="13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3"/>
      <c r="W21" s="15"/>
      <c r="X21" s="15"/>
      <c r="Y21" s="15"/>
      <c r="Z21" s="15"/>
      <c r="AA21" s="15"/>
      <c r="AB21" s="15"/>
    </row>
    <row r="22" spans="1:28" ht="19.5" customHeight="1">
      <c r="A22" s="12" t="s">
        <v>187</v>
      </c>
      <c r="B22" s="16">
        <v>2319277</v>
      </c>
      <c r="C22" s="16"/>
      <c r="D22" s="16">
        <v>25818624</v>
      </c>
      <c r="E22" s="16"/>
      <c r="F22" s="16">
        <v>1823020</v>
      </c>
      <c r="G22" s="16"/>
      <c r="H22" s="16">
        <v>10475046</v>
      </c>
      <c r="I22" s="16"/>
      <c r="J22" s="17">
        <v>-441991</v>
      </c>
      <c r="K22" s="17"/>
      <c r="L22" s="16">
        <v>-522933</v>
      </c>
      <c r="M22" s="17"/>
      <c r="N22" s="16">
        <v>1404</v>
      </c>
      <c r="O22" s="17"/>
      <c r="P22" s="17">
        <v>-503410</v>
      </c>
      <c r="Q22" s="17"/>
      <c r="R22" s="16">
        <v>-1466930</v>
      </c>
      <c r="S22" s="18"/>
      <c r="T22" s="18">
        <v>-2274288</v>
      </c>
      <c r="U22" s="18"/>
      <c r="V22" s="58">
        <v>36694749</v>
      </c>
      <c r="W22" s="18"/>
      <c r="X22" s="18">
        <v>-221057</v>
      </c>
      <c r="Y22" s="18"/>
      <c r="Z22" s="16">
        <v>36473692</v>
      </c>
      <c r="AA22" s="15"/>
      <c r="AB22" s="15"/>
    </row>
    <row r="23" spans="1:28" ht="19.5" customHeight="1">
      <c r="A23" s="25"/>
      <c r="B23" s="16"/>
      <c r="C23" s="16"/>
      <c r="D23" s="16"/>
      <c r="E23" s="16"/>
      <c r="F23" s="16"/>
      <c r="G23" s="16"/>
      <c r="H23" s="16"/>
      <c r="I23" s="16"/>
      <c r="J23" s="16"/>
      <c r="K23" s="17"/>
      <c r="L23" s="16"/>
      <c r="M23" s="22"/>
      <c r="N23" s="16"/>
      <c r="O23" s="22"/>
      <c r="P23" s="16"/>
      <c r="Q23" s="17"/>
      <c r="R23" s="16"/>
      <c r="S23" s="17"/>
      <c r="T23" s="16"/>
      <c r="U23" s="17"/>
      <c r="V23" s="16"/>
      <c r="W23" s="19"/>
      <c r="X23" s="19"/>
      <c r="Y23" s="15"/>
      <c r="Z23" s="19"/>
      <c r="AA23" s="15"/>
      <c r="AB23" s="15"/>
    </row>
    <row r="24" spans="1:28" ht="19.5" customHeight="1">
      <c r="A24" s="29" t="s">
        <v>98</v>
      </c>
      <c r="B24" s="19"/>
      <c r="C24" s="19"/>
      <c r="D24" s="19"/>
      <c r="E24" s="19"/>
      <c r="F24" s="19"/>
      <c r="G24" s="19"/>
      <c r="H24" s="19"/>
      <c r="I24" s="19"/>
      <c r="J24" s="22"/>
      <c r="K24" s="22"/>
      <c r="L24" s="22"/>
      <c r="M24" s="22"/>
      <c r="N24" s="22"/>
      <c r="O24" s="22"/>
      <c r="P24" s="22"/>
      <c r="Q24" s="22"/>
      <c r="R24" s="23"/>
      <c r="S24" s="23"/>
      <c r="T24" s="23"/>
      <c r="U24" s="23"/>
      <c r="V24" s="19"/>
      <c r="W24" s="19"/>
      <c r="X24" s="19"/>
      <c r="Y24" s="15"/>
      <c r="Z24" s="19"/>
      <c r="AA24" s="15"/>
      <c r="AB24" s="15"/>
    </row>
    <row r="25" spans="1:28" ht="19.5" customHeight="1">
      <c r="A25" s="31" t="s">
        <v>43</v>
      </c>
      <c r="B25" s="33">
        <v>0</v>
      </c>
      <c r="C25" s="33"/>
      <c r="D25" s="33">
        <v>0</v>
      </c>
      <c r="E25" s="33"/>
      <c r="F25" s="33">
        <v>0</v>
      </c>
      <c r="G25" s="33"/>
      <c r="H25" s="33">
        <v>326463</v>
      </c>
      <c r="I25" s="33"/>
      <c r="J25" s="33">
        <v>0</v>
      </c>
      <c r="K25" s="33"/>
      <c r="L25" s="33">
        <v>0</v>
      </c>
      <c r="M25" s="33"/>
      <c r="N25" s="33">
        <v>0</v>
      </c>
      <c r="O25" s="33"/>
      <c r="P25" s="33">
        <v>0</v>
      </c>
      <c r="Q25" s="33"/>
      <c r="R25" s="33">
        <v>0</v>
      </c>
      <c r="S25" s="33"/>
      <c r="T25" s="33">
        <v>0</v>
      </c>
      <c r="U25" s="33"/>
      <c r="V25" s="33">
        <v>326463</v>
      </c>
      <c r="W25" s="33"/>
      <c r="X25" s="33">
        <v>2888</v>
      </c>
      <c r="Y25" s="33"/>
      <c r="Z25" s="33">
        <v>329351</v>
      </c>
      <c r="AA25" s="15"/>
      <c r="AB25" s="15"/>
    </row>
    <row r="26" spans="1:28" ht="21" customHeight="1">
      <c r="A26" s="31" t="s">
        <v>44</v>
      </c>
      <c r="B26" s="26">
        <v>0</v>
      </c>
      <c r="C26" s="19"/>
      <c r="D26" s="26">
        <v>0</v>
      </c>
      <c r="E26" s="19"/>
      <c r="F26" s="26">
        <v>0</v>
      </c>
      <c r="G26" s="19"/>
      <c r="H26" s="26">
        <v>0</v>
      </c>
      <c r="I26" s="19"/>
      <c r="J26" s="26">
        <v>-47032</v>
      </c>
      <c r="K26" s="19"/>
      <c r="L26" s="26">
        <v>0</v>
      </c>
      <c r="M26" s="19"/>
      <c r="N26" s="26">
        <v>121</v>
      </c>
      <c r="O26" s="19"/>
      <c r="P26" s="26">
        <v>0</v>
      </c>
      <c r="Q26" s="19"/>
      <c r="R26" s="26">
        <v>-46911</v>
      </c>
      <c r="S26" s="19"/>
      <c r="T26" s="26">
        <v>0</v>
      </c>
      <c r="U26" s="19"/>
      <c r="V26" s="26">
        <v>-46911</v>
      </c>
      <c r="W26" s="19"/>
      <c r="X26" s="26">
        <v>0</v>
      </c>
      <c r="Y26" s="19"/>
      <c r="Z26" s="26">
        <v>-46911</v>
      </c>
      <c r="AA26" s="15"/>
      <c r="AB26" s="15"/>
    </row>
    <row r="27" spans="1:28" ht="19.5" customHeight="1">
      <c r="A27" s="29" t="s">
        <v>228</v>
      </c>
      <c r="B27" s="27">
        <v>0</v>
      </c>
      <c r="C27" s="16"/>
      <c r="D27" s="27">
        <v>0</v>
      </c>
      <c r="E27" s="16"/>
      <c r="F27" s="27">
        <v>0</v>
      </c>
      <c r="G27" s="16"/>
      <c r="H27" s="27">
        <v>326463</v>
      </c>
      <c r="I27" s="16"/>
      <c r="J27" s="27">
        <v>-47032</v>
      </c>
      <c r="K27" s="16"/>
      <c r="L27" s="27">
        <v>0</v>
      </c>
      <c r="M27" s="22"/>
      <c r="N27" s="27">
        <v>121</v>
      </c>
      <c r="O27" s="22"/>
      <c r="P27" s="27">
        <v>0</v>
      </c>
      <c r="Q27" s="17"/>
      <c r="R27" s="27">
        <v>-46911</v>
      </c>
      <c r="S27" s="17"/>
      <c r="T27" s="27">
        <v>0</v>
      </c>
      <c r="U27" s="17"/>
      <c r="V27" s="27">
        <v>279552</v>
      </c>
      <c r="W27" s="19"/>
      <c r="X27" s="27">
        <v>2888</v>
      </c>
      <c r="Y27" s="15"/>
      <c r="Z27" s="27">
        <v>282440</v>
      </c>
      <c r="AA27" s="15"/>
      <c r="AB27" s="15"/>
    </row>
    <row r="28" spans="1:28" ht="18.75" customHeight="1" thickBot="1">
      <c r="A28" s="12" t="s">
        <v>188</v>
      </c>
      <c r="B28" s="39">
        <v>2319277</v>
      </c>
      <c r="C28" s="19"/>
      <c r="D28" s="39">
        <v>25818624</v>
      </c>
      <c r="E28" s="19"/>
      <c r="F28" s="39">
        <v>1823020</v>
      </c>
      <c r="G28" s="19"/>
      <c r="H28" s="39">
        <v>10801509</v>
      </c>
      <c r="I28" s="19"/>
      <c r="J28" s="39">
        <v>-489023</v>
      </c>
      <c r="K28" s="19"/>
      <c r="L28" s="39">
        <v>-522933</v>
      </c>
      <c r="M28" s="22"/>
      <c r="N28" s="39">
        <v>1525</v>
      </c>
      <c r="O28" s="22"/>
      <c r="P28" s="39">
        <v>-503410</v>
      </c>
      <c r="Q28" s="19"/>
      <c r="R28" s="39">
        <v>-1513841</v>
      </c>
      <c r="S28" s="22"/>
      <c r="T28" s="39">
        <v>-2274288</v>
      </c>
      <c r="U28" s="22"/>
      <c r="V28" s="39">
        <v>36974301</v>
      </c>
      <c r="W28" s="19"/>
      <c r="X28" s="39">
        <v>-218169</v>
      </c>
      <c r="Y28" s="15"/>
      <c r="Z28" s="39">
        <v>36756132</v>
      </c>
      <c r="AA28" s="15"/>
      <c r="AB28" s="15"/>
    </row>
    <row r="29" spans="1:28" ht="24" customHeight="1" thickTop="1"/>
    <row r="30" spans="1:28" ht="24" customHeight="1">
      <c r="B30" s="40"/>
      <c r="D30" s="40"/>
      <c r="F30" s="40"/>
      <c r="H30" s="40"/>
      <c r="J30" s="40"/>
      <c r="R30" s="40"/>
      <c r="T30" s="41"/>
      <c r="V30" s="40"/>
      <c r="X30" s="40"/>
      <c r="Z30" s="40"/>
    </row>
    <row r="31" spans="1:28" ht="24" customHeight="1"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</row>
  </sheetData>
  <mergeCells count="4">
    <mergeCell ref="B4:V4"/>
    <mergeCell ref="F5:H5"/>
    <mergeCell ref="J5:R5"/>
    <mergeCell ref="B11:Z11"/>
  </mergeCells>
  <pageMargins left="0.4" right="0.2" top="0.48" bottom="0.5" header="0.5" footer="0.5"/>
  <pageSetup paperSize="9" scale="49" firstPageNumber="7" fitToHeight="0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O27"/>
  <sheetViews>
    <sheetView zoomScale="80" zoomScaleNormal="80" zoomScaleSheetLayoutView="90" workbookViewId="0">
      <selection activeCell="D29" sqref="D29"/>
    </sheetView>
  </sheetViews>
  <sheetFormatPr defaultColWidth="44.21875" defaultRowHeight="17.55" customHeight="1"/>
  <cols>
    <col min="1" max="1" width="58.44140625" style="5" customWidth="1"/>
    <col min="2" max="2" width="7.77734375" style="5" customWidth="1"/>
    <col min="3" max="3" width="2.77734375" style="5" customWidth="1"/>
    <col min="4" max="4" width="13.77734375" style="5" customWidth="1"/>
    <col min="5" max="5" width="2.77734375" style="9" customWidth="1"/>
    <col min="6" max="6" width="13.77734375" style="5" customWidth="1"/>
    <col min="7" max="7" width="2.77734375" style="9" customWidth="1"/>
    <col min="8" max="8" width="13.77734375" style="5" customWidth="1"/>
    <col min="9" max="9" width="2.77734375" style="5" customWidth="1"/>
    <col min="10" max="10" width="13.77734375" style="5" customWidth="1"/>
    <col min="11" max="11" width="2.77734375" style="5" customWidth="1"/>
    <col min="12" max="13" width="13.77734375" style="5" customWidth="1"/>
    <col min="14" max="14" width="9.21875" style="5" customWidth="1"/>
    <col min="15" max="15" width="15.44140625" style="5" customWidth="1"/>
    <col min="16" max="243" width="9.21875" style="5" customWidth="1"/>
    <col min="244" max="16384" width="44.21875" style="5"/>
  </cols>
  <sheetData>
    <row r="1" spans="1:13" s="120" customFormat="1" ht="17.55" customHeight="1">
      <c r="A1" s="178" t="s">
        <v>103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47"/>
    </row>
    <row r="2" spans="1:13" s="121" customFormat="1" ht="17.55" customHeight="1">
      <c r="A2" s="180" t="s">
        <v>97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22"/>
    </row>
    <row r="3" spans="1:13" s="121" customFormat="1" ht="17.55" customHeight="1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</row>
    <row r="4" spans="1:13" ht="17.55" customHeight="1">
      <c r="D4" s="172" t="s">
        <v>1</v>
      </c>
      <c r="E4" s="172"/>
      <c r="F4" s="172"/>
      <c r="G4" s="172"/>
      <c r="H4" s="172"/>
      <c r="I4" s="172"/>
      <c r="J4" s="172"/>
      <c r="K4" s="172"/>
      <c r="L4" s="172"/>
      <c r="M4" s="7"/>
    </row>
    <row r="5" spans="1:13" s="6" customFormat="1" ht="17.55" customHeight="1">
      <c r="B5" s="5"/>
      <c r="C5" s="5"/>
      <c r="E5" s="9"/>
      <c r="F5" s="7"/>
      <c r="H5" s="171" t="s">
        <v>18</v>
      </c>
      <c r="I5" s="171"/>
      <c r="J5" s="171"/>
    </row>
    <row r="6" spans="1:13" s="6" customFormat="1" ht="17.55" customHeight="1">
      <c r="B6" s="5"/>
      <c r="C6" s="5"/>
      <c r="D6" s="6" t="s">
        <v>25</v>
      </c>
      <c r="E6" s="9"/>
      <c r="F6" s="7"/>
    </row>
    <row r="7" spans="1:13" s="6" customFormat="1" ht="17.55" customHeight="1">
      <c r="D7" s="6" t="s">
        <v>76</v>
      </c>
      <c r="E7" s="9"/>
      <c r="F7" s="6" t="s">
        <v>82</v>
      </c>
      <c r="G7" s="9"/>
      <c r="L7" s="6" t="s">
        <v>24</v>
      </c>
    </row>
    <row r="8" spans="1:13" ht="17.55" customHeight="1">
      <c r="A8" s="6"/>
      <c r="B8" s="10"/>
      <c r="C8" s="10"/>
      <c r="D8" s="6" t="s">
        <v>26</v>
      </c>
      <c r="E8" s="11"/>
      <c r="F8" s="6" t="s">
        <v>83</v>
      </c>
      <c r="G8" s="11"/>
      <c r="H8" s="6" t="s">
        <v>77</v>
      </c>
      <c r="I8" s="6"/>
      <c r="J8" s="6" t="s">
        <v>27</v>
      </c>
      <c r="K8" s="6"/>
      <c r="L8" s="6" t="s">
        <v>31</v>
      </c>
      <c r="M8" s="6"/>
    </row>
    <row r="9" spans="1:13" ht="17.55" customHeight="1">
      <c r="A9" s="6"/>
      <c r="B9" s="123"/>
      <c r="C9" s="123"/>
      <c r="D9" s="173" t="s">
        <v>41</v>
      </c>
      <c r="E9" s="173"/>
      <c r="F9" s="173"/>
      <c r="G9" s="173"/>
      <c r="H9" s="173"/>
      <c r="I9" s="173"/>
      <c r="J9" s="173"/>
      <c r="K9" s="173"/>
      <c r="L9" s="173"/>
      <c r="M9" s="21"/>
    </row>
    <row r="10" spans="1:13" ht="13.95" customHeight="1">
      <c r="A10" s="12" t="s">
        <v>184</v>
      </c>
      <c r="B10" s="124"/>
      <c r="C10" s="124"/>
      <c r="D10" s="114"/>
      <c r="E10" s="13"/>
      <c r="F10" s="114"/>
      <c r="G10" s="13"/>
      <c r="H10" s="114"/>
      <c r="I10" s="114"/>
      <c r="J10" s="114"/>
      <c r="K10" s="13"/>
      <c r="L10" s="13"/>
      <c r="M10" s="13"/>
    </row>
    <row r="11" spans="1:13" ht="13.95" customHeight="1">
      <c r="A11" s="12" t="s">
        <v>164</v>
      </c>
      <c r="B11" s="124"/>
      <c r="C11" s="124"/>
      <c r="D11" s="58">
        <v>2319277</v>
      </c>
      <c r="E11" s="16"/>
      <c r="F11" s="58">
        <v>25818624</v>
      </c>
      <c r="G11" s="16"/>
      <c r="H11" s="58">
        <v>371084</v>
      </c>
      <c r="I11" s="58"/>
      <c r="J11" s="58">
        <v>9157253</v>
      </c>
      <c r="K11" s="16"/>
      <c r="L11" s="58">
        <v>37666238</v>
      </c>
      <c r="M11" s="58"/>
    </row>
    <row r="12" spans="1:13" ht="13.95" customHeight="1">
      <c r="A12" s="28"/>
      <c r="D12" s="33"/>
      <c r="E12" s="24"/>
      <c r="F12" s="33"/>
      <c r="G12" s="24"/>
      <c r="H12" s="33"/>
      <c r="I12" s="1"/>
      <c r="J12" s="33"/>
      <c r="K12" s="24"/>
      <c r="L12" s="33"/>
      <c r="M12" s="33"/>
    </row>
    <row r="13" spans="1:13" ht="13.95" customHeight="1">
      <c r="A13" s="29" t="s">
        <v>98</v>
      </c>
      <c r="D13" s="33"/>
      <c r="E13" s="24"/>
      <c r="F13" s="33"/>
      <c r="G13" s="24"/>
      <c r="H13" s="33"/>
      <c r="I13" s="1"/>
      <c r="J13" s="33"/>
      <c r="K13" s="24"/>
      <c r="L13" s="33"/>
      <c r="M13" s="33"/>
    </row>
    <row r="14" spans="1:13" ht="13.95" customHeight="1">
      <c r="A14" s="31" t="s">
        <v>169</v>
      </c>
      <c r="B14" s="124"/>
      <c r="C14" s="124"/>
      <c r="D14" s="33">
        <v>0</v>
      </c>
      <c r="E14" s="33"/>
      <c r="F14" s="33">
        <v>0</v>
      </c>
      <c r="G14" s="33"/>
      <c r="H14" s="33">
        <v>0</v>
      </c>
      <c r="I14" s="24"/>
      <c r="J14" s="33">
        <v>36033</v>
      </c>
      <c r="K14" s="24"/>
      <c r="L14" s="33">
        <v>36033</v>
      </c>
      <c r="M14" s="33"/>
    </row>
    <row r="15" spans="1:13" ht="13.95" customHeight="1">
      <c r="A15" s="29" t="s">
        <v>99</v>
      </c>
      <c r="B15" s="124"/>
      <c r="C15" s="124"/>
      <c r="D15" s="57">
        <v>0</v>
      </c>
      <c r="E15" s="17"/>
      <c r="F15" s="57">
        <v>0</v>
      </c>
      <c r="G15" s="42"/>
      <c r="H15" s="57">
        <v>0</v>
      </c>
      <c r="I15" s="58"/>
      <c r="J15" s="57">
        <v>36033</v>
      </c>
      <c r="K15" s="58"/>
      <c r="L15" s="57">
        <v>36033</v>
      </c>
      <c r="M15" s="58"/>
    </row>
    <row r="16" spans="1:13" ht="13.95" customHeight="1">
      <c r="A16" s="29"/>
      <c r="B16" s="124"/>
      <c r="C16" s="124"/>
      <c r="D16" s="58"/>
      <c r="E16" s="17"/>
      <c r="F16" s="58"/>
      <c r="G16" s="42"/>
      <c r="H16" s="58"/>
      <c r="I16" s="42"/>
      <c r="J16" s="58"/>
      <c r="K16" s="42"/>
      <c r="L16" s="58"/>
      <c r="M16" s="58"/>
    </row>
    <row r="17" spans="1:15" ht="15" customHeight="1" thickBot="1">
      <c r="A17" s="12" t="s">
        <v>185</v>
      </c>
      <c r="B17" s="124"/>
      <c r="C17" s="124"/>
      <c r="D17" s="76">
        <v>2319277</v>
      </c>
      <c r="E17" s="16"/>
      <c r="F17" s="76">
        <v>25818624</v>
      </c>
      <c r="G17" s="16"/>
      <c r="H17" s="76">
        <v>371084</v>
      </c>
      <c r="I17" s="16"/>
      <c r="J17" s="76">
        <v>9193286</v>
      </c>
      <c r="K17" s="42"/>
      <c r="L17" s="76">
        <v>37702271</v>
      </c>
      <c r="M17" s="16"/>
      <c r="O17" s="40"/>
    </row>
    <row r="18" spans="1:15" ht="18.45" customHeight="1" thickTop="1"/>
    <row r="19" spans="1:15" ht="13.95" customHeight="1">
      <c r="A19" s="12" t="s">
        <v>186</v>
      </c>
      <c r="B19" s="124"/>
      <c r="C19" s="124"/>
      <c r="D19" s="114"/>
      <c r="E19" s="13"/>
      <c r="F19" s="114"/>
      <c r="G19" s="13"/>
      <c r="H19" s="114"/>
      <c r="I19" s="114"/>
      <c r="J19" s="114"/>
      <c r="K19" s="13"/>
      <c r="L19" s="13"/>
      <c r="M19" s="13"/>
    </row>
    <row r="20" spans="1:15" ht="13.95" customHeight="1">
      <c r="A20" s="12" t="s">
        <v>187</v>
      </c>
      <c r="B20" s="124"/>
      <c r="C20" s="124"/>
      <c r="D20" s="58">
        <v>2319277</v>
      </c>
      <c r="E20" s="16"/>
      <c r="F20" s="58">
        <v>25818624</v>
      </c>
      <c r="G20" s="16"/>
      <c r="H20" s="58">
        <v>371084</v>
      </c>
      <c r="I20" s="58"/>
      <c r="J20" s="58">
        <v>9748856</v>
      </c>
      <c r="K20" s="16"/>
      <c r="L20" s="58">
        <v>38257841</v>
      </c>
      <c r="M20" s="58"/>
    </row>
    <row r="21" spans="1:15" ht="13.95" customHeight="1">
      <c r="A21" s="28"/>
      <c r="D21" s="33"/>
      <c r="E21" s="24"/>
      <c r="F21" s="33"/>
      <c r="G21" s="24"/>
      <c r="H21" s="33"/>
      <c r="I21" s="1"/>
      <c r="J21" s="33"/>
      <c r="K21" s="24"/>
      <c r="L21" s="33"/>
      <c r="M21" s="33"/>
    </row>
    <row r="22" spans="1:15" ht="13.95" customHeight="1">
      <c r="A22" s="29" t="s">
        <v>98</v>
      </c>
      <c r="D22" s="33"/>
      <c r="E22" s="24"/>
      <c r="F22" s="33"/>
      <c r="G22" s="24"/>
      <c r="H22" s="33"/>
      <c r="I22" s="1"/>
      <c r="J22" s="33"/>
      <c r="K22" s="24"/>
      <c r="L22" s="33"/>
      <c r="M22" s="33"/>
    </row>
    <row r="23" spans="1:15" ht="13.95" customHeight="1">
      <c r="A23" s="31" t="s">
        <v>169</v>
      </c>
      <c r="B23" s="124"/>
      <c r="C23" s="124"/>
      <c r="D23" s="33">
        <v>0</v>
      </c>
      <c r="E23" s="24"/>
      <c r="F23" s="33">
        <v>0</v>
      </c>
      <c r="G23" s="24"/>
      <c r="H23" s="33">
        <v>0</v>
      </c>
      <c r="I23" s="24"/>
      <c r="J23" s="33">
        <v>91778</v>
      </c>
      <c r="K23" s="24"/>
      <c r="L23" s="33">
        <v>91778</v>
      </c>
      <c r="M23" s="33"/>
    </row>
    <row r="24" spans="1:15" ht="13.95" customHeight="1">
      <c r="A24" s="29" t="s">
        <v>99</v>
      </c>
      <c r="B24" s="124"/>
      <c r="C24" s="124"/>
      <c r="D24" s="57">
        <v>0</v>
      </c>
      <c r="E24" s="17"/>
      <c r="F24" s="57">
        <v>0</v>
      </c>
      <c r="G24" s="42"/>
      <c r="H24" s="57">
        <v>0</v>
      </c>
      <c r="I24" s="42"/>
      <c r="J24" s="57">
        <v>91778</v>
      </c>
      <c r="K24" s="42"/>
      <c r="L24" s="57">
        <v>91778</v>
      </c>
      <c r="M24" s="58"/>
    </row>
    <row r="25" spans="1:15" ht="13.95" customHeight="1">
      <c r="A25" s="29"/>
      <c r="B25" s="124"/>
      <c r="C25" s="124"/>
      <c r="D25" s="58"/>
      <c r="E25" s="17"/>
      <c r="F25" s="58"/>
      <c r="G25" s="42"/>
      <c r="H25" s="58"/>
      <c r="I25" s="42"/>
      <c r="J25" s="58"/>
      <c r="K25" s="42"/>
      <c r="L25" s="58"/>
      <c r="M25" s="58"/>
    </row>
    <row r="26" spans="1:15" ht="15" customHeight="1" thickBot="1">
      <c r="A26" s="12" t="s">
        <v>188</v>
      </c>
      <c r="B26" s="124"/>
      <c r="C26" s="124"/>
      <c r="D26" s="76">
        <v>2319277</v>
      </c>
      <c r="E26" s="16"/>
      <c r="F26" s="76">
        <v>25818624</v>
      </c>
      <c r="G26" s="16"/>
      <c r="H26" s="76">
        <v>371084</v>
      </c>
      <c r="I26" s="16"/>
      <c r="J26" s="76">
        <v>9840634</v>
      </c>
      <c r="K26" s="42"/>
      <c r="L26" s="76">
        <v>38349619</v>
      </c>
      <c r="M26" s="16"/>
      <c r="O26" s="40"/>
    </row>
    <row r="27" spans="1:15" ht="17.55" customHeight="1" thickTop="1"/>
  </sheetData>
  <mergeCells count="5">
    <mergeCell ref="A1:L1"/>
    <mergeCell ref="A2:L2"/>
    <mergeCell ref="D4:L4"/>
    <mergeCell ref="H5:J5"/>
    <mergeCell ref="D9:L9"/>
  </mergeCells>
  <pageMargins left="0.7" right="0.5" top="0.48" bottom="0.5" header="0.5" footer="0.5"/>
  <pageSetup paperSize="9" scale="90" firstPageNumber="8" orientation="landscape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O93"/>
  <sheetViews>
    <sheetView zoomScale="85" zoomScaleNormal="85" zoomScaleSheetLayoutView="90" workbookViewId="0">
      <selection activeCell="A78" sqref="A78"/>
    </sheetView>
  </sheetViews>
  <sheetFormatPr defaultColWidth="10.77734375" defaultRowHeight="19.5" customHeight="1"/>
  <cols>
    <col min="1" max="1" width="61.21875" style="143" customWidth="1"/>
    <col min="2" max="2" width="7.44140625" style="143" customWidth="1"/>
    <col min="3" max="3" width="15.44140625" style="124" customWidth="1"/>
    <col min="4" max="4" width="2" style="124" customWidth="1"/>
    <col min="5" max="5" width="15.44140625" style="124" customWidth="1"/>
    <col min="6" max="6" width="2" style="124" customWidth="1"/>
    <col min="7" max="7" width="15.44140625" style="124" customWidth="1"/>
    <col min="8" max="8" width="2" style="124" customWidth="1"/>
    <col min="9" max="9" width="15.44140625" style="124" customWidth="1"/>
    <col min="10" max="10" width="12.5546875" style="143" bestFit="1" customWidth="1"/>
    <col min="11" max="11" width="11.109375" style="143" bestFit="1" customWidth="1"/>
    <col min="12" max="14" width="10.77734375" style="143"/>
    <col min="15" max="15" width="13.21875" style="143" bestFit="1" customWidth="1"/>
    <col min="16" max="16384" width="10.77734375" style="143"/>
  </cols>
  <sheetData>
    <row r="1" spans="1:9" s="128" customFormat="1" ht="19.5" customHeight="1">
      <c r="A1" s="125" t="s">
        <v>103</v>
      </c>
      <c r="B1" s="126"/>
      <c r="C1" s="127"/>
      <c r="D1" s="127"/>
      <c r="E1" s="127"/>
      <c r="F1" s="127"/>
      <c r="G1" s="127"/>
      <c r="H1" s="127"/>
      <c r="I1" s="127"/>
    </row>
    <row r="2" spans="1:9" s="128" customFormat="1" ht="19.5" customHeight="1">
      <c r="A2" s="126" t="s">
        <v>100</v>
      </c>
      <c r="B2" s="126"/>
      <c r="C2" s="127"/>
      <c r="D2" s="127"/>
      <c r="E2" s="127"/>
      <c r="F2" s="127"/>
      <c r="G2" s="127"/>
      <c r="H2" s="127"/>
      <c r="I2" s="127"/>
    </row>
    <row r="3" spans="1:9" s="128" customFormat="1" ht="19.5" customHeight="1">
      <c r="A3" s="126"/>
      <c r="B3" s="126"/>
      <c r="C3" s="127"/>
      <c r="D3" s="127"/>
      <c r="E3" s="127"/>
      <c r="F3" s="127"/>
      <c r="G3" s="127"/>
      <c r="H3" s="127"/>
      <c r="I3" s="127"/>
    </row>
    <row r="4" spans="1:9" s="124" customFormat="1" ht="19.5" customHeight="1">
      <c r="A4" s="129"/>
      <c r="B4" s="129"/>
      <c r="C4" s="175" t="s">
        <v>0</v>
      </c>
      <c r="D4" s="175"/>
      <c r="E4" s="175"/>
      <c r="F4" s="96"/>
      <c r="G4" s="175" t="s">
        <v>1</v>
      </c>
      <c r="H4" s="175"/>
      <c r="I4" s="175"/>
    </row>
    <row r="5" spans="1:9" s="127" customFormat="1" ht="19.5" customHeight="1">
      <c r="A5" s="129"/>
      <c r="B5" s="129"/>
      <c r="C5" s="176" t="s">
        <v>94</v>
      </c>
      <c r="D5" s="176"/>
      <c r="E5" s="176"/>
      <c r="F5" s="66"/>
      <c r="G5" s="176" t="s">
        <v>94</v>
      </c>
      <c r="H5" s="176"/>
      <c r="I5" s="176"/>
    </row>
    <row r="6" spans="1:9" s="127" customFormat="1" ht="19.5" customHeight="1">
      <c r="A6" s="129"/>
      <c r="B6" s="129"/>
      <c r="C6" s="176" t="s">
        <v>182</v>
      </c>
      <c r="D6" s="176"/>
      <c r="E6" s="176"/>
      <c r="F6" s="66"/>
      <c r="G6" s="176" t="s">
        <v>182</v>
      </c>
      <c r="H6" s="176"/>
      <c r="I6" s="176"/>
    </row>
    <row r="7" spans="1:9" s="96" customFormat="1" ht="19.5" customHeight="1">
      <c r="B7" s="98"/>
      <c r="C7" s="106">
        <v>2024</v>
      </c>
      <c r="D7" s="67"/>
      <c r="E7" s="106">
        <v>2023</v>
      </c>
      <c r="F7" s="67"/>
      <c r="G7" s="106">
        <v>2024</v>
      </c>
      <c r="H7" s="67"/>
      <c r="I7" s="106">
        <v>2023</v>
      </c>
    </row>
    <row r="8" spans="1:9" s="124" customFormat="1" ht="19.5" customHeight="1">
      <c r="C8" s="174" t="s">
        <v>41</v>
      </c>
      <c r="D8" s="174"/>
      <c r="E8" s="174"/>
      <c r="F8" s="174"/>
      <c r="G8" s="174"/>
      <c r="H8" s="174"/>
      <c r="I8" s="174"/>
    </row>
    <row r="9" spans="1:9" s="124" customFormat="1" ht="19.5" customHeight="1">
      <c r="A9" s="130" t="s">
        <v>28</v>
      </c>
      <c r="B9" s="130"/>
    </row>
    <row r="10" spans="1:9" s="124" customFormat="1" ht="19.5" customHeight="1">
      <c r="A10" s="131" t="s">
        <v>196</v>
      </c>
      <c r="B10" s="131"/>
      <c r="C10" s="22">
        <v>329351</v>
      </c>
      <c r="D10" s="22"/>
      <c r="E10" s="22">
        <v>322070</v>
      </c>
      <c r="F10" s="22"/>
      <c r="G10" s="22">
        <v>91778</v>
      </c>
      <c r="H10" s="22"/>
      <c r="I10" s="22">
        <v>36033</v>
      </c>
    </row>
    <row r="11" spans="1:9" s="124" customFormat="1" ht="19.5" customHeight="1">
      <c r="A11" s="132" t="s">
        <v>146</v>
      </c>
      <c r="B11" s="132"/>
      <c r="C11" s="22"/>
      <c r="D11" s="22"/>
      <c r="E11" s="22"/>
      <c r="F11" s="22"/>
      <c r="G11" s="22"/>
      <c r="H11" s="22"/>
      <c r="I11" s="22"/>
    </row>
    <row r="12" spans="1:9" s="124" customFormat="1" ht="19.5" customHeight="1">
      <c r="A12" s="124" t="s">
        <v>222</v>
      </c>
      <c r="B12" s="131"/>
      <c r="C12" s="22">
        <v>66041</v>
      </c>
      <c r="D12" s="22"/>
      <c r="E12" s="22">
        <v>39005</v>
      </c>
      <c r="F12" s="22"/>
      <c r="G12" s="22">
        <v>20792</v>
      </c>
      <c r="H12" s="22"/>
      <c r="I12" s="22">
        <v>7260</v>
      </c>
    </row>
    <row r="13" spans="1:9" s="124" customFormat="1" ht="19.5" customHeight="1">
      <c r="A13" s="124" t="s">
        <v>42</v>
      </c>
      <c r="B13" s="133"/>
      <c r="C13" s="22">
        <v>314161</v>
      </c>
      <c r="D13" s="22"/>
      <c r="E13" s="22">
        <v>285374</v>
      </c>
      <c r="F13" s="22"/>
      <c r="G13" s="22">
        <v>282667</v>
      </c>
      <c r="H13" s="22"/>
      <c r="I13" s="22">
        <v>258318</v>
      </c>
    </row>
    <row r="14" spans="1:9" s="124" customFormat="1" ht="19.5" customHeight="1">
      <c r="A14" s="124" t="s">
        <v>215</v>
      </c>
      <c r="B14" s="133"/>
      <c r="C14" s="22">
        <v>303369</v>
      </c>
      <c r="D14" s="22"/>
      <c r="E14" s="22">
        <v>308325</v>
      </c>
      <c r="F14" s="22"/>
      <c r="G14" s="22">
        <v>32139</v>
      </c>
      <c r="H14" s="22"/>
      <c r="I14" s="22">
        <v>34859</v>
      </c>
    </row>
    <row r="15" spans="1:9" s="124" customFormat="1" ht="19.5" customHeight="1">
      <c r="A15" s="103" t="s">
        <v>231</v>
      </c>
      <c r="B15" s="133"/>
      <c r="C15" s="22">
        <v>-7659</v>
      </c>
      <c r="D15" s="22"/>
      <c r="E15" s="22">
        <v>2889</v>
      </c>
      <c r="F15" s="22"/>
      <c r="G15" s="22">
        <v>0</v>
      </c>
      <c r="H15" s="22"/>
      <c r="I15" s="22">
        <v>0</v>
      </c>
    </row>
    <row r="16" spans="1:9" s="124" customFormat="1" ht="19.5" customHeight="1">
      <c r="A16" s="133" t="s">
        <v>189</v>
      </c>
      <c r="B16" s="133"/>
      <c r="C16" s="22">
        <v>96</v>
      </c>
      <c r="D16" s="22"/>
      <c r="E16" s="22">
        <v>419</v>
      </c>
      <c r="F16" s="22"/>
      <c r="G16" s="22">
        <v>-16</v>
      </c>
      <c r="H16" s="22"/>
      <c r="I16" s="22">
        <v>25</v>
      </c>
    </row>
    <row r="17" spans="1:11" s="124" customFormat="1" ht="19.5" customHeight="1">
      <c r="A17" s="124" t="s">
        <v>229</v>
      </c>
      <c r="B17" s="134"/>
      <c r="C17" s="22">
        <v>0</v>
      </c>
      <c r="D17" s="22"/>
      <c r="E17" s="22">
        <v>8</v>
      </c>
      <c r="F17" s="22"/>
      <c r="G17" s="22">
        <v>0</v>
      </c>
      <c r="H17" s="22"/>
      <c r="I17" s="22">
        <v>0</v>
      </c>
    </row>
    <row r="18" spans="1:11" s="124" customFormat="1" ht="19.5" customHeight="1">
      <c r="A18" s="124" t="s">
        <v>216</v>
      </c>
      <c r="B18" s="133"/>
      <c r="C18" s="22">
        <v>15067</v>
      </c>
      <c r="D18" s="22"/>
      <c r="E18" s="22">
        <v>20743</v>
      </c>
      <c r="F18" s="22"/>
      <c r="G18" s="22">
        <v>3754</v>
      </c>
      <c r="H18" s="22"/>
      <c r="I18" s="22">
        <v>3774</v>
      </c>
      <c r="K18" s="103"/>
    </row>
    <row r="19" spans="1:11" s="124" customFormat="1" ht="19.5" customHeight="1">
      <c r="A19" s="124" t="s">
        <v>110</v>
      </c>
      <c r="B19" s="135"/>
      <c r="C19" s="22">
        <v>-142241</v>
      </c>
      <c r="D19" s="22"/>
      <c r="E19" s="22">
        <v>-37953</v>
      </c>
      <c r="F19" s="22"/>
      <c r="G19" s="22">
        <v>-142241</v>
      </c>
      <c r="H19" s="22"/>
      <c r="I19" s="22">
        <v>-37953</v>
      </c>
      <c r="K19" s="103"/>
    </row>
    <row r="20" spans="1:11" s="124" customFormat="1" ht="19.5" customHeight="1">
      <c r="A20" s="124" t="s">
        <v>111</v>
      </c>
      <c r="B20" s="133"/>
      <c r="C20" s="22">
        <v>-12564</v>
      </c>
      <c r="D20" s="22"/>
      <c r="E20" s="22">
        <v>-12564</v>
      </c>
      <c r="F20" s="22"/>
      <c r="G20" s="22">
        <v>-2044</v>
      </c>
      <c r="H20" s="22"/>
      <c r="I20" s="22">
        <v>-2045</v>
      </c>
      <c r="K20" s="103"/>
    </row>
    <row r="21" spans="1:11" s="124" customFormat="1" ht="19.5" customHeight="1">
      <c r="A21" s="124" t="s">
        <v>160</v>
      </c>
      <c r="B21" s="133"/>
      <c r="C21" s="22">
        <v>14682</v>
      </c>
      <c r="D21" s="22"/>
      <c r="E21" s="22">
        <v>-44158</v>
      </c>
      <c r="F21" s="22"/>
      <c r="G21" s="22">
        <v>-1345</v>
      </c>
      <c r="H21" s="22"/>
      <c r="I21" s="22">
        <v>11481</v>
      </c>
      <c r="K21" s="103"/>
    </row>
    <row r="22" spans="1:11" s="124" customFormat="1" ht="19.5" customHeight="1">
      <c r="A22" s="133" t="s">
        <v>190</v>
      </c>
      <c r="B22" s="133"/>
      <c r="C22" s="22">
        <v>5532</v>
      </c>
      <c r="D22" s="22"/>
      <c r="E22" s="22">
        <v>11862</v>
      </c>
      <c r="F22" s="22"/>
      <c r="G22" s="22">
        <v>0</v>
      </c>
      <c r="H22" s="22"/>
      <c r="I22" s="22">
        <v>0</v>
      </c>
      <c r="K22" s="103"/>
    </row>
    <row r="23" spans="1:11" s="124" customFormat="1" ht="19.5" customHeight="1">
      <c r="A23" s="133" t="s">
        <v>191</v>
      </c>
      <c r="B23" s="133"/>
      <c r="C23" s="22">
        <v>0</v>
      </c>
      <c r="D23" s="22"/>
      <c r="E23" s="22">
        <v>-8898</v>
      </c>
      <c r="F23" s="22"/>
      <c r="G23" s="22">
        <v>0</v>
      </c>
      <c r="H23" s="22"/>
      <c r="I23" s="22">
        <v>-8898</v>
      </c>
      <c r="K23" s="103"/>
    </row>
    <row r="24" spans="1:11" s="124" customFormat="1" ht="19.5" customHeight="1">
      <c r="A24" s="124" t="s">
        <v>238</v>
      </c>
      <c r="B24" s="133"/>
      <c r="C24" s="22"/>
      <c r="D24" s="22"/>
      <c r="E24" s="22"/>
      <c r="F24" s="22"/>
      <c r="G24" s="22"/>
      <c r="H24" s="22"/>
      <c r="I24" s="22"/>
      <c r="K24" s="103"/>
    </row>
    <row r="25" spans="1:11" s="124" customFormat="1" ht="19.5" customHeight="1">
      <c r="A25" s="124" t="s">
        <v>118</v>
      </c>
      <c r="B25" s="133"/>
      <c r="C25" s="24"/>
      <c r="D25" s="24"/>
      <c r="E25" s="24"/>
      <c r="F25" s="24"/>
      <c r="G25" s="24"/>
      <c r="H25" s="24"/>
      <c r="I25" s="24"/>
      <c r="K25" s="103"/>
    </row>
    <row r="26" spans="1:11" s="124" customFormat="1" ht="19.5" customHeight="1">
      <c r="A26" s="124" t="s">
        <v>119</v>
      </c>
      <c r="B26" s="133"/>
      <c r="C26" s="22">
        <v>-207061</v>
      </c>
      <c r="D26" s="22"/>
      <c r="E26" s="22">
        <v>-120074</v>
      </c>
      <c r="F26" s="22"/>
      <c r="G26" s="22">
        <v>0</v>
      </c>
      <c r="H26" s="22"/>
      <c r="I26" s="22">
        <v>0</v>
      </c>
      <c r="K26" s="103"/>
    </row>
    <row r="27" spans="1:11" s="124" customFormat="1" ht="19.5" customHeight="1">
      <c r="A27" s="124" t="s">
        <v>230</v>
      </c>
      <c r="B27" s="103"/>
      <c r="C27" s="22">
        <v>-15455</v>
      </c>
      <c r="D27" s="22"/>
      <c r="E27" s="22">
        <v>24504</v>
      </c>
      <c r="F27" s="22"/>
      <c r="G27" s="22">
        <v>0</v>
      </c>
      <c r="H27" s="22"/>
      <c r="I27" s="22">
        <v>0</v>
      </c>
      <c r="K27" s="103"/>
    </row>
    <row r="28" spans="1:11" s="124" customFormat="1" ht="19.5" customHeight="1">
      <c r="A28" s="124" t="s">
        <v>232</v>
      </c>
      <c r="B28" s="133"/>
      <c r="C28" s="22">
        <v>-3</v>
      </c>
      <c r="D28" s="22"/>
      <c r="E28" s="22">
        <v>-90</v>
      </c>
      <c r="F28" s="22"/>
      <c r="G28" s="22">
        <v>0</v>
      </c>
      <c r="H28" s="22"/>
      <c r="I28" s="22">
        <v>-8</v>
      </c>
      <c r="K28" s="103"/>
    </row>
    <row r="29" spans="1:11" s="124" customFormat="1" ht="19.5" customHeight="1">
      <c r="A29" s="124" t="s">
        <v>141</v>
      </c>
      <c r="B29" s="133"/>
      <c r="C29" s="22">
        <v>1516</v>
      </c>
      <c r="D29" s="22"/>
      <c r="E29" s="22">
        <v>564</v>
      </c>
      <c r="F29" s="22"/>
      <c r="G29" s="22">
        <v>0</v>
      </c>
      <c r="H29" s="22"/>
      <c r="I29" s="22">
        <v>0</v>
      </c>
      <c r="K29" s="103"/>
    </row>
    <row r="30" spans="1:11" s="124" customFormat="1" ht="19.5" customHeight="1">
      <c r="A30" s="124" t="s">
        <v>172</v>
      </c>
      <c r="B30" s="133"/>
      <c r="C30" s="22">
        <v>0</v>
      </c>
      <c r="D30" s="22"/>
      <c r="E30" s="22">
        <v>-179267</v>
      </c>
      <c r="F30" s="22"/>
      <c r="G30" s="22">
        <v>0</v>
      </c>
      <c r="H30" s="22"/>
      <c r="I30" s="22">
        <v>-51967</v>
      </c>
      <c r="K30" s="103"/>
    </row>
    <row r="31" spans="1:11" s="124" customFormat="1" ht="19.5" customHeight="1">
      <c r="A31" s="124" t="s">
        <v>37</v>
      </c>
      <c r="B31" s="103"/>
      <c r="C31" s="22">
        <v>-19255</v>
      </c>
      <c r="D31" s="22"/>
      <c r="E31" s="22">
        <v>-18976</v>
      </c>
      <c r="F31" s="22"/>
      <c r="G31" s="22">
        <v>-169381</v>
      </c>
      <c r="H31" s="22"/>
      <c r="I31" s="22">
        <v>-139149</v>
      </c>
      <c r="K31" s="103"/>
    </row>
    <row r="32" spans="1:11" s="124" customFormat="1" ht="19.5" customHeight="1">
      <c r="A32" s="124" t="s">
        <v>78</v>
      </c>
      <c r="B32" s="103"/>
      <c r="C32" s="77">
        <v>0</v>
      </c>
      <c r="D32" s="22"/>
      <c r="E32" s="77">
        <v>0</v>
      </c>
      <c r="F32" s="22"/>
      <c r="G32" s="77">
        <v>-32940</v>
      </c>
      <c r="H32" s="22"/>
      <c r="I32" s="77">
        <v>-29534</v>
      </c>
      <c r="K32" s="103"/>
    </row>
    <row r="33" spans="1:12" s="124" customFormat="1" ht="19.5" customHeight="1">
      <c r="A33" s="103"/>
      <c r="B33" s="103"/>
      <c r="C33" s="22">
        <v>645577</v>
      </c>
      <c r="D33" s="22"/>
      <c r="E33" s="22">
        <v>593783</v>
      </c>
      <c r="F33" s="22"/>
      <c r="G33" s="22">
        <v>83163</v>
      </c>
      <c r="H33" s="22"/>
      <c r="I33" s="22">
        <v>82196</v>
      </c>
    </row>
    <row r="34" spans="1:12" s="124" customFormat="1" ht="19.5" customHeight="1">
      <c r="A34" s="103"/>
      <c r="B34" s="103"/>
      <c r="C34" s="22"/>
      <c r="D34" s="22"/>
      <c r="E34" s="22"/>
      <c r="F34" s="22"/>
      <c r="G34" s="22"/>
      <c r="H34" s="22"/>
      <c r="I34" s="22"/>
    </row>
    <row r="35" spans="1:12" s="124" customFormat="1" ht="19.5" customHeight="1">
      <c r="A35" s="136" t="s">
        <v>62</v>
      </c>
      <c r="B35" s="137"/>
      <c r="C35" s="22"/>
      <c r="D35" s="22"/>
      <c r="E35" s="22"/>
      <c r="F35" s="22"/>
      <c r="G35" s="22"/>
      <c r="H35" s="22"/>
      <c r="I35" s="22"/>
    </row>
    <row r="36" spans="1:12" s="124" customFormat="1" ht="19.5" customHeight="1">
      <c r="A36" s="124" t="s">
        <v>135</v>
      </c>
      <c r="B36" s="131"/>
      <c r="C36" s="22">
        <v>121297</v>
      </c>
      <c r="D36" s="22"/>
      <c r="E36" s="22">
        <v>30344</v>
      </c>
      <c r="F36" s="22"/>
      <c r="G36" s="22">
        <v>31906</v>
      </c>
      <c r="H36" s="22"/>
      <c r="I36" s="22">
        <v>-7663</v>
      </c>
      <c r="L36" s="103"/>
    </row>
    <row r="37" spans="1:12" s="124" customFormat="1" ht="19.5" customHeight="1">
      <c r="A37" s="124" t="s">
        <v>211</v>
      </c>
      <c r="B37" s="138"/>
      <c r="C37" s="22">
        <v>-42566</v>
      </c>
      <c r="D37" s="22"/>
      <c r="E37" s="22">
        <v>82785</v>
      </c>
      <c r="F37" s="22"/>
      <c r="G37" s="22">
        <v>2700</v>
      </c>
      <c r="H37" s="22"/>
      <c r="I37" s="22">
        <v>5813</v>
      </c>
      <c r="L37" s="103"/>
    </row>
    <row r="38" spans="1:12" s="124" customFormat="1" ht="19.5" customHeight="1">
      <c r="A38" s="124" t="s">
        <v>86</v>
      </c>
      <c r="B38" s="119"/>
      <c r="C38" s="22">
        <v>36151</v>
      </c>
      <c r="D38" s="22"/>
      <c r="E38" s="22">
        <v>36151</v>
      </c>
      <c r="F38" s="22"/>
      <c r="G38" s="22">
        <v>0</v>
      </c>
      <c r="H38" s="22"/>
      <c r="I38" s="22">
        <v>0</v>
      </c>
      <c r="L38" s="103"/>
    </row>
    <row r="39" spans="1:12" s="124" customFormat="1" ht="19.5" customHeight="1">
      <c r="A39" s="124" t="s">
        <v>121</v>
      </c>
      <c r="B39" s="119"/>
      <c r="C39" s="22">
        <v>488588</v>
      </c>
      <c r="D39" s="22"/>
      <c r="E39" s="22">
        <v>50155</v>
      </c>
      <c r="F39" s="22"/>
      <c r="G39" s="22">
        <v>0</v>
      </c>
      <c r="H39" s="22"/>
      <c r="I39" s="22">
        <v>0</v>
      </c>
      <c r="L39" s="103"/>
    </row>
    <row r="40" spans="1:12" s="124" customFormat="1" ht="19.5" customHeight="1">
      <c r="A40" s="124" t="s">
        <v>122</v>
      </c>
      <c r="B40" s="119"/>
      <c r="C40" s="22">
        <v>-132441</v>
      </c>
      <c r="D40" s="22"/>
      <c r="E40" s="22">
        <v>-68680</v>
      </c>
      <c r="F40" s="22"/>
      <c r="G40" s="22">
        <v>0</v>
      </c>
      <c r="H40" s="22"/>
      <c r="I40" s="22">
        <v>0</v>
      </c>
      <c r="L40" s="103"/>
    </row>
    <row r="41" spans="1:12" s="124" customFormat="1" ht="19.5" customHeight="1">
      <c r="A41" s="124" t="s">
        <v>6</v>
      </c>
      <c r="B41" s="93"/>
      <c r="C41" s="22">
        <v>10121</v>
      </c>
      <c r="D41" s="22"/>
      <c r="E41" s="22">
        <v>50516</v>
      </c>
      <c r="F41" s="22"/>
      <c r="G41" s="22">
        <v>1142</v>
      </c>
      <c r="H41" s="22"/>
      <c r="I41" s="22">
        <v>579</v>
      </c>
      <c r="L41" s="103"/>
    </row>
    <row r="42" spans="1:12" s="124" customFormat="1" ht="19.5" customHeight="1">
      <c r="A42" s="124" t="s">
        <v>55</v>
      </c>
      <c r="B42" s="93"/>
      <c r="C42" s="22">
        <v>35523</v>
      </c>
      <c r="D42" s="22"/>
      <c r="E42" s="22">
        <v>-52837</v>
      </c>
      <c r="F42" s="22"/>
      <c r="G42" s="22">
        <v>208</v>
      </c>
      <c r="H42" s="22"/>
      <c r="I42" s="22">
        <v>186</v>
      </c>
      <c r="L42" s="103"/>
    </row>
    <row r="43" spans="1:12" s="124" customFormat="1" ht="19.5" customHeight="1">
      <c r="A43" s="124" t="s">
        <v>175</v>
      </c>
      <c r="B43" s="131"/>
      <c r="C43" s="22">
        <v>-75541</v>
      </c>
      <c r="D43" s="22"/>
      <c r="E43" s="22">
        <v>-36502</v>
      </c>
      <c r="F43" s="22"/>
      <c r="G43" s="22">
        <v>-175</v>
      </c>
      <c r="H43" s="22"/>
      <c r="I43" s="22">
        <v>0</v>
      </c>
      <c r="L43" s="103"/>
    </row>
    <row r="44" spans="1:12" s="124" customFormat="1" ht="19.5" customHeight="1">
      <c r="A44" s="124" t="s">
        <v>212</v>
      </c>
      <c r="B44" s="133"/>
      <c r="C44" s="22">
        <v>-435244</v>
      </c>
      <c r="D44" s="22"/>
      <c r="E44" s="22">
        <v>-205096</v>
      </c>
      <c r="F44" s="22"/>
      <c r="G44" s="22">
        <v>-211201</v>
      </c>
      <c r="H44" s="22"/>
      <c r="I44" s="22">
        <v>-68309</v>
      </c>
      <c r="L44" s="93"/>
    </row>
    <row r="45" spans="1:12" s="124" customFormat="1" ht="19.5" customHeight="1">
      <c r="A45" s="124" t="s">
        <v>12</v>
      </c>
      <c r="B45" s="133"/>
      <c r="C45" s="22">
        <v>-45465</v>
      </c>
      <c r="D45" s="22"/>
      <c r="E45" s="22">
        <v>4465</v>
      </c>
      <c r="F45" s="22"/>
      <c r="G45" s="22">
        <v>6476</v>
      </c>
      <c r="H45" s="22"/>
      <c r="I45" s="22">
        <v>10316</v>
      </c>
      <c r="L45" s="139"/>
    </row>
    <row r="46" spans="1:12" s="124" customFormat="1" ht="19.5" customHeight="1">
      <c r="A46" s="124" t="s">
        <v>105</v>
      </c>
      <c r="B46" s="133"/>
      <c r="C46" s="22">
        <v>4976</v>
      </c>
      <c r="D46" s="22"/>
      <c r="E46" s="22">
        <v>31391</v>
      </c>
      <c r="F46" s="22"/>
      <c r="G46" s="22">
        <v>2263</v>
      </c>
      <c r="H46" s="22"/>
      <c r="I46" s="22">
        <v>31408</v>
      </c>
      <c r="L46" s="139"/>
    </row>
    <row r="47" spans="1:12" s="124" customFormat="1" ht="19.5" customHeight="1">
      <c r="A47" s="124" t="s">
        <v>180</v>
      </c>
      <c r="B47" s="133"/>
      <c r="C47" s="22">
        <v>0</v>
      </c>
      <c r="D47" s="22"/>
      <c r="E47" s="22">
        <v>-22634</v>
      </c>
      <c r="F47" s="22"/>
      <c r="G47" s="22">
        <v>-369</v>
      </c>
      <c r="H47" s="22"/>
      <c r="I47" s="22">
        <v>0</v>
      </c>
      <c r="L47" s="139"/>
    </row>
    <row r="48" spans="1:12" s="124" customFormat="1" ht="19.5" customHeight="1">
      <c r="A48" s="124" t="s">
        <v>39</v>
      </c>
      <c r="B48" s="133"/>
      <c r="C48" s="22">
        <v>-1380</v>
      </c>
      <c r="D48" s="22"/>
      <c r="E48" s="22">
        <v>-308</v>
      </c>
      <c r="F48" s="22"/>
      <c r="G48" s="22">
        <v>0</v>
      </c>
      <c r="H48" s="22"/>
      <c r="I48" s="22">
        <v>0</v>
      </c>
      <c r="L48" s="139"/>
    </row>
    <row r="49" spans="1:15" s="124" customFormat="1" ht="19.5" customHeight="1">
      <c r="A49" s="124" t="s">
        <v>202</v>
      </c>
      <c r="B49" s="133"/>
      <c r="C49" s="78">
        <v>609596</v>
      </c>
      <c r="D49" s="22"/>
      <c r="E49" s="78">
        <v>493533</v>
      </c>
      <c r="F49" s="22"/>
      <c r="G49" s="78">
        <v>-83887</v>
      </c>
      <c r="H49" s="22"/>
      <c r="I49" s="78">
        <v>54526</v>
      </c>
      <c r="L49" s="139"/>
    </row>
    <row r="50" spans="1:15" s="124" customFormat="1" ht="19.5" customHeight="1">
      <c r="A50" s="124" t="s">
        <v>89</v>
      </c>
      <c r="B50" s="133"/>
      <c r="C50" s="22">
        <v>-83631</v>
      </c>
      <c r="D50" s="22"/>
      <c r="E50" s="22">
        <v>-69445</v>
      </c>
      <c r="F50" s="22"/>
      <c r="G50" s="22">
        <v>-12885</v>
      </c>
      <c r="H50" s="22"/>
      <c r="I50" s="22">
        <v>-6114</v>
      </c>
      <c r="L50" s="108"/>
    </row>
    <row r="51" spans="1:15" s="124" customFormat="1" ht="19.5" customHeight="1">
      <c r="A51" s="124" t="s">
        <v>214</v>
      </c>
      <c r="B51" s="133"/>
      <c r="C51" s="22">
        <v>0</v>
      </c>
      <c r="D51" s="22"/>
      <c r="E51" s="22">
        <v>9195</v>
      </c>
      <c r="F51" s="22"/>
      <c r="G51" s="22">
        <v>0</v>
      </c>
      <c r="H51" s="22"/>
      <c r="I51" s="22">
        <v>0</v>
      </c>
      <c r="L51" s="108"/>
    </row>
    <row r="52" spans="1:15" s="124" customFormat="1" ht="19.5" customHeight="1">
      <c r="A52" s="127" t="s">
        <v>201</v>
      </c>
      <c r="B52" s="127"/>
      <c r="C52" s="64">
        <v>525965</v>
      </c>
      <c r="D52" s="17"/>
      <c r="E52" s="64">
        <v>433283</v>
      </c>
      <c r="F52" s="17"/>
      <c r="G52" s="64">
        <v>-96772</v>
      </c>
      <c r="H52" s="17"/>
      <c r="I52" s="64">
        <v>48412</v>
      </c>
      <c r="L52" s="108"/>
    </row>
    <row r="53" spans="1:15" s="124" customFormat="1" ht="19.5" customHeight="1">
      <c r="A53" s="127"/>
      <c r="B53" s="127"/>
      <c r="C53" s="17"/>
      <c r="D53" s="17"/>
      <c r="E53" s="17"/>
      <c r="F53" s="17"/>
      <c r="G53" s="17"/>
      <c r="H53" s="17"/>
      <c r="I53" s="17"/>
      <c r="L53" s="108"/>
    </row>
    <row r="54" spans="1:15" s="124" customFormat="1" ht="19.5" customHeight="1">
      <c r="A54" s="140" t="s">
        <v>103</v>
      </c>
      <c r="B54" s="129"/>
      <c r="C54" s="127"/>
      <c r="D54" s="127"/>
      <c r="E54" s="127"/>
      <c r="F54" s="127"/>
      <c r="G54" s="127"/>
      <c r="H54" s="127"/>
      <c r="I54" s="127"/>
      <c r="L54" s="139"/>
    </row>
    <row r="55" spans="1:15" s="124" customFormat="1" ht="19.5" customHeight="1">
      <c r="A55" s="126" t="s">
        <v>100</v>
      </c>
      <c r="B55" s="129"/>
      <c r="C55" s="127"/>
      <c r="D55" s="127"/>
      <c r="E55" s="127"/>
      <c r="F55" s="127"/>
      <c r="G55" s="127"/>
      <c r="H55" s="127"/>
      <c r="I55" s="127"/>
      <c r="L55" s="139"/>
    </row>
    <row r="56" spans="1:15" s="124" customFormat="1" ht="19.5" customHeight="1">
      <c r="A56" s="129"/>
      <c r="B56" s="129"/>
      <c r="C56" s="127"/>
      <c r="D56" s="127"/>
      <c r="E56" s="127"/>
      <c r="F56" s="127"/>
      <c r="G56" s="127"/>
      <c r="H56" s="127"/>
      <c r="I56" s="127"/>
    </row>
    <row r="57" spans="1:15" s="124" customFormat="1" ht="19.5" customHeight="1">
      <c r="A57" s="129"/>
      <c r="B57" s="129"/>
      <c r="C57" s="175" t="s">
        <v>0</v>
      </c>
      <c r="D57" s="175"/>
      <c r="E57" s="175"/>
      <c r="F57" s="96"/>
      <c r="G57" s="175" t="s">
        <v>1</v>
      </c>
      <c r="H57" s="175"/>
      <c r="I57" s="175"/>
    </row>
    <row r="58" spans="1:15" s="124" customFormat="1" ht="19.5" customHeight="1">
      <c r="A58" s="129"/>
      <c r="B58" s="129"/>
      <c r="C58" s="176" t="s">
        <v>94</v>
      </c>
      <c r="D58" s="176"/>
      <c r="E58" s="176"/>
      <c r="F58" s="66"/>
      <c r="G58" s="176" t="s">
        <v>94</v>
      </c>
      <c r="H58" s="176"/>
      <c r="I58" s="176"/>
    </row>
    <row r="59" spans="1:15" s="124" customFormat="1" ht="19.5" customHeight="1">
      <c r="A59" s="129"/>
      <c r="B59" s="129"/>
      <c r="C59" s="176" t="s">
        <v>182</v>
      </c>
      <c r="D59" s="176"/>
      <c r="E59" s="176"/>
      <c r="F59" s="66"/>
      <c r="G59" s="176" t="s">
        <v>182</v>
      </c>
      <c r="H59" s="176"/>
      <c r="I59" s="176"/>
    </row>
    <row r="60" spans="1:15" s="124" customFormat="1" ht="19.5" customHeight="1">
      <c r="A60" s="102"/>
      <c r="B60" s="98"/>
      <c r="C60" s="106">
        <v>2024</v>
      </c>
      <c r="D60" s="67"/>
      <c r="E60" s="106">
        <v>2023</v>
      </c>
      <c r="F60" s="67"/>
      <c r="G60" s="106">
        <v>2024</v>
      </c>
      <c r="H60" s="67"/>
      <c r="I60" s="106">
        <v>2023</v>
      </c>
    </row>
    <row r="61" spans="1:15" s="124" customFormat="1" ht="19.5" customHeight="1">
      <c r="C61" s="174" t="s">
        <v>41</v>
      </c>
      <c r="D61" s="174"/>
      <c r="E61" s="174"/>
      <c r="F61" s="174"/>
      <c r="G61" s="174"/>
      <c r="H61" s="174"/>
      <c r="I61" s="174"/>
    </row>
    <row r="62" spans="1:15" s="124" customFormat="1" ht="19.5" customHeight="1">
      <c r="A62" s="141" t="s">
        <v>29</v>
      </c>
      <c r="B62" s="141"/>
    </row>
    <row r="63" spans="1:15" s="124" customFormat="1" ht="19.5" customHeight="1">
      <c r="A63" s="124" t="s">
        <v>85</v>
      </c>
      <c r="C63" s="33">
        <v>6986</v>
      </c>
      <c r="D63" s="33"/>
      <c r="E63" s="33">
        <v>5369</v>
      </c>
      <c r="F63" s="33"/>
      <c r="G63" s="33">
        <v>164292</v>
      </c>
      <c r="H63" s="33"/>
      <c r="I63" s="33">
        <v>132839</v>
      </c>
      <c r="L63" s="103"/>
      <c r="O63" s="43"/>
    </row>
    <row r="64" spans="1:15" s="124" customFormat="1" ht="19.05" customHeight="1">
      <c r="A64" s="124" t="s">
        <v>192</v>
      </c>
      <c r="C64" s="33">
        <v>-59079</v>
      </c>
      <c r="D64" s="33"/>
      <c r="E64" s="33">
        <v>-13</v>
      </c>
      <c r="F64" s="33"/>
      <c r="G64" s="33">
        <v>0</v>
      </c>
      <c r="H64" s="33"/>
      <c r="I64" s="33">
        <v>0</v>
      </c>
      <c r="L64" s="103"/>
      <c r="O64" s="43"/>
    </row>
    <row r="65" spans="1:15" s="124" customFormat="1" ht="19.05" customHeight="1">
      <c r="A65" s="124" t="s">
        <v>248</v>
      </c>
      <c r="C65" s="33">
        <v>0</v>
      </c>
      <c r="D65" s="33"/>
      <c r="E65" s="33">
        <v>-573950</v>
      </c>
      <c r="F65" s="33"/>
      <c r="G65" s="33">
        <v>0</v>
      </c>
      <c r="H65" s="33"/>
      <c r="I65" s="33">
        <v>-107727</v>
      </c>
      <c r="L65" s="103"/>
      <c r="O65" s="43"/>
    </row>
    <row r="66" spans="1:15" s="124" customFormat="1" ht="19.05" customHeight="1">
      <c r="A66" s="124" t="s">
        <v>249</v>
      </c>
      <c r="C66" s="33">
        <v>0</v>
      </c>
      <c r="D66" s="33"/>
      <c r="E66" s="33">
        <v>313852</v>
      </c>
      <c r="F66" s="33"/>
      <c r="G66" s="33">
        <v>0</v>
      </c>
      <c r="H66" s="33"/>
      <c r="I66" s="33">
        <v>313852</v>
      </c>
      <c r="L66" s="103"/>
      <c r="O66" s="43"/>
    </row>
    <row r="67" spans="1:15" s="124" customFormat="1" ht="19.05" customHeight="1">
      <c r="A67" s="124" t="s">
        <v>250</v>
      </c>
      <c r="C67" s="33">
        <v>0</v>
      </c>
      <c r="D67" s="33"/>
      <c r="E67" s="33">
        <v>-510</v>
      </c>
      <c r="F67" s="33"/>
      <c r="G67" s="33">
        <v>0</v>
      </c>
      <c r="H67" s="33"/>
      <c r="I67" s="33">
        <v>0</v>
      </c>
      <c r="L67" s="103"/>
      <c r="O67" s="43"/>
    </row>
    <row r="68" spans="1:15" s="124" customFormat="1" ht="19.05" customHeight="1">
      <c r="A68" s="124" t="s">
        <v>193</v>
      </c>
      <c r="C68" s="33">
        <v>-7930</v>
      </c>
      <c r="D68" s="33"/>
      <c r="E68" s="33">
        <v>0</v>
      </c>
      <c r="F68" s="33"/>
      <c r="G68" s="33">
        <v>-687239</v>
      </c>
      <c r="H68" s="33"/>
      <c r="I68" s="33">
        <v>-776960</v>
      </c>
      <c r="L68" s="103"/>
      <c r="O68" s="43"/>
    </row>
    <row r="69" spans="1:15" s="124" customFormat="1" ht="19.05" customHeight="1">
      <c r="A69" s="124" t="s">
        <v>84</v>
      </c>
      <c r="C69" s="22">
        <v>206646</v>
      </c>
      <c r="D69" s="22"/>
      <c r="E69" s="22">
        <v>189285</v>
      </c>
      <c r="F69" s="22"/>
      <c r="G69" s="22">
        <v>32940</v>
      </c>
      <c r="H69" s="22"/>
      <c r="I69" s="22">
        <v>29534</v>
      </c>
      <c r="L69" s="103"/>
      <c r="O69" s="43"/>
    </row>
    <row r="70" spans="1:15" s="124" customFormat="1" ht="19.5" customHeight="1">
      <c r="A70" s="124" t="s">
        <v>209</v>
      </c>
      <c r="C70" s="22"/>
      <c r="D70" s="33"/>
      <c r="E70" s="22"/>
      <c r="F70" s="33"/>
      <c r="G70" s="22"/>
      <c r="H70" s="33"/>
      <c r="I70" s="22"/>
      <c r="L70" s="103"/>
      <c r="O70" s="43"/>
    </row>
    <row r="71" spans="1:15" s="124" customFormat="1" ht="19.5" customHeight="1">
      <c r="A71" s="124" t="s">
        <v>210</v>
      </c>
      <c r="C71" s="22">
        <v>-798865</v>
      </c>
      <c r="D71" s="33"/>
      <c r="E71" s="22">
        <v>-625521</v>
      </c>
      <c r="F71" s="33"/>
      <c r="G71" s="22">
        <v>-5037</v>
      </c>
      <c r="H71" s="33"/>
      <c r="I71" s="22">
        <v>-21140</v>
      </c>
      <c r="L71" s="103"/>
      <c r="O71" s="43"/>
    </row>
    <row r="72" spans="1:15" s="124" customFormat="1" ht="19.5" customHeight="1">
      <c r="A72" s="124" t="s">
        <v>181</v>
      </c>
      <c r="C72" s="22">
        <v>632586</v>
      </c>
      <c r="D72" s="33"/>
      <c r="E72" s="22">
        <v>57173</v>
      </c>
      <c r="F72" s="33"/>
      <c r="G72" s="22">
        <v>632583</v>
      </c>
      <c r="H72" s="33"/>
      <c r="I72" s="22">
        <v>57086</v>
      </c>
      <c r="L72" s="103"/>
      <c r="O72" s="43"/>
    </row>
    <row r="73" spans="1:15" s="124" customFormat="1" ht="19.5" customHeight="1">
      <c r="A73" s="129" t="s">
        <v>173</v>
      </c>
      <c r="B73" s="129"/>
      <c r="C73" s="57">
        <v>-19656</v>
      </c>
      <c r="D73" s="58"/>
      <c r="E73" s="57">
        <v>-634315</v>
      </c>
      <c r="F73" s="58"/>
      <c r="G73" s="57">
        <v>137539</v>
      </c>
      <c r="H73" s="58"/>
      <c r="I73" s="57">
        <v>-372516</v>
      </c>
    </row>
    <row r="74" spans="1:15" s="124" customFormat="1" ht="19.5" customHeight="1">
      <c r="C74" s="1"/>
      <c r="D74" s="1"/>
      <c r="E74" s="1"/>
      <c r="F74" s="1"/>
      <c r="G74" s="1"/>
      <c r="H74" s="1"/>
      <c r="I74" s="1"/>
    </row>
    <row r="75" spans="1:15" s="124" customFormat="1" ht="19.5" customHeight="1">
      <c r="A75" s="111" t="s">
        <v>54</v>
      </c>
      <c r="B75" s="111"/>
      <c r="C75" s="1"/>
      <c r="D75" s="1"/>
      <c r="E75" s="1"/>
      <c r="F75" s="1"/>
      <c r="G75" s="1"/>
      <c r="H75" s="1"/>
      <c r="I75" s="1"/>
    </row>
    <row r="76" spans="1:15" s="124" customFormat="1" ht="19.5" customHeight="1">
      <c r="A76" s="124" t="s">
        <v>140</v>
      </c>
      <c r="C76" s="33">
        <v>-288326</v>
      </c>
      <c r="D76" s="33"/>
      <c r="E76" s="33">
        <v>-295194</v>
      </c>
      <c r="F76" s="33"/>
      <c r="G76" s="33">
        <v>-183606</v>
      </c>
      <c r="H76" s="33"/>
      <c r="I76" s="33">
        <v>-183311</v>
      </c>
      <c r="L76" s="103"/>
    </row>
    <row r="77" spans="1:15" s="124" customFormat="1" ht="19.5" customHeight="1">
      <c r="A77" s="124" t="s">
        <v>251</v>
      </c>
      <c r="C77" s="33">
        <v>720000</v>
      </c>
      <c r="D77" s="33"/>
      <c r="E77" s="33">
        <v>1470000</v>
      </c>
      <c r="F77" s="33"/>
      <c r="G77" s="33">
        <v>245000</v>
      </c>
      <c r="H77" s="33"/>
      <c r="I77" s="33">
        <v>720000</v>
      </c>
      <c r="L77" s="103"/>
    </row>
    <row r="78" spans="1:15" s="124" customFormat="1" ht="19.5" customHeight="1">
      <c r="A78" s="124" t="s">
        <v>252</v>
      </c>
      <c r="C78" s="33">
        <v>0</v>
      </c>
      <c r="D78" s="33"/>
      <c r="E78" s="33">
        <v>0</v>
      </c>
      <c r="F78" s="33"/>
      <c r="G78" s="33">
        <v>2033</v>
      </c>
      <c r="H78" s="33"/>
      <c r="I78" s="33">
        <v>10984</v>
      </c>
      <c r="L78" s="103"/>
    </row>
    <row r="79" spans="1:15" s="124" customFormat="1" ht="19.5" customHeight="1">
      <c r="A79" s="124" t="s">
        <v>253</v>
      </c>
      <c r="C79" s="33">
        <v>3129565</v>
      </c>
      <c r="D79" s="33"/>
      <c r="E79" s="33">
        <v>2033805</v>
      </c>
      <c r="F79" s="33"/>
      <c r="G79" s="33">
        <v>0</v>
      </c>
      <c r="H79" s="33"/>
      <c r="I79" s="33">
        <v>0</v>
      </c>
      <c r="L79" s="103"/>
    </row>
    <row r="80" spans="1:15" s="124" customFormat="1" ht="19.5" customHeight="1">
      <c r="A80" s="124" t="s">
        <v>254</v>
      </c>
      <c r="C80" s="33">
        <v>-4373837</v>
      </c>
      <c r="D80" s="33"/>
      <c r="E80" s="33">
        <v>-3007749</v>
      </c>
      <c r="F80" s="33"/>
      <c r="G80" s="33">
        <v>-200000</v>
      </c>
      <c r="H80" s="33"/>
      <c r="I80" s="33">
        <v>-200000</v>
      </c>
      <c r="L80" s="103"/>
    </row>
    <row r="81" spans="1:12" s="124" customFormat="1" ht="19.5" customHeight="1">
      <c r="A81" s="124" t="s">
        <v>133</v>
      </c>
      <c r="C81" s="33">
        <v>-150861</v>
      </c>
      <c r="D81" s="33"/>
      <c r="E81" s="33">
        <v>-154891</v>
      </c>
      <c r="F81" s="33"/>
      <c r="G81" s="33">
        <v>-10340</v>
      </c>
      <c r="H81" s="33"/>
      <c r="I81" s="33">
        <v>-10089</v>
      </c>
      <c r="L81" s="103"/>
    </row>
    <row r="82" spans="1:12" s="124" customFormat="1" ht="19.5" customHeight="1">
      <c r="A82" s="101" t="s">
        <v>170</v>
      </c>
      <c r="B82" s="101"/>
      <c r="C82" s="57">
        <v>-963459</v>
      </c>
      <c r="D82" s="58"/>
      <c r="E82" s="57">
        <v>45971</v>
      </c>
      <c r="F82" s="58"/>
      <c r="G82" s="57">
        <v>-146913</v>
      </c>
      <c r="H82" s="58"/>
      <c r="I82" s="57">
        <v>337584</v>
      </c>
    </row>
    <row r="83" spans="1:12" s="124" customFormat="1" ht="19.5" customHeight="1">
      <c r="C83" s="79"/>
      <c r="D83" s="33"/>
      <c r="E83" s="79"/>
      <c r="F83" s="33"/>
      <c r="G83" s="79"/>
      <c r="H83" s="33"/>
      <c r="I83" s="79"/>
    </row>
    <row r="84" spans="1:12" s="124" customFormat="1" ht="19.5" customHeight="1">
      <c r="A84" s="124" t="s">
        <v>174</v>
      </c>
      <c r="C84" s="75">
        <v>121</v>
      </c>
      <c r="D84" s="33">
        <v>1267</v>
      </c>
      <c r="E84" s="75">
        <v>-1106</v>
      </c>
      <c r="F84" s="33">
        <v>-53129</v>
      </c>
      <c r="G84" s="75">
        <v>0</v>
      </c>
      <c r="H84" s="33">
        <v>0</v>
      </c>
      <c r="I84" s="75">
        <v>0</v>
      </c>
    </row>
    <row r="85" spans="1:12" s="124" customFormat="1" ht="19.5" customHeight="1">
      <c r="A85" s="101" t="s">
        <v>200</v>
      </c>
      <c r="B85" s="101"/>
      <c r="C85" s="58">
        <v>-457029</v>
      </c>
      <c r="D85" s="58"/>
      <c r="E85" s="58">
        <v>-156167</v>
      </c>
      <c r="F85" s="58"/>
      <c r="G85" s="58">
        <v>-106146</v>
      </c>
      <c r="H85" s="58"/>
      <c r="I85" s="58">
        <v>13480</v>
      </c>
    </row>
    <row r="86" spans="1:12" s="124" customFormat="1" ht="19.5" customHeight="1">
      <c r="A86" s="124" t="s">
        <v>233</v>
      </c>
      <c r="C86" s="33">
        <v>1230288</v>
      </c>
      <c r="D86" s="33"/>
      <c r="E86" s="33">
        <v>1071932</v>
      </c>
      <c r="F86" s="33"/>
      <c r="G86" s="33">
        <v>189389</v>
      </c>
      <c r="H86" s="33"/>
      <c r="I86" s="33">
        <v>70368</v>
      </c>
    </row>
    <row r="87" spans="1:12" s="124" customFormat="1" ht="19.5" customHeight="1" thickBot="1">
      <c r="A87" s="96" t="s">
        <v>234</v>
      </c>
      <c r="B87" s="96"/>
      <c r="C87" s="68">
        <v>773259</v>
      </c>
      <c r="D87" s="33"/>
      <c r="E87" s="68">
        <v>915765</v>
      </c>
      <c r="F87" s="33"/>
      <c r="G87" s="68">
        <v>83243</v>
      </c>
      <c r="H87" s="33"/>
      <c r="I87" s="68">
        <v>83848</v>
      </c>
      <c r="J87" s="43"/>
      <c r="K87" s="43"/>
      <c r="L87" s="43"/>
    </row>
    <row r="88" spans="1:12" s="124" customFormat="1" ht="13.5" customHeight="1" thickTop="1"/>
    <row r="89" spans="1:12" s="124" customFormat="1" ht="19.5" customHeight="1">
      <c r="A89" s="100" t="s">
        <v>56</v>
      </c>
      <c r="B89" s="100"/>
    </row>
    <row r="90" spans="1:12" s="124" customFormat="1" ht="19.5" customHeight="1">
      <c r="A90" s="124" t="s">
        <v>168</v>
      </c>
      <c r="C90" s="33"/>
      <c r="D90" s="1"/>
      <c r="E90" s="33"/>
      <c r="F90" s="1"/>
      <c r="G90" s="33"/>
      <c r="H90" s="1"/>
      <c r="I90" s="33"/>
    </row>
    <row r="91" spans="1:12" s="124" customFormat="1" ht="19.5" customHeight="1">
      <c r="A91" s="124" t="s">
        <v>90</v>
      </c>
      <c r="C91" s="22">
        <v>728656.97158000001</v>
      </c>
      <c r="D91" s="22"/>
      <c r="E91" s="22">
        <v>775537</v>
      </c>
      <c r="F91" s="24"/>
      <c r="G91" s="24">
        <v>24583</v>
      </c>
      <c r="H91" s="24"/>
      <c r="I91" s="24">
        <v>25708</v>
      </c>
    </row>
    <row r="92" spans="1:12" ht="19.5" customHeight="1">
      <c r="A92" s="124" t="s">
        <v>199</v>
      </c>
      <c r="B92" s="142"/>
      <c r="C92" s="22">
        <v>1237.44</v>
      </c>
      <c r="E92" s="22">
        <v>173117</v>
      </c>
      <c r="G92" s="22">
        <v>0</v>
      </c>
      <c r="I92" s="22">
        <v>514</v>
      </c>
    </row>
    <row r="93" spans="1:12" ht="19.5" customHeight="1">
      <c r="A93" s="142"/>
      <c r="B93" s="142"/>
    </row>
  </sheetData>
  <mergeCells count="14">
    <mergeCell ref="C61:I61"/>
    <mergeCell ref="C4:E4"/>
    <mergeCell ref="G4:I4"/>
    <mergeCell ref="C8:I8"/>
    <mergeCell ref="C59:E59"/>
    <mergeCell ref="C57:E57"/>
    <mergeCell ref="G59:I59"/>
    <mergeCell ref="G57:I57"/>
    <mergeCell ref="G6:I6"/>
    <mergeCell ref="C58:E58"/>
    <mergeCell ref="G58:I58"/>
    <mergeCell ref="C5:E5"/>
    <mergeCell ref="G5:I5"/>
    <mergeCell ref="C6:E6"/>
  </mergeCells>
  <pageMargins left="0.8" right="0.5" top="0.48" bottom="0.5" header="0.5" footer="0.5"/>
  <pageSetup paperSize="9" scale="66" firstPageNumber="9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1" manualBreakCount="1">
    <brk id="53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A006510AF57D429602D4D1E10DB61D" ma:contentTypeVersion="4" ma:contentTypeDescription="Create a new document." ma:contentTypeScope="" ma:versionID="709eefaee9e4f565a3a985b2e0bb8dbb">
  <xsd:schema xmlns:xsd="http://www.w3.org/2001/XMLSchema" xmlns:xs="http://www.w3.org/2001/XMLSchema" xmlns:p="http://schemas.microsoft.com/office/2006/metadata/properties" xmlns:ns2="7221b7f4-92f9-4939-85ee-5fe73a00f9c2" targetNamespace="http://schemas.microsoft.com/office/2006/metadata/properties" ma:root="true" ma:fieldsID="6a6943b05c746406a672709047bc3a1f" ns2:_="">
    <xsd:import namespace="7221b7f4-92f9-4939-85ee-5fe73a00f9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21b7f4-92f9-4939-85ee-5fe73a00f9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BA4440-2149-432D-AC4C-9E14D4B57B79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CF9A928E-BC0A-464D-AED3-7C2A346C5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21b7f4-92f9-4939-85ee-5fe73a00f9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DF5ADB-F301-4E8E-BB60-B5D951F9DD6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SCSE-Conso PY</vt:lpstr>
      <vt:lpstr>P-3M</vt:lpstr>
      <vt:lpstr>SCSE-Conso</vt:lpstr>
      <vt:lpstr>SCSE-Company</vt:lpstr>
      <vt:lpstr>Cashflows</vt:lpstr>
      <vt:lpstr>BS!Print_Area</vt:lpstr>
      <vt:lpstr>Cashflows!Print_Area</vt:lpstr>
      <vt:lpstr>'P-3M'!Print_Area</vt:lpstr>
      <vt:lpstr>'SCSE-Company'!Print_Area</vt:lpstr>
      <vt:lpstr>'SCSE-Conso'!Print_Area</vt:lpstr>
      <vt:lpstr>'SCSE-Conso PY'!Print_Area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Nitisak Krittikakul | นิธิศักดิ์ กฤตติกากุล</cp:lastModifiedBy>
  <cp:lastPrinted>2025-01-30T04:31:17Z</cp:lastPrinted>
  <dcterms:created xsi:type="dcterms:W3CDTF">2011-10-13T02:14:05Z</dcterms:created>
  <dcterms:modified xsi:type="dcterms:W3CDTF">2025-02-04T11:55:40Z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0x010100FFA006510AF57D429602D4D1E10DB61D</vt:lpwstr>
  </property>
</Properties>
</file>