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4\Q4\audited\งบขึ้น SET\"/>
    </mc:Choice>
  </mc:AlternateContent>
  <xr:revisionPtr revIDLastSave="0" documentId="13_ncr:8001_{BA418D3F-19D0-4FEB-81DB-8AC50151537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0" r:id="rId1"/>
    <sheet name="PL" sheetId="11" r:id="rId2"/>
    <sheet name="CE Conso" sheetId="12" r:id="rId3"/>
    <sheet name="CE Separate" sheetId="13" r:id="rId4"/>
    <sheet name="CF" sheetId="14" r:id="rId5"/>
  </sheets>
  <definedNames>
    <definedName name="AS2DocOpenMode" hidden="1">"AS2DocumentEdit"</definedName>
    <definedName name="_xlnm.Print_Area" localSheetId="0">BS!$A$1:$J$102</definedName>
    <definedName name="_xlnm.Print_Area" localSheetId="2">'CE Conso'!$A$1:$V$34</definedName>
    <definedName name="_xlnm.Print_Area" localSheetId="3">'CE Separate'!$A$1:$L$26</definedName>
    <definedName name="_xlnm.Print_Area" localSheetId="4">CF!$A$1:$I$78</definedName>
    <definedName name="_xlnm.Print_Area" localSheetId="1">PL!$A$1:$J$65</definedName>
    <definedName name="TextRefCopy49" localSheetId="2">#REF!</definedName>
    <definedName name="TextRefCopy49" localSheetId="4">#REF!</definedName>
    <definedName name="TextRefCopy49">#REF!</definedName>
    <definedName name="TextRefCopy54" localSheetId="2">#REF!</definedName>
    <definedName name="TextRefCopy54" localSheetId="4">#REF!</definedName>
    <definedName name="TextRefCopy54">#REF!</definedName>
    <definedName name="TextRefCopy55" localSheetId="2">#REF!</definedName>
    <definedName name="TextRefCopy55" localSheetId="4">#REF!</definedName>
    <definedName name="TextRefCopy55">#REF!</definedName>
    <definedName name="TextRefCopy56" localSheetId="4">#REF!</definedName>
    <definedName name="TextRefCopy56">#REF!</definedName>
    <definedName name="TextRefCopy57" localSheetId="2">#REF!</definedName>
    <definedName name="TextRefCopy57" localSheetId="4">#REF!</definedName>
    <definedName name="TextRefCopy57">#REF!</definedName>
    <definedName name="TextRefCopy58" localSheetId="4">#REF!</definedName>
    <definedName name="TextRefCopy58">#REF!</definedName>
    <definedName name="TextRefCopy59" localSheetId="4">#REF!</definedName>
    <definedName name="TextRefCopy59">#REF!</definedName>
    <definedName name="TextRefCopy60" localSheetId="2">#REF!</definedName>
    <definedName name="TextRefCopy60" localSheetId="4">#REF!</definedName>
    <definedName name="TextRefCopy60">#REF!</definedName>
    <definedName name="TextRefCopy61" localSheetId="2">#REF!</definedName>
    <definedName name="TextRefCopy61" localSheetId="4">#REF!</definedName>
    <definedName name="TextRefCopy61">#REF!</definedName>
    <definedName name="TextRefCopy62" localSheetId="2">#REF!</definedName>
    <definedName name="TextRefCopy62" localSheetId="4">#REF!</definedName>
    <definedName name="TextRefCopy62">#REF!</definedName>
    <definedName name="TextRefCopy63" localSheetId="2">#REF!</definedName>
    <definedName name="TextRefCopy63" localSheetId="4">#REF!</definedName>
    <definedName name="TextRefCopy63">#REF!</definedName>
    <definedName name="TextRefCopy64" localSheetId="2">#REF!</definedName>
    <definedName name="TextRefCopy64" localSheetId="4">#REF!</definedName>
    <definedName name="TextRefCopy64">#REF!</definedName>
    <definedName name="TextRefCopy65" localSheetId="2">#REF!</definedName>
    <definedName name="TextRefCopy65" localSheetId="4">#REF!</definedName>
    <definedName name="TextRefCopy65">#REF!</definedName>
    <definedName name="TextRefCopy66" localSheetId="2">#REF!</definedName>
    <definedName name="TextRefCopy66" localSheetId="4">#REF!</definedName>
    <definedName name="TextRefCopy66">#REF!</definedName>
    <definedName name="TextRefCopy67" localSheetId="2">#REF!</definedName>
    <definedName name="TextRefCopy67" localSheetId="4">#REF!</definedName>
    <definedName name="TextRefCopy67">#REF!</definedName>
    <definedName name="TextRefCopyRangeCount" hidden="1">67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" i="14" l="1"/>
  <c r="L28" i="12"/>
  <c r="J28" i="12"/>
  <c r="H28" i="12"/>
  <c r="F28" i="12"/>
  <c r="D28" i="12"/>
  <c r="R25" i="12"/>
  <c r="J29" i="12" l="1"/>
  <c r="H29" i="12"/>
  <c r="F29" i="12"/>
  <c r="D29" i="12"/>
  <c r="R20" i="12"/>
  <c r="T25" i="12"/>
  <c r="T27" i="12" l="1"/>
  <c r="P27" i="12"/>
  <c r="T26" i="12" l="1"/>
  <c r="T28" i="12" s="1"/>
  <c r="T29" i="12" s="1"/>
  <c r="P26" i="12"/>
  <c r="P28" i="12" s="1"/>
  <c r="L23" i="12"/>
  <c r="P21" i="12"/>
  <c r="J17" i="13" s="1"/>
  <c r="L29" i="12" l="1"/>
  <c r="P23" i="12"/>
  <c r="R23" i="12" s="1"/>
  <c r="H10" i="11"/>
  <c r="D15" i="11"/>
  <c r="L9" i="13" l="1"/>
  <c r="J14" i="13"/>
  <c r="H14" i="13"/>
  <c r="J13" i="13"/>
  <c r="H13" i="13"/>
  <c r="F13" i="13"/>
  <c r="F14" i="13" s="1"/>
  <c r="D13" i="13"/>
  <c r="D14" i="13" s="1"/>
  <c r="L12" i="13"/>
  <c r="L11" i="13"/>
  <c r="L13" i="13" s="1"/>
  <c r="L10" i="13"/>
  <c r="T17" i="12"/>
  <c r="T18" i="12" s="1"/>
  <c r="P17" i="12"/>
  <c r="P18" i="12" s="1"/>
  <c r="N17" i="12"/>
  <c r="N18" i="12" s="1"/>
  <c r="L17" i="12"/>
  <c r="L18" i="12" s="1"/>
  <c r="J17" i="12"/>
  <c r="J18" i="12" s="1"/>
  <c r="H17" i="12"/>
  <c r="H18" i="12" s="1"/>
  <c r="F17" i="12"/>
  <c r="F18" i="12" s="1"/>
  <c r="D17" i="12"/>
  <c r="D18" i="12" s="1"/>
  <c r="R16" i="12"/>
  <c r="V16" i="12" s="1"/>
  <c r="R15" i="12"/>
  <c r="V15" i="12" s="1"/>
  <c r="R14" i="12"/>
  <c r="V14" i="12" s="1"/>
  <c r="R12" i="12"/>
  <c r="V12" i="12" s="1"/>
  <c r="R11" i="12"/>
  <c r="F12" i="11"/>
  <c r="I61" i="14"/>
  <c r="G61" i="14"/>
  <c r="E61" i="14"/>
  <c r="I70" i="14"/>
  <c r="G70" i="14"/>
  <c r="E70" i="14"/>
  <c r="C70" i="14"/>
  <c r="L14" i="13" l="1"/>
  <c r="R17" i="12"/>
  <c r="V17" i="12" s="1"/>
  <c r="V11" i="12"/>
  <c r="V25" i="12"/>
  <c r="R26" i="12"/>
  <c r="N28" i="12"/>
  <c r="L30" i="12"/>
  <c r="H30" i="12"/>
  <c r="F30" i="12"/>
  <c r="D30" i="12"/>
  <c r="N29" i="12" l="1"/>
  <c r="N30" i="12" s="1"/>
  <c r="R18" i="12"/>
  <c r="V18" i="12" s="1"/>
  <c r="V26" i="12"/>
  <c r="R27" i="12"/>
  <c r="V27" i="12" s="1"/>
  <c r="R21" i="12"/>
  <c r="D91" i="10"/>
  <c r="H91" i="10"/>
  <c r="J91" i="10"/>
  <c r="F91" i="10"/>
  <c r="T30" i="12" l="1"/>
  <c r="D27" i="10"/>
  <c r="P29" i="12"/>
  <c r="H20" i="13"/>
  <c r="F20" i="13"/>
  <c r="F21" i="13" s="1"/>
  <c r="F22" i="13" s="1"/>
  <c r="D20" i="13"/>
  <c r="D21" i="13" s="1"/>
  <c r="D22" i="13" s="1"/>
  <c r="L17" i="13"/>
  <c r="V21" i="12"/>
  <c r="P30" i="12" l="1"/>
  <c r="R28" i="12"/>
  <c r="V28" i="12" s="1"/>
  <c r="H21" i="13"/>
  <c r="H22" i="13" s="1"/>
  <c r="R29" i="12" l="1"/>
  <c r="V29" i="12"/>
  <c r="R30" i="12" l="1"/>
  <c r="D34" i="11"/>
  <c r="F34" i="11" l="1"/>
  <c r="D55" i="10"/>
  <c r="H55" i="10"/>
  <c r="J55" i="10"/>
  <c r="F55" i="10"/>
  <c r="F56" i="11"/>
  <c r="D56" i="11"/>
  <c r="F51" i="11"/>
  <c r="D51" i="11"/>
  <c r="J34" i="11"/>
  <c r="H34" i="11"/>
  <c r="J19" i="13" s="1"/>
  <c r="J20" i="11"/>
  <c r="H20" i="11"/>
  <c r="F20" i="11"/>
  <c r="D20" i="11"/>
  <c r="J15" i="11"/>
  <c r="H15" i="11"/>
  <c r="F15" i="11"/>
  <c r="J93" i="10"/>
  <c r="H93" i="10"/>
  <c r="F93" i="10"/>
  <c r="J64" i="10"/>
  <c r="H64" i="10"/>
  <c r="F64" i="10"/>
  <c r="D64" i="10"/>
  <c r="J27" i="10"/>
  <c r="H27" i="10"/>
  <c r="F27" i="10"/>
  <c r="J14" i="10"/>
  <c r="H14" i="10"/>
  <c r="F14" i="10"/>
  <c r="D14" i="10"/>
  <c r="L19" i="13" l="1"/>
  <c r="D28" i="10"/>
  <c r="F21" i="11"/>
  <c r="F24" i="11" s="1"/>
  <c r="E8" i="14" s="1"/>
  <c r="E25" i="14" s="1"/>
  <c r="E36" i="14" s="1"/>
  <c r="E40" i="14" s="1"/>
  <c r="E71" i="14" s="1"/>
  <c r="E73" i="14" s="1"/>
  <c r="D93" i="10"/>
  <c r="J28" i="10"/>
  <c r="H65" i="10"/>
  <c r="F28" i="10"/>
  <c r="D65" i="10"/>
  <c r="J65" i="10"/>
  <c r="J94" i="10" s="1"/>
  <c r="J21" i="11"/>
  <c r="J24" i="11" s="1"/>
  <c r="I8" i="14" s="1"/>
  <c r="I25" i="14" s="1"/>
  <c r="I36" i="14" s="1"/>
  <c r="I40" i="14" s="1"/>
  <c r="I71" i="14" s="1"/>
  <c r="I73" i="14" s="1"/>
  <c r="H21" i="11"/>
  <c r="D21" i="11"/>
  <c r="F65" i="10"/>
  <c r="F94" i="10" s="1"/>
  <c r="H28" i="10"/>
  <c r="J95" i="10" l="1"/>
  <c r="H24" i="11"/>
  <c r="G8" i="14" s="1"/>
  <c r="G25" i="14" s="1"/>
  <c r="G36" i="14" s="1"/>
  <c r="G40" i="14" s="1"/>
  <c r="G71" i="14" s="1"/>
  <c r="G73" i="14" s="1"/>
  <c r="H94" i="10"/>
  <c r="H95" i="10" s="1"/>
  <c r="F95" i="10"/>
  <c r="V30" i="12"/>
  <c r="D24" i="11"/>
  <c r="C8" i="14" s="1"/>
  <c r="D94" i="10"/>
  <c r="J26" i="11"/>
  <c r="F26" i="11"/>
  <c r="H26" i="11" l="1"/>
  <c r="H36" i="11" s="1"/>
  <c r="C25" i="14"/>
  <c r="C36" i="14" s="1"/>
  <c r="C40" i="14" s="1"/>
  <c r="C71" i="14" s="1"/>
  <c r="C73" i="14" s="1"/>
  <c r="F36" i="11"/>
  <c r="D95" i="10"/>
  <c r="D26" i="11"/>
  <c r="D36" i="11" s="1"/>
  <c r="J36" i="11"/>
  <c r="J54" i="11" s="1"/>
  <c r="J49" i="11"/>
  <c r="H49" i="11" l="1"/>
  <c r="J18" i="13" s="1"/>
  <c r="H54" i="11"/>
  <c r="L18" i="13" l="1"/>
  <c r="L20" i="13" s="1"/>
  <c r="L21" i="13" s="1"/>
  <c r="L22" i="13" s="1"/>
  <c r="J20" i="13"/>
  <c r="J21" i="13" s="1"/>
  <c r="J22" i="13" s="1"/>
</calcChain>
</file>

<file path=xl/sharedStrings.xml><?xml version="1.0" encoding="utf-8"?>
<sst xmlns="http://schemas.openxmlformats.org/spreadsheetml/2006/main" count="302" uniqueCount="211">
  <si>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</si>
  <si>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</si>
  <si>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</si>
  <si>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</si>
  <si>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</si>
  <si>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</si>
  <si>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</si>
  <si>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</si>
  <si>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กำไรสะสม</t>
  </si>
  <si>
    <t>หนี้สูญได้รับคืน</t>
  </si>
  <si>
    <t>รวมรายได้</t>
  </si>
  <si>
    <t>รวมค่าใช้จ่าย</t>
  </si>
  <si>
    <t>สินทรัพย์ไม่หมุนเวียนอื่น</t>
  </si>
  <si>
    <t>สินทรัพย์</t>
  </si>
  <si>
    <t>ยังไม่ได้จัดสรร</t>
  </si>
  <si>
    <t>เจ้าหนี้การค้า</t>
  </si>
  <si>
    <t xml:space="preserve">ทุนเรือนหุ้น </t>
  </si>
  <si>
    <t xml:space="preserve">รายได้ค่าธรรมเนียมและบริการ 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</si>
  <si>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</si>
  <si>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</si>
  <si>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</si>
  <si>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</si>
  <si>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สินทรัพย์ภาษีเงินได้รอการตัดบัญชี</t>
  </si>
  <si>
    <t>ค่าใช้จ่ายภาษีเงินได้</t>
  </si>
  <si>
    <t>ส่วนเกินมูลค่าหุ้น</t>
  </si>
  <si>
    <t>ส่วนปรับปรุงสำนักงานเช่าและอุปกรณ์</t>
  </si>
  <si>
    <t>สินทรัพย์ไม่มีตัวตน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</si>
  <si>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</si>
  <si>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</si>
  <si>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</si>
  <si>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</si>
  <si>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รายได้ดอกเบี้ย 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</si>
  <si>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</si>
  <si>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</si>
  <si>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บริษัท บัตรกรุงไทย จำกัด (มหาชน) และบริษัทย่อย</t>
  </si>
  <si>
    <t>งบการเงินรวม</t>
  </si>
  <si>
    <t>งบการเงินเฉพาะกิจการ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</si>
  <si>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</si>
  <si>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</si>
  <si>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</si>
  <si>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เงินให้สินเชื่อแก่ลูกหนี้และดอกเบี้ยค้างรับสุทธิ</t>
  </si>
  <si>
    <t>สินทรัพย์ทางการเงินไม่หมุนเวียนอื่น</t>
  </si>
  <si>
    <t>สินทรัพย์สิทธิการใช้</t>
  </si>
  <si>
    <t>ผลขาดทุนด้านเครดิตที่คาดว่าจะเกิดขึ้น</t>
  </si>
  <si>
    <t>เจ้าหนี้อื่น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</si>
  <si>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</si>
  <si>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</si>
  <si>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</si>
  <si>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 xml:space="preserve">ส่วนของหุ้นกู้ระยะยาวที่ถึงกำหนดชำระภายในหนึ่งปี </t>
  </si>
  <si>
    <t>รวมหนี้สินหมุนเวียน</t>
  </si>
  <si>
    <t>รวมหนี้สินไม่หมุนเวียน</t>
  </si>
  <si>
    <t>ประมาณการหนี้สินผลประโยชน์พนักงาน</t>
  </si>
  <si>
    <t>รวมหนี้สิน</t>
  </si>
  <si>
    <t>รวมส่วนของผู้ถือหุ้นบริษัทใหญ่</t>
  </si>
  <si>
    <t>ส่วนเกินทุนจากการรวมธุรกิจภายใต้การควบคุมเดียวกัน</t>
  </si>
  <si>
    <t xml:space="preserve"> </t>
  </si>
  <si>
    <t>กำไรสุทธิสำหรับปี</t>
  </si>
  <si>
    <t>การแบ่งปันกำไร (ขาดทุน)</t>
  </si>
  <si>
    <t xml:space="preserve">การแบ่งปันกำไร (ขาดทุน) เบ็ดเสร็จรวม </t>
  </si>
  <si>
    <t>(หน่วย: บาท)</t>
  </si>
  <si>
    <t>รายได้รอการตัดบัญชีสำหรับคะแนนสะสมแลกของรางวัล</t>
  </si>
  <si>
    <t xml:space="preserve">ส่วนของหนี้สินตามสัญญาเช่าที่ถึงกำหนดชำระภายในหนึ่งปี </t>
  </si>
  <si>
    <t>กำไรต่อหุ้นขั้นพื้นฐาน (บาท)</t>
  </si>
  <si>
    <t>หนี้สิน</t>
  </si>
  <si>
    <t xml:space="preserve">เงินกู้ยืมระยะสั้น </t>
  </si>
  <si>
    <t>งบกำไรขาดทุนเบ็ดเสร็จ</t>
  </si>
  <si>
    <t>กำไรหรือขาดทุน:</t>
  </si>
  <si>
    <t>รายได้</t>
  </si>
  <si>
    <t>ค่าใช้จ่าย</t>
  </si>
  <si>
    <t>กำไรจากการดำเนินงาน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</si>
  <si>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</si>
  <si>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</si>
  <si>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กำไรขาดทุนเบ็ดเสร็จรวมสำหรับปี</t>
  </si>
  <si>
    <t>งบกำไรขาดทุนเบ็ดเสร็จ (ต่อ)</t>
  </si>
  <si>
    <t>กำไรต่อหุ้นของผู้ถือหุ้นของบริษัท</t>
  </si>
  <si>
    <t>ที่ถึงกำหนดชำระภายในหนึ่งปี</t>
  </si>
  <si>
    <t xml:space="preserve">ทุนจดทะเบียน </t>
  </si>
  <si>
    <t>ทุนที่ออกและชำระแล้ว</t>
  </si>
  <si>
    <t xml:space="preserve">หุ้นสามัญ 2,578,334,070 หุ้น มูลค่าหุ้นละ 1.00 บาท </t>
  </si>
  <si>
    <t>หุ้นสามัญ 2,578,334,070 หุ้น มูลค่าหุ้นละ 1.00 บาท</t>
  </si>
  <si>
    <t>ส่วนเกินมูลค่าหุ้นสามัญ</t>
  </si>
  <si>
    <t>จัดสรรแล้ว - ทุนสำรองตามกฎหมาย</t>
  </si>
  <si>
    <t>กำไรหรือขาดทุนในภายหลัง</t>
  </si>
  <si>
    <t>เงินให้กู้ยืมระยะสั้น</t>
  </si>
  <si>
    <t>ส่วนแบ่งกำไรจากเงินลงทุนในบริษัทร่วม</t>
  </si>
  <si>
    <t>ส่วนของบริษัทใหญ่</t>
  </si>
  <si>
    <t xml:space="preserve">กำไรสะสม </t>
  </si>
  <si>
    <t>ส่วนเกินทุนจากการ</t>
  </si>
  <si>
    <t>ส่วนแบ่งกำไร</t>
  </si>
  <si>
    <t>จัดสรรแล้ว</t>
  </si>
  <si>
    <t/>
  </si>
  <si>
    <t>ทุนที่ออก</t>
  </si>
  <si>
    <t>ส่วนเกิน</t>
  </si>
  <si>
    <t>รวมธุรกิจภายใต้</t>
  </si>
  <si>
    <t>เบ็ดเสร็จอื่น</t>
  </si>
  <si>
    <t>ทุนสำรอง</t>
  </si>
  <si>
    <t>รวมส่วนของ</t>
  </si>
  <si>
    <t>ส่วนได้เสีย</t>
  </si>
  <si>
    <t xml:space="preserve">และชำระแล้ว </t>
  </si>
  <si>
    <t>มูลค่าหุ้นสามัญ</t>
  </si>
  <si>
    <t>การควบคุมเดียวกัน</t>
  </si>
  <si>
    <t>ในบริษัทร่วม</t>
  </si>
  <si>
    <t xml:space="preserve">ตามกฎหมาย </t>
  </si>
  <si>
    <t>บริษัทใหญ่</t>
  </si>
  <si>
    <t>ที่ไม่มีอำนาจควบคุม</t>
  </si>
  <si>
    <t xml:space="preserve">รวม </t>
  </si>
  <si>
    <t>จ่ายเงินปันผล</t>
  </si>
  <si>
    <t>กำไร (ขาดทุน) สำหรับปี</t>
  </si>
  <si>
    <t>กำไร (ขาดทุน) เบ็ดเสร็จรวมสำหรับปี</t>
  </si>
  <si>
    <t xml:space="preserve">ทุนสำรองตามกฎหมาย </t>
  </si>
  <si>
    <t>กำไรสำหรับปี</t>
  </si>
  <si>
    <t>ลูกหนี้อื่นสุทธิ</t>
  </si>
  <si>
    <t>กำไรจากอัตราแลกเปลี่ยนสุทธิ</t>
  </si>
  <si>
    <t>ยอดคงเหลือ ณ วันที่ 1 มกราคม 2566</t>
  </si>
  <si>
    <t>ยอดคงเหลือ ณ วันที่ 31 ธันวาคม 2566</t>
  </si>
  <si>
    <t xml:space="preserve">   ที่ถึงกำหนดชำระเกินกว่าหนึ่งปี </t>
  </si>
  <si>
    <t>เงินลงทุนในบริษัทย่อยและบริษัทร่วมสุทธิ</t>
  </si>
  <si>
    <t>ทรัพย์สินรอการขายสุทธิ</t>
  </si>
  <si>
    <t>ส่วนของเงินกู้ยืมระยะยาวที่ถึงกำหนดชำระภายในหนึ่งปี</t>
  </si>
  <si>
    <t>หนี้สินตามสัญญาเช่าสุทธิจากส่วนที่ถึงกำหนดชำระ</t>
  </si>
  <si>
    <t xml:space="preserve">   ภายในหนึ่งปี</t>
  </si>
  <si>
    <t>เงินกู้ยืมระยะยาวสุทธิจากส่วนที่ถึงกำหนดชำระ</t>
  </si>
  <si>
    <t>หุ้นกู้ระยะยาวสุทธิจากส่วนที่ถึงกำหนดชำระ</t>
  </si>
  <si>
    <t>เงินให้กู้ยืมระยะยาว</t>
  </si>
  <si>
    <t>(หน่วย : บาท)</t>
  </si>
  <si>
    <t>ในเงินลงทุนในบริษัทย่อย</t>
  </si>
  <si>
    <t>สัดส่วนการถือหุ้น</t>
  </si>
  <si>
    <t>ส่วนเกินทุนจากการเปลี่ยนแปลง</t>
  </si>
  <si>
    <t xml:space="preserve">    ในเงินลงทุนในบริษัทย่อย</t>
  </si>
  <si>
    <t>กำไร (ขาดทุน) เบ็ดเสร็จอื่นสำหรับปี</t>
  </si>
  <si>
    <t>การเปลี่ยนแปลงสัดส่วนการถือหุ้น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</si>
  <si>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</si>
  <si>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</si>
  <si>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</si>
  <si>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</si>
  <si>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</si>
  <si>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ค่าตัดจำหน่ายส่วนลดมูลค่าเงินลงทุนในตราสารหนี้</t>
  </si>
  <si>
    <t xml:space="preserve">   ส่วนแบ่งกำไรจากเงินลงทุนในบริษัทร่วม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</si>
  <si>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</si>
  <si>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</si>
  <si>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   สำนักงานเช่าและอุปกรณ์สุทธิ</t>
  </si>
  <si>
    <t xml:space="preserve">   ขาดทุนจากการตัดจำหน่ายคอมพิวเตอร์ซอฟต์แวร์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</si>
  <si>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</si>
  <si>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</si>
  <si>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</si>
  <si>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</si>
  <si>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</si>
  <si>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</si>
  <si>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</si>
  <si>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</si>
  <si>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</si>
  <si>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</si>
  <si>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</si>
  <si>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</si>
  <si>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</si>
  <si>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</si>
  <si>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จ่ายดอกเบี้ย</t>
  </si>
  <si>
    <t>จ่ายผลประโยชน์พนักงาน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</si>
  <si>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</si>
  <si>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</si>
  <si>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</si>
  <si>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</si>
  <si>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</si>
  <si>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</si>
  <si>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</si>
  <si>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</si>
  <si>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</si>
  <si>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 (จ่ายคืน) เงินกู้ยืมระยะสั้นสุทธิ</t>
  </si>
  <si>
    <t>เงินสดรับจากเงินกู้ยืมระยะยาว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</si>
  <si>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</si>
  <si>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</si>
  <si>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</si>
  <si>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</si>
  <si>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</si>
  <si>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</si>
  <si>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ขาดทุนจากการด้อยค่าเงินลงทุนในบริษัทย่อย</t>
  </si>
  <si>
    <t xml:space="preserve">   ขาดทุนจากการด้อยค่าคอมพิวเตอร์ซอฟต์แวร์</t>
  </si>
  <si>
    <t>เงินสดจ่ายเพื่อเงินให้กู้ยืมระยะยาว</t>
  </si>
  <si>
    <t>ส่วนแบ่งกำไรขาดทุนเบ็ดเสร็จอื่นจากเงินลงทุนในบริษัทร่วม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</si>
  <si>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</si>
  <si>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</si>
  <si>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</si>
  <si>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</si>
  <si>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</si>
  <si>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</si>
  <si>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</si>
  <si>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องค์ประกอบอื่นของส่วนของผู้ถือหุ้น</t>
  </si>
  <si>
    <t>งบการเปลี่ยนแปลงส่วนของผู้ถือหุ้น (ต่อ)</t>
  </si>
  <si>
    <t>.</t>
  </si>
  <si>
    <t>กำไรจากการจำหน่ายเงินลงทุน</t>
  </si>
  <si>
    <t>ผลขาดทุนจากการวัดมูลค่าใหม่ของผลประโยชน์พนักงานที่กำหนดไว้</t>
  </si>
  <si>
    <t>(นายประไพสิทธิ์  ตัณฑ์เกยูร)</t>
  </si>
  <si>
    <t>(นางพิทยา วรปัญญาสกุล)</t>
  </si>
  <si>
    <t>กรรมการ</t>
  </si>
  <si>
    <t>หมายเหตุ</t>
  </si>
  <si>
    <t>16, 27.1</t>
  </si>
  <si>
    <t>27.1</t>
  </si>
  <si>
    <t>โอนไปกำไรสะสมจากการขายเงินลงทุน</t>
  </si>
  <si>
    <t xml:space="preserve">   ในบริษัทร่วม</t>
  </si>
  <si>
    <t xml:space="preserve">   (กำไร) ขาดทุนจากการขายและตัดจำหน่ายส่วนปรับปรุง</t>
  </si>
  <si>
    <t xml:space="preserve">   โอนกลับขาดทุนจากการด้อยค่าทรัพย์สินรอการขาย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</si>
  <si>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</si>
  <si>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</si>
  <si>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เงินสดรับจากการขายเงินลงทุนในบริษัทร่วม</t>
  </si>
  <si>
    <t>เงินสดสุทธิได้มาจาก (ใช้ไปใน) กิจกรรมลงทุน</t>
  </si>
  <si>
    <t>เงินสดจ่ายเพื่อเงินกู้ยืมระยะยาว</t>
  </si>
  <si>
    <t>เงินสดสุทธิได้มาจาก (ใช้ไปใน) กิจกรรมจัดหาเงิน</t>
  </si>
  <si>
    <t>เงินสดรับคืน (จ่ายเพื่อ) เงินให้กู้ยืมระยะสั้นสุทธิ</t>
  </si>
  <si>
    <t>เงินสดรับจากการรับคืนทุนเงินลงทุนในบริษัทย่อย</t>
  </si>
  <si>
    <t xml:space="preserve">   กำไรจากการจำหน่ายเงินลงทุน</t>
  </si>
  <si>
    <t>เงินสดรับจากการขายเงินลงทุน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</si>
</sst>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_);_(@_)"/>
  </numFmts>
  <fonts count="2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</font>
    <font>
      <sz val="10"/>
      <name val="ApFont"/>
    </font>
    <font>
      <sz val="16"/>
      <name val="AngsanaUPC"/>
      <family val="1"/>
      <charset val="222"/>
    </font>
    <font>
      <b/>
      <i/>
      <sz val="16"/>
      <name val="Angsana New"/>
      <family val="1"/>
    </font>
    <font>
      <sz val="11"/>
      <color rgb="FF9C6500"/>
      <name val="Calibri"/>
      <family val="2"/>
      <scheme val="minor"/>
    </font>
    <font>
      <b/>
      <sz val="16"/>
      <name val="Times New Roman"/>
      <family val="1"/>
    </font>
    <font>
      <u/>
      <sz val="16"/>
      <name val="Angsana New"/>
      <family val="1"/>
    </font>
    <font>
      <sz val="16"/>
      <name val="Times New Roman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8">
    <xf numFmtId="0" fontId="0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10" fillId="0" borderId="0"/>
    <xf numFmtId="0" fontId="12" fillId="0" borderId="0"/>
    <xf numFmtId="0" fontId="6" fillId="0" borderId="0"/>
    <xf numFmtId="0" fontId="12" fillId="0" borderId="0"/>
    <xf numFmtId="0" fontId="13" fillId="0" borderId="0"/>
    <xf numFmtId="0" fontId="6" fillId="0" borderId="0"/>
    <xf numFmtId="0" fontId="7" fillId="0" borderId="0">
      <alignment vertical="center"/>
    </xf>
    <xf numFmtId="0" fontId="14" fillId="0" borderId="0"/>
    <xf numFmtId="0" fontId="8" fillId="0" borderId="0"/>
    <xf numFmtId="43" fontId="4" fillId="0" borderId="0" applyFont="0" applyFill="0" applyBorder="0" applyAlignment="0" applyProtection="0"/>
    <xf numFmtId="37" fontId="15" fillId="0" borderId="0"/>
    <xf numFmtId="0" fontId="17" fillId="2" borderId="0" applyNumberFormat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/>
    <xf numFmtId="0" fontId="1" fillId="0" borderId="0"/>
    <xf numFmtId="0" fontId="12" fillId="0" borderId="0"/>
    <xf numFmtId="0" fontId="12" fillId="0" borderId="0"/>
  </cellStyleXfs>
  <cellXfs count="213">
    <xf numFmtId="0" fontId="0" fillId="0" borderId="0" xfId="0"/>
    <xf numFmtId="165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horizontal="center" vertical="center"/>
    </xf>
    <xf numFmtId="41" fontId="8" fillId="0" borderId="2" xfId="2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2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5" xfId="2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horizontal="right" vertical="center"/>
    </xf>
    <xf numFmtId="39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top"/>
    </xf>
    <xf numFmtId="41" fontId="8" fillId="0" borderId="0" xfId="13" applyNumberFormat="1" applyFont="1" applyFill="1" applyAlignment="1">
      <alignment vertical="top"/>
    </xf>
    <xf numFmtId="41" fontId="8" fillId="0" borderId="0" xfId="13" applyNumberFormat="1" applyFont="1" applyFill="1" applyBorder="1" applyAlignment="1">
      <alignment vertical="top"/>
    </xf>
    <xf numFmtId="41" fontId="8" fillId="0" borderId="0" xfId="13" applyNumberFormat="1" applyFont="1" applyFill="1" applyBorder="1" applyAlignment="1">
      <alignment vertical="center"/>
    </xf>
    <xf numFmtId="41" fontId="8" fillId="0" borderId="0" xfId="13" applyNumberFormat="1" applyFont="1" applyFill="1" applyBorder="1" applyAlignment="1">
      <alignment horizontal="right" vertical="center"/>
    </xf>
    <xf numFmtId="41" fontId="8" fillId="0" borderId="0" xfId="13" applyNumberFormat="1" applyFont="1" applyFill="1" applyAlignment="1">
      <alignment horizontal="right" vertical="center"/>
    </xf>
    <xf numFmtId="41" fontId="8" fillId="0" borderId="6" xfId="13" applyNumberFormat="1" applyFont="1" applyFill="1" applyBorder="1" applyAlignment="1">
      <alignment horizontal="right" vertical="top"/>
    </xf>
    <xf numFmtId="0" fontId="11" fillId="0" borderId="0" xfId="15" applyFont="1" applyFill="1" applyBorder="1" applyAlignment="1">
      <alignment horizontal="center" vertical="center"/>
    </xf>
    <xf numFmtId="0" fontId="8" fillId="0" borderId="0" xfId="15" applyFont="1" applyFill="1" applyBorder="1" applyAlignment="1">
      <alignment horizontal="center" vertical="center"/>
    </xf>
    <xf numFmtId="41" fontId="8" fillId="0" borderId="4" xfId="13" applyNumberFormat="1" applyFont="1" applyFill="1" applyBorder="1" applyAlignment="1">
      <alignment horizontal="right" vertical="center"/>
    </xf>
    <xf numFmtId="41" fontId="8" fillId="0" borderId="6" xfId="13" applyNumberFormat="1" applyFont="1" applyFill="1" applyBorder="1" applyAlignment="1">
      <alignment vertical="top"/>
    </xf>
    <xf numFmtId="41" fontId="8" fillId="0" borderId="7" xfId="13" applyNumberFormat="1" applyFont="1" applyFill="1" applyBorder="1" applyAlignment="1">
      <alignment vertical="top"/>
    </xf>
    <xf numFmtId="41" fontId="8" fillId="0" borderId="0" xfId="0" applyNumberFormat="1" applyFont="1" applyAlignment="1">
      <alignment horizontal="center" vertical="center" wrapText="1"/>
    </xf>
    <xf numFmtId="165" fontId="8" fillId="0" borderId="2" xfId="1" applyNumberFormat="1" applyFont="1" applyFill="1" applyBorder="1" applyAlignment="1">
      <alignment vertical="center"/>
    </xf>
    <xf numFmtId="165" fontId="8" fillId="0" borderId="3" xfId="1" applyNumberFormat="1" applyFont="1" applyFill="1" applyBorder="1" applyAlignment="1">
      <alignment vertical="center"/>
    </xf>
    <xf numFmtId="165" fontId="8" fillId="0" borderId="2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 wrapText="1"/>
    </xf>
    <xf numFmtId="41" fontId="8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8" fillId="0" borderId="0" xfId="10" applyFont="1" applyAlignment="1">
      <alignment horizontal="center" vertical="center"/>
    </xf>
    <xf numFmtId="0" fontId="8" fillId="0" borderId="0" xfId="9" applyFont="1" applyAlignment="1">
      <alignment horizontal="center" vertical="center" wrapText="1"/>
    </xf>
    <xf numFmtId="165" fontId="8" fillId="0" borderId="3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0" fontId="11" fillId="0" borderId="0" xfId="10" applyFont="1" applyAlignment="1">
      <alignment horizontal="center" vertical="center"/>
    </xf>
    <xf numFmtId="165" fontId="8" fillId="0" borderId="4" xfId="1" applyNumberFormat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5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5" fillId="0" borderId="0" xfId="7" applyFont="1"/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37" fontId="8" fillId="0" borderId="0" xfId="11" applyNumberFormat="1" applyFont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1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37" fontId="8" fillId="0" borderId="0" xfId="14" applyFont="1" applyAlignment="1">
      <alignment vertical="center"/>
    </xf>
    <xf numFmtId="0" fontId="8" fillId="0" borderId="0" xfId="7" applyFont="1" applyAlignment="1">
      <alignment horizontal="left" vertical="top"/>
    </xf>
    <xf numFmtId="0" fontId="11" fillId="0" borderId="0" xfId="14" applyNumberFormat="1" applyFont="1" applyAlignment="1">
      <alignment horizontal="center" vertical="center"/>
    </xf>
    <xf numFmtId="41" fontId="8" fillId="0" borderId="6" xfId="4" applyNumberFormat="1" applyFont="1" applyBorder="1" applyAlignment="1">
      <alignment horizontal="right" vertical="top"/>
    </xf>
    <xf numFmtId="41" fontId="8" fillId="0" borderId="0" xfId="4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7" fontId="8" fillId="0" borderId="0" xfId="12" quotePrefix="1" applyNumberFormat="1" applyAlignment="1">
      <alignment horizontal="center" vertical="center"/>
    </xf>
    <xf numFmtId="37" fontId="8" fillId="0" borderId="0" xfId="12" applyNumberFormat="1" applyAlignment="1">
      <alignment horizontal="center" vertical="center"/>
    </xf>
    <xf numFmtId="37" fontId="8" fillId="0" borderId="1" xfId="12" quotePrefix="1" applyNumberFormat="1" applyBorder="1" applyAlignment="1">
      <alignment horizontal="center" vertical="center"/>
    </xf>
    <xf numFmtId="165" fontId="8" fillId="0" borderId="0" xfId="13" applyNumberFormat="1" applyFont="1" applyFill="1" applyBorder="1" applyAlignment="1">
      <alignment horizontal="right" vertical="center"/>
    </xf>
    <xf numFmtId="41" fontId="8" fillId="0" borderId="6" xfId="4" applyNumberFormat="1" applyFont="1" applyBorder="1" applyAlignment="1">
      <alignment horizontal="center" vertical="center"/>
    </xf>
    <xf numFmtId="41" fontId="8" fillId="0" borderId="7" xfId="4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1" fontId="8" fillId="0" borderId="0" xfId="13" applyNumberFormat="1" applyFont="1" applyFill="1" applyBorder="1" applyAlignment="1">
      <alignment horizontal="center" vertical="center"/>
    </xf>
    <xf numFmtId="41" fontId="8" fillId="0" borderId="1" xfId="13" applyNumberFormat="1" applyFont="1" applyFill="1" applyBorder="1" applyAlignment="1">
      <alignment horizontal="center" vertical="center"/>
    </xf>
    <xf numFmtId="0" fontId="5" fillId="0" borderId="0" xfId="5" applyFont="1" applyAlignment="1">
      <alignment horizontal="left" vertical="top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right" vertical="center"/>
    </xf>
    <xf numFmtId="41" fontId="5" fillId="0" borderId="0" xfId="5" applyNumberFormat="1" applyFont="1" applyAlignment="1">
      <alignment horizontal="right" vertical="center"/>
    </xf>
    <xf numFmtId="0" fontId="18" fillId="0" borderId="0" xfId="5" applyFont="1" applyAlignment="1">
      <alignment vertical="center" wrapText="1"/>
    </xf>
    <xf numFmtId="0" fontId="8" fillId="0" borderId="1" xfId="8" applyFont="1" applyBorder="1" applyAlignment="1">
      <alignment horizontal="center" vertical="center"/>
    </xf>
    <xf numFmtId="41" fontId="19" fillId="0" borderId="0" xfId="8" applyNumberFormat="1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38" fontId="5" fillId="0" borderId="0" xfId="7" applyNumberFormat="1" applyFont="1" applyAlignment="1">
      <alignment vertical="center"/>
    </xf>
    <xf numFmtId="41" fontId="5" fillId="0" borderId="0" xfId="7" applyNumberFormat="1" applyFont="1" applyAlignment="1">
      <alignment vertical="center"/>
    </xf>
    <xf numFmtId="38" fontId="8" fillId="0" borderId="0" xfId="5" applyNumberFormat="1" applyFont="1"/>
    <xf numFmtId="41" fontId="8" fillId="0" borderId="0" xfId="7" applyNumberFormat="1" applyFont="1"/>
    <xf numFmtId="41" fontId="8" fillId="0" borderId="0" xfId="13" applyNumberFormat="1" applyFont="1" applyFill="1"/>
    <xf numFmtId="0" fontId="8" fillId="0" borderId="0" xfId="24" applyFont="1" applyAlignment="1">
      <alignment vertical="center" wrapText="1"/>
    </xf>
    <xf numFmtId="38" fontId="8" fillId="0" borderId="0" xfId="5" applyNumberFormat="1" applyFont="1" applyAlignment="1">
      <alignment horizontal="left" vertical="center"/>
    </xf>
    <xf numFmtId="41" fontId="8" fillId="0" borderId="0" xfId="7" applyNumberFormat="1" applyFont="1" applyAlignment="1">
      <alignment vertical="center"/>
    </xf>
    <xf numFmtId="41" fontId="8" fillId="0" borderId="0" xfId="7" applyNumberFormat="1" applyFont="1" applyAlignment="1">
      <alignment horizontal="left" vertical="center"/>
    </xf>
    <xf numFmtId="38" fontId="8" fillId="0" borderId="0" xfId="7" applyNumberFormat="1" applyFont="1" applyAlignment="1">
      <alignment horizontal="left" vertical="center" indent="2"/>
    </xf>
    <xf numFmtId="41" fontId="8" fillId="0" borderId="0" xfId="5" applyNumberFormat="1" applyFont="1" applyAlignment="1">
      <alignment horizontal="center" vertical="center"/>
    </xf>
    <xf numFmtId="41" fontId="8" fillId="0" borderId="0" xfId="7" applyNumberFormat="1" applyFont="1" applyAlignment="1">
      <alignment horizontal="left" vertical="center" indent="2"/>
    </xf>
    <xf numFmtId="41" fontId="8" fillId="0" borderId="0" xfId="5" applyNumberFormat="1" applyFont="1" applyAlignment="1">
      <alignment horizontal="right" vertical="center"/>
    </xf>
    <xf numFmtId="41" fontId="8" fillId="0" borderId="0" xfId="7" applyNumberFormat="1" applyFont="1" applyAlignment="1">
      <alignment horizontal="center" vertical="center"/>
    </xf>
    <xf numFmtId="0" fontId="8" fillId="0" borderId="0" xfId="8" applyFont="1" applyAlignment="1">
      <alignment vertical="top"/>
    </xf>
    <xf numFmtId="41" fontId="5" fillId="0" borderId="0" xfId="7" applyNumberFormat="1" applyFont="1"/>
    <xf numFmtId="0" fontId="8" fillId="0" borderId="0" xfId="8" applyFont="1" applyAlignment="1">
      <alignment horizontal="left" vertical="top"/>
    </xf>
    <xf numFmtId="41" fontId="8" fillId="0" borderId="0" xfId="7" applyNumberFormat="1" applyFont="1" applyAlignment="1">
      <alignment horizontal="left" vertical="center" indent="3"/>
    </xf>
    <xf numFmtId="38" fontId="8" fillId="0" borderId="0" xfId="7" applyNumberFormat="1" applyFont="1" applyAlignment="1">
      <alignment vertical="center"/>
    </xf>
    <xf numFmtId="38" fontId="8" fillId="0" borderId="0" xfId="7" applyNumberFormat="1" applyFont="1" applyAlignment="1">
      <alignment horizontal="left" vertical="center" indent="4"/>
    </xf>
    <xf numFmtId="41" fontId="8" fillId="0" borderId="2" xfId="7" applyNumberFormat="1" applyFont="1" applyBorder="1" applyAlignment="1">
      <alignment vertical="center"/>
    </xf>
    <xf numFmtId="41" fontId="8" fillId="0" borderId="0" xfId="7" applyNumberFormat="1" applyFont="1" applyAlignment="1">
      <alignment horizontal="left" vertical="center" indent="4"/>
    </xf>
    <xf numFmtId="38" fontId="5" fillId="0" borderId="0" xfId="7" applyNumberFormat="1" applyFont="1" applyAlignment="1">
      <alignment horizontal="left" vertical="center" indent="4"/>
    </xf>
    <xf numFmtId="165" fontId="5" fillId="0" borderId="0" xfId="7" applyNumberFormat="1" applyFont="1" applyAlignment="1">
      <alignment vertical="center"/>
    </xf>
    <xf numFmtId="0" fontId="8" fillId="0" borderId="0" xfId="5" applyFont="1" applyAlignment="1">
      <alignment horizontal="left" vertical="top"/>
    </xf>
    <xf numFmtId="0" fontId="20" fillId="0" borderId="0" xfId="5" applyFont="1" applyAlignment="1">
      <alignment vertical="center" wrapText="1"/>
    </xf>
    <xf numFmtId="0" fontId="5" fillId="0" borderId="0" xfId="8" applyFont="1" applyAlignment="1">
      <alignment vertical="center" wrapText="1"/>
    </xf>
    <xf numFmtId="0" fontId="8" fillId="0" borderId="0" xfId="7" applyFont="1"/>
    <xf numFmtId="0" fontId="8" fillId="0" borderId="0" xfId="8" applyFont="1" applyAlignment="1">
      <alignment vertical="center" wrapText="1"/>
    </xf>
    <xf numFmtId="41" fontId="8" fillId="0" borderId="4" xfId="7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165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horizontal="center" vertical="center"/>
    </xf>
    <xf numFmtId="41" fontId="21" fillId="0" borderId="0" xfId="13" applyNumberFormat="1" applyFont="1" applyFill="1" applyBorder="1" applyAlignment="1">
      <alignment horizontal="right" vertical="center"/>
    </xf>
    <xf numFmtId="41" fontId="21" fillId="0" borderId="0" xfId="0" applyNumberFormat="1" applyFont="1" applyAlignment="1">
      <alignment horizontal="center" vertical="center" wrapText="1"/>
    </xf>
    <xf numFmtId="41" fontId="21" fillId="0" borderId="0" xfId="4" applyNumberFormat="1" applyFont="1" applyAlignment="1">
      <alignment horizontal="center" vertical="center"/>
    </xf>
    <xf numFmtId="41" fontId="21" fillId="0" borderId="5" xfId="1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1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 indent="2"/>
    </xf>
    <xf numFmtId="0" fontId="8" fillId="0" borderId="0" xfId="10" applyFont="1">
      <alignment vertical="center"/>
    </xf>
    <xf numFmtId="0" fontId="8" fillId="0" borderId="0" xfId="10" applyFont="1" applyAlignment="1">
      <alignment horizontal="left" vertical="center" indent="1"/>
    </xf>
    <xf numFmtId="0" fontId="8" fillId="0" borderId="0" xfId="10" applyFont="1" applyAlignment="1">
      <alignment horizontal="left" vertical="center" indent="2"/>
    </xf>
    <xf numFmtId="41" fontId="8" fillId="0" borderId="0" xfId="9" applyNumberFormat="1" applyFont="1" applyAlignment="1">
      <alignment horizontal="center" wrapText="1"/>
    </xf>
    <xf numFmtId="41" fontId="8" fillId="0" borderId="0" xfId="10" applyNumberFormat="1" applyFont="1" applyAlignment="1">
      <alignment horizontal="center"/>
    </xf>
    <xf numFmtId="0" fontId="5" fillId="0" borderId="0" xfId="10" applyFont="1">
      <alignment vertical="center"/>
    </xf>
    <xf numFmtId="41" fontId="8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vertical="top"/>
    </xf>
    <xf numFmtId="0" fontId="5" fillId="0" borderId="0" xfId="4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4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41" fontId="8" fillId="0" borderId="0" xfId="6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165" fontId="8" fillId="0" borderId="0" xfId="0" applyNumberFormat="1" applyFont="1" applyAlignment="1">
      <alignment horizontal="center" vertical="center" wrapText="1"/>
    </xf>
    <xf numFmtId="41" fontId="8" fillId="0" borderId="3" xfId="6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center" vertical="center" wrapText="1"/>
    </xf>
    <xf numFmtId="37" fontId="5" fillId="0" borderId="0" xfId="0" applyNumberFormat="1" applyFont="1" applyAlignment="1">
      <alignment horizontal="center" vertical="center" wrapText="1"/>
    </xf>
    <xf numFmtId="37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9" fontId="8" fillId="0" borderId="8" xfId="0" applyNumberFormat="1" applyFont="1" applyBorder="1" applyAlignment="1">
      <alignment horizontal="left" vertical="center"/>
    </xf>
    <xf numFmtId="38" fontId="8" fillId="0" borderId="0" xfId="26" applyNumberFormat="1" applyFont="1" applyAlignment="1">
      <alignment horizontal="left" vertical="center"/>
    </xf>
    <xf numFmtId="41" fontId="8" fillId="0" borderId="0" xfId="20" applyNumberFormat="1" applyFont="1" applyAlignment="1">
      <alignment vertical="center" wrapText="1"/>
    </xf>
    <xf numFmtId="41" fontId="8" fillId="0" borderId="0" xfId="27" applyNumberFormat="1" applyFont="1" applyAlignment="1">
      <alignment horizontal="right" vertical="center"/>
    </xf>
    <xf numFmtId="41" fontId="8" fillId="0" borderId="0" xfId="27" applyNumberFormat="1" applyFont="1" applyAlignment="1">
      <alignment horizontal="right"/>
    </xf>
    <xf numFmtId="38" fontId="8" fillId="0" borderId="0" xfId="27" applyNumberFormat="1" applyFont="1" applyAlignment="1">
      <alignment horizontal="left" vertical="center" indent="2"/>
    </xf>
    <xf numFmtId="41" fontId="8" fillId="0" borderId="0" xfId="26" applyNumberFormat="1" applyFont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38" fontId="8" fillId="0" borderId="0" xfId="26" applyNumberFormat="1" applyFont="1" applyAlignment="1">
      <alignment horizontal="left" vertical="center" indent="2"/>
    </xf>
    <xf numFmtId="41" fontId="8" fillId="0" borderId="1" xfId="26" applyNumberFormat="1" applyFont="1" applyBorder="1" applyAlignment="1">
      <alignment horizontal="right" vertical="center"/>
    </xf>
    <xf numFmtId="38" fontId="5" fillId="0" borderId="0" xfId="27" applyNumberFormat="1" applyFont="1" applyAlignment="1">
      <alignment vertical="center" wrapText="1"/>
    </xf>
    <xf numFmtId="38" fontId="8" fillId="0" borderId="0" xfId="26" applyNumberFormat="1" applyFont="1" applyAlignment="1">
      <alignment wrapText="1"/>
    </xf>
    <xf numFmtId="38" fontId="8" fillId="0" borderId="0" xfId="26" applyNumberFormat="1" applyFont="1" applyAlignment="1">
      <alignment vertical="center"/>
    </xf>
    <xf numFmtId="38" fontId="8" fillId="0" borderId="0" xfId="27" applyNumberFormat="1" applyFont="1" applyAlignment="1">
      <alignment horizontal="left" vertical="center" indent="1"/>
    </xf>
    <xf numFmtId="41" fontId="8" fillId="0" borderId="1" xfId="27" applyNumberFormat="1" applyFont="1" applyBorder="1" applyAlignment="1">
      <alignment horizontal="right" vertical="center"/>
    </xf>
    <xf numFmtId="38" fontId="5" fillId="0" borderId="0" xfId="27" applyNumberFormat="1" applyFont="1" applyAlignment="1">
      <alignment vertical="center"/>
    </xf>
    <xf numFmtId="38" fontId="8" fillId="0" borderId="0" xfId="27" applyNumberFormat="1" applyFont="1" applyAlignment="1">
      <alignment vertical="center"/>
    </xf>
    <xf numFmtId="37" fontId="8" fillId="0" borderId="0" xfId="27" applyNumberFormat="1" applyFont="1" applyAlignment="1">
      <alignment vertical="center"/>
    </xf>
    <xf numFmtId="37" fontId="8" fillId="0" borderId="0" xfId="27" applyNumberFormat="1" applyFont="1"/>
    <xf numFmtId="41" fontId="8" fillId="0" borderId="0" xfId="27" applyNumberFormat="1" applyFont="1"/>
    <xf numFmtId="41" fontId="8" fillId="0" borderId="0" xfId="27" applyNumberFormat="1" applyFont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27" applyNumberFormat="1" applyFont="1" applyAlignment="1">
      <alignment horizontal="right" vertical="center" indent="2"/>
    </xf>
    <xf numFmtId="41" fontId="8" fillId="0" borderId="0" xfId="1" applyNumberFormat="1" applyFont="1" applyFill="1"/>
    <xf numFmtId="49" fontId="8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4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7" applyFont="1" applyAlignment="1">
      <alignment horizontal="left" vertical="top"/>
    </xf>
    <xf numFmtId="0" fontId="5" fillId="0" borderId="0" xfId="5" applyFont="1" applyAlignment="1">
      <alignment horizontal="left" vertical="top"/>
    </xf>
    <xf numFmtId="38" fontId="8" fillId="0" borderId="1" xfId="5" applyNumberFormat="1" applyFont="1" applyBorder="1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" xfId="13" xr:uid="{6B7CA573-029F-456F-9CD9-8A5098F9A047}"/>
    <cellStyle name="Comma 2 4" xfId="21" xr:uid="{C09B7D43-7806-40F7-A142-D2F0A96D4E57}"/>
    <cellStyle name="Comma 2 5" xfId="22" xr:uid="{444D07EA-2B83-4FD3-BCB5-FD4B33AB8F8F}"/>
    <cellStyle name="Comma 6 2" xfId="17" xr:uid="{C43A0E69-67DC-443D-89F2-193E0B91F8BB}"/>
    <cellStyle name="Comma 6 2 2" xfId="18" xr:uid="{582DC9BF-2197-4EF0-8F0C-A294ADB78F5E}"/>
    <cellStyle name="Neutral 2" xfId="15" xr:uid="{62B72E02-5CE2-4CC2-916A-8A65A3385256}"/>
    <cellStyle name="Normal" xfId="0" builtinId="0"/>
    <cellStyle name="Normal 2" xfId="3" xr:uid="{00000000-0005-0000-0000-000004000000}"/>
    <cellStyle name="Normal 2 2" xfId="4" xr:uid="{00000000-0005-0000-0000-000005000000}"/>
    <cellStyle name="Normal 2 2 2" xfId="11" xr:uid="{65925814-7C01-4715-ABA0-6855B56135CE}"/>
    <cellStyle name="Normal 2 2 3" xfId="20" xr:uid="{5EBBF218-11C2-4838-8B51-80A5A309D6A2}"/>
    <cellStyle name="Normal 2 3" xfId="5" xr:uid="{00000000-0005-0000-0000-000006000000}"/>
    <cellStyle name="Normal 2 3 2" xfId="26" xr:uid="{63ACE3A8-9CDF-4B68-B4C2-9939194E669F}"/>
    <cellStyle name="Normal 2 3 2 2" xfId="16" xr:uid="{DEC2D68C-A90E-4C73-9C4E-2AAECCF88670}"/>
    <cellStyle name="Normal 2 3 2 2 2" xfId="25" xr:uid="{4F69FB2B-C7D5-4A50-8B84-3E72E643C939}"/>
    <cellStyle name="Normal 2 4" xfId="23" xr:uid="{D37E756D-BE38-46BA-B5D3-22A2F9E3A382}"/>
    <cellStyle name="Normal 3" xfId="6" xr:uid="{00000000-0005-0000-0000-000007000000}"/>
    <cellStyle name="Normal 3 2" xfId="19" xr:uid="{979840A8-D15A-410F-800A-5CE400F1DD02}"/>
    <cellStyle name="Normal 4" xfId="7" xr:uid="{00000000-0005-0000-0000-000008000000}"/>
    <cellStyle name="Normal 4 2" xfId="27" xr:uid="{5872F3FE-66EE-4FEE-B8DD-0B2A5B41039F}"/>
    <cellStyle name="Normal 5 2" xfId="8" xr:uid="{00000000-0005-0000-0000-000009000000}"/>
    <cellStyle name="Normal_031220040678T02" xfId="9" xr:uid="{00000000-0005-0000-0000-00000A000000}"/>
    <cellStyle name="Normal_KCE44Y" xfId="10" xr:uid="{00000000-0005-0000-0000-00000B000000}"/>
    <cellStyle name="Normal_KTC50Q3" xfId="24" xr:uid="{E37FA8FF-B2C0-41A8-908B-EA46D1A2DB79}"/>
    <cellStyle name="Normal_Q2_FS_THAI_AEONTS49 (3)" xfId="12" xr:uid="{83C2C883-5517-444F-BCE4-DAA0F2529CDB}"/>
    <cellStyle name="Normal_Worksheet in   ATS45Q3" xfId="14" xr:uid="{520F6BD1-B040-41EE-88B4-00BF9AF8D6A7}"/>
  </cellStyles>
  <dxfs count="0"/>
  <tableStyles count="0" defaultTableStyle="TableStyleMedium9" defaultPivotStyle="PivotStyleLight16"/>
  <colors>
    <mruColors>
      <color rgb="FFF6B1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0"/>
  <sheetViews>
    <sheetView showGridLines="0" view="pageBreakPreview" zoomScale="90" zoomScaleNormal="90" zoomScaleSheetLayoutView="90" workbookViewId="0">
      <selection sqref="A1:J1"/>
    </sheetView>
  </sheetViews>
  <sheetFormatPr defaultColWidth="9.140625" defaultRowHeight="23.45" customHeight="1"/>
  <cols>
    <col min="1" max="1" width="53.5703125" style="40" customWidth="1"/>
    <col min="2" max="2" width="9.28515625" style="42" customWidth="1"/>
    <col min="3" max="3" width="1.140625" style="42" customWidth="1"/>
    <col min="4" max="4" width="17.42578125" style="1" customWidth="1"/>
    <col min="5" max="5" width="1.140625" style="42" customWidth="1"/>
    <col min="6" max="6" width="17.42578125" style="1" customWidth="1"/>
    <col min="7" max="7" width="1.140625" style="42" customWidth="1"/>
    <col min="8" max="8" width="17.42578125" style="1" customWidth="1"/>
    <col min="9" max="9" width="1.140625" style="42" customWidth="1"/>
    <col min="10" max="10" width="17.42578125" style="1" customWidth="1"/>
    <col min="11" max="12" width="16" style="40" customWidth="1"/>
    <col min="13" max="16384" width="9.140625" style="40"/>
  </cols>
  <sheetData>
    <row r="1" spans="1:13" ht="23.45" customHeight="1">
      <c r="A1" s="203" t="s">
        <v>34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3" ht="23.45" customHeight="1">
      <c r="A2" s="203" t="s">
        <v>183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3" ht="23.45" customHeight="1">
      <c r="A3" s="203" t="s">
        <v>179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3" ht="23.45" customHeight="1">
      <c r="A4" s="204" t="s">
        <v>59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3" ht="23.45" customHeight="1">
      <c r="A5" s="41"/>
      <c r="B5" s="40"/>
      <c r="C5" s="40"/>
      <c r="D5" s="205" t="s">
        <v>35</v>
      </c>
      <c r="E5" s="205"/>
      <c r="F5" s="205"/>
      <c r="H5" s="206" t="s">
        <v>36</v>
      </c>
      <c r="I5" s="206"/>
      <c r="J5" s="206"/>
    </row>
    <row r="6" spans="1:13" ht="23.45" customHeight="1">
      <c r="A6" s="139"/>
      <c r="B6" s="72" t="s">
        <v>194</v>
      </c>
      <c r="C6" s="43"/>
      <c r="D6" s="138">
        <v>2567</v>
      </c>
      <c r="E6" s="43"/>
      <c r="F6" s="138">
        <v>2566</v>
      </c>
      <c r="G6" s="43"/>
      <c r="H6" s="138">
        <v>2567</v>
      </c>
      <c r="I6" s="43"/>
      <c r="J6" s="138">
        <v>2566</v>
      </c>
    </row>
    <row r="7" spans="1:13" ht="23.45" customHeight="1">
      <c r="A7" s="140" t="s">
        <v>13</v>
      </c>
      <c r="B7" s="45"/>
      <c r="C7" s="45"/>
      <c r="D7" s="46"/>
      <c r="E7" s="45"/>
      <c r="F7" s="46"/>
      <c r="G7" s="45"/>
      <c r="H7" s="46"/>
      <c r="I7" s="45"/>
      <c r="J7" s="46"/>
    </row>
    <row r="8" spans="1:13" ht="23.45" customHeight="1">
      <c r="A8" s="140" t="s">
        <v>0</v>
      </c>
      <c r="B8" s="43"/>
      <c r="C8" s="43"/>
      <c r="D8" s="44"/>
      <c r="E8" s="43"/>
      <c r="F8" s="44"/>
      <c r="G8" s="43"/>
      <c r="H8" s="44"/>
      <c r="I8" s="43"/>
      <c r="J8" s="44"/>
    </row>
    <row r="9" spans="1:13" ht="23.45" customHeight="1">
      <c r="A9" s="141" t="s">
        <v>1</v>
      </c>
      <c r="B9" s="43"/>
      <c r="C9" s="43"/>
      <c r="D9" s="1">
        <v>3062868618</v>
      </c>
      <c r="E9" s="142"/>
      <c r="F9" s="1">
        <v>5343735736</v>
      </c>
      <c r="G9" s="142"/>
      <c r="H9" s="1">
        <v>3041150885</v>
      </c>
      <c r="I9" s="142"/>
      <c r="J9" s="1">
        <v>5296384848</v>
      </c>
      <c r="K9" s="143"/>
      <c r="L9" s="143"/>
      <c r="M9" s="89"/>
    </row>
    <row r="10" spans="1:13" ht="23.45" customHeight="1">
      <c r="A10" s="141" t="s">
        <v>40</v>
      </c>
      <c r="B10" s="43"/>
      <c r="C10" s="43"/>
      <c r="E10" s="142"/>
      <c r="G10" s="2"/>
      <c r="I10" s="2"/>
      <c r="K10" s="143"/>
      <c r="L10" s="143"/>
      <c r="M10" s="89"/>
    </row>
    <row r="11" spans="1:13" ht="23.45" customHeight="1">
      <c r="A11" s="144" t="s">
        <v>75</v>
      </c>
      <c r="B11" s="54">
        <v>7</v>
      </c>
      <c r="D11" s="1">
        <v>102228758245</v>
      </c>
      <c r="E11" s="142"/>
      <c r="F11" s="1">
        <v>100818248040</v>
      </c>
      <c r="G11" s="142"/>
      <c r="H11" s="1">
        <v>101709308211</v>
      </c>
      <c r="I11" s="142"/>
      <c r="J11" s="1">
        <v>100226438075</v>
      </c>
      <c r="K11" s="143"/>
      <c r="L11" s="143"/>
      <c r="M11" s="89"/>
    </row>
    <row r="12" spans="1:13" ht="23.45" customHeight="1">
      <c r="A12" s="141" t="s">
        <v>83</v>
      </c>
      <c r="B12" s="54">
        <v>27.1</v>
      </c>
      <c r="D12" s="90">
        <v>0</v>
      </c>
      <c r="E12" s="142"/>
      <c r="F12" s="90">
        <v>0</v>
      </c>
      <c r="G12" s="142"/>
      <c r="H12" s="1">
        <v>1537000000</v>
      </c>
      <c r="I12" s="142"/>
      <c r="J12" s="1">
        <v>1695000000</v>
      </c>
      <c r="K12" s="143"/>
      <c r="L12" s="143"/>
      <c r="M12" s="89"/>
    </row>
    <row r="13" spans="1:13" ht="23.45" customHeight="1">
      <c r="A13" s="141" t="s">
        <v>111</v>
      </c>
      <c r="B13" s="54">
        <v>8</v>
      </c>
      <c r="D13" s="1">
        <v>870936504</v>
      </c>
      <c r="E13" s="142"/>
      <c r="F13" s="1">
        <v>861936816</v>
      </c>
      <c r="G13" s="142"/>
      <c r="H13" s="1">
        <v>789653853</v>
      </c>
      <c r="I13" s="142"/>
      <c r="J13" s="1">
        <v>731840958</v>
      </c>
      <c r="K13" s="143"/>
      <c r="L13" s="143"/>
      <c r="M13" s="89"/>
    </row>
    <row r="14" spans="1:13" ht="23.45" customHeight="1">
      <c r="A14" s="140" t="s">
        <v>2</v>
      </c>
      <c r="B14" s="54"/>
      <c r="C14" s="43"/>
      <c r="D14" s="33">
        <f>SUM(D9:D13)</f>
        <v>106162563367</v>
      </c>
      <c r="E14" s="142"/>
      <c r="F14" s="33">
        <f>SUM(F9:F13)</f>
        <v>107023920592</v>
      </c>
      <c r="G14" s="142"/>
      <c r="H14" s="33">
        <f>SUM(H9:H13)</f>
        <v>107077112949</v>
      </c>
      <c r="I14" s="142"/>
      <c r="J14" s="33">
        <f>SUM(J9:J13)</f>
        <v>107949663881</v>
      </c>
      <c r="L14" s="143"/>
      <c r="M14" s="89"/>
    </row>
    <row r="15" spans="1:13" ht="23.45" customHeight="1">
      <c r="A15" s="140" t="s">
        <v>3</v>
      </c>
      <c r="B15" s="54"/>
      <c r="C15" s="43"/>
      <c r="E15" s="142"/>
      <c r="G15" s="142"/>
      <c r="I15" s="142"/>
      <c r="K15" s="143"/>
      <c r="L15" s="143"/>
      <c r="M15" s="89"/>
    </row>
    <row r="16" spans="1:13" ht="23.45" customHeight="1">
      <c r="A16" s="141" t="s">
        <v>40</v>
      </c>
      <c r="B16" s="54"/>
      <c r="C16" s="43"/>
      <c r="E16" s="142"/>
      <c r="G16" s="142"/>
      <c r="I16" s="142"/>
      <c r="K16" s="143"/>
      <c r="L16" s="143"/>
      <c r="M16" s="89"/>
    </row>
    <row r="17" spans="1:13" ht="23.45" customHeight="1">
      <c r="A17" s="141" t="s">
        <v>115</v>
      </c>
      <c r="B17" s="54">
        <v>7</v>
      </c>
      <c r="D17" s="1">
        <v>966653239</v>
      </c>
      <c r="E17" s="142"/>
      <c r="F17" s="1">
        <v>1764961131</v>
      </c>
      <c r="G17" s="142"/>
      <c r="H17" s="90">
        <v>0</v>
      </c>
      <c r="I17" s="142"/>
      <c r="J17" s="90">
        <v>0</v>
      </c>
      <c r="K17" s="143"/>
      <c r="L17" s="143"/>
      <c r="M17" s="89"/>
    </row>
    <row r="18" spans="1:13" ht="23.45" customHeight="1">
      <c r="A18" s="141" t="s">
        <v>41</v>
      </c>
      <c r="B18" s="54">
        <v>9</v>
      </c>
      <c r="D18" s="1">
        <v>1993853</v>
      </c>
      <c r="E18" s="142"/>
      <c r="F18" s="1">
        <v>2000707</v>
      </c>
      <c r="G18" s="142"/>
      <c r="H18" s="1">
        <v>1993853</v>
      </c>
      <c r="I18" s="142"/>
      <c r="J18" s="1">
        <v>1990707</v>
      </c>
      <c r="K18" s="143"/>
      <c r="L18" s="143"/>
      <c r="M18" s="89"/>
    </row>
    <row r="19" spans="1:13" ht="23.45" customHeight="1">
      <c r="A19" s="141" t="s">
        <v>116</v>
      </c>
      <c r="B19" s="54">
        <v>10</v>
      </c>
      <c r="D19" s="90">
        <v>0</v>
      </c>
      <c r="E19" s="142"/>
      <c r="F19" s="1">
        <v>154491132</v>
      </c>
      <c r="G19" s="142"/>
      <c r="H19" s="1">
        <v>387312334</v>
      </c>
      <c r="I19" s="142"/>
      <c r="J19" s="1">
        <v>611133652</v>
      </c>
      <c r="K19" s="47"/>
      <c r="M19" s="89"/>
    </row>
    <row r="20" spans="1:13" ht="23.45" customHeight="1">
      <c r="A20" s="141" t="s">
        <v>123</v>
      </c>
      <c r="B20" s="54">
        <v>27.1</v>
      </c>
      <c r="D20" s="90">
        <v>0</v>
      </c>
      <c r="E20" s="142"/>
      <c r="F20" s="90">
        <v>0</v>
      </c>
      <c r="G20" s="142"/>
      <c r="H20" s="1">
        <v>500000000</v>
      </c>
      <c r="I20" s="142"/>
      <c r="J20" s="1">
        <v>500000000</v>
      </c>
      <c r="M20" s="89"/>
    </row>
    <row r="21" spans="1:13" ht="23.45" customHeight="1">
      <c r="A21" s="141" t="s">
        <v>117</v>
      </c>
      <c r="B21" s="54">
        <v>11</v>
      </c>
      <c r="D21" s="1">
        <v>13630246</v>
      </c>
      <c r="E21" s="142"/>
      <c r="F21" s="1">
        <v>8439060</v>
      </c>
      <c r="G21" s="142"/>
      <c r="H21" s="90">
        <v>0</v>
      </c>
      <c r="I21" s="142"/>
      <c r="J21" s="90">
        <v>0</v>
      </c>
      <c r="K21" s="143"/>
      <c r="L21" s="143"/>
      <c r="M21" s="89"/>
    </row>
    <row r="22" spans="1:13" ht="23.45" customHeight="1">
      <c r="A22" s="141" t="s">
        <v>25</v>
      </c>
      <c r="B22" s="54">
        <v>12</v>
      </c>
      <c r="D22" s="1">
        <v>389772225</v>
      </c>
      <c r="E22" s="142"/>
      <c r="F22" s="1">
        <v>420950662</v>
      </c>
      <c r="G22" s="142"/>
      <c r="H22" s="1">
        <v>383607717</v>
      </c>
      <c r="I22" s="142"/>
      <c r="J22" s="1">
        <v>406430261</v>
      </c>
      <c r="L22" s="143"/>
      <c r="M22" s="89"/>
    </row>
    <row r="23" spans="1:13" ht="23.45" customHeight="1">
      <c r="A23" s="141" t="s">
        <v>42</v>
      </c>
      <c r="B23" s="54">
        <v>13.1</v>
      </c>
      <c r="D23" s="1">
        <v>419860188</v>
      </c>
      <c r="E23" s="142"/>
      <c r="F23" s="1">
        <v>507147988</v>
      </c>
      <c r="G23" s="142"/>
      <c r="H23" s="1">
        <v>418740582</v>
      </c>
      <c r="I23" s="142"/>
      <c r="J23" s="1">
        <v>497209040</v>
      </c>
      <c r="L23" s="143"/>
      <c r="M23" s="89"/>
    </row>
    <row r="24" spans="1:13" ht="23.45" customHeight="1">
      <c r="A24" s="141" t="s">
        <v>26</v>
      </c>
      <c r="B24" s="54">
        <v>14</v>
      </c>
      <c r="D24" s="1">
        <v>362734688</v>
      </c>
      <c r="E24" s="142"/>
      <c r="F24" s="1">
        <v>386830990</v>
      </c>
      <c r="G24" s="142"/>
      <c r="H24" s="1">
        <v>360348314</v>
      </c>
      <c r="I24" s="142"/>
      <c r="J24" s="1">
        <v>382531397</v>
      </c>
      <c r="L24" s="143"/>
      <c r="M24" s="89"/>
    </row>
    <row r="25" spans="1:13" ht="23.45" customHeight="1">
      <c r="A25" s="141" t="s">
        <v>22</v>
      </c>
      <c r="B25" s="54">
        <v>15.1</v>
      </c>
      <c r="D25" s="1">
        <v>2631662521</v>
      </c>
      <c r="E25" s="142"/>
      <c r="F25" s="1">
        <v>2429869816</v>
      </c>
      <c r="G25" s="142"/>
      <c r="H25" s="1">
        <v>1941044027</v>
      </c>
      <c r="I25" s="142"/>
      <c r="J25" s="1">
        <v>1749540964</v>
      </c>
      <c r="L25" s="143"/>
      <c r="M25" s="89"/>
    </row>
    <row r="26" spans="1:13" ht="23.45" customHeight="1">
      <c r="A26" s="141" t="s">
        <v>12</v>
      </c>
      <c r="B26" s="40"/>
      <c r="C26" s="43"/>
      <c r="D26" s="1">
        <v>117010420</v>
      </c>
      <c r="E26" s="142"/>
      <c r="F26" s="1">
        <v>115071467</v>
      </c>
      <c r="G26" s="142"/>
      <c r="H26" s="1">
        <v>115123110</v>
      </c>
      <c r="I26" s="142"/>
      <c r="J26" s="1">
        <v>112501606</v>
      </c>
      <c r="L26" s="143"/>
      <c r="M26" s="89"/>
    </row>
    <row r="27" spans="1:13" ht="23.45" customHeight="1">
      <c r="A27" s="140" t="s">
        <v>4</v>
      </c>
      <c r="B27" s="40"/>
      <c r="C27" s="43"/>
      <c r="D27" s="33">
        <f>SUM(D16:D26)</f>
        <v>4903317380</v>
      </c>
      <c r="E27" s="142"/>
      <c r="F27" s="33">
        <f>SUM(F16:F26)</f>
        <v>5789762953</v>
      </c>
      <c r="G27" s="142"/>
      <c r="H27" s="33">
        <f>SUM(H16:H26)</f>
        <v>4108169937</v>
      </c>
      <c r="I27" s="142"/>
      <c r="J27" s="33">
        <f>SUM(J16:J26)</f>
        <v>4261337627</v>
      </c>
      <c r="L27" s="143"/>
      <c r="M27" s="89"/>
    </row>
    <row r="28" spans="1:13" ht="23.45" customHeight="1" thickBot="1">
      <c r="A28" s="145" t="s">
        <v>5</v>
      </c>
      <c r="B28" s="40"/>
      <c r="C28" s="45"/>
      <c r="D28" s="34">
        <f>D27+D14</f>
        <v>111065880747</v>
      </c>
      <c r="E28" s="48"/>
      <c r="F28" s="34">
        <f>F27+F14</f>
        <v>112813683545</v>
      </c>
      <c r="G28" s="48"/>
      <c r="H28" s="34">
        <f>H27+H14</f>
        <v>111185282886</v>
      </c>
      <c r="I28" s="48"/>
      <c r="J28" s="34">
        <f>J27+J14</f>
        <v>112211001508</v>
      </c>
      <c r="L28" s="143"/>
      <c r="M28" s="89"/>
    </row>
    <row r="29" spans="1:13" ht="23.45" customHeight="1" thickTop="1">
      <c r="A29" s="145"/>
      <c r="B29" s="40"/>
      <c r="C29" s="45"/>
      <c r="D29" s="49"/>
      <c r="E29" s="146"/>
      <c r="F29" s="49"/>
      <c r="G29" s="146"/>
      <c r="H29" s="49"/>
      <c r="I29" s="146"/>
      <c r="J29" s="49"/>
    </row>
    <row r="30" spans="1:13" ht="23.45" customHeight="1">
      <c r="A30" s="118" t="s">
        <v>159</v>
      </c>
      <c r="B30" s="40"/>
      <c r="C30" s="45"/>
      <c r="D30" s="49"/>
      <c r="E30" s="146"/>
      <c r="F30" s="49"/>
      <c r="G30" s="146"/>
      <c r="H30" s="49"/>
      <c r="I30" s="146"/>
      <c r="J30" s="49"/>
    </row>
    <row r="31" spans="1:13" ht="23.45" customHeight="1">
      <c r="A31" s="118"/>
      <c r="B31" s="40"/>
      <c r="C31" s="45"/>
      <c r="D31" s="49"/>
      <c r="E31" s="146"/>
      <c r="F31" s="49"/>
      <c r="G31" s="146"/>
      <c r="H31" s="49"/>
      <c r="I31" s="146"/>
      <c r="J31" s="49"/>
    </row>
    <row r="32" spans="1:13" ht="23.45" customHeight="1">
      <c r="A32" s="118"/>
      <c r="B32" s="40"/>
      <c r="C32" s="45"/>
      <c r="D32" s="49"/>
      <c r="E32" s="146"/>
      <c r="F32" s="49"/>
      <c r="G32" s="146"/>
      <c r="H32" s="49"/>
      <c r="I32" s="146"/>
      <c r="J32" s="49"/>
    </row>
    <row r="33" spans="1:13" ht="23.45" customHeight="1">
      <c r="A33" s="118"/>
      <c r="B33" s="40"/>
      <c r="C33" s="45"/>
      <c r="D33" s="49"/>
      <c r="E33" s="146"/>
      <c r="F33" s="49"/>
      <c r="G33" s="146"/>
      <c r="H33" s="49"/>
      <c r="I33" s="146"/>
      <c r="J33" s="49"/>
    </row>
    <row r="34" spans="1:13" ht="23.45" customHeight="1">
      <c r="A34" s="147"/>
      <c r="B34" s="40"/>
      <c r="C34" s="45"/>
      <c r="D34" s="49"/>
      <c r="E34" s="146"/>
      <c r="F34" s="49"/>
      <c r="G34" s="146"/>
      <c r="H34" s="49"/>
      <c r="I34" s="146"/>
      <c r="J34" s="49"/>
    </row>
    <row r="35" spans="1:13" ht="23.45" customHeight="1">
      <c r="A35" s="145"/>
      <c r="B35" s="45"/>
      <c r="C35" s="45"/>
      <c r="D35" s="49"/>
      <c r="E35" s="146"/>
      <c r="F35" s="49"/>
      <c r="G35" s="146"/>
      <c r="H35" s="49"/>
      <c r="I35" s="146"/>
      <c r="J35" s="49"/>
    </row>
    <row r="36" spans="1:13" ht="23.45" customHeight="1">
      <c r="A36" s="203" t="s">
        <v>34</v>
      </c>
      <c r="B36" s="203"/>
      <c r="C36" s="203"/>
      <c r="D36" s="203"/>
      <c r="E36" s="203"/>
      <c r="F36" s="203"/>
      <c r="G36" s="203"/>
      <c r="H36" s="203"/>
      <c r="I36" s="203"/>
      <c r="J36" s="203"/>
    </row>
    <row r="37" spans="1:13" ht="23.45" customHeight="1">
      <c r="A37" s="203" t="s">
        <v>184</v>
      </c>
      <c r="B37" s="203"/>
      <c r="C37" s="203"/>
      <c r="D37" s="203"/>
      <c r="E37" s="203"/>
      <c r="F37" s="203"/>
      <c r="G37" s="203"/>
      <c r="H37" s="203"/>
      <c r="I37" s="203"/>
      <c r="J37" s="203"/>
    </row>
    <row r="38" spans="1:13" ht="23.45" customHeight="1">
      <c r="A38" s="203" t="s">
        <v>179</v>
      </c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3" ht="23.45" customHeight="1">
      <c r="A39" s="204" t="s">
        <v>59</v>
      </c>
      <c r="B39" s="204"/>
      <c r="C39" s="204"/>
      <c r="D39" s="204"/>
      <c r="E39" s="204"/>
      <c r="F39" s="204"/>
      <c r="G39" s="204"/>
      <c r="H39" s="204"/>
      <c r="I39" s="204"/>
      <c r="J39" s="204"/>
    </row>
    <row r="40" spans="1:13" ht="23.45" customHeight="1">
      <c r="A40" s="41"/>
      <c r="B40" s="40"/>
      <c r="C40" s="40"/>
      <c r="D40" s="205" t="s">
        <v>35</v>
      </c>
      <c r="E40" s="205"/>
      <c r="F40" s="205"/>
      <c r="H40" s="206" t="s">
        <v>36</v>
      </c>
      <c r="I40" s="206"/>
      <c r="J40" s="206"/>
    </row>
    <row r="41" spans="1:13" ht="23.45" customHeight="1">
      <c r="A41" s="139"/>
      <c r="B41" s="72" t="s">
        <v>194</v>
      </c>
      <c r="C41" s="43"/>
      <c r="D41" s="138">
        <v>2567</v>
      </c>
      <c r="E41" s="43"/>
      <c r="F41" s="138">
        <v>2566</v>
      </c>
      <c r="G41" s="43"/>
      <c r="H41" s="138">
        <v>2567</v>
      </c>
      <c r="I41" s="43"/>
      <c r="J41" s="138">
        <v>2566</v>
      </c>
    </row>
    <row r="42" spans="1:13" ht="23.45" customHeight="1">
      <c r="A42" s="137" t="s">
        <v>27</v>
      </c>
      <c r="B42" s="50"/>
      <c r="C42" s="50"/>
      <c r="D42" s="49"/>
      <c r="E42" s="50"/>
      <c r="F42" s="49"/>
      <c r="G42" s="50"/>
      <c r="H42" s="49"/>
      <c r="I42" s="50"/>
      <c r="J42" s="49"/>
    </row>
    <row r="43" spans="1:13" ht="23.45" customHeight="1">
      <c r="A43" s="148" t="s">
        <v>63</v>
      </c>
      <c r="B43" s="43"/>
      <c r="C43" s="50"/>
      <c r="D43" s="49"/>
      <c r="E43" s="50"/>
      <c r="F43" s="49"/>
      <c r="G43" s="50"/>
      <c r="H43" s="49"/>
      <c r="I43" s="50"/>
      <c r="J43" s="49"/>
    </row>
    <row r="44" spans="1:13" ht="23.45" customHeight="1">
      <c r="A44" s="137" t="s">
        <v>6</v>
      </c>
      <c r="B44" s="43"/>
      <c r="C44" s="43"/>
      <c r="D44" s="44"/>
      <c r="E44" s="43"/>
      <c r="F44" s="44"/>
      <c r="G44" s="43"/>
      <c r="H44" s="44"/>
      <c r="I44" s="43"/>
      <c r="J44" s="44"/>
    </row>
    <row r="45" spans="1:13" ht="23.45" customHeight="1">
      <c r="A45" s="51" t="s">
        <v>64</v>
      </c>
      <c r="B45" s="52" t="s">
        <v>195</v>
      </c>
      <c r="C45" s="43"/>
      <c r="D45" s="1">
        <v>10119227253</v>
      </c>
      <c r="E45" s="142"/>
      <c r="F45" s="1">
        <v>9457248261</v>
      </c>
      <c r="G45" s="142"/>
      <c r="H45" s="1">
        <v>10321751651</v>
      </c>
      <c r="I45" s="142"/>
      <c r="J45" s="1">
        <v>9123582087</v>
      </c>
      <c r="L45" s="143"/>
      <c r="M45" s="89"/>
    </row>
    <row r="46" spans="1:13" ht="23.45" customHeight="1">
      <c r="A46" s="51" t="s">
        <v>15</v>
      </c>
      <c r="B46" s="53" t="s">
        <v>196</v>
      </c>
      <c r="C46" s="43"/>
      <c r="D46" s="1">
        <v>1963722222</v>
      </c>
      <c r="E46" s="142"/>
      <c r="F46" s="1">
        <v>3490565333</v>
      </c>
      <c r="G46" s="142"/>
      <c r="H46" s="1">
        <v>1962367804</v>
      </c>
      <c r="I46" s="142"/>
      <c r="J46" s="1">
        <v>3489216568</v>
      </c>
      <c r="L46" s="143"/>
      <c r="M46" s="89"/>
    </row>
    <row r="47" spans="1:13" ht="23.45" customHeight="1">
      <c r="A47" s="51" t="s">
        <v>45</v>
      </c>
      <c r="B47" s="52"/>
      <c r="C47" s="43"/>
      <c r="D47" s="1">
        <v>296542954</v>
      </c>
      <c r="E47" s="142"/>
      <c r="F47" s="1">
        <v>341559230</v>
      </c>
      <c r="G47" s="142"/>
      <c r="H47" s="1">
        <v>296565582</v>
      </c>
      <c r="I47" s="142"/>
      <c r="J47" s="1">
        <v>341457873</v>
      </c>
      <c r="L47" s="143"/>
      <c r="M47" s="89"/>
    </row>
    <row r="48" spans="1:13" ht="23.45" customHeight="1">
      <c r="A48" s="51" t="s">
        <v>46</v>
      </c>
      <c r="B48" s="52"/>
      <c r="C48" s="43"/>
      <c r="D48" s="1">
        <v>922652310</v>
      </c>
      <c r="E48" s="142"/>
      <c r="F48" s="1">
        <v>865625343</v>
      </c>
      <c r="G48" s="142"/>
      <c r="H48" s="1">
        <v>924384392</v>
      </c>
      <c r="I48" s="142"/>
      <c r="J48" s="1">
        <v>868672148</v>
      </c>
      <c r="L48" s="143"/>
      <c r="M48" s="89"/>
    </row>
    <row r="49" spans="1:13" ht="23.45" customHeight="1">
      <c r="A49" s="51" t="s">
        <v>47</v>
      </c>
      <c r="B49" s="52"/>
      <c r="C49" s="43"/>
      <c r="D49" s="1">
        <v>1395132494</v>
      </c>
      <c r="E49" s="142"/>
      <c r="F49" s="1">
        <v>1364675968</v>
      </c>
      <c r="G49" s="142"/>
      <c r="H49" s="1">
        <v>1382095255</v>
      </c>
      <c r="I49" s="142"/>
      <c r="J49" s="1">
        <v>1355262811</v>
      </c>
      <c r="L49" s="143"/>
      <c r="M49" s="89"/>
    </row>
    <row r="50" spans="1:13" ht="23.45" customHeight="1">
      <c r="A50" s="51" t="s">
        <v>44</v>
      </c>
      <c r="B50" s="54">
        <v>17</v>
      </c>
      <c r="D50" s="1">
        <v>777310321</v>
      </c>
      <c r="E50" s="142"/>
      <c r="F50" s="1">
        <v>743271757</v>
      </c>
      <c r="G50" s="142"/>
      <c r="H50" s="1">
        <v>769477747</v>
      </c>
      <c r="I50" s="142"/>
      <c r="J50" s="1">
        <v>726942273</v>
      </c>
      <c r="L50" s="143"/>
      <c r="M50" s="89"/>
    </row>
    <row r="51" spans="1:13" ht="23.45" customHeight="1">
      <c r="A51" s="51" t="s">
        <v>61</v>
      </c>
      <c r="B51" s="52">
        <v>13.2</v>
      </c>
      <c r="C51" s="43"/>
      <c r="D51" s="1">
        <v>224539643</v>
      </c>
      <c r="E51" s="142"/>
      <c r="F51" s="1">
        <v>212133846</v>
      </c>
      <c r="G51" s="142"/>
      <c r="H51" s="1">
        <v>223967145</v>
      </c>
      <c r="I51" s="142"/>
      <c r="J51" s="1">
        <v>206111149</v>
      </c>
      <c r="L51" s="143"/>
      <c r="M51" s="89"/>
    </row>
    <row r="52" spans="1:13" ht="23.45" customHeight="1">
      <c r="A52" s="139" t="s">
        <v>118</v>
      </c>
      <c r="B52" s="52" t="s">
        <v>195</v>
      </c>
      <c r="C52" s="43"/>
      <c r="D52" s="1">
        <v>1500000000</v>
      </c>
      <c r="E52" s="142"/>
      <c r="F52" s="1">
        <v>4500000000</v>
      </c>
      <c r="G52" s="142"/>
      <c r="H52" s="1">
        <v>1500000000</v>
      </c>
      <c r="I52" s="142"/>
      <c r="J52" s="1">
        <v>4500000000</v>
      </c>
      <c r="L52" s="143"/>
      <c r="M52" s="89"/>
    </row>
    <row r="53" spans="1:13" ht="23.45" customHeight="1">
      <c r="A53" s="51" t="s">
        <v>48</v>
      </c>
      <c r="B53" s="52">
        <v>18</v>
      </c>
      <c r="C53" s="43"/>
      <c r="D53" s="1">
        <v>11482645746</v>
      </c>
      <c r="E53" s="142"/>
      <c r="F53" s="1">
        <v>7915120379</v>
      </c>
      <c r="G53" s="142"/>
      <c r="H53" s="1">
        <v>11482645746</v>
      </c>
      <c r="I53" s="142"/>
      <c r="J53" s="1">
        <v>7915120379</v>
      </c>
      <c r="L53" s="143"/>
      <c r="M53" s="89"/>
    </row>
    <row r="54" spans="1:13" ht="23.45" customHeight="1">
      <c r="A54" s="51" t="s">
        <v>60</v>
      </c>
      <c r="B54" s="52"/>
      <c r="C54" s="43"/>
      <c r="D54" s="1">
        <v>2900957773</v>
      </c>
      <c r="E54" s="142"/>
      <c r="F54" s="1">
        <v>2717563880</v>
      </c>
      <c r="G54" s="142"/>
      <c r="H54" s="1">
        <v>2900957773</v>
      </c>
      <c r="I54" s="142"/>
      <c r="J54" s="1">
        <v>2717563880</v>
      </c>
      <c r="L54" s="143"/>
      <c r="M54" s="89"/>
    </row>
    <row r="55" spans="1:13" ht="23.45" customHeight="1">
      <c r="A55" s="137" t="s">
        <v>49</v>
      </c>
      <c r="B55" s="52"/>
      <c r="C55" s="43"/>
      <c r="D55" s="35">
        <f>SUM(D45:D54)</f>
        <v>31582730716</v>
      </c>
      <c r="E55" s="32"/>
      <c r="F55" s="35">
        <f>SUM(F45:F54)</f>
        <v>31607763997</v>
      </c>
      <c r="G55" s="32"/>
      <c r="H55" s="35">
        <f>SUM(H45:H54)</f>
        <v>31764213095</v>
      </c>
      <c r="I55" s="32"/>
      <c r="J55" s="35">
        <f>SUM(J45:J54)</f>
        <v>31243929168</v>
      </c>
      <c r="L55" s="143"/>
      <c r="M55" s="89"/>
    </row>
    <row r="56" spans="1:13" ht="23.45" customHeight="1">
      <c r="A56" s="145" t="s">
        <v>7</v>
      </c>
      <c r="B56" s="52"/>
      <c r="C56" s="43"/>
      <c r="D56" s="44"/>
      <c r="E56" s="32"/>
      <c r="F56" s="55"/>
      <c r="G56" s="32"/>
      <c r="H56" s="55"/>
      <c r="I56" s="32"/>
      <c r="J56" s="55"/>
      <c r="L56" s="143"/>
      <c r="M56" s="89"/>
    </row>
    <row r="57" spans="1:13" ht="23.45" customHeight="1">
      <c r="A57" s="40" t="s">
        <v>119</v>
      </c>
      <c r="B57" s="52"/>
      <c r="C57" s="43"/>
      <c r="D57" s="44"/>
      <c r="E57" s="32"/>
      <c r="F57" s="55"/>
      <c r="G57" s="32"/>
      <c r="H57" s="55"/>
      <c r="I57" s="32"/>
      <c r="J57" s="55"/>
      <c r="L57" s="143"/>
      <c r="M57" s="89"/>
    </row>
    <row r="58" spans="1:13" ht="23.45" customHeight="1">
      <c r="A58" s="40" t="s">
        <v>120</v>
      </c>
      <c r="B58" s="52">
        <v>13.2</v>
      </c>
      <c r="C58" s="43"/>
      <c r="D58" s="1">
        <v>202938473</v>
      </c>
      <c r="E58" s="32"/>
      <c r="F58" s="1">
        <v>301492679</v>
      </c>
      <c r="G58" s="32"/>
      <c r="H58" s="1">
        <v>202350149</v>
      </c>
      <c r="I58" s="32"/>
      <c r="J58" s="1">
        <v>297434363</v>
      </c>
      <c r="L58" s="143"/>
      <c r="M58" s="89"/>
    </row>
    <row r="59" spans="1:13" ht="23.45" customHeight="1">
      <c r="A59" s="139" t="s">
        <v>121</v>
      </c>
      <c r="B59" s="52"/>
      <c r="C59" s="43"/>
      <c r="E59" s="32"/>
      <c r="G59" s="32"/>
      <c r="I59" s="32"/>
      <c r="L59" s="143"/>
      <c r="M59" s="89"/>
    </row>
    <row r="60" spans="1:13" ht="23.45" customHeight="1">
      <c r="A60" s="40" t="s">
        <v>120</v>
      </c>
      <c r="B60" s="52" t="s">
        <v>195</v>
      </c>
      <c r="C60" s="149"/>
      <c r="D60" s="1">
        <v>8000000000</v>
      </c>
      <c r="E60" s="32"/>
      <c r="F60" s="1">
        <v>5000000000</v>
      </c>
      <c r="G60" s="32"/>
      <c r="H60" s="1">
        <v>8000000000</v>
      </c>
      <c r="I60" s="32"/>
      <c r="J60" s="1">
        <v>5000000000</v>
      </c>
      <c r="L60" s="143"/>
      <c r="M60" s="89"/>
    </row>
    <row r="61" spans="1:13" ht="23.45" customHeight="1">
      <c r="A61" s="40" t="s">
        <v>122</v>
      </c>
      <c r="B61" s="52"/>
      <c r="C61" s="40"/>
      <c r="D61" s="55"/>
      <c r="E61" s="40"/>
      <c r="F61" s="55"/>
      <c r="G61" s="40"/>
      <c r="H61" s="55"/>
      <c r="I61" s="40"/>
      <c r="J61" s="55"/>
      <c r="M61" s="89"/>
    </row>
    <row r="62" spans="1:13" ht="23.45" customHeight="1">
      <c r="A62" s="40" t="s">
        <v>120</v>
      </c>
      <c r="B62" s="52">
        <v>18</v>
      </c>
      <c r="C62" s="43"/>
      <c r="D62" s="1">
        <v>30807000000</v>
      </c>
      <c r="E62" s="2"/>
      <c r="F62" s="1">
        <v>39531541068</v>
      </c>
      <c r="G62" s="2"/>
      <c r="H62" s="1">
        <v>30807000000</v>
      </c>
      <c r="I62" s="2"/>
      <c r="J62" s="1">
        <v>39531541068</v>
      </c>
      <c r="L62" s="143"/>
      <c r="M62" s="89"/>
    </row>
    <row r="63" spans="1:13" ht="23.45" customHeight="1">
      <c r="A63" s="51" t="s">
        <v>51</v>
      </c>
      <c r="B63" s="52">
        <v>19</v>
      </c>
      <c r="C63" s="43"/>
      <c r="D63" s="1">
        <v>573427360</v>
      </c>
      <c r="E63" s="2"/>
      <c r="F63" s="1">
        <v>527403400</v>
      </c>
      <c r="G63" s="2"/>
      <c r="H63" s="1">
        <v>566641150</v>
      </c>
      <c r="I63" s="2"/>
      <c r="J63" s="1">
        <v>506650910</v>
      </c>
      <c r="L63" s="143"/>
      <c r="M63" s="89"/>
    </row>
    <row r="64" spans="1:13" ht="23.45" customHeight="1">
      <c r="A64" s="137" t="s">
        <v>50</v>
      </c>
      <c r="B64" s="52"/>
      <c r="C64" s="43"/>
      <c r="D64" s="35">
        <f>SUM(D58:D63)</f>
        <v>39583365833</v>
      </c>
      <c r="E64" s="32"/>
      <c r="F64" s="35">
        <f>SUM(F58:F63)</f>
        <v>45360437147</v>
      </c>
      <c r="G64" s="32"/>
      <c r="H64" s="35">
        <f>SUM(H58:H63)</f>
        <v>39575991299</v>
      </c>
      <c r="I64" s="32"/>
      <c r="J64" s="35">
        <f>SUM(J58:J63)</f>
        <v>45335626341</v>
      </c>
      <c r="L64" s="143"/>
      <c r="M64" s="89"/>
    </row>
    <row r="65" spans="1:13" ht="23.45" customHeight="1">
      <c r="A65" s="137" t="s">
        <v>52</v>
      </c>
      <c r="B65" s="43"/>
      <c r="C65" s="43"/>
      <c r="D65" s="36">
        <f>SUM(D55,D64)</f>
        <v>71166096549</v>
      </c>
      <c r="E65" s="32"/>
      <c r="F65" s="36">
        <f>F64+F55</f>
        <v>76968201144</v>
      </c>
      <c r="G65" s="32"/>
      <c r="H65" s="36">
        <f>SUM(H55,H64)</f>
        <v>71340204394</v>
      </c>
      <c r="I65" s="32"/>
      <c r="J65" s="36">
        <f>J64+J55</f>
        <v>76579555509</v>
      </c>
      <c r="L65" s="143"/>
      <c r="M65" s="89"/>
    </row>
    <row r="66" spans="1:13" ht="23.45" customHeight="1">
      <c r="A66" s="150"/>
      <c r="B66" s="43"/>
      <c r="C66" s="43"/>
      <c r="D66" s="37"/>
      <c r="E66" s="43"/>
      <c r="F66" s="37"/>
      <c r="G66" s="43"/>
      <c r="H66" s="37"/>
      <c r="I66" s="43"/>
      <c r="J66" s="37"/>
    </row>
    <row r="67" spans="1:13" ht="23.45" customHeight="1">
      <c r="A67" s="118" t="s">
        <v>159</v>
      </c>
      <c r="B67" s="43"/>
      <c r="C67" s="43"/>
      <c r="D67" s="37"/>
      <c r="E67" s="43"/>
      <c r="F67" s="37"/>
      <c r="G67" s="43"/>
      <c r="H67" s="37"/>
      <c r="I67" s="43"/>
      <c r="J67" s="37"/>
    </row>
    <row r="68" spans="1:13" ht="23.45" customHeight="1">
      <c r="A68" s="118"/>
      <c r="B68" s="43"/>
      <c r="C68" s="43"/>
      <c r="D68" s="37"/>
      <c r="E68" s="43"/>
      <c r="F68" s="37"/>
      <c r="G68" s="43"/>
      <c r="H68" s="37"/>
      <c r="I68" s="43"/>
      <c r="J68" s="37"/>
    </row>
    <row r="69" spans="1:13" ht="23.45" customHeight="1">
      <c r="A69" s="118"/>
      <c r="B69" s="43"/>
      <c r="C69" s="43"/>
      <c r="D69" s="37"/>
      <c r="E69" s="43"/>
      <c r="F69" s="37"/>
      <c r="G69" s="43"/>
      <c r="H69" s="37"/>
      <c r="I69" s="43"/>
      <c r="J69" s="37"/>
    </row>
    <row r="70" spans="1:13" ht="23.45" customHeight="1">
      <c r="A70" s="118"/>
      <c r="B70" s="43"/>
      <c r="C70" s="43"/>
      <c r="D70" s="37"/>
      <c r="E70" s="43"/>
      <c r="F70" s="37"/>
      <c r="G70" s="43"/>
      <c r="H70" s="37"/>
      <c r="I70" s="43"/>
      <c r="J70" s="37"/>
    </row>
    <row r="71" spans="1:13" ht="23.45" customHeight="1">
      <c r="A71" s="150"/>
      <c r="B71" s="43"/>
      <c r="C71" s="43"/>
      <c r="D71" s="37"/>
      <c r="E71" s="43"/>
      <c r="F71" s="37"/>
      <c r="G71" s="43"/>
      <c r="H71" s="37"/>
      <c r="I71" s="43"/>
      <c r="J71" s="37"/>
    </row>
    <row r="72" spans="1:13" ht="23.45" customHeight="1">
      <c r="A72" s="203" t="s">
        <v>34</v>
      </c>
      <c r="B72" s="203"/>
      <c r="C72" s="203"/>
      <c r="D72" s="203"/>
      <c r="E72" s="203"/>
      <c r="F72" s="203"/>
      <c r="G72" s="203"/>
      <c r="H72" s="203"/>
      <c r="I72" s="203"/>
      <c r="J72" s="203"/>
    </row>
    <row r="73" spans="1:13" ht="23.45" customHeight="1">
      <c r="A73" s="203" t="s">
        <v>184</v>
      </c>
      <c r="B73" s="203"/>
      <c r="C73" s="203"/>
      <c r="D73" s="203"/>
      <c r="E73" s="203"/>
      <c r="F73" s="203"/>
      <c r="G73" s="203"/>
      <c r="H73" s="203"/>
      <c r="I73" s="203"/>
      <c r="J73" s="203"/>
    </row>
    <row r="74" spans="1:13" ht="23.45" customHeight="1">
      <c r="A74" s="203" t="s">
        <v>179</v>
      </c>
      <c r="B74" s="203"/>
      <c r="C74" s="203"/>
      <c r="D74" s="203"/>
      <c r="E74" s="203"/>
      <c r="F74" s="203"/>
      <c r="G74" s="203"/>
      <c r="H74" s="203"/>
      <c r="I74" s="203"/>
      <c r="J74" s="203"/>
    </row>
    <row r="75" spans="1:13" ht="23.45" customHeight="1">
      <c r="A75" s="204" t="s">
        <v>59</v>
      </c>
      <c r="B75" s="204"/>
      <c r="C75" s="204"/>
      <c r="D75" s="204"/>
      <c r="E75" s="204"/>
      <c r="F75" s="204"/>
      <c r="G75" s="204"/>
      <c r="H75" s="204"/>
      <c r="I75" s="204"/>
      <c r="J75" s="204"/>
    </row>
    <row r="76" spans="1:13" ht="23.45" customHeight="1">
      <c r="A76" s="41"/>
      <c r="B76" s="40"/>
      <c r="C76" s="40"/>
      <c r="D76" s="205" t="s">
        <v>35</v>
      </c>
      <c r="E76" s="205"/>
      <c r="F76" s="205"/>
      <c r="H76" s="206" t="s">
        <v>36</v>
      </c>
      <c r="I76" s="206"/>
      <c r="J76" s="206"/>
    </row>
    <row r="77" spans="1:13" ht="23.45" customHeight="1">
      <c r="A77" s="139"/>
      <c r="B77" s="72" t="s">
        <v>194</v>
      </c>
      <c r="C77" s="43"/>
      <c r="D77" s="138">
        <v>2567</v>
      </c>
      <c r="E77" s="43"/>
      <c r="F77" s="138">
        <v>2566</v>
      </c>
      <c r="G77" s="43"/>
      <c r="H77" s="138">
        <v>2567</v>
      </c>
      <c r="I77" s="43"/>
      <c r="J77" s="138">
        <v>2566</v>
      </c>
    </row>
    <row r="78" spans="1:13" ht="23.45" customHeight="1">
      <c r="A78" s="145" t="s">
        <v>28</v>
      </c>
      <c r="B78" s="56"/>
      <c r="C78" s="43"/>
      <c r="D78" s="44"/>
      <c r="E78" s="43"/>
      <c r="F78" s="44"/>
      <c r="G78" s="43"/>
      <c r="H78" s="44"/>
      <c r="I78" s="43"/>
      <c r="J78" s="44"/>
    </row>
    <row r="79" spans="1:13" ht="23.45" customHeight="1">
      <c r="A79" s="151" t="s">
        <v>16</v>
      </c>
      <c r="B79" s="56"/>
      <c r="C79" s="56"/>
      <c r="E79" s="56"/>
      <c r="G79" s="56"/>
      <c r="I79" s="56"/>
    </row>
    <row r="80" spans="1:13" ht="23.45" customHeight="1">
      <c r="A80" s="152" t="s">
        <v>76</v>
      </c>
      <c r="B80" s="57"/>
      <c r="C80" s="56"/>
      <c r="E80" s="56"/>
      <c r="G80" s="56"/>
      <c r="I80" s="56"/>
    </row>
    <row r="81" spans="1:13" ht="23.45" customHeight="1" thickBot="1">
      <c r="A81" s="153" t="s">
        <v>78</v>
      </c>
      <c r="B81" s="56"/>
      <c r="C81" s="57"/>
      <c r="D81" s="58">
        <v>2578334070</v>
      </c>
      <c r="E81" s="154"/>
      <c r="F81" s="58">
        <v>2578334070</v>
      </c>
      <c r="G81" s="154"/>
      <c r="H81" s="58">
        <v>2578334070</v>
      </c>
      <c r="I81" s="154"/>
      <c r="J81" s="58">
        <v>2578334070</v>
      </c>
      <c r="K81" s="143"/>
      <c r="L81" s="89"/>
    </row>
    <row r="82" spans="1:13" ht="23.45" customHeight="1" thickTop="1">
      <c r="A82" s="152" t="s">
        <v>77</v>
      </c>
      <c r="B82" s="56"/>
      <c r="C82" s="56"/>
      <c r="D82" s="59"/>
      <c r="E82" s="155"/>
      <c r="F82" s="59"/>
      <c r="G82" s="155"/>
      <c r="H82" s="59"/>
      <c r="I82" s="155"/>
      <c r="J82" s="59"/>
      <c r="L82" s="89"/>
    </row>
    <row r="83" spans="1:13" ht="23.45" customHeight="1">
      <c r="A83" s="153" t="s">
        <v>79</v>
      </c>
      <c r="B83" s="56"/>
      <c r="C83" s="56"/>
      <c r="D83" s="59">
        <v>2578334070</v>
      </c>
      <c r="E83" s="155"/>
      <c r="F83" s="59">
        <v>2578334070</v>
      </c>
      <c r="G83" s="155"/>
      <c r="H83" s="59">
        <v>2578334070</v>
      </c>
      <c r="I83" s="155"/>
      <c r="J83" s="59">
        <v>2578334070</v>
      </c>
      <c r="K83" s="143"/>
      <c r="L83" s="89"/>
    </row>
    <row r="84" spans="1:13" ht="23.45" customHeight="1">
      <c r="A84" s="151" t="s">
        <v>24</v>
      </c>
      <c r="B84" s="60"/>
      <c r="C84" s="56"/>
      <c r="D84" s="59"/>
      <c r="E84" s="155"/>
      <c r="F84" s="59"/>
      <c r="G84" s="155"/>
      <c r="H84" s="59"/>
      <c r="I84" s="155"/>
      <c r="J84" s="59"/>
      <c r="L84" s="89"/>
    </row>
    <row r="85" spans="1:13" ht="23.45" customHeight="1">
      <c r="A85" s="152" t="s">
        <v>80</v>
      </c>
      <c r="B85" s="60"/>
      <c r="C85" s="56"/>
      <c r="D85" s="59">
        <v>1891808721</v>
      </c>
      <c r="E85" s="155"/>
      <c r="F85" s="59">
        <v>1891808721</v>
      </c>
      <c r="G85" s="155"/>
      <c r="H85" s="59">
        <v>1891808721</v>
      </c>
      <c r="I85" s="155"/>
      <c r="J85" s="59">
        <v>1891808721</v>
      </c>
      <c r="K85" s="143"/>
      <c r="L85" s="89"/>
    </row>
    <row r="86" spans="1:13" ht="23.45" customHeight="1">
      <c r="A86" s="151" t="s">
        <v>54</v>
      </c>
      <c r="B86" s="60"/>
      <c r="C86" s="56"/>
      <c r="D86" s="59">
        <v>423694187</v>
      </c>
      <c r="E86" s="155"/>
      <c r="F86" s="59">
        <v>423694187</v>
      </c>
      <c r="G86" s="155"/>
      <c r="H86" s="90">
        <v>0</v>
      </c>
      <c r="I86" s="155"/>
      <c r="J86" s="90">
        <v>0</v>
      </c>
      <c r="K86" s="143"/>
      <c r="L86" s="89"/>
    </row>
    <row r="87" spans="1:13" ht="23.45" customHeight="1">
      <c r="A87" s="151" t="s">
        <v>186</v>
      </c>
      <c r="B87" s="60"/>
      <c r="C87" s="56"/>
      <c r="D87" s="59">
        <v>4395</v>
      </c>
      <c r="E87" s="155"/>
      <c r="F87" s="59">
        <v>6650449</v>
      </c>
      <c r="G87" s="155"/>
      <c r="H87" s="90">
        <v>0</v>
      </c>
      <c r="I87" s="155"/>
      <c r="J87" s="90">
        <v>0</v>
      </c>
      <c r="K87" s="47"/>
      <c r="L87" s="89"/>
    </row>
    <row r="88" spans="1:13" ht="23.45" customHeight="1">
      <c r="A88" s="151" t="s">
        <v>8</v>
      </c>
      <c r="B88" s="60"/>
      <c r="C88" s="56"/>
      <c r="D88" s="59"/>
      <c r="E88" s="155"/>
      <c r="F88" s="59"/>
      <c r="G88" s="155"/>
      <c r="H88" s="59" t="s">
        <v>55</v>
      </c>
      <c r="I88" s="155"/>
      <c r="J88" s="59"/>
      <c r="L88" s="89"/>
    </row>
    <row r="89" spans="1:13" ht="23.45" customHeight="1">
      <c r="A89" s="152" t="s">
        <v>81</v>
      </c>
      <c r="B89" s="60">
        <v>20</v>
      </c>
      <c r="C89" s="56"/>
      <c r="D89" s="59">
        <v>257833407</v>
      </c>
      <c r="E89" s="155"/>
      <c r="F89" s="59">
        <v>257833407</v>
      </c>
      <c r="G89" s="155"/>
      <c r="H89" s="59">
        <v>257833407</v>
      </c>
      <c r="I89" s="155"/>
      <c r="J89" s="59">
        <v>257833407</v>
      </c>
      <c r="K89" s="143"/>
      <c r="L89" s="89"/>
      <c r="M89" s="40" t="s">
        <v>188</v>
      </c>
    </row>
    <row r="90" spans="1:13" ht="23.45" customHeight="1">
      <c r="A90" s="152" t="s">
        <v>14</v>
      </c>
      <c r="B90" s="56"/>
      <c r="C90" s="56"/>
      <c r="D90" s="38">
        <v>34658608891</v>
      </c>
      <c r="E90" s="155"/>
      <c r="F90" s="38">
        <v>30523251596</v>
      </c>
      <c r="G90" s="155"/>
      <c r="H90" s="39">
        <v>35117102294</v>
      </c>
      <c r="I90" s="155"/>
      <c r="J90" s="39">
        <v>30903469801</v>
      </c>
      <c r="K90" s="143"/>
      <c r="L90" s="89"/>
    </row>
    <row r="91" spans="1:13" ht="23.45" customHeight="1">
      <c r="A91" s="151" t="s">
        <v>53</v>
      </c>
      <c r="B91" s="56"/>
      <c r="C91" s="56"/>
      <c r="D91" s="59">
        <f>SUM(D83:D90)</f>
        <v>39810283671</v>
      </c>
      <c r="E91" s="155"/>
      <c r="F91" s="59">
        <f>SUM(F83:F90)</f>
        <v>35681572430</v>
      </c>
      <c r="G91" s="155"/>
      <c r="H91" s="59">
        <f>SUM(H83:H90)</f>
        <v>39845078492</v>
      </c>
      <c r="I91" s="155"/>
      <c r="J91" s="59">
        <f>SUM(J83:J90)</f>
        <v>35631445999</v>
      </c>
      <c r="K91" s="143"/>
      <c r="L91" s="89"/>
    </row>
    <row r="92" spans="1:13" ht="23.45" customHeight="1">
      <c r="A92" s="151" t="s">
        <v>37</v>
      </c>
      <c r="B92" s="45"/>
      <c r="C92" s="56"/>
      <c r="D92" s="39">
        <v>89500527</v>
      </c>
      <c r="E92" s="155"/>
      <c r="F92" s="39">
        <v>163909971</v>
      </c>
      <c r="G92" s="155"/>
      <c r="H92" s="91">
        <v>0</v>
      </c>
      <c r="I92" s="155"/>
      <c r="J92" s="91">
        <v>0</v>
      </c>
      <c r="K92" s="143"/>
      <c r="L92" s="89"/>
    </row>
    <row r="93" spans="1:13" ht="23.45" customHeight="1">
      <c r="A93" s="156" t="s">
        <v>29</v>
      </c>
      <c r="B93" s="56"/>
      <c r="C93" s="56"/>
      <c r="D93" s="59">
        <f>SUM(D91:D92)</f>
        <v>39899784198</v>
      </c>
      <c r="E93" s="157"/>
      <c r="F93" s="59">
        <f>SUM(F91:F92)</f>
        <v>35845482401</v>
      </c>
      <c r="G93" s="155"/>
      <c r="H93" s="59">
        <f>SUM(H91:H92)</f>
        <v>39845078492</v>
      </c>
      <c r="I93" s="155"/>
      <c r="J93" s="37">
        <f>SUM(J91:J92)</f>
        <v>35631445999</v>
      </c>
      <c r="K93" s="143"/>
      <c r="L93" s="89"/>
    </row>
    <row r="94" spans="1:13" ht="23.45" customHeight="1" thickBot="1">
      <c r="A94" s="156" t="s">
        <v>30</v>
      </c>
      <c r="B94" s="45"/>
      <c r="C94" s="45"/>
      <c r="D94" s="61">
        <f>D93+D65</f>
        <v>111065880747</v>
      </c>
      <c r="E94" s="158"/>
      <c r="F94" s="61">
        <f>F93+F65</f>
        <v>112813683545</v>
      </c>
      <c r="G94" s="155"/>
      <c r="H94" s="61">
        <f>H93+H65</f>
        <v>111185282886</v>
      </c>
      <c r="I94" s="155"/>
      <c r="J94" s="62">
        <f>J93+J65</f>
        <v>112211001508</v>
      </c>
      <c r="K94" s="143"/>
      <c r="L94" s="89"/>
    </row>
    <row r="95" spans="1:13" ht="23.45" customHeight="1" thickTop="1">
      <c r="D95" s="131">
        <f>D94-D28</f>
        <v>0</v>
      </c>
      <c r="E95" s="132"/>
      <c r="F95" s="131">
        <f>F94-F28</f>
        <v>0</v>
      </c>
      <c r="G95" s="132"/>
      <c r="H95" s="131">
        <f>H94-H28</f>
        <v>0</v>
      </c>
      <c r="I95" s="132"/>
      <c r="J95" s="131">
        <f>J94-J28</f>
        <v>0</v>
      </c>
      <c r="K95" s="143"/>
    </row>
    <row r="96" spans="1:13" ht="23.45" customHeight="1">
      <c r="A96" s="118" t="s">
        <v>159</v>
      </c>
      <c r="D96" s="55"/>
      <c r="E96" s="40"/>
      <c r="F96" s="55"/>
      <c r="G96" s="40"/>
      <c r="H96" s="55"/>
      <c r="I96" s="40"/>
      <c r="J96" s="55"/>
    </row>
    <row r="97" spans="1:10" ht="23.45" customHeight="1">
      <c r="A97" s="118"/>
      <c r="D97" s="55"/>
      <c r="E97" s="40"/>
      <c r="F97" s="55"/>
      <c r="G97" s="40"/>
      <c r="H97" s="55"/>
      <c r="I97" s="40"/>
      <c r="J97" s="55"/>
    </row>
    <row r="98" spans="1:10" ht="23.45" customHeight="1">
      <c r="D98" s="55"/>
      <c r="E98" s="40"/>
      <c r="F98" s="55"/>
      <c r="G98" s="40"/>
      <c r="H98" s="55"/>
      <c r="I98" s="40"/>
      <c r="J98" s="55"/>
    </row>
    <row r="99" spans="1:10" ht="23.45" customHeight="1">
      <c r="D99" s="55"/>
      <c r="E99" s="40"/>
      <c r="F99" s="55"/>
      <c r="G99" s="40"/>
      <c r="H99" s="55"/>
      <c r="I99" s="40"/>
      <c r="J99" s="55"/>
    </row>
    <row r="100" spans="1:10" s="93" customFormat="1" ht="24" customHeight="1">
      <c r="A100" s="177"/>
      <c r="B100" s="64"/>
      <c r="C100" s="65"/>
      <c r="D100" s="65"/>
      <c r="E100" s="65"/>
      <c r="F100" s="177"/>
      <c r="G100" s="177"/>
      <c r="H100" s="177"/>
      <c r="I100" s="177"/>
      <c r="J100" s="177"/>
    </row>
    <row r="101" spans="1:10" s="93" customFormat="1" ht="24" customHeight="1">
      <c r="A101" s="63" t="s">
        <v>191</v>
      </c>
      <c r="B101" s="64"/>
      <c r="C101" s="65"/>
      <c r="D101" s="65"/>
      <c r="E101" s="65"/>
      <c r="F101" s="201" t="s">
        <v>192</v>
      </c>
      <c r="G101" s="201"/>
      <c r="H101" s="201"/>
      <c r="I101" s="201"/>
      <c r="J101" s="201"/>
    </row>
    <row r="102" spans="1:10" s="93" customFormat="1" ht="24" customHeight="1">
      <c r="A102" s="63" t="s">
        <v>193</v>
      </c>
      <c r="B102" s="64"/>
      <c r="C102" s="65"/>
      <c r="D102" s="65"/>
      <c r="E102" s="65"/>
      <c r="F102" s="202" t="s">
        <v>193</v>
      </c>
      <c r="G102" s="202"/>
      <c r="H102" s="202"/>
      <c r="I102" s="202"/>
      <c r="J102" s="202"/>
    </row>
    <row r="103" spans="1:10" ht="23.45" customHeight="1">
      <c r="A103" s="145"/>
    </row>
    <row r="105" spans="1:10" ht="23.45" customHeight="1">
      <c r="A105" s="66" t="s">
        <v>55</v>
      </c>
    </row>
    <row r="106" spans="1:10" ht="23.45" customHeight="1">
      <c r="B106" s="64"/>
    </row>
    <row r="110" spans="1:10" ht="23.45" customHeight="1">
      <c r="A110" s="159"/>
    </row>
  </sheetData>
  <mergeCells count="20">
    <mergeCell ref="A39:J39"/>
    <mergeCell ref="D40:F40"/>
    <mergeCell ref="H40:J40"/>
    <mergeCell ref="A72:J72"/>
    <mergeCell ref="F101:J101"/>
    <mergeCell ref="F102:J102"/>
    <mergeCell ref="A73:J73"/>
    <mergeCell ref="A1:J1"/>
    <mergeCell ref="A2:J2"/>
    <mergeCell ref="A3:J3"/>
    <mergeCell ref="A4:J4"/>
    <mergeCell ref="D5:F5"/>
    <mergeCell ref="H5:J5"/>
    <mergeCell ref="A36:J36"/>
    <mergeCell ref="A37:J37"/>
    <mergeCell ref="A74:J74"/>
    <mergeCell ref="A75:J75"/>
    <mergeCell ref="D76:F76"/>
    <mergeCell ref="H76:J76"/>
    <mergeCell ref="A38:J38"/>
  </mergeCells>
  <pageMargins left="0.86614173228346458" right="0.39370078740157483" top="0.9055118110236221" bottom="0" header="0.31496062992125984" footer="0.31496062992125984"/>
  <pageSetup paperSize="9" scale="73" firstPageNumber="3" fitToHeight="0" orientation="portrait" useFirstPageNumber="1" r:id="rId1"/>
  <headerFooter alignWithMargins="0"/>
  <rowBreaks count="2" manualBreakCount="2">
    <brk id="35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7"/>
  <sheetViews>
    <sheetView showGridLines="0" view="pageBreakPreview" topLeftCell="A41" zoomScale="55" zoomScaleNormal="100" zoomScaleSheetLayoutView="55" workbookViewId="0">
      <selection activeCell="R58" sqref="R58"/>
    </sheetView>
  </sheetViews>
  <sheetFormatPr defaultColWidth="9.140625" defaultRowHeight="23.45" customHeight="1"/>
  <cols>
    <col min="1" max="1" width="60" style="40" customWidth="1"/>
    <col min="2" max="2" width="9.5703125" style="42" customWidth="1"/>
    <col min="3" max="3" width="0.85546875" style="42" customWidth="1"/>
    <col min="4" max="4" width="16.140625" style="42" customWidth="1"/>
    <col min="5" max="5" width="0.85546875" style="42" customWidth="1"/>
    <col min="6" max="6" width="16.140625" style="42" customWidth="1"/>
    <col min="7" max="7" width="0.85546875" style="42" customWidth="1"/>
    <col min="8" max="8" width="16.140625" style="42" customWidth="1"/>
    <col min="9" max="9" width="0.85546875" style="42" customWidth="1"/>
    <col min="10" max="10" width="16.140625" style="42" customWidth="1"/>
    <col min="11" max="11" width="9.140625" style="40"/>
    <col min="12" max="12" width="18.7109375" style="40" customWidth="1"/>
    <col min="13" max="13" width="17.140625" style="40" customWidth="1"/>
    <col min="14" max="16384" width="9.140625" style="40"/>
  </cols>
  <sheetData>
    <row r="1" spans="1:13" ht="23.45" customHeight="1">
      <c r="A1" s="203" t="s">
        <v>34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3" ht="23.45" customHeight="1">
      <c r="A2" s="203" t="s">
        <v>65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3" ht="23.45" customHeight="1">
      <c r="A3" s="203" t="s">
        <v>180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3" ht="23.45" customHeight="1">
      <c r="A4" s="204" t="s">
        <v>59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3" ht="23.45" customHeight="1">
      <c r="A5" s="41"/>
      <c r="B5" s="40"/>
      <c r="C5" s="43"/>
      <c r="D5" s="205" t="s">
        <v>35</v>
      </c>
      <c r="E5" s="205"/>
      <c r="F5" s="205"/>
      <c r="H5" s="206" t="s">
        <v>36</v>
      </c>
      <c r="I5" s="206"/>
      <c r="J5" s="206"/>
    </row>
    <row r="6" spans="1:13" ht="23.45" customHeight="1">
      <c r="A6" s="139"/>
      <c r="B6" s="72" t="s">
        <v>194</v>
      </c>
      <c r="C6" s="43"/>
      <c r="D6" s="138">
        <v>2567</v>
      </c>
      <c r="E6" s="43"/>
      <c r="F6" s="138">
        <v>2566</v>
      </c>
      <c r="G6" s="43"/>
      <c r="H6" s="138">
        <v>2567</v>
      </c>
      <c r="I6" s="43"/>
      <c r="J6" s="138">
        <v>2566</v>
      </c>
    </row>
    <row r="7" spans="1:13" ht="23.45" customHeight="1">
      <c r="A7" s="160" t="s">
        <v>66</v>
      </c>
      <c r="B7" s="43"/>
      <c r="C7" s="43"/>
      <c r="D7" s="43"/>
      <c r="E7" s="43"/>
      <c r="F7" s="43"/>
      <c r="G7" s="43"/>
      <c r="H7" s="43"/>
      <c r="I7" s="43"/>
      <c r="J7" s="43"/>
    </row>
    <row r="8" spans="1:13" ht="23.45" customHeight="1">
      <c r="A8" s="161" t="s">
        <v>67</v>
      </c>
      <c r="B8" s="43"/>
      <c r="C8" s="43"/>
      <c r="D8" s="43"/>
      <c r="E8" s="43"/>
      <c r="F8" s="43"/>
      <c r="G8" s="43"/>
      <c r="H8" s="43"/>
      <c r="I8" s="43"/>
      <c r="J8" s="43"/>
    </row>
    <row r="9" spans="1:13" ht="23.45" customHeight="1">
      <c r="A9" s="141" t="s">
        <v>31</v>
      </c>
      <c r="B9" s="43"/>
      <c r="C9" s="43"/>
      <c r="D9" s="5">
        <v>16188150934</v>
      </c>
      <c r="E9" s="32"/>
      <c r="F9" s="5">
        <v>12741862320</v>
      </c>
      <c r="G9" s="32"/>
      <c r="H9" s="5">
        <v>16005668773</v>
      </c>
      <c r="I9" s="32"/>
      <c r="J9" s="5">
        <v>12510154205</v>
      </c>
      <c r="L9" s="143"/>
      <c r="M9" s="47"/>
    </row>
    <row r="10" spans="1:13" ht="23.45" customHeight="1">
      <c r="A10" s="141" t="s">
        <v>17</v>
      </c>
      <c r="B10" s="43"/>
      <c r="C10" s="43"/>
      <c r="D10" s="5">
        <v>6378020876</v>
      </c>
      <c r="E10" s="32"/>
      <c r="F10" s="5">
        <v>8834510898</v>
      </c>
      <c r="G10" s="32"/>
      <c r="H10" s="5">
        <f>6354743034-1</f>
        <v>6354743033</v>
      </c>
      <c r="I10" s="32"/>
      <c r="J10" s="5">
        <v>8810572070</v>
      </c>
      <c r="L10" s="143"/>
      <c r="M10" s="47"/>
    </row>
    <row r="11" spans="1:13" ht="23.45" customHeight="1">
      <c r="A11" s="141" t="s">
        <v>9</v>
      </c>
      <c r="B11" s="43"/>
      <c r="C11" s="43"/>
      <c r="D11" s="5">
        <v>4109614794</v>
      </c>
      <c r="E11" s="32"/>
      <c r="F11" s="5">
        <v>3249441107</v>
      </c>
      <c r="G11" s="32"/>
      <c r="H11" s="5">
        <v>4014125690</v>
      </c>
      <c r="I11" s="32"/>
      <c r="J11" s="5">
        <v>3143252898</v>
      </c>
      <c r="L11" s="143"/>
      <c r="M11" s="47"/>
    </row>
    <row r="12" spans="1:13" ht="23.45" customHeight="1">
      <c r="A12" s="141" t="s">
        <v>112</v>
      </c>
      <c r="B12" s="43"/>
      <c r="C12" s="43"/>
      <c r="D12" s="5">
        <v>225658897</v>
      </c>
      <c r="E12" s="32"/>
      <c r="F12" s="5">
        <f>136581737</f>
        <v>136581737</v>
      </c>
      <c r="G12" s="32"/>
      <c r="H12" s="5">
        <v>225658897</v>
      </c>
      <c r="I12" s="32"/>
      <c r="J12" s="5">
        <v>136581736</v>
      </c>
      <c r="L12" s="143"/>
      <c r="M12" s="47"/>
    </row>
    <row r="13" spans="1:13" ht="23.45" customHeight="1">
      <c r="A13" s="141" t="s">
        <v>189</v>
      </c>
      <c r="B13" s="43"/>
      <c r="C13" s="43"/>
      <c r="D13" s="5">
        <v>2895</v>
      </c>
      <c r="E13" s="32"/>
      <c r="F13" s="5">
        <v>0</v>
      </c>
      <c r="G13" s="32"/>
      <c r="H13" s="5">
        <v>83466587</v>
      </c>
      <c r="I13" s="32"/>
      <c r="J13" s="5">
        <v>0</v>
      </c>
      <c r="L13" s="143"/>
      <c r="M13" s="47"/>
    </row>
    <row r="14" spans="1:13" ht="23.45" customHeight="1">
      <c r="A14" s="141" t="s">
        <v>18</v>
      </c>
      <c r="B14" s="43"/>
      <c r="C14" s="43"/>
      <c r="D14" s="5">
        <v>554140449</v>
      </c>
      <c r="E14" s="32"/>
      <c r="F14" s="5">
        <v>456066189</v>
      </c>
      <c r="G14" s="32"/>
      <c r="H14" s="5">
        <v>599974792</v>
      </c>
      <c r="I14" s="32"/>
      <c r="J14" s="5">
        <v>483795131</v>
      </c>
      <c r="L14" s="143"/>
      <c r="M14" s="47"/>
    </row>
    <row r="15" spans="1:13" ht="23.45" customHeight="1">
      <c r="A15" s="140" t="s">
        <v>10</v>
      </c>
      <c r="B15" s="52"/>
      <c r="C15" s="43"/>
      <c r="D15" s="6">
        <f>SUM(D9:D14)</f>
        <v>27455588845</v>
      </c>
      <c r="E15" s="32"/>
      <c r="F15" s="6">
        <f>SUM(F9:F14)</f>
        <v>25418462251</v>
      </c>
      <c r="G15" s="32"/>
      <c r="H15" s="6">
        <f>SUM(H9:H14)</f>
        <v>27283637772</v>
      </c>
      <c r="I15" s="32"/>
      <c r="J15" s="6">
        <f>SUM(J9:J14)</f>
        <v>25084356040</v>
      </c>
      <c r="L15" s="162"/>
      <c r="M15" s="47"/>
    </row>
    <row r="16" spans="1:13" ht="23.45" customHeight="1">
      <c r="A16" s="161" t="s">
        <v>68</v>
      </c>
      <c r="B16" s="52"/>
      <c r="C16" s="43"/>
      <c r="D16" s="7"/>
      <c r="E16" s="32"/>
      <c r="F16" s="7"/>
      <c r="G16" s="32"/>
      <c r="H16" s="7"/>
      <c r="I16" s="32"/>
      <c r="J16" s="7"/>
      <c r="M16" s="47"/>
    </row>
    <row r="17" spans="1:13" ht="23.45" customHeight="1">
      <c r="A17" s="141" t="s">
        <v>19</v>
      </c>
      <c r="B17" s="52"/>
      <c r="C17" s="43"/>
      <c r="D17" s="2">
        <v>9384024905</v>
      </c>
      <c r="E17" s="142"/>
      <c r="F17" s="2">
        <v>8534132102</v>
      </c>
      <c r="G17" s="142"/>
      <c r="H17" s="2">
        <v>9408049375</v>
      </c>
      <c r="I17" s="142"/>
      <c r="J17" s="2">
        <v>8627926643</v>
      </c>
      <c r="L17" s="143"/>
      <c r="M17" s="47"/>
    </row>
    <row r="18" spans="1:13" ht="23.45" customHeight="1">
      <c r="A18" s="141" t="s">
        <v>20</v>
      </c>
      <c r="B18" s="52">
        <v>27.3</v>
      </c>
      <c r="C18" s="43"/>
      <c r="D18" s="5">
        <v>237927827</v>
      </c>
      <c r="E18" s="142"/>
      <c r="F18" s="5">
        <v>266457666</v>
      </c>
      <c r="G18" s="142"/>
      <c r="H18" s="5">
        <v>216855752</v>
      </c>
      <c r="I18" s="142"/>
      <c r="J18" s="5">
        <v>241022588</v>
      </c>
      <c r="L18" s="143"/>
      <c r="M18" s="47"/>
    </row>
    <row r="19" spans="1:13" ht="23.45" customHeight="1">
      <c r="A19" s="139" t="s">
        <v>43</v>
      </c>
      <c r="C19" s="43"/>
      <c r="D19" s="2">
        <v>6762124975</v>
      </c>
      <c r="E19" s="142"/>
      <c r="F19" s="2">
        <v>5894117311</v>
      </c>
      <c r="G19" s="142"/>
      <c r="H19" s="2">
        <v>6444159155</v>
      </c>
      <c r="I19" s="142"/>
      <c r="J19" s="2">
        <v>5467296186</v>
      </c>
      <c r="L19" s="143"/>
      <c r="M19" s="47"/>
    </row>
    <row r="20" spans="1:13" ht="23.45" customHeight="1">
      <c r="A20" s="140" t="s">
        <v>11</v>
      </c>
      <c r="B20" s="52">
        <v>22</v>
      </c>
      <c r="C20" s="43"/>
      <c r="D20" s="6">
        <f>SUM(D17:D19)</f>
        <v>16384077707</v>
      </c>
      <c r="E20" s="32"/>
      <c r="F20" s="6">
        <f>SUM(F17:F19)</f>
        <v>14694707079</v>
      </c>
      <c r="G20" s="32"/>
      <c r="H20" s="6">
        <f>SUM(H17:H19)</f>
        <v>16069064282</v>
      </c>
      <c r="I20" s="32"/>
      <c r="J20" s="6">
        <f>SUM(J17:J19)</f>
        <v>14336245417</v>
      </c>
      <c r="L20" s="143"/>
      <c r="M20" s="47"/>
    </row>
    <row r="21" spans="1:13" ht="23.45" customHeight="1">
      <c r="A21" s="140" t="s">
        <v>69</v>
      </c>
      <c r="B21" s="52"/>
      <c r="C21" s="40"/>
      <c r="D21" s="5">
        <f>D15-D20</f>
        <v>11071511138</v>
      </c>
      <c r="E21" s="47"/>
      <c r="F21" s="5">
        <f>F15-F20</f>
        <v>10723755172</v>
      </c>
      <c r="G21" s="47"/>
      <c r="H21" s="5">
        <f>H15-H20</f>
        <v>11214573490</v>
      </c>
      <c r="I21" s="47"/>
      <c r="J21" s="5">
        <f>J15-J20</f>
        <v>10748110623</v>
      </c>
      <c r="L21" s="143"/>
      <c r="M21" s="47"/>
    </row>
    <row r="22" spans="1:13" ht="23.45" customHeight="1">
      <c r="A22" s="141" t="s">
        <v>21</v>
      </c>
      <c r="B22" s="52"/>
      <c r="C22" s="43"/>
      <c r="D22" s="7">
        <v>1806213111</v>
      </c>
      <c r="E22" s="32"/>
      <c r="F22" s="7">
        <v>1702639264</v>
      </c>
      <c r="G22" s="32"/>
      <c r="H22" s="7">
        <v>1805906930</v>
      </c>
      <c r="I22" s="32"/>
      <c r="J22" s="7">
        <v>1683960122</v>
      </c>
      <c r="L22" s="143"/>
      <c r="M22" s="47"/>
    </row>
    <row r="23" spans="1:13" ht="23.45" customHeight="1">
      <c r="A23" s="163" t="s">
        <v>84</v>
      </c>
      <c r="B23" s="52"/>
      <c r="C23" s="43"/>
      <c r="D23" s="8">
        <v>0</v>
      </c>
      <c r="E23" s="32"/>
      <c r="F23" s="8">
        <v>47022625</v>
      </c>
      <c r="G23" s="32"/>
      <c r="H23" s="9">
        <v>0</v>
      </c>
      <c r="I23" s="32"/>
      <c r="J23" s="9">
        <v>0</v>
      </c>
      <c r="M23" s="47"/>
    </row>
    <row r="24" spans="1:13" ht="23.45" customHeight="1">
      <c r="A24" s="160" t="s">
        <v>70</v>
      </c>
      <c r="B24" s="52"/>
      <c r="C24" s="43"/>
      <c r="D24" s="10">
        <f>D21-D22+D23</f>
        <v>9265298027</v>
      </c>
      <c r="E24" s="32"/>
      <c r="F24" s="10">
        <f>F21-F22+F23</f>
        <v>9068138533</v>
      </c>
      <c r="G24" s="32"/>
      <c r="H24" s="10">
        <f>H21-H22+H23</f>
        <v>9408666560</v>
      </c>
      <c r="I24" s="32"/>
      <c r="J24" s="10">
        <f>J21-J22+J23</f>
        <v>9064150501</v>
      </c>
      <c r="L24" s="143"/>
      <c r="M24" s="47"/>
    </row>
    <row r="25" spans="1:13" ht="23.45" customHeight="1">
      <c r="A25" s="141" t="s">
        <v>23</v>
      </c>
      <c r="B25" s="52">
        <v>15.2</v>
      </c>
      <c r="C25" s="43"/>
      <c r="D25" s="8">
        <v>1877280225</v>
      </c>
      <c r="E25" s="32"/>
      <c r="F25" s="8">
        <v>1818507518</v>
      </c>
      <c r="G25" s="32"/>
      <c r="H25" s="8">
        <v>1887031404</v>
      </c>
      <c r="I25" s="32"/>
      <c r="J25" s="8">
        <v>1823469417</v>
      </c>
      <c r="L25" s="143"/>
      <c r="M25" s="47"/>
    </row>
    <row r="26" spans="1:13" ht="23.45" customHeight="1">
      <c r="A26" s="140" t="s">
        <v>56</v>
      </c>
      <c r="B26" s="43"/>
      <c r="C26" s="43"/>
      <c r="D26" s="4">
        <f>D24-D25</f>
        <v>7388017802</v>
      </c>
      <c r="E26" s="32"/>
      <c r="F26" s="4">
        <f>F24-F25</f>
        <v>7249631015</v>
      </c>
      <c r="G26" s="32"/>
      <c r="H26" s="4">
        <f>H24-H25</f>
        <v>7521635156</v>
      </c>
      <c r="I26" s="32"/>
      <c r="J26" s="4">
        <f>J24-J25</f>
        <v>7240681084</v>
      </c>
      <c r="L26" s="143"/>
      <c r="M26" s="47"/>
    </row>
    <row r="27" spans="1:13" ht="23.45" customHeight="1">
      <c r="A27" s="140"/>
      <c r="B27" s="43"/>
      <c r="C27" s="43"/>
      <c r="D27" s="10"/>
      <c r="E27" s="32"/>
      <c r="F27" s="10"/>
      <c r="G27" s="32"/>
      <c r="H27" s="10"/>
      <c r="I27" s="32"/>
      <c r="J27" s="10"/>
      <c r="L27" s="143"/>
    </row>
    <row r="28" spans="1:13" ht="23.45" customHeight="1">
      <c r="A28" s="67" t="s">
        <v>71</v>
      </c>
      <c r="B28" s="43"/>
      <c r="C28" s="43"/>
      <c r="D28" s="10"/>
      <c r="E28" s="32"/>
      <c r="F28" s="10"/>
      <c r="G28" s="32"/>
      <c r="H28" s="10"/>
      <c r="I28" s="32"/>
      <c r="J28" s="10"/>
      <c r="L28" s="143"/>
    </row>
    <row r="29" spans="1:13" ht="23.45" customHeight="1">
      <c r="A29" s="164" t="s">
        <v>32</v>
      </c>
      <c r="B29" s="43"/>
      <c r="C29" s="43"/>
      <c r="D29" s="10"/>
      <c r="E29" s="32"/>
      <c r="F29" s="10"/>
      <c r="G29" s="32"/>
      <c r="H29" s="10"/>
      <c r="I29" s="32"/>
      <c r="J29" s="10"/>
      <c r="L29" s="143"/>
    </row>
    <row r="30" spans="1:13" ht="23.45" customHeight="1">
      <c r="A30" s="51" t="s">
        <v>190</v>
      </c>
      <c r="B30" s="43"/>
      <c r="C30" s="43"/>
      <c r="D30" s="10">
        <v>-41245560</v>
      </c>
      <c r="E30" s="32"/>
      <c r="F30" s="10">
        <v>-5163510</v>
      </c>
      <c r="G30" s="32"/>
      <c r="H30" s="10">
        <v>-41948980</v>
      </c>
      <c r="I30" s="32"/>
      <c r="J30" s="10">
        <v>-4209220</v>
      </c>
      <c r="L30" s="143"/>
      <c r="M30" s="47"/>
    </row>
    <row r="31" spans="1:13" ht="23.45" customHeight="1">
      <c r="A31" s="51" t="s">
        <v>178</v>
      </c>
      <c r="B31" s="43"/>
      <c r="C31" s="43"/>
      <c r="D31" s="10">
        <v>0</v>
      </c>
      <c r="E31" s="32"/>
      <c r="F31" s="10">
        <v>1723711</v>
      </c>
      <c r="G31" s="32"/>
      <c r="H31" s="10">
        <v>0</v>
      </c>
      <c r="I31" s="32"/>
      <c r="J31" s="10">
        <v>0</v>
      </c>
      <c r="L31" s="143"/>
      <c r="M31" s="47"/>
    </row>
    <row r="32" spans="1:13" ht="23.45" customHeight="1">
      <c r="A32" s="51" t="s">
        <v>33</v>
      </c>
      <c r="B32" s="52"/>
      <c r="C32" s="43"/>
      <c r="D32" s="10"/>
      <c r="E32" s="32"/>
      <c r="F32" s="10"/>
      <c r="G32" s="32"/>
      <c r="H32" s="10"/>
      <c r="I32" s="32"/>
      <c r="J32" s="10"/>
      <c r="L32" s="143"/>
    </row>
    <row r="33" spans="1:13" ht="23.45" customHeight="1">
      <c r="A33" s="165" t="s">
        <v>82</v>
      </c>
      <c r="B33" s="52">
        <v>15.2</v>
      </c>
      <c r="C33" s="43"/>
      <c r="D33" s="10">
        <v>8249112</v>
      </c>
      <c r="E33" s="32"/>
      <c r="F33" s="10">
        <v>1031182</v>
      </c>
      <c r="G33" s="32"/>
      <c r="H33" s="10">
        <v>8389796</v>
      </c>
      <c r="I33" s="32"/>
      <c r="J33" s="10">
        <v>841844</v>
      </c>
      <c r="L33" s="143"/>
      <c r="M33" s="47"/>
    </row>
    <row r="34" spans="1:13" ht="23.45" customHeight="1">
      <c r="A34" s="140" t="s">
        <v>129</v>
      </c>
      <c r="B34" s="43"/>
      <c r="C34" s="43"/>
      <c r="D34" s="4">
        <f>SUM(D30:D33)</f>
        <v>-32996448</v>
      </c>
      <c r="E34" s="166"/>
      <c r="F34" s="4">
        <f>SUM(F30:F33)</f>
        <v>-2408617</v>
      </c>
      <c r="G34" s="166"/>
      <c r="H34" s="4">
        <f>SUM(H30:H33)</f>
        <v>-33559184</v>
      </c>
      <c r="I34" s="142"/>
      <c r="J34" s="4">
        <f>SUM(J30:J33)</f>
        <v>-3367376</v>
      </c>
      <c r="L34" s="143"/>
      <c r="M34" s="47"/>
    </row>
    <row r="35" spans="1:13" ht="23.45" customHeight="1">
      <c r="A35" s="140"/>
      <c r="B35" s="43"/>
      <c r="C35" s="43"/>
      <c r="D35" s="12"/>
      <c r="E35" s="166"/>
      <c r="F35" s="12"/>
      <c r="G35" s="166"/>
      <c r="H35" s="12"/>
      <c r="I35" s="142"/>
      <c r="J35" s="12"/>
      <c r="L35" s="143"/>
      <c r="M35" s="47"/>
    </row>
    <row r="36" spans="1:13" ht="23.45" customHeight="1" thickBot="1">
      <c r="A36" s="140" t="s">
        <v>72</v>
      </c>
      <c r="B36" s="45"/>
      <c r="C36" s="43"/>
      <c r="D36" s="11">
        <f>+D26+D34</f>
        <v>7355021354</v>
      </c>
      <c r="E36" s="32"/>
      <c r="F36" s="11">
        <f>+F26+F34</f>
        <v>7247222398</v>
      </c>
      <c r="G36" s="32"/>
      <c r="H36" s="11">
        <f>+H26+H34</f>
        <v>7488075972</v>
      </c>
      <c r="I36" s="32"/>
      <c r="J36" s="11">
        <f>+J26+J34</f>
        <v>7237313708</v>
      </c>
      <c r="L36" s="143"/>
      <c r="M36" s="47"/>
    </row>
    <row r="37" spans="1:13" ht="23.45" customHeight="1" thickTop="1">
      <c r="A37" s="139"/>
      <c r="B37" s="45"/>
      <c r="C37" s="45"/>
      <c r="D37" s="45"/>
      <c r="E37" s="45"/>
      <c r="F37" s="45"/>
      <c r="G37" s="45"/>
      <c r="H37" s="45"/>
      <c r="I37" s="45"/>
      <c r="J37" s="45"/>
    </row>
    <row r="38" spans="1:13" ht="23.45" customHeight="1">
      <c r="A38" s="118" t="s">
        <v>159</v>
      </c>
      <c r="B38" s="45"/>
      <c r="C38" s="45"/>
      <c r="D38" s="167"/>
      <c r="E38" s="45"/>
      <c r="F38" s="167"/>
      <c r="G38" s="45"/>
      <c r="H38" s="167"/>
      <c r="I38" s="45"/>
      <c r="J38" s="45"/>
      <c r="L38" s="143"/>
    </row>
    <row r="39" spans="1:13" ht="23.45" customHeight="1">
      <c r="A39" s="118"/>
      <c r="B39" s="45"/>
      <c r="C39" s="45"/>
      <c r="D39" s="167"/>
      <c r="E39" s="45"/>
      <c r="F39" s="167"/>
      <c r="G39" s="45"/>
      <c r="H39" s="167"/>
      <c r="I39" s="45"/>
      <c r="J39" s="45"/>
      <c r="L39" s="143"/>
    </row>
    <row r="40" spans="1:13" ht="23.45" customHeight="1">
      <c r="A40" s="147"/>
      <c r="B40" s="45"/>
      <c r="C40" s="45"/>
      <c r="D40" s="167"/>
      <c r="E40" s="45"/>
      <c r="F40" s="168"/>
      <c r="G40" s="45"/>
      <c r="H40" s="45"/>
      <c r="I40" s="45"/>
      <c r="J40" s="45"/>
      <c r="L40" s="143"/>
    </row>
    <row r="41" spans="1:13" ht="23.45" customHeight="1">
      <c r="A41" s="147"/>
      <c r="B41" s="45"/>
      <c r="C41" s="45"/>
      <c r="D41" s="45"/>
      <c r="E41" s="45"/>
      <c r="F41" s="45"/>
      <c r="G41" s="45"/>
      <c r="H41" s="45"/>
      <c r="I41" s="45"/>
      <c r="J41" s="45"/>
    </row>
    <row r="42" spans="1:13" ht="23.45" customHeight="1">
      <c r="A42" s="203" t="s">
        <v>34</v>
      </c>
      <c r="B42" s="203"/>
      <c r="C42" s="203"/>
      <c r="D42" s="203"/>
      <c r="E42" s="203"/>
      <c r="F42" s="203"/>
      <c r="G42" s="203"/>
      <c r="H42" s="203"/>
      <c r="I42" s="203"/>
      <c r="J42" s="203"/>
    </row>
    <row r="43" spans="1:13" ht="23.45" customHeight="1">
      <c r="A43" s="207" t="s">
        <v>73</v>
      </c>
      <c r="B43" s="207"/>
      <c r="C43" s="207"/>
      <c r="D43" s="207"/>
      <c r="E43" s="207"/>
      <c r="F43" s="207"/>
      <c r="G43" s="207"/>
      <c r="H43" s="207"/>
      <c r="I43" s="207"/>
      <c r="J43" s="207"/>
      <c r="L43" s="143"/>
    </row>
    <row r="44" spans="1:13" ht="23.45" customHeight="1">
      <c r="A44" s="203" t="s">
        <v>180</v>
      </c>
      <c r="B44" s="203"/>
      <c r="C44" s="203"/>
      <c r="D44" s="203"/>
      <c r="E44" s="203"/>
      <c r="F44" s="203"/>
      <c r="G44" s="203"/>
      <c r="H44" s="203"/>
      <c r="I44" s="203"/>
      <c r="J44" s="203"/>
      <c r="L44" s="143"/>
    </row>
    <row r="45" spans="1:13" ht="23.45" customHeight="1">
      <c r="A45" s="204" t="s">
        <v>59</v>
      </c>
      <c r="B45" s="204"/>
      <c r="C45" s="204"/>
      <c r="D45" s="204"/>
      <c r="E45" s="204"/>
      <c r="F45" s="204"/>
      <c r="G45" s="204"/>
      <c r="H45" s="204"/>
      <c r="I45" s="204"/>
      <c r="J45" s="204"/>
      <c r="L45" s="143"/>
    </row>
    <row r="46" spans="1:13" ht="23.45" customHeight="1">
      <c r="A46" s="41"/>
      <c r="B46" s="40"/>
      <c r="C46" s="43"/>
      <c r="D46" s="205" t="s">
        <v>35</v>
      </c>
      <c r="E46" s="205"/>
      <c r="F46" s="205"/>
      <c r="H46" s="206" t="s">
        <v>36</v>
      </c>
      <c r="I46" s="206"/>
      <c r="J46" s="206"/>
    </row>
    <row r="47" spans="1:13" ht="23.45" customHeight="1">
      <c r="A47" s="139"/>
      <c r="B47" s="72" t="s">
        <v>194</v>
      </c>
      <c r="C47" s="43"/>
      <c r="D47" s="138">
        <v>2567</v>
      </c>
      <c r="E47" s="43"/>
      <c r="F47" s="138">
        <v>2566</v>
      </c>
      <c r="G47" s="43"/>
      <c r="H47" s="138">
        <v>2567</v>
      </c>
      <c r="I47" s="43"/>
      <c r="J47" s="138">
        <v>2566</v>
      </c>
    </row>
    <row r="48" spans="1:13" ht="23.45" customHeight="1">
      <c r="A48" s="169" t="s">
        <v>57</v>
      </c>
      <c r="B48" s="43"/>
      <c r="C48" s="43"/>
      <c r="D48" s="170"/>
      <c r="E48" s="43"/>
      <c r="F48" s="170"/>
      <c r="G48" s="43"/>
      <c r="H48" s="43"/>
      <c r="I48" s="40"/>
      <c r="J48" s="43"/>
    </row>
    <row r="49" spans="1:13" ht="23.45" customHeight="1" thickBot="1">
      <c r="A49" s="141" t="s">
        <v>38</v>
      </c>
      <c r="B49" s="43"/>
      <c r="C49" s="43"/>
      <c r="D49" s="2">
        <v>7437164065</v>
      </c>
      <c r="E49" s="32"/>
      <c r="F49" s="2">
        <v>7295394623</v>
      </c>
      <c r="G49" s="2"/>
      <c r="H49" s="171">
        <f>+H26</f>
        <v>7521635156</v>
      </c>
      <c r="I49" s="2"/>
      <c r="J49" s="171">
        <f>+J26</f>
        <v>7240681084</v>
      </c>
      <c r="L49" s="143"/>
      <c r="M49" s="47"/>
    </row>
    <row r="50" spans="1:13" ht="23.45" customHeight="1" thickTop="1">
      <c r="A50" s="141" t="s">
        <v>39</v>
      </c>
      <c r="B50" s="45"/>
      <c r="C50" s="43"/>
      <c r="D50" s="2">
        <v>-49146263</v>
      </c>
      <c r="E50" s="32"/>
      <c r="F50" s="2">
        <v>-45763608</v>
      </c>
      <c r="G50" s="32"/>
      <c r="H50" s="3"/>
      <c r="I50" s="32"/>
      <c r="J50" s="3"/>
      <c r="L50" s="143"/>
      <c r="M50" s="47"/>
    </row>
    <row r="51" spans="1:13" ht="23.45" customHeight="1" thickBot="1">
      <c r="A51" s="139"/>
      <c r="B51" s="43"/>
      <c r="C51" s="43"/>
      <c r="D51" s="16">
        <f>SUM(D49:D50)</f>
        <v>7388017802</v>
      </c>
      <c r="E51" s="32"/>
      <c r="F51" s="16">
        <f>SUM(F49:F50)</f>
        <v>7249631015</v>
      </c>
      <c r="G51" s="32"/>
      <c r="H51" s="13"/>
      <c r="I51" s="32"/>
      <c r="J51" s="13"/>
      <c r="L51" s="143"/>
      <c r="M51" s="47"/>
    </row>
    <row r="52" spans="1:13" ht="23.45" customHeight="1" thickTop="1">
      <c r="A52" s="139"/>
      <c r="B52" s="43"/>
      <c r="C52" s="45"/>
      <c r="D52" s="167"/>
      <c r="E52" s="167"/>
      <c r="F52" s="167"/>
      <c r="G52" s="167"/>
      <c r="H52" s="167"/>
      <c r="I52" s="167"/>
      <c r="J52" s="167"/>
      <c r="M52" s="47"/>
    </row>
    <row r="53" spans="1:13" ht="23.45" customHeight="1">
      <c r="A53" s="169" t="s">
        <v>58</v>
      </c>
      <c r="B53" s="32"/>
      <c r="C53" s="43"/>
      <c r="D53" s="32"/>
      <c r="E53" s="32"/>
      <c r="F53" s="32"/>
      <c r="G53" s="32"/>
      <c r="H53" s="32"/>
      <c r="I53" s="47"/>
      <c r="J53" s="32"/>
      <c r="M53" s="47"/>
    </row>
    <row r="54" spans="1:13" ht="23.45" customHeight="1" thickBot="1">
      <c r="A54" s="141" t="s">
        <v>38</v>
      </c>
      <c r="B54" s="43"/>
      <c r="C54" s="43"/>
      <c r="D54" s="2">
        <v>7404027214</v>
      </c>
      <c r="E54" s="32"/>
      <c r="F54" s="2">
        <v>7293176862</v>
      </c>
      <c r="G54" s="2"/>
      <c r="H54" s="171">
        <f>+H36</f>
        <v>7488075972</v>
      </c>
      <c r="I54" s="2"/>
      <c r="J54" s="171">
        <f>+J36</f>
        <v>7237313708</v>
      </c>
      <c r="L54" s="143"/>
      <c r="M54" s="47"/>
    </row>
    <row r="55" spans="1:13" ht="23.45" customHeight="1" thickTop="1">
      <c r="A55" s="141" t="s">
        <v>39</v>
      </c>
      <c r="B55" s="43"/>
      <c r="C55" s="43"/>
      <c r="D55" s="2">
        <v>-49005860</v>
      </c>
      <c r="E55" s="32"/>
      <c r="F55" s="2">
        <v>-45954464</v>
      </c>
      <c r="G55" s="32"/>
      <c r="H55" s="3"/>
      <c r="I55" s="32"/>
      <c r="J55" s="3"/>
      <c r="L55" s="143"/>
      <c r="M55" s="47"/>
    </row>
    <row r="56" spans="1:13" ht="23.45" customHeight="1" thickBot="1">
      <c r="A56" s="139"/>
      <c r="B56" s="43"/>
      <c r="C56" s="43"/>
      <c r="D56" s="16">
        <f>SUM(D54:D55)</f>
        <v>7355021354</v>
      </c>
      <c r="E56" s="32"/>
      <c r="F56" s="16">
        <f>SUM(F54:F55)</f>
        <v>7247222398</v>
      </c>
      <c r="G56" s="32"/>
      <c r="H56" s="13"/>
      <c r="I56" s="32"/>
      <c r="J56" s="13"/>
      <c r="L56" s="143"/>
      <c r="M56" s="47"/>
    </row>
    <row r="57" spans="1:13" ht="23.45" customHeight="1" thickTop="1">
      <c r="A57" s="139"/>
      <c r="B57" s="40"/>
      <c r="C57" s="43"/>
      <c r="D57" s="17"/>
      <c r="E57" s="32"/>
      <c r="F57" s="17"/>
      <c r="G57" s="32"/>
      <c r="H57" s="13"/>
      <c r="I57" s="32"/>
      <c r="J57" s="13"/>
    </row>
    <row r="58" spans="1:13" ht="23.45" customHeight="1">
      <c r="A58" s="145" t="s">
        <v>74</v>
      </c>
      <c r="B58" s="52">
        <v>26</v>
      </c>
      <c r="C58" s="45"/>
      <c r="D58" s="45"/>
      <c r="E58" s="45"/>
      <c r="F58" s="45"/>
      <c r="G58" s="45"/>
      <c r="H58" s="45"/>
      <c r="I58" s="45"/>
      <c r="J58" s="45"/>
    </row>
    <row r="59" spans="1:13" ht="23.45" customHeight="1" thickBot="1">
      <c r="A59" s="139" t="s">
        <v>62</v>
      </c>
      <c r="B59" s="45"/>
      <c r="C59" s="45"/>
      <c r="D59" s="14">
        <v>2.88</v>
      </c>
      <c r="E59" s="43"/>
      <c r="F59" s="14">
        <v>2.83</v>
      </c>
      <c r="G59" s="45"/>
      <c r="H59" s="14">
        <v>2.92</v>
      </c>
      <c r="I59" s="40"/>
      <c r="J59" s="14">
        <v>2.81</v>
      </c>
    </row>
    <row r="60" spans="1:13" ht="23.45" customHeight="1" thickTop="1">
      <c r="A60" s="145"/>
      <c r="B60" s="51"/>
      <c r="C60" s="45"/>
      <c r="D60" s="15"/>
      <c r="E60" s="172"/>
      <c r="F60" s="15"/>
      <c r="G60" s="173"/>
      <c r="H60" s="15"/>
      <c r="I60" s="174"/>
      <c r="J60" s="15"/>
    </row>
    <row r="61" spans="1:13" ht="23.45" customHeight="1">
      <c r="A61" s="118"/>
      <c r="B61" s="40"/>
      <c r="C61" s="51"/>
      <c r="D61" s="175"/>
      <c r="E61" s="51"/>
      <c r="F61" s="51"/>
      <c r="G61" s="51"/>
      <c r="H61" s="175"/>
      <c r="I61" s="51"/>
      <c r="J61" s="51"/>
    </row>
    <row r="62" spans="1:13" ht="23.45" customHeight="1">
      <c r="A62" s="159" t="s">
        <v>159</v>
      </c>
      <c r="C62" s="40"/>
      <c r="D62" s="40"/>
      <c r="E62" s="40"/>
      <c r="F62" s="40"/>
      <c r="G62" s="40"/>
      <c r="H62" s="40"/>
      <c r="I62" s="40"/>
      <c r="J62" s="40"/>
    </row>
    <row r="63" spans="1:13" ht="23.45" customHeight="1">
      <c r="D63" s="176"/>
      <c r="F63" s="176"/>
      <c r="H63" s="176"/>
      <c r="J63" s="176"/>
    </row>
    <row r="64" spans="1:13" ht="23.45" customHeight="1">
      <c r="D64" s="176"/>
      <c r="F64" s="176"/>
      <c r="H64" s="176"/>
      <c r="J64" s="176"/>
    </row>
    <row r="66" spans="4:10" ht="23.45" customHeight="1">
      <c r="D66" s="142"/>
      <c r="F66" s="142"/>
      <c r="H66" s="142"/>
      <c r="J66" s="142"/>
    </row>
    <row r="67" spans="4:10" ht="23.45" customHeight="1">
      <c r="D67" s="142"/>
      <c r="F67" s="142"/>
      <c r="H67" s="142"/>
      <c r="J67" s="142"/>
    </row>
  </sheetData>
  <mergeCells count="12">
    <mergeCell ref="A1:J1"/>
    <mergeCell ref="A2:J2"/>
    <mergeCell ref="A3:J3"/>
    <mergeCell ref="A4:J4"/>
    <mergeCell ref="D5:F5"/>
    <mergeCell ref="H5:J5"/>
    <mergeCell ref="A42:J42"/>
    <mergeCell ref="A43:J43"/>
    <mergeCell ref="A44:J44"/>
    <mergeCell ref="A45:J45"/>
    <mergeCell ref="D46:F46"/>
    <mergeCell ref="H46:J46"/>
  </mergeCells>
  <pageMargins left="0.86614173228346503" right="0.47244094488188998" top="0.90551181102362199" bottom="0" header="0.511811023622047" footer="0.31496062992126"/>
  <pageSetup paperSize="9" scale="73" firstPageNumber="3" fitToHeight="0" orientation="portrait" useFirstPageNumber="1" r:id="rId1"/>
  <headerFooter alignWithMargins="0"/>
  <rowBreaks count="1" manualBreakCount="1">
    <brk id="41" max="9" man="1"/>
  </rowBreaks>
  <ignoredErrors>
    <ignoredError sqref="D15:J1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21F17-A4B1-4973-9C0C-18B75217C549}">
  <dimension ref="A1:AD32"/>
  <sheetViews>
    <sheetView showGridLines="0" view="pageBreakPreview" topLeftCell="A3" zoomScale="55" zoomScaleNormal="85" zoomScaleSheetLayoutView="55" workbookViewId="0">
      <selection activeCell="X23" sqref="X23"/>
    </sheetView>
  </sheetViews>
  <sheetFormatPr defaultColWidth="9.140625" defaultRowHeight="23.45" customHeight="1"/>
  <cols>
    <col min="1" max="1" width="36.7109375" style="40" customWidth="1"/>
    <col min="2" max="2" width="9.140625" style="40" bestFit="1" customWidth="1"/>
    <col min="3" max="3" width="1.42578125" style="40" customWidth="1"/>
    <col min="4" max="4" width="14.85546875" style="40" customWidth="1"/>
    <col min="5" max="5" width="1.42578125" style="40" customWidth="1"/>
    <col min="6" max="6" width="14.85546875" style="40" customWidth="1"/>
    <col min="7" max="7" width="1.42578125" style="40" customWidth="1"/>
    <col min="8" max="8" width="19.7109375" style="40" customWidth="1"/>
    <col min="9" max="9" width="1.5703125" style="40" customWidth="1"/>
    <col min="10" max="10" width="28.28515625" style="40" customWidth="1"/>
    <col min="11" max="11" width="1.5703125" style="40" customWidth="1"/>
    <col min="12" max="12" width="16.5703125" style="40" customWidth="1"/>
    <col min="13" max="13" width="1.42578125" style="40" customWidth="1"/>
    <col min="14" max="14" width="16.5703125" style="40" customWidth="1"/>
    <col min="15" max="15" width="1.42578125" style="40" customWidth="1"/>
    <col min="16" max="16" width="16" style="40" customWidth="1"/>
    <col min="17" max="17" width="1.42578125" style="40" customWidth="1"/>
    <col min="18" max="18" width="17.140625" style="40" customWidth="1"/>
    <col min="19" max="19" width="1.42578125" style="40" customWidth="1"/>
    <col min="20" max="20" width="18" style="40" bestFit="1" customWidth="1"/>
    <col min="21" max="21" width="1.42578125" style="40" customWidth="1"/>
    <col min="22" max="22" width="17.42578125" style="40" bestFit="1" customWidth="1"/>
    <col min="23" max="23" width="17.140625" style="40" customWidth="1"/>
    <col min="24" max="24" width="24.140625" style="40" customWidth="1"/>
    <col min="25" max="16384" width="9.140625" style="40"/>
  </cols>
  <sheetData>
    <row r="1" spans="1:24" s="41" customFormat="1" ht="23.45" customHeight="1">
      <c r="A1" s="203" t="s">
        <v>34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4" s="41" customFormat="1" ht="23.45" customHeight="1">
      <c r="A2" s="203" t="s">
        <v>185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</row>
    <row r="3" spans="1:24" s="41" customFormat="1" ht="23.45" customHeight="1">
      <c r="A3" s="203" t="s">
        <v>180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4" s="41" customFormat="1" ht="23.45" customHeight="1">
      <c r="A4" s="204" t="s">
        <v>124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4" s="42" customFormat="1" ht="23.45" customHeight="1">
      <c r="C5" s="68"/>
      <c r="D5" s="205" t="s">
        <v>35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</row>
    <row r="6" spans="1:24" s="42" customFormat="1" ht="23.45" customHeight="1">
      <c r="D6" s="205" t="s">
        <v>85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40"/>
    </row>
    <row r="7" spans="1:24" s="41" customFormat="1" ht="23.45" customHeight="1">
      <c r="A7" s="50"/>
      <c r="B7" s="42"/>
      <c r="C7" s="42"/>
      <c r="G7" s="40"/>
      <c r="J7" s="205" t="s">
        <v>186</v>
      </c>
      <c r="K7" s="205"/>
      <c r="L7" s="205"/>
      <c r="M7" s="40"/>
      <c r="N7" s="205" t="s">
        <v>86</v>
      </c>
      <c r="O7" s="205"/>
      <c r="P7" s="205"/>
      <c r="Q7" s="42"/>
      <c r="S7" s="42"/>
      <c r="T7" s="40"/>
      <c r="U7" s="40"/>
      <c r="V7" s="40"/>
    </row>
    <row r="8" spans="1:24" s="41" customFormat="1" ht="23.45" customHeight="1">
      <c r="A8" s="50"/>
      <c r="B8" s="42"/>
      <c r="C8" s="42"/>
      <c r="D8" s="69"/>
      <c r="E8" s="40"/>
      <c r="F8" s="69"/>
      <c r="G8" s="40"/>
      <c r="H8" s="42" t="s">
        <v>87</v>
      </c>
      <c r="I8" s="42"/>
      <c r="J8" s="70" t="s">
        <v>127</v>
      </c>
      <c r="K8" s="42"/>
      <c r="L8" s="42" t="s">
        <v>88</v>
      </c>
      <c r="M8" s="40"/>
      <c r="N8" s="42" t="s">
        <v>89</v>
      </c>
      <c r="O8" s="40"/>
      <c r="Q8" s="42"/>
      <c r="R8" s="83"/>
      <c r="S8" s="42"/>
      <c r="T8" s="69" t="s">
        <v>90</v>
      </c>
      <c r="U8" s="42"/>
      <c r="V8" s="40"/>
    </row>
    <row r="9" spans="1:24" s="41" customFormat="1" ht="23.45" customHeight="1">
      <c r="A9" s="50"/>
      <c r="B9" s="42"/>
      <c r="C9" s="42"/>
      <c r="D9" s="69" t="s">
        <v>91</v>
      </c>
      <c r="E9" s="42"/>
      <c r="F9" s="42" t="s">
        <v>92</v>
      </c>
      <c r="G9" s="40"/>
      <c r="H9" s="42" t="s">
        <v>93</v>
      </c>
      <c r="I9" s="42"/>
      <c r="J9" s="70" t="s">
        <v>126</v>
      </c>
      <c r="K9" s="42"/>
      <c r="L9" s="42" t="s">
        <v>94</v>
      </c>
      <c r="M9" s="40"/>
      <c r="N9" s="69" t="s">
        <v>95</v>
      </c>
      <c r="O9" s="40"/>
      <c r="P9" s="40"/>
      <c r="Q9" s="40"/>
      <c r="R9" s="84" t="s">
        <v>96</v>
      </c>
      <c r="S9" s="40"/>
      <c r="T9" s="42" t="s">
        <v>97</v>
      </c>
      <c r="U9" s="40"/>
      <c r="V9" s="42"/>
    </row>
    <row r="10" spans="1:24" s="41" customFormat="1" ht="23.45" customHeight="1">
      <c r="A10" s="50"/>
      <c r="B10" s="72" t="s">
        <v>194</v>
      </c>
      <c r="C10" s="42"/>
      <c r="D10" s="71" t="s">
        <v>98</v>
      </c>
      <c r="E10" s="40"/>
      <c r="F10" s="71" t="s">
        <v>99</v>
      </c>
      <c r="G10" s="40"/>
      <c r="H10" s="72" t="s">
        <v>100</v>
      </c>
      <c r="I10" s="42"/>
      <c r="J10" s="73" t="s">
        <v>125</v>
      </c>
      <c r="K10" s="42"/>
      <c r="L10" s="72" t="s">
        <v>101</v>
      </c>
      <c r="M10" s="40"/>
      <c r="N10" s="71" t="s">
        <v>102</v>
      </c>
      <c r="O10" s="40"/>
      <c r="P10" s="72" t="s">
        <v>14</v>
      </c>
      <c r="Q10" s="40"/>
      <c r="R10" s="85" t="s">
        <v>103</v>
      </c>
      <c r="S10" s="40"/>
      <c r="T10" s="71" t="s">
        <v>104</v>
      </c>
      <c r="U10" s="42"/>
      <c r="V10" s="72" t="s">
        <v>105</v>
      </c>
    </row>
    <row r="11" spans="1:24" ht="23.45" customHeight="1">
      <c r="A11" s="41" t="s">
        <v>113</v>
      </c>
      <c r="B11" s="74"/>
      <c r="D11" s="24">
        <v>2578334070</v>
      </c>
      <c r="E11" s="24"/>
      <c r="F11" s="24">
        <v>1891808721</v>
      </c>
      <c r="G11" s="24"/>
      <c r="H11" s="24">
        <v>423694187</v>
      </c>
      <c r="I11" s="24"/>
      <c r="J11" s="24">
        <v>0</v>
      </c>
      <c r="K11" s="24"/>
      <c r="L11" s="24">
        <v>4844092</v>
      </c>
      <c r="M11" s="24"/>
      <c r="N11" s="24">
        <v>257833407</v>
      </c>
      <c r="O11" s="24"/>
      <c r="P11" s="24">
        <v>26196702458</v>
      </c>
      <c r="Q11" s="24"/>
      <c r="R11" s="24">
        <f t="shared" ref="R11:R12" si="0">SUM(D11:P11)</f>
        <v>31353216935</v>
      </c>
      <c r="S11" s="24"/>
      <c r="T11" s="24">
        <v>222536851</v>
      </c>
      <c r="U11" s="24"/>
      <c r="V11" s="24">
        <f>SUM(R11:T11)</f>
        <v>31575753786</v>
      </c>
      <c r="W11" s="86"/>
    </row>
    <row r="12" spans="1:24" ht="23.45" customHeight="1">
      <c r="A12" s="75" t="s">
        <v>106</v>
      </c>
      <c r="B12" s="54">
        <v>25</v>
      </c>
      <c r="C12" s="42"/>
      <c r="D12" s="18">
        <v>0</v>
      </c>
      <c r="E12" s="19"/>
      <c r="F12" s="18">
        <v>0</v>
      </c>
      <c r="G12" s="19"/>
      <c r="H12" s="18">
        <v>0</v>
      </c>
      <c r="I12" s="18"/>
      <c r="J12" s="18">
        <v>0</v>
      </c>
      <c r="K12" s="18"/>
      <c r="L12" s="18">
        <v>0</v>
      </c>
      <c r="M12" s="19"/>
      <c r="N12" s="18">
        <v>0</v>
      </c>
      <c r="O12" s="24"/>
      <c r="P12" s="24">
        <v>-2964904013</v>
      </c>
      <c r="Q12" s="24"/>
      <c r="R12" s="24">
        <f t="shared" si="0"/>
        <v>-2964904013</v>
      </c>
      <c r="S12" s="24"/>
      <c r="T12" s="18">
        <v>0</v>
      </c>
      <c r="U12" s="24"/>
      <c r="V12" s="24">
        <f>SUM(R12:T12)</f>
        <v>-2964904013</v>
      </c>
      <c r="W12" s="86"/>
    </row>
    <row r="13" spans="1:24" ht="23.45" customHeight="1">
      <c r="A13" s="76" t="s">
        <v>130</v>
      </c>
      <c r="B13" s="77"/>
      <c r="C13" s="77"/>
      <c r="D13" s="18"/>
      <c r="E13" s="19"/>
      <c r="F13" s="18"/>
      <c r="G13" s="19"/>
      <c r="H13" s="18"/>
      <c r="I13" s="18"/>
      <c r="J13" s="18"/>
      <c r="K13" s="18"/>
      <c r="L13" s="18"/>
      <c r="M13" s="19"/>
      <c r="N13" s="18"/>
      <c r="O13" s="24"/>
      <c r="P13" s="24"/>
      <c r="Q13" s="24"/>
      <c r="R13" s="24"/>
      <c r="S13" s="24"/>
      <c r="T13" s="18"/>
      <c r="U13" s="24"/>
      <c r="V13" s="24"/>
      <c r="W13" s="86"/>
    </row>
    <row r="14" spans="1:24" ht="23.45" customHeight="1">
      <c r="A14" s="76" t="s">
        <v>128</v>
      </c>
      <c r="B14" s="77"/>
      <c r="C14" s="77"/>
      <c r="D14" s="18">
        <v>0</v>
      </c>
      <c r="E14" s="19"/>
      <c r="F14" s="18">
        <v>0</v>
      </c>
      <c r="G14" s="19"/>
      <c r="H14" s="18">
        <v>0</v>
      </c>
      <c r="I14" s="18"/>
      <c r="J14" s="24">
        <v>82646</v>
      </c>
      <c r="K14" s="18"/>
      <c r="L14" s="18">
        <v>0</v>
      </c>
      <c r="M14" s="19"/>
      <c r="N14" s="18">
        <v>0</v>
      </c>
      <c r="O14" s="24"/>
      <c r="P14" s="24">
        <v>0</v>
      </c>
      <c r="Q14" s="24"/>
      <c r="R14" s="24">
        <f t="shared" ref="R14:R17" si="1">SUM(D14:P14)</f>
        <v>82646</v>
      </c>
      <c r="S14" s="24"/>
      <c r="T14" s="18">
        <v>-12672416</v>
      </c>
      <c r="U14" s="24"/>
      <c r="V14" s="24">
        <f t="shared" ref="V14" si="2">SUM(R14:T14)</f>
        <v>-12589770</v>
      </c>
      <c r="W14" s="86"/>
      <c r="X14" s="86"/>
    </row>
    <row r="15" spans="1:24" ht="23.45" customHeight="1">
      <c r="A15" s="76" t="s">
        <v>107</v>
      </c>
      <c r="B15" s="77"/>
      <c r="C15" s="77"/>
      <c r="D15" s="30">
        <v>0</v>
      </c>
      <c r="E15" s="20"/>
      <c r="F15" s="30">
        <v>0</v>
      </c>
      <c r="G15" s="21"/>
      <c r="H15" s="30">
        <v>0</v>
      </c>
      <c r="I15" s="22"/>
      <c r="J15" s="30">
        <v>0</v>
      </c>
      <c r="K15" s="22"/>
      <c r="L15" s="30">
        <v>0</v>
      </c>
      <c r="M15" s="21"/>
      <c r="N15" s="30">
        <v>0</v>
      </c>
      <c r="O15" s="21"/>
      <c r="P15" s="30">
        <v>7295394623</v>
      </c>
      <c r="Q15" s="21"/>
      <c r="R15" s="30">
        <f t="shared" si="1"/>
        <v>7295394623</v>
      </c>
      <c r="S15" s="21"/>
      <c r="T15" s="78">
        <v>-45763608</v>
      </c>
      <c r="U15" s="21"/>
      <c r="V15" s="30">
        <f>SUM(R15:T15)</f>
        <v>7249631015</v>
      </c>
      <c r="W15" s="86"/>
      <c r="X15" s="86"/>
    </row>
    <row r="16" spans="1:24" ht="23.45" customHeight="1">
      <c r="A16" s="76" t="s">
        <v>129</v>
      </c>
      <c r="B16" s="77"/>
      <c r="C16" s="77"/>
      <c r="D16" s="31">
        <v>0</v>
      </c>
      <c r="E16" s="20"/>
      <c r="F16" s="31">
        <v>0</v>
      </c>
      <c r="G16" s="21"/>
      <c r="H16" s="31">
        <v>0</v>
      </c>
      <c r="I16" s="22"/>
      <c r="J16" s="31">
        <v>0</v>
      </c>
      <c r="K16" s="22"/>
      <c r="L16" s="31">
        <v>1723711</v>
      </c>
      <c r="M16" s="21"/>
      <c r="N16" s="31">
        <v>0</v>
      </c>
      <c r="O16" s="21"/>
      <c r="P16" s="31">
        <v>-3941472</v>
      </c>
      <c r="Q16" s="21"/>
      <c r="R16" s="31">
        <f t="shared" si="1"/>
        <v>-2217761</v>
      </c>
      <c r="S16" s="21"/>
      <c r="T16" s="31">
        <v>-190856</v>
      </c>
      <c r="U16" s="21"/>
      <c r="V16" s="31">
        <f t="shared" ref="V16:V18" si="3">SUM(R16:T16)</f>
        <v>-2408617</v>
      </c>
      <c r="W16" s="86"/>
      <c r="X16" s="86"/>
    </row>
    <row r="17" spans="1:30" ht="23.45" customHeight="1">
      <c r="A17" s="76" t="s">
        <v>108</v>
      </c>
      <c r="B17" s="74"/>
      <c r="C17" s="74"/>
      <c r="D17" s="79">
        <f>SUM(D15:D16)</f>
        <v>0</v>
      </c>
      <c r="E17" s="23"/>
      <c r="F17" s="79">
        <f>SUM(F15:F16)</f>
        <v>0</v>
      </c>
      <c r="G17" s="23"/>
      <c r="H17" s="79">
        <f>SUM(H15:H16)</f>
        <v>0</v>
      </c>
      <c r="I17" s="79"/>
      <c r="J17" s="79">
        <f>SUM(J15:J16)</f>
        <v>0</v>
      </c>
      <c r="K17" s="79"/>
      <c r="L17" s="79">
        <f>SUM(L15:L16)</f>
        <v>1723711</v>
      </c>
      <c r="M17" s="23"/>
      <c r="N17" s="79">
        <f>SUM(N15:N16)</f>
        <v>0</v>
      </c>
      <c r="O17" s="24"/>
      <c r="P17" s="79">
        <f>SUM(P15:P16)</f>
        <v>7291453151</v>
      </c>
      <c r="Q17" s="25"/>
      <c r="R17" s="79">
        <f t="shared" si="1"/>
        <v>7293176862</v>
      </c>
      <c r="S17" s="25"/>
      <c r="T17" s="79">
        <f>SUM(T15:T16)</f>
        <v>-45954464</v>
      </c>
      <c r="U17" s="25"/>
      <c r="V17" s="79">
        <f t="shared" si="3"/>
        <v>7247222398</v>
      </c>
      <c r="W17" s="86"/>
      <c r="X17" s="86"/>
    </row>
    <row r="18" spans="1:30" ht="23.45" customHeight="1" thickBot="1">
      <c r="A18" s="41" t="s">
        <v>114</v>
      </c>
      <c r="B18" s="80"/>
      <c r="C18" s="41"/>
      <c r="D18" s="29">
        <f>SUM(D11:D12,D17,D14)</f>
        <v>2578334070</v>
      </c>
      <c r="E18" s="32"/>
      <c r="F18" s="29">
        <f>SUM(F11:F12,F17,F14)</f>
        <v>1891808721</v>
      </c>
      <c r="G18" s="32"/>
      <c r="H18" s="29">
        <f>SUM(H11:H12,H17,H14)</f>
        <v>423694187</v>
      </c>
      <c r="I18" s="79"/>
      <c r="J18" s="29">
        <f>SUM(J11:J12,J17,J14)</f>
        <v>82646</v>
      </c>
      <c r="K18" s="79"/>
      <c r="L18" s="29">
        <f>SUM(L11:L12,L17,L14)</f>
        <v>6567803</v>
      </c>
      <c r="M18" s="32"/>
      <c r="N18" s="29">
        <f>SUM(N11:N12,N17,N14)</f>
        <v>257833407</v>
      </c>
      <c r="O18" s="25"/>
      <c r="P18" s="29">
        <f>SUM(P11:P12,P17,P14)</f>
        <v>30523251596</v>
      </c>
      <c r="Q18" s="24"/>
      <c r="R18" s="29">
        <f>SUM(R11:R12,R17,R14)</f>
        <v>35681572430</v>
      </c>
      <c r="S18" s="24"/>
      <c r="T18" s="29">
        <f>SUM(T11:T12,T17,T14)</f>
        <v>163909971</v>
      </c>
      <c r="U18" s="24"/>
      <c r="V18" s="29">
        <f t="shared" si="3"/>
        <v>35845482401</v>
      </c>
      <c r="W18" s="86"/>
      <c r="X18" s="86"/>
    </row>
    <row r="19" spans="1:30" s="41" customFormat="1" ht="23.45" customHeight="1" thickTop="1">
      <c r="A19" s="50"/>
      <c r="B19" s="81"/>
      <c r="C19" s="50"/>
      <c r="D19" s="82"/>
      <c r="E19" s="48"/>
      <c r="F19" s="48"/>
      <c r="G19" s="82"/>
      <c r="H19" s="48"/>
      <c r="I19" s="48"/>
      <c r="J19" s="48"/>
      <c r="K19" s="48"/>
      <c r="L19" s="48"/>
      <c r="M19" s="82"/>
      <c r="N19" s="82"/>
      <c r="O19" s="82"/>
      <c r="P19" s="82"/>
      <c r="Q19" s="82"/>
      <c r="R19" s="82"/>
      <c r="S19" s="82"/>
      <c r="T19" s="82"/>
      <c r="U19" s="82"/>
      <c r="V19" s="82"/>
    </row>
    <row r="20" spans="1:30" ht="23.45" customHeight="1">
      <c r="A20" s="41" t="s">
        <v>181</v>
      </c>
      <c r="B20" s="74"/>
      <c r="D20" s="24">
        <v>2578334070</v>
      </c>
      <c r="E20" s="24"/>
      <c r="F20" s="24">
        <v>1891808721</v>
      </c>
      <c r="G20" s="24"/>
      <c r="H20" s="24">
        <v>423694187</v>
      </c>
      <c r="I20" s="24"/>
      <c r="J20" s="24">
        <v>82646</v>
      </c>
      <c r="K20" s="24"/>
      <c r="L20" s="24">
        <v>6567803</v>
      </c>
      <c r="M20" s="24"/>
      <c r="N20" s="24">
        <v>257833407</v>
      </c>
      <c r="O20" s="24"/>
      <c r="P20" s="24">
        <v>30523251596</v>
      </c>
      <c r="Q20" s="24"/>
      <c r="R20" s="24">
        <f t="shared" ref="R20:R28" si="4">SUM(D20:P20)</f>
        <v>35681572430</v>
      </c>
      <c r="S20" s="24"/>
      <c r="T20" s="24">
        <v>163909971</v>
      </c>
      <c r="U20" s="24"/>
      <c r="V20" s="24">
        <v>35845482401</v>
      </c>
    </row>
    <row r="21" spans="1:30" ht="23.45" customHeight="1">
      <c r="A21" s="75" t="s">
        <v>106</v>
      </c>
      <c r="B21" s="54">
        <v>25</v>
      </c>
      <c r="C21" s="42"/>
      <c r="D21" s="18">
        <v>0</v>
      </c>
      <c r="E21" s="19"/>
      <c r="F21" s="18">
        <v>0</v>
      </c>
      <c r="G21" s="19"/>
      <c r="H21" s="18">
        <v>0</v>
      </c>
      <c r="I21" s="18"/>
      <c r="J21" s="18">
        <v>0</v>
      </c>
      <c r="K21" s="18"/>
      <c r="L21" s="18">
        <v>0</v>
      </c>
      <c r="M21" s="19"/>
      <c r="N21" s="18">
        <v>0</v>
      </c>
      <c r="O21" s="24"/>
      <c r="P21" s="24">
        <f>-3274443479</f>
        <v>-3274443479</v>
      </c>
      <c r="Q21" s="24"/>
      <c r="R21" s="24">
        <f t="shared" si="4"/>
        <v>-3274443479</v>
      </c>
      <c r="S21" s="24"/>
      <c r="T21" s="18">
        <v>0</v>
      </c>
      <c r="U21" s="24"/>
      <c r="V21" s="24">
        <f>SUM(R21:T21)</f>
        <v>-3274443479</v>
      </c>
    </row>
    <row r="22" spans="1:30" ht="23.45" customHeight="1">
      <c r="A22" s="75" t="s">
        <v>197</v>
      </c>
      <c r="B22" s="54"/>
      <c r="C22" s="42"/>
      <c r="D22" s="18"/>
      <c r="E22" s="19"/>
      <c r="F22" s="18"/>
      <c r="G22" s="19"/>
      <c r="H22" s="18"/>
      <c r="I22" s="18"/>
      <c r="J22" s="18"/>
      <c r="K22" s="18"/>
      <c r="L22" s="18"/>
      <c r="M22" s="19"/>
      <c r="N22" s="18"/>
      <c r="O22" s="24"/>
      <c r="P22" s="24"/>
      <c r="Q22" s="24"/>
      <c r="R22" s="24"/>
      <c r="S22" s="24"/>
      <c r="T22" s="18"/>
      <c r="U22" s="24"/>
      <c r="V22" s="24"/>
    </row>
    <row r="23" spans="1:30" ht="23.45" customHeight="1">
      <c r="A23" s="75" t="s">
        <v>198</v>
      </c>
      <c r="B23" s="77"/>
      <c r="C23" s="42"/>
      <c r="D23" s="18">
        <v>0</v>
      </c>
      <c r="E23" s="19"/>
      <c r="F23" s="18">
        <v>0</v>
      </c>
      <c r="G23" s="19"/>
      <c r="H23" s="18">
        <v>0</v>
      </c>
      <c r="I23" s="18"/>
      <c r="J23" s="18">
        <v>0</v>
      </c>
      <c r="K23" s="18"/>
      <c r="L23" s="18">
        <f>-L20</f>
        <v>-6567803</v>
      </c>
      <c r="M23" s="19"/>
      <c r="N23" s="18">
        <v>0</v>
      </c>
      <c r="O23" s="24"/>
      <c r="P23" s="24">
        <f>L23*-1</f>
        <v>6567803</v>
      </c>
      <c r="Q23" s="24"/>
      <c r="R23" s="24">
        <f t="shared" si="4"/>
        <v>0</v>
      </c>
      <c r="S23" s="24"/>
      <c r="T23" s="18">
        <v>0</v>
      </c>
      <c r="U23" s="24"/>
      <c r="V23" s="24">
        <v>0</v>
      </c>
    </row>
    <row r="24" spans="1:30" ht="23.45" customHeight="1">
      <c r="A24" s="76" t="s">
        <v>130</v>
      </c>
      <c r="B24" s="77"/>
      <c r="C24" s="77"/>
      <c r="D24" s="18"/>
      <c r="E24" s="19"/>
      <c r="F24" s="18"/>
      <c r="G24" s="19"/>
      <c r="H24" s="18"/>
      <c r="I24" s="18"/>
      <c r="J24" s="18"/>
      <c r="K24" s="18"/>
      <c r="L24" s="18"/>
      <c r="M24" s="19"/>
      <c r="N24" s="18"/>
      <c r="O24" s="24"/>
      <c r="P24" s="24"/>
      <c r="Q24" s="24"/>
      <c r="R24" s="24"/>
      <c r="S24" s="24"/>
      <c r="T24" s="18"/>
      <c r="U24" s="24"/>
      <c r="V24" s="24"/>
      <c r="W24" s="86"/>
      <c r="X24" s="86"/>
    </row>
    <row r="25" spans="1:30" ht="23.45" customHeight="1">
      <c r="A25" s="76" t="s">
        <v>128</v>
      </c>
      <c r="B25" s="77"/>
      <c r="C25" s="77"/>
      <c r="D25" s="18">
        <v>0</v>
      </c>
      <c r="E25" s="19"/>
      <c r="F25" s="18">
        <v>0</v>
      </c>
      <c r="G25" s="19"/>
      <c r="H25" s="18">
        <v>0</v>
      </c>
      <c r="I25" s="18"/>
      <c r="J25" s="24">
        <v>-78251</v>
      </c>
      <c r="K25" s="18"/>
      <c r="L25" s="18">
        <v>0</v>
      </c>
      <c r="M25" s="19"/>
      <c r="N25" s="18">
        <v>0</v>
      </c>
      <c r="O25" s="24"/>
      <c r="P25" s="24">
        <v>-794243</v>
      </c>
      <c r="Q25" s="24"/>
      <c r="R25" s="24">
        <f>SUM(D25:P25)</f>
        <v>-872494</v>
      </c>
      <c r="S25" s="24"/>
      <c r="T25" s="18">
        <f>-25403584</f>
        <v>-25403584</v>
      </c>
      <c r="U25" s="24"/>
      <c r="V25" s="24">
        <f t="shared" ref="V25" si="5">SUM(R25:T25)</f>
        <v>-26276078</v>
      </c>
      <c r="W25" s="86"/>
      <c r="X25" s="86"/>
    </row>
    <row r="26" spans="1:30" ht="23.45" customHeight="1">
      <c r="A26" s="76" t="s">
        <v>107</v>
      </c>
      <c r="B26" s="77"/>
      <c r="C26" s="77"/>
      <c r="D26" s="30">
        <v>0</v>
      </c>
      <c r="E26" s="20"/>
      <c r="F26" s="30">
        <v>0</v>
      </c>
      <c r="G26" s="21"/>
      <c r="H26" s="30">
        <v>0</v>
      </c>
      <c r="I26" s="22"/>
      <c r="J26" s="30">
        <v>0</v>
      </c>
      <c r="K26" s="22"/>
      <c r="L26" s="30">
        <v>0</v>
      </c>
      <c r="M26" s="21"/>
      <c r="N26" s="30">
        <v>0</v>
      </c>
      <c r="O26" s="21"/>
      <c r="P26" s="30">
        <f>PL!D49</f>
        <v>7437164065</v>
      </c>
      <c r="Q26" s="21"/>
      <c r="R26" s="30">
        <f t="shared" si="4"/>
        <v>7437164065</v>
      </c>
      <c r="S26" s="21"/>
      <c r="T26" s="78">
        <f>PL!D50</f>
        <v>-49146263</v>
      </c>
      <c r="U26" s="21"/>
      <c r="V26" s="30">
        <f>SUM(R26:T26)</f>
        <v>7388017802</v>
      </c>
      <c r="W26" s="86"/>
      <c r="X26" s="86"/>
    </row>
    <row r="27" spans="1:30" ht="23.45" customHeight="1">
      <c r="A27" s="76" t="s">
        <v>129</v>
      </c>
      <c r="B27" s="74"/>
      <c r="C27" s="77"/>
      <c r="D27" s="31">
        <v>0</v>
      </c>
      <c r="E27" s="20"/>
      <c r="F27" s="31">
        <v>0</v>
      </c>
      <c r="G27" s="21"/>
      <c r="H27" s="31">
        <v>0</v>
      </c>
      <c r="I27" s="22"/>
      <c r="J27" s="31">
        <v>0</v>
      </c>
      <c r="K27" s="22"/>
      <c r="L27" s="31"/>
      <c r="M27" s="21"/>
      <c r="N27" s="31">
        <v>0</v>
      </c>
      <c r="O27" s="21"/>
      <c r="P27" s="31">
        <f>PL!D54-PL!D49</f>
        <v>-33136851</v>
      </c>
      <c r="Q27" s="21"/>
      <c r="R27" s="31">
        <f t="shared" si="4"/>
        <v>-33136851</v>
      </c>
      <c r="S27" s="21"/>
      <c r="T27" s="31">
        <f>PL!D55-PL!D50</f>
        <v>140403</v>
      </c>
      <c r="U27" s="21"/>
      <c r="V27" s="31">
        <f t="shared" ref="V27" si="6">SUM(R27:T27)</f>
        <v>-32996448</v>
      </c>
      <c r="W27" s="86"/>
      <c r="X27" s="86"/>
    </row>
    <row r="28" spans="1:30" ht="23.45" customHeight="1">
      <c r="A28" s="76" t="s">
        <v>108</v>
      </c>
      <c r="B28" s="80"/>
      <c r="C28" s="74"/>
      <c r="D28" s="79">
        <f>SUM(D26:D27)</f>
        <v>0</v>
      </c>
      <c r="E28" s="23"/>
      <c r="F28" s="79">
        <f>SUM(F26:F27)</f>
        <v>0</v>
      </c>
      <c r="G28" s="23"/>
      <c r="H28" s="79">
        <f>SUM(H26:H27)</f>
        <v>0</v>
      </c>
      <c r="I28" s="79"/>
      <c r="J28" s="79">
        <f>SUM(J26:J27)</f>
        <v>0</v>
      </c>
      <c r="K28" s="79"/>
      <c r="L28" s="79">
        <f>SUM(L26:L27)</f>
        <v>0</v>
      </c>
      <c r="M28" s="23"/>
      <c r="N28" s="79">
        <f>SUM(N26:N27)</f>
        <v>0</v>
      </c>
      <c r="O28" s="24"/>
      <c r="P28" s="79">
        <f>SUM(P26:P27)</f>
        <v>7404027214</v>
      </c>
      <c r="Q28" s="25"/>
      <c r="R28" s="79">
        <f t="shared" si="4"/>
        <v>7404027214</v>
      </c>
      <c r="S28" s="25"/>
      <c r="T28" s="79">
        <f>SUM(T26:T27)</f>
        <v>-49005860</v>
      </c>
      <c r="U28" s="25"/>
      <c r="V28" s="79">
        <f>SUM(R28:T28)</f>
        <v>7355021354</v>
      </c>
      <c r="W28" s="86"/>
      <c r="X28" s="86"/>
    </row>
    <row r="29" spans="1:30" ht="23.45" customHeight="1" thickBot="1">
      <c r="A29" s="41" t="s">
        <v>182</v>
      </c>
      <c r="C29" s="41"/>
      <c r="D29" s="29">
        <f>SUM(D20:D23,D28,D25)</f>
        <v>2578334070</v>
      </c>
      <c r="E29" s="32"/>
      <c r="F29" s="29">
        <f>SUM(F20:F23,F28,F25)</f>
        <v>1891808721</v>
      </c>
      <c r="G29" s="32"/>
      <c r="H29" s="29">
        <f>SUM(H20:H23,H28,H25)</f>
        <v>423694187</v>
      </c>
      <c r="I29" s="79"/>
      <c r="J29" s="29">
        <f>SUM(J20:J23,J28,J25)</f>
        <v>4395</v>
      </c>
      <c r="K29" s="79"/>
      <c r="L29" s="29">
        <f>SUM(L20:L23,L28,L25)</f>
        <v>0</v>
      </c>
      <c r="M29" s="32"/>
      <c r="N29" s="29">
        <f>SUM(N20:N23,N28,N25)</f>
        <v>257833407</v>
      </c>
      <c r="O29" s="25"/>
      <c r="P29" s="29">
        <f>SUM(P20:P23,P28,P25)</f>
        <v>34658608891</v>
      </c>
      <c r="Q29" s="24"/>
      <c r="R29" s="29">
        <f>SUM(R20:R23,R28,R25)</f>
        <v>39810283671</v>
      </c>
      <c r="S29" s="24"/>
      <c r="T29" s="29">
        <f>SUM(T20:T23,T28,T25)</f>
        <v>89500527</v>
      </c>
      <c r="U29" s="24"/>
      <c r="V29" s="29">
        <f>SUM(V20:V23,V28,V25)</f>
        <v>39899784198</v>
      </c>
      <c r="W29" s="86"/>
      <c r="X29" s="86"/>
    </row>
    <row r="30" spans="1:30" ht="23.45" customHeight="1" thickTop="1">
      <c r="B30" s="66"/>
      <c r="D30" s="133">
        <f>BS!D81-D29</f>
        <v>0</v>
      </c>
      <c r="E30" s="134"/>
      <c r="F30" s="133">
        <f>BS!D85-F29</f>
        <v>0</v>
      </c>
      <c r="G30" s="134"/>
      <c r="H30" s="133">
        <f>BS!D86-H29</f>
        <v>0</v>
      </c>
      <c r="I30" s="135"/>
      <c r="J30" s="133"/>
      <c r="K30" s="135"/>
      <c r="L30" s="133">
        <f>J29+L29-BS!D87</f>
        <v>0</v>
      </c>
      <c r="M30" s="134"/>
      <c r="N30" s="133">
        <f>BS!D89-N29</f>
        <v>0</v>
      </c>
      <c r="O30" s="133"/>
      <c r="P30" s="133">
        <f>BS!D90-P29</f>
        <v>0</v>
      </c>
      <c r="Q30" s="133"/>
      <c r="R30" s="133">
        <f>BS!D91-R29</f>
        <v>0</v>
      </c>
      <c r="S30" s="133"/>
      <c r="T30" s="133">
        <f>BS!D92-T29</f>
        <v>0</v>
      </c>
      <c r="U30" s="133"/>
      <c r="V30" s="133">
        <f>BS!D93-V29</f>
        <v>0</v>
      </c>
    </row>
    <row r="31" spans="1:30" ht="23.45" customHeight="1">
      <c r="A31" s="118" t="s">
        <v>159</v>
      </c>
      <c r="C31" s="66"/>
      <c r="D31" s="24"/>
      <c r="E31" s="32"/>
      <c r="F31" s="24"/>
      <c r="G31" s="32"/>
      <c r="H31" s="24"/>
      <c r="I31" s="79"/>
      <c r="J31" s="24"/>
      <c r="K31" s="79"/>
      <c r="L31" s="24"/>
      <c r="M31" s="32"/>
      <c r="N31" s="24"/>
      <c r="O31" s="24"/>
      <c r="P31" s="24"/>
      <c r="Q31" s="24"/>
      <c r="R31" s="24"/>
      <c r="S31" s="24"/>
      <c r="T31" s="24"/>
      <c r="U31" s="24"/>
      <c r="V31" s="24"/>
      <c r="W31" s="25"/>
      <c r="X31" s="24"/>
      <c r="Y31" s="24"/>
      <c r="Z31" s="24"/>
      <c r="AA31" s="24"/>
      <c r="AB31" s="24"/>
      <c r="AC31" s="24"/>
      <c r="AD31" s="24"/>
    </row>
    <row r="32" spans="1:30" ht="23.45" customHeight="1">
      <c r="D32" s="24"/>
      <c r="E32" s="32"/>
      <c r="F32" s="24"/>
      <c r="G32" s="32"/>
      <c r="H32" s="24"/>
      <c r="I32" s="79"/>
      <c r="J32" s="24"/>
      <c r="K32" s="79"/>
      <c r="L32" s="24"/>
      <c r="M32" s="32"/>
      <c r="N32" s="24"/>
      <c r="O32" s="24"/>
      <c r="P32" s="24"/>
      <c r="Q32" s="24"/>
      <c r="R32" s="24"/>
      <c r="S32" s="24"/>
      <c r="T32" s="24"/>
      <c r="U32" s="24"/>
      <c r="V32" s="24"/>
    </row>
  </sheetData>
  <mergeCells count="8">
    <mergeCell ref="N7:P7"/>
    <mergeCell ref="A1:V1"/>
    <mergeCell ref="A2:V2"/>
    <mergeCell ref="A3:V3"/>
    <mergeCell ref="A4:V4"/>
    <mergeCell ref="D5:V5"/>
    <mergeCell ref="D6:R6"/>
    <mergeCell ref="J7:L7"/>
  </mergeCells>
  <pageMargins left="0.43307086614173201" right="0.43307086614173201" top="0.90551181102362199" bottom="0.23622047244094499" header="0.511811023622047" footer="0.31496062992126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66F0-4211-45EF-BF9D-132F365DC03C}">
  <dimension ref="A1:N31"/>
  <sheetViews>
    <sheetView showGridLines="0" view="pageBreakPreview" topLeftCell="A16" zoomScale="85" zoomScaleNormal="80" zoomScaleSheetLayoutView="85" workbookViewId="0">
      <selection activeCell="L27" sqref="L27"/>
    </sheetView>
  </sheetViews>
  <sheetFormatPr defaultColWidth="9.140625" defaultRowHeight="23.45" customHeight="1"/>
  <cols>
    <col min="1" max="1" width="49.42578125" style="40" customWidth="1"/>
    <col min="2" max="2" width="10.140625" style="40" customWidth="1"/>
    <col min="3" max="3" width="1.5703125" style="40" customWidth="1"/>
    <col min="4" max="4" width="24.28515625" style="40" customWidth="1"/>
    <col min="5" max="5" width="1.5703125" style="40" customWidth="1"/>
    <col min="6" max="6" width="24.28515625" style="40" customWidth="1"/>
    <col min="7" max="7" width="1.5703125" style="40" customWidth="1"/>
    <col min="8" max="8" width="24.28515625" style="40" customWidth="1"/>
    <col min="9" max="9" width="1.5703125" style="40" customWidth="1"/>
    <col min="10" max="10" width="24.28515625" style="40" customWidth="1"/>
    <col min="11" max="11" width="1.5703125" style="40" customWidth="1"/>
    <col min="12" max="12" width="24.28515625" style="40" customWidth="1"/>
    <col min="13" max="13" width="9.140625" style="40"/>
    <col min="14" max="14" width="14.5703125" style="40" bestFit="1" customWidth="1"/>
    <col min="15" max="16384" width="9.140625" style="40"/>
  </cols>
  <sheetData>
    <row r="1" spans="1:14" s="41" customFormat="1" ht="23.45" customHeight="1">
      <c r="A1" s="203" t="s">
        <v>34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</row>
    <row r="2" spans="1:14" s="41" customFormat="1" ht="23.45" customHeight="1">
      <c r="A2" s="203" t="s">
        <v>187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1:14" s="41" customFormat="1" ht="23.45" customHeight="1">
      <c r="A3" s="203" t="s">
        <v>180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4" s="41" customFormat="1" ht="23.45" customHeight="1">
      <c r="A4" s="204" t="s">
        <v>59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1:14" s="42" customFormat="1" ht="23.45" customHeight="1">
      <c r="D5" s="206" t="s">
        <v>36</v>
      </c>
      <c r="E5" s="206"/>
      <c r="F5" s="206"/>
      <c r="G5" s="206"/>
      <c r="H5" s="206"/>
      <c r="I5" s="206"/>
      <c r="J5" s="206"/>
      <c r="K5" s="206"/>
      <c r="L5" s="206"/>
    </row>
    <row r="6" spans="1:14" s="41" customFormat="1" ht="23.45" customHeight="1">
      <c r="A6" s="42"/>
      <c r="B6" s="40"/>
      <c r="C6" s="40"/>
      <c r="E6" s="40"/>
      <c r="G6" s="40"/>
      <c r="H6" s="205" t="s">
        <v>86</v>
      </c>
      <c r="I6" s="205"/>
      <c r="J6" s="205"/>
      <c r="K6" s="42"/>
    </row>
    <row r="7" spans="1:14" s="41" customFormat="1" ht="23.45" customHeight="1">
      <c r="A7" s="42"/>
      <c r="B7" s="42"/>
      <c r="C7" s="42"/>
      <c r="D7" s="69" t="s">
        <v>91</v>
      </c>
      <c r="E7" s="40"/>
      <c r="F7" s="42" t="s">
        <v>92</v>
      </c>
      <c r="G7" s="40"/>
      <c r="H7" s="42" t="s">
        <v>89</v>
      </c>
      <c r="I7" s="40"/>
      <c r="K7" s="42"/>
      <c r="L7" s="42" t="s">
        <v>105</v>
      </c>
    </row>
    <row r="8" spans="1:14" s="41" customFormat="1" ht="23.45" customHeight="1">
      <c r="A8" s="42"/>
      <c r="B8" s="72" t="s">
        <v>194</v>
      </c>
      <c r="C8" s="42"/>
      <c r="D8" s="71" t="s">
        <v>98</v>
      </c>
      <c r="E8" s="42"/>
      <c r="F8" s="71" t="s">
        <v>99</v>
      </c>
      <c r="G8" s="40"/>
      <c r="H8" s="71" t="s">
        <v>109</v>
      </c>
      <c r="I8" s="40"/>
      <c r="J8" s="72" t="s">
        <v>14</v>
      </c>
      <c r="K8" s="40"/>
      <c r="L8" s="72" t="s">
        <v>28</v>
      </c>
    </row>
    <row r="9" spans="1:14" ht="23.45" customHeight="1">
      <c r="A9" s="41" t="s">
        <v>113</v>
      </c>
      <c r="B9" s="54"/>
      <c r="C9" s="42"/>
      <c r="D9" s="24">
        <v>2578334070</v>
      </c>
      <c r="E9" s="24"/>
      <c r="F9" s="24">
        <v>1891808721</v>
      </c>
      <c r="G9" s="24"/>
      <c r="H9" s="24">
        <v>257833407</v>
      </c>
      <c r="I9" s="24"/>
      <c r="J9" s="24">
        <v>26631060106</v>
      </c>
      <c r="K9" s="24"/>
      <c r="L9" s="19">
        <f>SUM(D9:J9)</f>
        <v>31359036304</v>
      </c>
    </row>
    <row r="10" spans="1:14" ht="23.45" customHeight="1">
      <c r="A10" s="40" t="s">
        <v>106</v>
      </c>
      <c r="B10" s="54">
        <v>25</v>
      </c>
      <c r="C10" s="42"/>
      <c r="D10" s="18">
        <v>0</v>
      </c>
      <c r="E10" s="18"/>
      <c r="F10" s="18">
        <v>0</v>
      </c>
      <c r="G10" s="24"/>
      <c r="H10" s="18">
        <v>0</v>
      </c>
      <c r="I10" s="24"/>
      <c r="J10" s="24">
        <v>-2964904013</v>
      </c>
      <c r="K10" s="24"/>
      <c r="L10" s="19">
        <f>SUM(D10:J10)</f>
        <v>-2964904013</v>
      </c>
    </row>
    <row r="11" spans="1:14" ht="23.45" customHeight="1">
      <c r="A11" s="76" t="s">
        <v>110</v>
      </c>
      <c r="B11" s="54"/>
      <c r="C11" s="42"/>
      <c r="D11" s="87">
        <v>0</v>
      </c>
      <c r="E11" s="20"/>
      <c r="F11" s="87">
        <v>0</v>
      </c>
      <c r="G11" s="20"/>
      <c r="H11" s="87">
        <v>0</v>
      </c>
      <c r="I11" s="20"/>
      <c r="J11" s="26">
        <v>7240681084</v>
      </c>
      <c r="K11" s="20"/>
      <c r="L11" s="26">
        <f>SUM(D11:J11)</f>
        <v>7240681084</v>
      </c>
    </row>
    <row r="12" spans="1:14" ht="23.45" customHeight="1">
      <c r="A12" s="76" t="s">
        <v>129</v>
      </c>
      <c r="B12" s="54"/>
      <c r="C12" s="42"/>
      <c r="D12" s="88">
        <v>0</v>
      </c>
      <c r="E12" s="20"/>
      <c r="F12" s="88">
        <v>0</v>
      </c>
      <c r="G12" s="20"/>
      <c r="H12" s="88">
        <v>0</v>
      </c>
      <c r="I12" s="20"/>
      <c r="J12" s="88">
        <v>-3367376</v>
      </c>
      <c r="K12" s="20"/>
      <c r="L12" s="88">
        <f>SUM(D12:J12)</f>
        <v>-3367376</v>
      </c>
    </row>
    <row r="13" spans="1:14" ht="23.45" customHeight="1">
      <c r="A13" s="76" t="s">
        <v>72</v>
      </c>
      <c r="B13" s="27"/>
      <c r="C13" s="28"/>
      <c r="D13" s="79">
        <f>+D11+D12</f>
        <v>0</v>
      </c>
      <c r="E13" s="20"/>
      <c r="F13" s="79">
        <f>+F11+F12</f>
        <v>0</v>
      </c>
      <c r="G13" s="20"/>
      <c r="H13" s="79">
        <f>+H11+H12</f>
        <v>0</v>
      </c>
      <c r="I13" s="20"/>
      <c r="J13" s="79">
        <f>+J11+J12</f>
        <v>7237313708</v>
      </c>
      <c r="K13" s="20"/>
      <c r="L13" s="79">
        <f>+L11+L12</f>
        <v>7237313708</v>
      </c>
    </row>
    <row r="14" spans="1:14" ht="23.45" customHeight="1" thickBot="1">
      <c r="A14" s="41" t="s">
        <v>114</v>
      </c>
      <c r="B14" s="81"/>
      <c r="C14" s="50"/>
      <c r="D14" s="29">
        <f>SUM(D9,D10,D13)</f>
        <v>2578334070</v>
      </c>
      <c r="E14" s="25"/>
      <c r="F14" s="29">
        <f>SUM(F9,F10,F13)</f>
        <v>1891808721</v>
      </c>
      <c r="G14" s="25"/>
      <c r="H14" s="29">
        <f>SUM(H9,H10,H13)</f>
        <v>257833407</v>
      </c>
      <c r="I14" s="25"/>
      <c r="J14" s="29">
        <f>SUM(J9,J10,J13)</f>
        <v>30903469801</v>
      </c>
      <c r="K14" s="24"/>
      <c r="L14" s="29">
        <f>SUM(L9,L10,L13)</f>
        <v>35631445999</v>
      </c>
      <c r="N14" s="89"/>
    </row>
    <row r="15" spans="1:14" ht="23.45" customHeight="1" thickTop="1">
      <c r="B15" s="74"/>
      <c r="D15" s="47"/>
      <c r="E15" s="47"/>
      <c r="F15" s="47"/>
      <c r="G15" s="47"/>
      <c r="H15" s="47"/>
      <c r="I15" s="47"/>
      <c r="J15" s="47"/>
      <c r="K15" s="47"/>
      <c r="L15" s="47"/>
    </row>
    <row r="16" spans="1:14" ht="23.45" customHeight="1">
      <c r="A16" s="41" t="s">
        <v>181</v>
      </c>
      <c r="B16" s="54"/>
      <c r="C16" s="42"/>
      <c r="D16" s="24">
        <v>2578334070</v>
      </c>
      <c r="E16" s="24"/>
      <c r="F16" s="24">
        <v>1891808721</v>
      </c>
      <c r="G16" s="24"/>
      <c r="H16" s="24">
        <v>257833407</v>
      </c>
      <c r="I16" s="24"/>
      <c r="J16" s="24">
        <v>30903469801</v>
      </c>
      <c r="K16" s="24"/>
      <c r="L16" s="19">
        <v>35631445999</v>
      </c>
    </row>
    <row r="17" spans="1:14" ht="23.45" customHeight="1">
      <c r="A17" s="40" t="s">
        <v>106</v>
      </c>
      <c r="B17" s="54">
        <v>25</v>
      </c>
      <c r="C17" s="42"/>
      <c r="D17" s="18">
        <v>0</v>
      </c>
      <c r="E17" s="18"/>
      <c r="F17" s="18">
        <v>0</v>
      </c>
      <c r="G17" s="24"/>
      <c r="H17" s="18">
        <v>0</v>
      </c>
      <c r="I17" s="24"/>
      <c r="J17" s="24">
        <f>'CE Conso'!P21</f>
        <v>-3274443479</v>
      </c>
      <c r="K17" s="24"/>
      <c r="L17" s="19">
        <f>SUM(D17:J17)</f>
        <v>-3274443479</v>
      </c>
    </row>
    <row r="18" spans="1:14" ht="23.45" customHeight="1">
      <c r="A18" s="76" t="s">
        <v>110</v>
      </c>
      <c r="B18" s="54"/>
      <c r="C18" s="42"/>
      <c r="D18" s="87">
        <v>0</v>
      </c>
      <c r="E18" s="20"/>
      <c r="F18" s="87">
        <v>0</v>
      </c>
      <c r="G18" s="20"/>
      <c r="H18" s="87">
        <v>0</v>
      </c>
      <c r="I18" s="20"/>
      <c r="J18" s="26">
        <f>PL!H49</f>
        <v>7521635156</v>
      </c>
      <c r="K18" s="20"/>
      <c r="L18" s="26">
        <f>SUM(D18:J18)</f>
        <v>7521635156</v>
      </c>
    </row>
    <row r="19" spans="1:14" ht="23.45" customHeight="1">
      <c r="A19" s="76" t="s">
        <v>129</v>
      </c>
      <c r="B19" s="54"/>
      <c r="C19" s="42"/>
      <c r="D19" s="88">
        <v>0</v>
      </c>
      <c r="E19" s="20"/>
      <c r="F19" s="88">
        <v>0</v>
      </c>
      <c r="G19" s="20"/>
      <c r="H19" s="88">
        <v>0</v>
      </c>
      <c r="I19" s="20"/>
      <c r="J19" s="88">
        <f>PL!H34</f>
        <v>-33559184</v>
      </c>
      <c r="K19" s="20"/>
      <c r="L19" s="88">
        <f>SUM(D19:J19)</f>
        <v>-33559184</v>
      </c>
    </row>
    <row r="20" spans="1:14" ht="23.45" customHeight="1">
      <c r="A20" s="76" t="s">
        <v>72</v>
      </c>
      <c r="B20" s="27"/>
      <c r="C20" s="28"/>
      <c r="D20" s="79">
        <f>+D18+D19</f>
        <v>0</v>
      </c>
      <c r="E20" s="20"/>
      <c r="F20" s="79">
        <f>+F18+F19</f>
        <v>0</v>
      </c>
      <c r="G20" s="20"/>
      <c r="H20" s="79">
        <f>+H18+H19</f>
        <v>0</v>
      </c>
      <c r="I20" s="20"/>
      <c r="J20" s="79">
        <f>+J18+J19</f>
        <v>7488075972</v>
      </c>
      <c r="K20" s="20"/>
      <c r="L20" s="79">
        <f>+L18+L19</f>
        <v>7488075972</v>
      </c>
    </row>
    <row r="21" spans="1:14" ht="23.45" customHeight="1" thickBot="1">
      <c r="A21" s="41" t="s">
        <v>182</v>
      </c>
      <c r="B21" s="81"/>
      <c r="C21" s="50"/>
      <c r="D21" s="29">
        <f>SUM(D16,D17,D20)</f>
        <v>2578334070</v>
      </c>
      <c r="E21" s="25"/>
      <c r="F21" s="29">
        <f>SUM(F16,F17,F20)</f>
        <v>1891808721</v>
      </c>
      <c r="G21" s="25"/>
      <c r="H21" s="29">
        <f>SUM(H16,H17,H20)</f>
        <v>257833407</v>
      </c>
      <c r="I21" s="25"/>
      <c r="J21" s="29">
        <f>SUM(J16,J17,J20)</f>
        <v>35117102294</v>
      </c>
      <c r="K21" s="24"/>
      <c r="L21" s="29">
        <f>SUM(L16,L17,L20)</f>
        <v>39845078492</v>
      </c>
      <c r="N21" s="89"/>
    </row>
    <row r="22" spans="1:14" ht="23.45" customHeight="1" thickTop="1">
      <c r="D22" s="136">
        <f>BS!H81-D21</f>
        <v>0</v>
      </c>
      <c r="E22" s="133"/>
      <c r="F22" s="136">
        <f>BS!H85-F21</f>
        <v>0</v>
      </c>
      <c r="G22" s="133"/>
      <c r="H22" s="136">
        <f>BS!H89-H21</f>
        <v>0</v>
      </c>
      <c r="I22" s="133"/>
      <c r="J22" s="136">
        <f>BS!H90-J21</f>
        <v>0</v>
      </c>
      <c r="K22" s="133"/>
      <c r="L22" s="136">
        <f>BS!H93-L21</f>
        <v>0</v>
      </c>
    </row>
    <row r="23" spans="1:14" ht="23.45" customHeight="1">
      <c r="A23" s="118" t="s">
        <v>159</v>
      </c>
      <c r="D23" s="24"/>
      <c r="E23" s="24"/>
      <c r="F23" s="24"/>
      <c r="G23" s="24"/>
      <c r="H23" s="24"/>
      <c r="I23" s="24"/>
      <c r="J23" s="24"/>
      <c r="K23" s="24"/>
      <c r="L23" s="24"/>
    </row>
    <row r="24" spans="1:14" ht="23.45" customHeight="1">
      <c r="A24" s="118"/>
      <c r="D24" s="24"/>
      <c r="E24" s="24"/>
      <c r="F24" s="24"/>
      <c r="G24" s="24"/>
      <c r="H24" s="24"/>
      <c r="I24" s="24"/>
      <c r="J24" s="24"/>
      <c r="K24" s="24"/>
      <c r="L24" s="24"/>
    </row>
    <row r="25" spans="1:14" ht="23.45" customHeight="1">
      <c r="A25" s="118"/>
      <c r="D25" s="24"/>
      <c r="E25" s="24"/>
      <c r="F25" s="24"/>
      <c r="G25" s="24"/>
      <c r="H25" s="24"/>
      <c r="I25" s="24"/>
      <c r="J25" s="24"/>
      <c r="K25" s="24"/>
      <c r="L25" s="24"/>
    </row>
    <row r="26" spans="1:14" ht="23.45" customHeight="1">
      <c r="D26" s="24"/>
      <c r="E26" s="24"/>
      <c r="F26" s="24"/>
      <c r="G26" s="24"/>
      <c r="H26" s="24"/>
      <c r="I26" s="24"/>
      <c r="J26" s="24"/>
      <c r="K26" s="24"/>
      <c r="L26" s="24"/>
    </row>
    <row r="31" spans="1:14" ht="23.45" customHeigh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</row>
  </sheetData>
  <mergeCells count="7">
    <mergeCell ref="A31:K31"/>
    <mergeCell ref="A1:L1"/>
    <mergeCell ref="A2:L2"/>
    <mergeCell ref="A3:L3"/>
    <mergeCell ref="A4:L4"/>
    <mergeCell ref="D5:L5"/>
    <mergeCell ref="H6:J6"/>
  </mergeCells>
  <pageMargins left="0.7" right="0.31496062992126" top="0.90551181102362199" bottom="0.23622047244094499" header="0.511811023622047" footer="0.31496062992126"/>
  <pageSetup paperSize="9" scale="8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463B-1AB4-478F-8232-C6F7A9E6D9E2}">
  <dimension ref="A1:J76"/>
  <sheetViews>
    <sheetView showGridLines="0" tabSelected="1" topLeftCell="A40" zoomScale="85" zoomScaleNormal="85" zoomScaleSheetLayoutView="80" workbookViewId="0">
      <selection activeCell="N51" sqref="N51"/>
    </sheetView>
  </sheetViews>
  <sheetFormatPr defaultColWidth="8.140625" defaultRowHeight="24" customHeight="1"/>
  <cols>
    <col min="1" max="1" width="62.42578125" style="67" customWidth="1"/>
    <col min="2" max="2" width="1" style="67" customWidth="1"/>
    <col min="3" max="3" width="17.5703125" style="67" customWidth="1"/>
    <col min="4" max="4" width="1.42578125" style="67" customWidth="1"/>
    <col min="5" max="5" width="17.5703125" style="67" customWidth="1"/>
    <col min="6" max="6" width="1.42578125" style="67" customWidth="1"/>
    <col min="7" max="7" width="17.5703125" style="130" customWidth="1"/>
    <col min="8" max="8" width="1.42578125" style="67" customWidth="1"/>
    <col min="9" max="9" width="17.5703125" style="67" customWidth="1"/>
    <col min="10" max="10" width="10.85546875" style="67" bestFit="1" customWidth="1"/>
    <col min="11" max="16384" width="8.140625" style="67"/>
  </cols>
  <sheetData>
    <row r="1" spans="1:9" ht="24" customHeight="1">
      <c r="A1" s="209" t="s">
        <v>34</v>
      </c>
      <c r="B1" s="209"/>
      <c r="C1" s="209"/>
      <c r="D1" s="209"/>
      <c r="E1" s="209"/>
      <c r="F1" s="209"/>
      <c r="G1" s="209"/>
      <c r="H1" s="209"/>
      <c r="I1" s="209"/>
    </row>
    <row r="2" spans="1:9" ht="24" customHeight="1">
      <c r="A2" s="209" t="s">
        <v>131</v>
      </c>
      <c r="B2" s="209"/>
      <c r="C2" s="209"/>
      <c r="D2" s="209"/>
      <c r="E2" s="209"/>
      <c r="F2" s="209"/>
      <c r="G2" s="209"/>
      <c r="H2" s="209"/>
      <c r="I2" s="209"/>
    </row>
    <row r="3" spans="1:9" ht="24" customHeight="1">
      <c r="A3" s="210" t="s">
        <v>180</v>
      </c>
      <c r="B3" s="210"/>
      <c r="C3" s="210"/>
      <c r="D3" s="210"/>
      <c r="E3" s="210"/>
      <c r="F3" s="210"/>
      <c r="G3" s="210"/>
      <c r="H3" s="210"/>
      <c r="I3" s="210"/>
    </row>
    <row r="4" spans="1:9" ht="24" customHeight="1">
      <c r="A4" s="92"/>
      <c r="B4" s="92"/>
      <c r="C4" s="93"/>
      <c r="D4" s="93"/>
      <c r="E4" s="93"/>
      <c r="F4" s="93"/>
      <c r="G4" s="93"/>
      <c r="H4" s="93"/>
      <c r="I4" s="94" t="s">
        <v>59</v>
      </c>
    </row>
    <row r="5" spans="1:9" ht="24" customHeight="1">
      <c r="A5" s="95"/>
      <c r="B5" s="95"/>
      <c r="C5" s="211" t="s">
        <v>35</v>
      </c>
      <c r="D5" s="211"/>
      <c r="E5" s="211"/>
      <c r="F5" s="93"/>
      <c r="G5" s="212" t="s">
        <v>36</v>
      </c>
      <c r="H5" s="212"/>
      <c r="I5" s="212"/>
    </row>
    <row r="6" spans="1:9" ht="24" customHeight="1">
      <c r="A6" s="96"/>
      <c r="B6" s="96"/>
      <c r="C6" s="97">
        <v>2567</v>
      </c>
      <c r="D6" s="98"/>
      <c r="E6" s="97">
        <v>2566</v>
      </c>
      <c r="F6" s="99"/>
      <c r="G6" s="97">
        <v>2567</v>
      </c>
      <c r="H6" s="98"/>
      <c r="I6" s="97">
        <v>2566</v>
      </c>
    </row>
    <row r="7" spans="1:9" ht="24" customHeight="1">
      <c r="A7" s="187" t="s">
        <v>132</v>
      </c>
      <c r="B7" s="100"/>
      <c r="C7" s="100"/>
      <c r="D7" s="100"/>
      <c r="E7" s="100"/>
      <c r="F7" s="100"/>
      <c r="G7" s="101"/>
    </row>
    <row r="8" spans="1:9" ht="24" customHeight="1">
      <c r="A8" s="188" t="s">
        <v>133</v>
      </c>
      <c r="B8" s="102"/>
      <c r="C8" s="23">
        <f>PL!D24</f>
        <v>9265298027</v>
      </c>
      <c r="D8" s="103"/>
      <c r="E8" s="23">
        <f>SUM(PL!F24)</f>
        <v>9068138533</v>
      </c>
      <c r="F8" s="103"/>
      <c r="G8" s="23">
        <f>PL!H24</f>
        <v>9408666560</v>
      </c>
      <c r="H8" s="104"/>
      <c r="I8" s="23">
        <f>SUM(PL!J24)</f>
        <v>9064150501</v>
      </c>
    </row>
    <row r="9" spans="1:9" ht="24" customHeight="1">
      <c r="A9" s="105" t="s">
        <v>134</v>
      </c>
      <c r="B9" s="106"/>
      <c r="C9" s="107"/>
      <c r="D9" s="108"/>
      <c r="E9" s="107"/>
      <c r="F9" s="108"/>
      <c r="G9" s="107"/>
      <c r="H9" s="103"/>
      <c r="I9" s="107"/>
    </row>
    <row r="10" spans="1:9" ht="24" customHeight="1">
      <c r="A10" s="105" t="s">
        <v>135</v>
      </c>
      <c r="B10" s="106"/>
      <c r="C10" s="107"/>
      <c r="D10" s="108"/>
      <c r="E10" s="107"/>
      <c r="F10" s="108"/>
      <c r="G10" s="107"/>
      <c r="H10" s="103"/>
      <c r="I10" s="107"/>
    </row>
    <row r="11" spans="1:9" ht="24" customHeight="1">
      <c r="A11" s="105" t="s">
        <v>136</v>
      </c>
      <c r="B11" s="178"/>
      <c r="C11" s="179">
        <v>-3146</v>
      </c>
      <c r="D11" s="180"/>
      <c r="E11" s="180">
        <v>-3138</v>
      </c>
      <c r="F11" s="180"/>
      <c r="G11" s="180">
        <v>-3146</v>
      </c>
      <c r="H11" s="181"/>
      <c r="I11" s="180">
        <v>-3138</v>
      </c>
    </row>
    <row r="12" spans="1:9" ht="24" customHeight="1">
      <c r="A12" s="105" t="s">
        <v>175</v>
      </c>
      <c r="B12" s="182"/>
      <c r="C12" s="5">
        <v>0</v>
      </c>
      <c r="D12" s="184"/>
      <c r="E12" s="5">
        <v>0</v>
      </c>
      <c r="F12" s="180"/>
      <c r="G12" s="183">
        <v>177000000</v>
      </c>
      <c r="H12" s="181"/>
      <c r="I12" s="183">
        <v>182399342</v>
      </c>
    </row>
    <row r="13" spans="1:9" ht="24" customHeight="1">
      <c r="A13" s="105" t="s">
        <v>137</v>
      </c>
      <c r="B13" s="182"/>
      <c r="C13" s="5">
        <v>0</v>
      </c>
      <c r="D13" s="180"/>
      <c r="E13" s="183">
        <v>-47022625</v>
      </c>
      <c r="F13" s="180"/>
      <c r="G13" s="5">
        <v>0</v>
      </c>
      <c r="H13" s="184"/>
      <c r="I13" s="5">
        <v>0</v>
      </c>
    </row>
    <row r="14" spans="1:9" ht="24" customHeight="1">
      <c r="A14" s="105" t="s">
        <v>209</v>
      </c>
      <c r="B14" s="182"/>
      <c r="C14" s="5">
        <v>-2895</v>
      </c>
      <c r="D14" s="5"/>
      <c r="E14" s="5">
        <v>0</v>
      </c>
      <c r="F14" s="180"/>
      <c r="G14" s="183">
        <v>-83466587</v>
      </c>
      <c r="H14" s="181"/>
      <c r="I14" s="5">
        <v>0</v>
      </c>
    </row>
    <row r="15" spans="1:9" ht="24" customHeight="1">
      <c r="A15" s="105" t="s">
        <v>139</v>
      </c>
      <c r="B15" s="185"/>
      <c r="C15" s="183">
        <v>525807669</v>
      </c>
      <c r="D15" s="183"/>
      <c r="E15" s="183">
        <v>534741688</v>
      </c>
      <c r="F15" s="180"/>
      <c r="G15" s="183">
        <v>516936455</v>
      </c>
      <c r="H15" s="181"/>
      <c r="I15" s="183">
        <v>523666126</v>
      </c>
    </row>
    <row r="16" spans="1:9" ht="24" customHeight="1">
      <c r="A16" s="105" t="s">
        <v>199</v>
      </c>
      <c r="B16" s="185"/>
      <c r="C16" s="183"/>
      <c r="D16" s="183"/>
      <c r="E16" s="183"/>
      <c r="F16" s="180"/>
      <c r="G16" s="183"/>
      <c r="H16" s="181"/>
      <c r="I16" s="183"/>
    </row>
    <row r="17" spans="1:10" ht="24" customHeight="1">
      <c r="A17" s="105" t="s">
        <v>140</v>
      </c>
      <c r="B17" s="182"/>
      <c r="C17" s="183">
        <v>1923480</v>
      </c>
      <c r="D17" s="180"/>
      <c r="E17" s="183">
        <v>82087</v>
      </c>
      <c r="F17" s="180"/>
      <c r="G17" s="183">
        <v>-501597</v>
      </c>
      <c r="H17" s="181"/>
      <c r="I17" s="183">
        <v>102335</v>
      </c>
    </row>
    <row r="18" spans="1:10" ht="24" customHeight="1">
      <c r="A18" s="105" t="s">
        <v>141</v>
      </c>
      <c r="B18" s="182"/>
      <c r="C18" s="183">
        <v>4</v>
      </c>
      <c r="D18" s="180"/>
      <c r="E18" s="183">
        <v>36</v>
      </c>
      <c r="F18" s="180"/>
      <c r="G18" s="183">
        <v>4</v>
      </c>
      <c r="H18" s="181"/>
      <c r="I18" s="183">
        <v>36</v>
      </c>
    </row>
    <row r="19" spans="1:10" ht="24" customHeight="1">
      <c r="A19" s="105" t="s">
        <v>176</v>
      </c>
      <c r="B19" s="182"/>
      <c r="C19" s="5">
        <v>0</v>
      </c>
      <c r="D19" s="180"/>
      <c r="E19" s="183">
        <v>171300</v>
      </c>
      <c r="F19" s="180"/>
      <c r="G19" s="5">
        <v>0</v>
      </c>
      <c r="H19" s="184"/>
      <c r="I19" s="5">
        <v>0</v>
      </c>
    </row>
    <row r="20" spans="1:10" ht="24" customHeight="1">
      <c r="A20" s="105" t="s">
        <v>200</v>
      </c>
      <c r="B20" s="182"/>
      <c r="C20" s="183">
        <v>-3090222</v>
      </c>
      <c r="D20" s="180"/>
      <c r="E20" s="183">
        <v>-71467124</v>
      </c>
      <c r="F20" s="180"/>
      <c r="G20" s="5">
        <v>0</v>
      </c>
      <c r="H20" s="181"/>
      <c r="I20" s="5">
        <v>0</v>
      </c>
    </row>
    <row r="21" spans="1:10" ht="24" customHeight="1">
      <c r="A21" s="105" t="s">
        <v>138</v>
      </c>
      <c r="B21" s="185"/>
      <c r="C21" s="183">
        <v>52531241</v>
      </c>
      <c r="D21" s="183"/>
      <c r="E21" s="183">
        <v>50195253</v>
      </c>
      <c r="F21" s="180"/>
      <c r="G21" s="183">
        <v>49044809</v>
      </c>
      <c r="H21" s="181"/>
      <c r="I21" s="183">
        <v>47189453</v>
      </c>
    </row>
    <row r="22" spans="1:10" ht="24" customHeight="1">
      <c r="A22" s="105" t="s">
        <v>142</v>
      </c>
      <c r="B22" s="182"/>
      <c r="C22" s="183">
        <v>6762124975</v>
      </c>
      <c r="D22" s="180"/>
      <c r="E22" s="183">
        <v>5894117311</v>
      </c>
      <c r="F22" s="180"/>
      <c r="G22" s="183">
        <v>6444159155</v>
      </c>
      <c r="H22" s="181"/>
      <c r="I22" s="183">
        <v>5467296186</v>
      </c>
    </row>
    <row r="23" spans="1:10" ht="24" customHeight="1">
      <c r="A23" s="105" t="s">
        <v>143</v>
      </c>
      <c r="B23" s="182"/>
      <c r="C23" s="186">
        <v>1789059730</v>
      </c>
      <c r="D23" s="180"/>
      <c r="E23" s="186">
        <v>1684513901</v>
      </c>
      <c r="F23" s="180"/>
      <c r="G23" s="186">
        <v>1788753550</v>
      </c>
      <c r="H23" s="181"/>
      <c r="I23" s="186">
        <v>1665834759</v>
      </c>
    </row>
    <row r="24" spans="1:10" ht="24" customHeight="1">
      <c r="A24" s="114" t="s">
        <v>144</v>
      </c>
      <c r="B24" s="109"/>
      <c r="C24" s="103"/>
      <c r="D24" s="103"/>
      <c r="E24" s="103"/>
      <c r="F24" s="103"/>
      <c r="G24" s="103"/>
      <c r="H24" s="103"/>
      <c r="I24" s="103"/>
    </row>
    <row r="25" spans="1:10" ht="24" customHeight="1">
      <c r="A25" s="114" t="s">
        <v>145</v>
      </c>
      <c r="B25" s="109"/>
      <c r="C25" s="110">
        <f>SUM(C8:C23)</f>
        <v>18393648863</v>
      </c>
      <c r="D25" s="113"/>
      <c r="E25" s="110">
        <f>SUM(E8:E23)</f>
        <v>17113467222</v>
      </c>
      <c r="F25" s="111"/>
      <c r="G25" s="110">
        <f>SUM(G8:G23)</f>
        <v>18300589203</v>
      </c>
      <c r="H25" s="103"/>
      <c r="I25" s="110">
        <f>SUM(I8:I23)</f>
        <v>16950635600</v>
      </c>
    </row>
    <row r="26" spans="1:10" ht="24" customHeight="1">
      <c r="A26" s="188" t="s">
        <v>146</v>
      </c>
      <c r="B26" s="182"/>
      <c r="C26" s="183"/>
      <c r="D26" s="180"/>
      <c r="E26" s="183"/>
      <c r="F26" s="180"/>
      <c r="G26" s="183"/>
      <c r="H26" s="181"/>
      <c r="I26" s="183"/>
    </row>
    <row r="27" spans="1:10" ht="24" customHeight="1">
      <c r="A27" s="188" t="s">
        <v>147</v>
      </c>
      <c r="B27" s="182"/>
      <c r="C27" s="183">
        <v>-7374508321</v>
      </c>
      <c r="D27" s="180"/>
      <c r="E27" s="183">
        <v>-13076701042</v>
      </c>
      <c r="F27" s="180"/>
      <c r="G27" s="183">
        <v>-7927029291</v>
      </c>
      <c r="H27" s="181"/>
      <c r="I27" s="183">
        <v>-12116724479</v>
      </c>
    </row>
    <row r="28" spans="1:10" ht="24" customHeight="1">
      <c r="A28" s="188" t="s">
        <v>148</v>
      </c>
      <c r="B28" s="182"/>
      <c r="C28" s="183">
        <v>-8818655</v>
      </c>
      <c r="D28" s="180"/>
      <c r="E28" s="183">
        <v>-375466342</v>
      </c>
      <c r="F28" s="180"/>
      <c r="G28" s="183">
        <v>-57812895</v>
      </c>
      <c r="H28" s="181"/>
      <c r="I28" s="183">
        <v>-299873604</v>
      </c>
    </row>
    <row r="29" spans="1:10" ht="24" customHeight="1">
      <c r="A29" s="188" t="s">
        <v>149</v>
      </c>
      <c r="B29" s="182"/>
      <c r="C29" s="183">
        <v>-2100964</v>
      </c>
      <c r="D29" s="180"/>
      <c r="E29" s="183">
        <v>102079690</v>
      </c>
      <c r="F29" s="180"/>
      <c r="G29" s="5">
        <v>0</v>
      </c>
      <c r="H29" s="184"/>
      <c r="I29" s="5">
        <v>0</v>
      </c>
    </row>
    <row r="30" spans="1:10" ht="24" customHeight="1">
      <c r="A30" s="188" t="s">
        <v>150</v>
      </c>
      <c r="B30" s="182"/>
      <c r="C30" s="183">
        <v>-1938953</v>
      </c>
      <c r="D30" s="183"/>
      <c r="E30" s="183">
        <v>-41559125</v>
      </c>
      <c r="F30" s="180"/>
      <c r="G30" s="183">
        <v>-2621504</v>
      </c>
      <c r="H30" s="181"/>
      <c r="I30" s="183">
        <v>-41591014</v>
      </c>
    </row>
    <row r="31" spans="1:10" ht="24" customHeight="1">
      <c r="A31" s="188" t="s">
        <v>151</v>
      </c>
      <c r="B31" s="189"/>
      <c r="C31" s="180"/>
      <c r="D31" s="180"/>
      <c r="E31" s="180"/>
      <c r="F31" s="180"/>
      <c r="G31" s="180"/>
      <c r="H31" s="181"/>
      <c r="I31" s="180"/>
    </row>
    <row r="32" spans="1:10" ht="24" customHeight="1">
      <c r="A32" s="188" t="s">
        <v>152</v>
      </c>
      <c r="B32" s="190"/>
      <c r="C32" s="183">
        <v>-1487915997</v>
      </c>
      <c r="D32" s="180"/>
      <c r="E32" s="183">
        <v>1733055820</v>
      </c>
      <c r="F32" s="180"/>
      <c r="G32" s="183">
        <v>-1487060537</v>
      </c>
      <c r="H32" s="181"/>
      <c r="I32" s="183">
        <v>1774168312</v>
      </c>
      <c r="J32" s="115" t="s">
        <v>55</v>
      </c>
    </row>
    <row r="33" spans="1:9" ht="24" customHeight="1">
      <c r="A33" s="188" t="s">
        <v>153</v>
      </c>
      <c r="B33" s="182"/>
      <c r="C33" s="183">
        <v>30456526</v>
      </c>
      <c r="D33" s="180"/>
      <c r="E33" s="180">
        <v>77845378</v>
      </c>
      <c r="F33" s="180"/>
      <c r="G33" s="180">
        <v>26832444</v>
      </c>
      <c r="H33" s="181"/>
      <c r="I33" s="180">
        <v>93943193</v>
      </c>
    </row>
    <row r="34" spans="1:9" ht="24" customHeight="1">
      <c r="A34" s="188" t="s">
        <v>154</v>
      </c>
      <c r="B34" s="182"/>
      <c r="C34" s="183">
        <v>34038564</v>
      </c>
      <c r="D34" s="180"/>
      <c r="E34" s="180">
        <v>-65253150</v>
      </c>
      <c r="F34" s="180"/>
      <c r="G34" s="180">
        <v>42535474</v>
      </c>
      <c r="H34" s="181"/>
      <c r="I34" s="180">
        <v>-78266833</v>
      </c>
    </row>
    <row r="35" spans="1:9" ht="24" customHeight="1">
      <c r="A35" s="188" t="s">
        <v>155</v>
      </c>
      <c r="B35" s="182"/>
      <c r="C35" s="186">
        <v>183393893</v>
      </c>
      <c r="D35" s="180"/>
      <c r="E35" s="191">
        <v>130418167</v>
      </c>
      <c r="F35" s="180"/>
      <c r="G35" s="191">
        <v>183393893</v>
      </c>
      <c r="H35" s="181"/>
      <c r="I35" s="191">
        <v>130418167</v>
      </c>
    </row>
    <row r="36" spans="1:9" ht="24" customHeight="1">
      <c r="A36" s="116" t="s">
        <v>201</v>
      </c>
      <c r="B36" s="109"/>
      <c r="C36" s="107">
        <f>SUM(C25:C35)</f>
        <v>9766254956</v>
      </c>
      <c r="D36" s="107"/>
      <c r="E36" s="107">
        <f>SUM(E25:E35)</f>
        <v>5597886618</v>
      </c>
      <c r="F36" s="117"/>
      <c r="G36" s="107">
        <f>SUM(G25:G35)</f>
        <v>9078826787</v>
      </c>
      <c r="H36" s="103"/>
      <c r="I36" s="107">
        <f>SUM(I25:I35)</f>
        <v>6412709342</v>
      </c>
    </row>
    <row r="37" spans="1:9" ht="24" customHeight="1">
      <c r="A37" s="188" t="s">
        <v>156</v>
      </c>
      <c r="B37" s="109"/>
      <c r="C37" s="180">
        <v>-1704865994</v>
      </c>
      <c r="D37" s="180"/>
      <c r="E37" s="180">
        <v>-1464640251</v>
      </c>
      <c r="F37" s="180"/>
      <c r="G37" s="180">
        <v>-1704572832</v>
      </c>
      <c r="H37" s="181"/>
      <c r="I37" s="180">
        <v>-1445896952</v>
      </c>
    </row>
    <row r="38" spans="1:9" ht="24" customHeight="1">
      <c r="A38" s="188" t="s">
        <v>157</v>
      </c>
      <c r="B38" s="118"/>
      <c r="C38" s="180">
        <v>-47752841</v>
      </c>
      <c r="D38" s="180"/>
      <c r="E38" s="180">
        <v>-68728063</v>
      </c>
      <c r="F38" s="180"/>
      <c r="G38" s="180">
        <v>-31003549</v>
      </c>
      <c r="H38" s="181"/>
      <c r="I38" s="180">
        <v>-68728063</v>
      </c>
    </row>
    <row r="39" spans="1:9" ht="24" customHeight="1">
      <c r="A39" s="188" t="s">
        <v>158</v>
      </c>
      <c r="B39" s="109"/>
      <c r="C39" s="180">
        <v>-2013796851</v>
      </c>
      <c r="D39" s="180"/>
      <c r="E39" s="180">
        <v>-1961542972</v>
      </c>
      <c r="F39" s="180"/>
      <c r="G39" s="180">
        <v>-2014432427</v>
      </c>
      <c r="H39" s="181"/>
      <c r="I39" s="180">
        <v>-1962356851</v>
      </c>
    </row>
    <row r="40" spans="1:9" ht="24" customHeight="1">
      <c r="A40" s="192" t="s">
        <v>202</v>
      </c>
      <c r="B40" s="119"/>
      <c r="C40" s="120">
        <f>SUM(C36:C39)</f>
        <v>5999839270</v>
      </c>
      <c r="D40" s="107"/>
      <c r="E40" s="120">
        <f>SUM(E36:E39)</f>
        <v>2102975332</v>
      </c>
      <c r="F40" s="121"/>
      <c r="G40" s="120">
        <f>SUM(G36:G39)</f>
        <v>5328817979</v>
      </c>
      <c r="H40" s="103"/>
      <c r="I40" s="120">
        <f>SUM(I36:I39)</f>
        <v>2935727476</v>
      </c>
    </row>
    <row r="41" spans="1:9" ht="24" customHeight="1">
      <c r="A41" s="122"/>
      <c r="B41" s="122"/>
      <c r="C41" s="123"/>
      <c r="D41" s="123"/>
      <c r="E41" s="123"/>
      <c r="F41" s="122"/>
      <c r="G41" s="123"/>
      <c r="I41" s="123"/>
    </row>
    <row r="42" spans="1:9" ht="24" customHeight="1">
      <c r="A42" s="118" t="s">
        <v>159</v>
      </c>
      <c r="B42" s="122"/>
      <c r="C42" s="123"/>
      <c r="D42" s="123"/>
      <c r="E42" s="123"/>
      <c r="F42" s="122"/>
      <c r="G42" s="123"/>
      <c r="I42" s="123"/>
    </row>
    <row r="43" spans="1:9" ht="24" customHeight="1">
      <c r="A43" s="122"/>
      <c r="B43" s="122"/>
      <c r="C43" s="123"/>
      <c r="D43" s="123"/>
      <c r="E43" s="123"/>
      <c r="F43" s="122"/>
      <c r="G43" s="123"/>
      <c r="I43" s="123"/>
    </row>
    <row r="44" spans="1:9" ht="24" customHeight="1">
      <c r="B44" s="122"/>
      <c r="C44" s="123"/>
      <c r="D44" s="123"/>
      <c r="E44" s="123"/>
      <c r="F44" s="122"/>
      <c r="G44" s="123"/>
      <c r="I44" s="123"/>
    </row>
    <row r="45" spans="1:9" ht="24" customHeight="1">
      <c r="A45" s="209" t="s">
        <v>34</v>
      </c>
      <c r="B45" s="209"/>
      <c r="C45" s="209"/>
      <c r="D45" s="209"/>
      <c r="E45" s="209"/>
      <c r="F45" s="209"/>
      <c r="G45" s="209"/>
      <c r="H45" s="209"/>
      <c r="I45" s="209"/>
    </row>
    <row r="46" spans="1:9" ht="24" customHeight="1">
      <c r="A46" s="209" t="s">
        <v>160</v>
      </c>
      <c r="B46" s="209"/>
      <c r="C46" s="209"/>
      <c r="D46" s="209"/>
      <c r="E46" s="209"/>
      <c r="F46" s="209"/>
      <c r="G46" s="209"/>
      <c r="H46" s="209"/>
      <c r="I46" s="209"/>
    </row>
    <row r="47" spans="1:9" ht="24" customHeight="1">
      <c r="A47" s="210" t="s">
        <v>180</v>
      </c>
      <c r="B47" s="210"/>
      <c r="C47" s="210"/>
      <c r="D47" s="210"/>
      <c r="E47" s="210"/>
      <c r="F47" s="210"/>
      <c r="G47" s="210"/>
      <c r="H47" s="210"/>
      <c r="I47" s="210"/>
    </row>
    <row r="48" spans="1:9" ht="24" customHeight="1">
      <c r="A48" s="124"/>
      <c r="B48" s="124"/>
      <c r="C48" s="93"/>
      <c r="D48" s="93"/>
      <c r="E48" s="93"/>
      <c r="F48" s="93"/>
      <c r="G48" s="93"/>
      <c r="H48" s="93"/>
      <c r="I48" s="94" t="s">
        <v>59</v>
      </c>
    </row>
    <row r="49" spans="1:9" ht="24" customHeight="1">
      <c r="A49" s="112"/>
      <c r="B49" s="112"/>
      <c r="C49" s="211" t="s">
        <v>35</v>
      </c>
      <c r="D49" s="211"/>
      <c r="E49" s="211"/>
      <c r="F49" s="93"/>
      <c r="G49" s="212" t="s">
        <v>36</v>
      </c>
      <c r="H49" s="212"/>
      <c r="I49" s="212"/>
    </row>
    <row r="50" spans="1:9" ht="24" customHeight="1">
      <c r="A50" s="125"/>
      <c r="B50" s="125"/>
      <c r="C50" s="97">
        <v>2567</v>
      </c>
      <c r="D50" s="98"/>
      <c r="E50" s="97">
        <v>2566</v>
      </c>
      <c r="F50" s="99"/>
      <c r="G50" s="97">
        <v>2567</v>
      </c>
      <c r="H50" s="98"/>
      <c r="I50" s="97">
        <v>2566</v>
      </c>
    </row>
    <row r="51" spans="1:9" ht="24" customHeight="1">
      <c r="A51" s="126" t="s">
        <v>161</v>
      </c>
      <c r="B51" s="193"/>
      <c r="C51" s="194"/>
      <c r="D51" s="194"/>
      <c r="E51" s="194"/>
      <c r="F51" s="194"/>
      <c r="G51" s="194"/>
      <c r="H51" s="195"/>
      <c r="I51" s="194"/>
    </row>
    <row r="52" spans="1:9" ht="24" customHeight="1">
      <c r="A52" s="116" t="s">
        <v>165</v>
      </c>
      <c r="B52" s="193"/>
      <c r="C52" s="180">
        <v>-25399100</v>
      </c>
      <c r="D52" s="180"/>
      <c r="E52" s="180">
        <v>-12589770</v>
      </c>
      <c r="F52" s="180"/>
      <c r="G52" s="180">
        <v>-75399100</v>
      </c>
      <c r="H52" s="196"/>
      <c r="I52" s="197">
        <v>-12589770</v>
      </c>
    </row>
    <row r="53" spans="1:9" ht="24" customHeight="1">
      <c r="A53" s="116" t="s">
        <v>208</v>
      </c>
      <c r="B53" s="193"/>
      <c r="C53" s="180">
        <v>0</v>
      </c>
      <c r="D53" s="180"/>
      <c r="E53" s="180">
        <v>0</v>
      </c>
      <c r="F53" s="180"/>
      <c r="G53" s="180">
        <v>51195873</v>
      </c>
      <c r="H53" s="196"/>
      <c r="I53" s="197">
        <v>0</v>
      </c>
    </row>
    <row r="54" spans="1:9" ht="24" customHeight="1">
      <c r="A54" s="116" t="s">
        <v>203</v>
      </c>
      <c r="B54" s="193"/>
      <c r="C54" s="180">
        <v>154491132</v>
      </c>
      <c r="D54" s="180"/>
      <c r="E54" s="5">
        <v>0</v>
      </c>
      <c r="F54" s="180"/>
      <c r="G54" s="180">
        <v>154491132</v>
      </c>
      <c r="H54" s="196"/>
      <c r="I54" s="198">
        <v>0</v>
      </c>
    </row>
    <row r="55" spans="1:9" ht="24" customHeight="1">
      <c r="A55" s="116" t="s">
        <v>210</v>
      </c>
      <c r="B55" s="193"/>
      <c r="C55" s="180">
        <v>12895</v>
      </c>
      <c r="D55" s="180"/>
      <c r="E55" s="5">
        <v>0</v>
      </c>
      <c r="F55" s="5"/>
      <c r="G55" s="5">
        <v>0</v>
      </c>
      <c r="H55" s="200"/>
      <c r="I55" s="198">
        <v>0</v>
      </c>
    </row>
    <row r="56" spans="1:9" ht="24" customHeight="1">
      <c r="A56" s="116" t="s">
        <v>207</v>
      </c>
      <c r="B56" s="182"/>
      <c r="C56" s="5">
        <v>0</v>
      </c>
      <c r="D56" s="180"/>
      <c r="E56" s="5">
        <v>0</v>
      </c>
      <c r="F56" s="199"/>
      <c r="G56" s="180">
        <v>158000000</v>
      </c>
      <c r="H56" s="196"/>
      <c r="I56" s="197">
        <v>-949000000</v>
      </c>
    </row>
    <row r="57" spans="1:9" ht="24" customHeight="1">
      <c r="A57" s="116" t="s">
        <v>177</v>
      </c>
      <c r="B57" s="182"/>
      <c r="C57" s="5">
        <v>0</v>
      </c>
      <c r="D57" s="180"/>
      <c r="E57" s="5">
        <v>0</v>
      </c>
      <c r="F57" s="199"/>
      <c r="G57" s="5">
        <v>0</v>
      </c>
      <c r="H57" s="196"/>
      <c r="I57" s="197">
        <v>-500000000</v>
      </c>
    </row>
    <row r="58" spans="1:9" ht="24" customHeight="1">
      <c r="A58" s="116" t="s">
        <v>162</v>
      </c>
      <c r="B58" s="193"/>
      <c r="C58" s="180">
        <v>-167147903</v>
      </c>
      <c r="D58" s="180"/>
      <c r="E58" s="180">
        <v>-176087179</v>
      </c>
      <c r="F58" s="180"/>
      <c r="G58" s="180">
        <v>-166913333</v>
      </c>
      <c r="H58" s="196"/>
      <c r="I58" s="197">
        <v>-172938070</v>
      </c>
    </row>
    <row r="59" spans="1:9" ht="24" customHeight="1">
      <c r="A59" s="116" t="s">
        <v>163</v>
      </c>
      <c r="B59" s="193"/>
      <c r="C59" s="180">
        <v>-115957589</v>
      </c>
      <c r="D59" s="180"/>
      <c r="E59" s="180">
        <v>-160692286</v>
      </c>
      <c r="F59" s="180"/>
      <c r="G59" s="180">
        <v>-115957589</v>
      </c>
      <c r="H59" s="196"/>
      <c r="I59" s="197">
        <v>-160692286</v>
      </c>
    </row>
    <row r="60" spans="1:9" ht="24" customHeight="1">
      <c r="A60" s="116" t="s">
        <v>164</v>
      </c>
      <c r="B60" s="193"/>
      <c r="C60" s="180">
        <v>4847386</v>
      </c>
      <c r="D60" s="180"/>
      <c r="E60" s="180">
        <v>450715</v>
      </c>
      <c r="F60" s="180"/>
      <c r="G60" s="180">
        <v>554797</v>
      </c>
      <c r="H60" s="196"/>
      <c r="I60" s="197">
        <v>430415</v>
      </c>
    </row>
    <row r="61" spans="1:9" ht="24" customHeight="1">
      <c r="A61" s="192" t="s">
        <v>204</v>
      </c>
      <c r="B61" s="119"/>
      <c r="C61" s="120">
        <f>SUM(C52:C60)</f>
        <v>-149153179</v>
      </c>
      <c r="D61" s="107"/>
      <c r="E61" s="120">
        <f>SUM(E52:E60)</f>
        <v>-348918520</v>
      </c>
      <c r="F61" s="107"/>
      <c r="G61" s="120">
        <f>SUM(G52:G60)</f>
        <v>5971780</v>
      </c>
      <c r="H61" s="103"/>
      <c r="I61" s="120">
        <f>SUM(I52:I60)</f>
        <v>-1794789711</v>
      </c>
    </row>
    <row r="62" spans="1:9" ht="24" customHeight="1">
      <c r="A62" s="126" t="s">
        <v>166</v>
      </c>
      <c r="B62" s="118"/>
      <c r="C62" s="107"/>
      <c r="D62" s="107"/>
      <c r="E62" s="107"/>
      <c r="F62" s="107"/>
      <c r="G62" s="107"/>
      <c r="H62" s="103"/>
      <c r="I62" s="107"/>
    </row>
    <row r="63" spans="1:9" ht="24" customHeight="1">
      <c r="A63" s="116" t="s">
        <v>167</v>
      </c>
      <c r="B63" s="118"/>
      <c r="C63" s="180">
        <v>603805564</v>
      </c>
      <c r="D63" s="180"/>
      <c r="E63" s="180">
        <v>-781223800</v>
      </c>
      <c r="F63" s="199"/>
      <c r="G63" s="180">
        <v>1139996136</v>
      </c>
      <c r="H63" s="196"/>
      <c r="I63" s="197">
        <v>-214219926</v>
      </c>
    </row>
    <row r="64" spans="1:9" ht="24" customHeight="1">
      <c r="A64" s="116" t="s">
        <v>169</v>
      </c>
      <c r="B64" s="109"/>
      <c r="C64" s="180">
        <v>2730000000</v>
      </c>
      <c r="D64" s="180"/>
      <c r="E64" s="180">
        <v>5943483490</v>
      </c>
      <c r="F64" s="199"/>
      <c r="G64" s="180">
        <v>2730000000</v>
      </c>
      <c r="H64" s="196"/>
      <c r="I64" s="180">
        <v>5943483490</v>
      </c>
    </row>
    <row r="65" spans="1:9" ht="24" customHeight="1">
      <c r="A65" s="116" t="s">
        <v>170</v>
      </c>
      <c r="B65" s="109"/>
      <c r="C65" s="180">
        <v>-7945000000</v>
      </c>
      <c r="D65" s="180"/>
      <c r="E65" s="180">
        <v>-4040000000</v>
      </c>
      <c r="F65" s="199"/>
      <c r="G65" s="180">
        <v>-7945000000</v>
      </c>
      <c r="H65" s="196"/>
      <c r="I65" s="197">
        <v>-4040000000</v>
      </c>
    </row>
    <row r="66" spans="1:9" ht="24" customHeight="1">
      <c r="A66" s="116" t="s">
        <v>168</v>
      </c>
      <c r="B66" s="109"/>
      <c r="C66" s="180">
        <v>4500000000</v>
      </c>
      <c r="D66" s="180"/>
      <c r="E66" s="180">
        <v>3500000000</v>
      </c>
      <c r="F66" s="199"/>
      <c r="G66" s="180">
        <v>4500000000</v>
      </c>
      <c r="H66" s="196"/>
      <c r="I66" s="197">
        <v>3500000000</v>
      </c>
    </row>
    <row r="67" spans="1:9" ht="24" customHeight="1">
      <c r="A67" s="116" t="s">
        <v>205</v>
      </c>
      <c r="B67" s="109"/>
      <c r="C67" s="180">
        <v>-4500000000</v>
      </c>
      <c r="D67" s="180"/>
      <c r="E67" s="5">
        <v>0</v>
      </c>
      <c r="F67" s="199"/>
      <c r="G67" s="180">
        <v>-4500000000</v>
      </c>
      <c r="H67" s="196"/>
      <c r="I67" s="198">
        <v>0</v>
      </c>
    </row>
    <row r="68" spans="1:9" ht="24" customHeight="1">
      <c r="A68" s="116" t="s">
        <v>171</v>
      </c>
      <c r="B68" s="109"/>
      <c r="C68" s="180">
        <v>-245915294</v>
      </c>
      <c r="D68" s="180"/>
      <c r="E68" s="180">
        <v>-249606383</v>
      </c>
      <c r="F68" s="199"/>
      <c r="G68" s="180">
        <v>-240576379</v>
      </c>
      <c r="H68" s="196"/>
      <c r="I68" s="197">
        <v>-242507982</v>
      </c>
    </row>
    <row r="69" spans="1:9" ht="24" customHeight="1">
      <c r="A69" s="116" t="s">
        <v>106</v>
      </c>
      <c r="B69" s="109"/>
      <c r="C69" s="180">
        <v>-3274443479</v>
      </c>
      <c r="D69" s="180"/>
      <c r="E69" s="180">
        <v>-2964904013</v>
      </c>
      <c r="F69" s="199"/>
      <c r="G69" s="180">
        <v>-3274443479</v>
      </c>
      <c r="H69" s="196"/>
      <c r="I69" s="197">
        <v>-2964904013</v>
      </c>
    </row>
    <row r="70" spans="1:9" ht="24" customHeight="1">
      <c r="A70" s="192" t="s">
        <v>206</v>
      </c>
      <c r="B70" s="119"/>
      <c r="C70" s="120">
        <f>SUM(C63:C69)</f>
        <v>-8131553209</v>
      </c>
      <c r="D70" s="107"/>
      <c r="E70" s="120">
        <f>SUM(E63:E69)</f>
        <v>1407749294</v>
      </c>
      <c r="F70" s="121"/>
      <c r="G70" s="120">
        <f>SUM(G63:G69)</f>
        <v>-7590023722</v>
      </c>
      <c r="H70" s="103"/>
      <c r="I70" s="120">
        <f>SUM(I63:I69)</f>
        <v>1981851569</v>
      </c>
    </row>
    <row r="71" spans="1:9" ht="24" customHeight="1">
      <c r="A71" s="192" t="s">
        <v>172</v>
      </c>
      <c r="B71" s="118"/>
      <c r="C71" s="107">
        <f>C70+C61+C40</f>
        <v>-2280867118</v>
      </c>
      <c r="D71" s="107"/>
      <c r="E71" s="107">
        <f>E70+E61+E40</f>
        <v>3161806106</v>
      </c>
      <c r="F71" s="107"/>
      <c r="G71" s="107">
        <f>G70+G61+G40</f>
        <v>-2255233963</v>
      </c>
      <c r="H71" s="103"/>
      <c r="I71" s="107">
        <f>I70+I61+I40</f>
        <v>3122789334</v>
      </c>
    </row>
    <row r="72" spans="1:9" ht="24" customHeight="1">
      <c r="A72" s="128" t="s">
        <v>173</v>
      </c>
      <c r="B72" s="118"/>
      <c r="C72" s="107">
        <v>5343735736</v>
      </c>
      <c r="D72" s="107"/>
      <c r="E72" s="107">
        <v>2181929630</v>
      </c>
      <c r="F72" s="107"/>
      <c r="G72" s="107">
        <v>5296384848</v>
      </c>
      <c r="H72" s="103"/>
      <c r="I72" s="107">
        <v>2173595514</v>
      </c>
    </row>
    <row r="73" spans="1:9" ht="24" customHeight="1" thickBot="1">
      <c r="A73" s="126" t="s">
        <v>174</v>
      </c>
      <c r="B73" s="118"/>
      <c r="C73" s="129">
        <f>+C71+C72</f>
        <v>3062868618</v>
      </c>
      <c r="D73" s="107"/>
      <c r="E73" s="129">
        <f>+E71+E72</f>
        <v>5343735736</v>
      </c>
      <c r="F73" s="107"/>
      <c r="G73" s="129">
        <f>+G71+G72</f>
        <v>3041150885</v>
      </c>
      <c r="H73" s="103"/>
      <c r="I73" s="129">
        <f>+I71+I72</f>
        <v>5296384848</v>
      </c>
    </row>
    <row r="74" spans="1:9" ht="24" customHeight="1" thickTop="1">
      <c r="A74" s="118"/>
      <c r="B74" s="118"/>
      <c r="C74" s="107"/>
      <c r="D74" s="107"/>
      <c r="E74" s="107"/>
      <c r="F74" s="107"/>
      <c r="G74" s="107"/>
      <c r="H74" s="103"/>
      <c r="I74" s="107"/>
    </row>
    <row r="75" spans="1:9" ht="24" customHeight="1">
      <c r="A75" s="127" t="s">
        <v>159</v>
      </c>
      <c r="B75" s="127"/>
      <c r="C75" s="103"/>
      <c r="D75" s="103"/>
      <c r="E75" s="103"/>
      <c r="F75" s="103"/>
      <c r="G75" s="107"/>
      <c r="H75" s="103"/>
      <c r="I75" s="107"/>
    </row>
    <row r="76" spans="1:9" ht="24" customHeight="1">
      <c r="C76" s="115"/>
      <c r="G76" s="115"/>
    </row>
  </sheetData>
  <mergeCells count="10">
    <mergeCell ref="A46:I46"/>
    <mergeCell ref="A47:I47"/>
    <mergeCell ref="C49:E49"/>
    <mergeCell ref="G49:I49"/>
    <mergeCell ref="A1:I1"/>
    <mergeCell ref="A2:I2"/>
    <mergeCell ref="A3:I3"/>
    <mergeCell ref="C5:E5"/>
    <mergeCell ref="G5:I5"/>
    <mergeCell ref="A45:I45"/>
  </mergeCells>
  <pageMargins left="0.86614173228346503" right="0.47244094488188998" top="0.90551181102362199" bottom="0.23622047244094499" header="0.31496062992126" footer="0.31496062992126"/>
  <pageSetup paperSize="9" scale="73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D0F698F6-E3E4-4F8D-BA06-10584F4F5E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C0F2D8-C0D9-430D-ADAE-47620BA595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6A5DC8-0751-4805-A04A-1BE78A6A23D8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a7b1ec3-7e08-409e-8f33-5d292a1a6bfb"/>
    <ds:schemaRef ds:uri="f81d133f-f91a-40bf-9f57-d17ce519437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dcterms:modified xsi:type="dcterms:W3CDTF">2025-02-10T09:44:35Z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</Properties>
</file>