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4\Q4\audited\งบขึ้น SET\"/>
    </mc:Choice>
  </mc:AlternateContent>
  <xr:revisionPtr revIDLastSave="0" documentId="13_ncr:8001_{AC3E5DDF-83EF-4A28-9588-94D100BA1C7C}" xr6:coauthVersionLast="47" xr6:coauthVersionMax="47" xr10:uidLastSave="{00000000-0000-0000-0000-000000000000}"/>
  <bookViews>
    <workbookView xWindow="-120" yWindow="-120" windowWidth="29040" windowHeight="15840" tabRatio="669" xr2:uid="{00000000-000D-0000-FFFF-FFFF00000000}"/>
  </bookViews>
  <sheets>
    <sheet name="BS" sheetId="14" r:id="rId1"/>
    <sheet name="PL" sheetId="10" r:id="rId2"/>
    <sheet name="CE Conso" sheetId="15" r:id="rId3"/>
    <sheet name="CE Separate" sheetId="16" r:id="rId4"/>
    <sheet name="CF" sheetId="18" r:id="rId5"/>
  </sheets>
  <definedNames>
    <definedName name="AS2DocOpenMode" hidden="1">"AS2DocumentEdit"</definedName>
    <definedName name="_xlnm.Print_Area" localSheetId="0">BS!$A$1:$J$99</definedName>
    <definedName name="_xlnm.Print_Area" localSheetId="2">'CE Conso'!$A$1:$V$37</definedName>
    <definedName name="_xlnm.Print_Area" localSheetId="3">'CE Separate'!$A$1:$L$26</definedName>
    <definedName name="_xlnm.Print_Area" localSheetId="4">CF!$A$1:$I$83</definedName>
    <definedName name="_xlnm.Print_Area" localSheetId="1">PL!$A$1:$J$69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5" i="18" l="1"/>
  <c r="J17" i="16"/>
  <c r="T29" i="15"/>
  <c r="P29" i="15"/>
  <c r="T28" i="15"/>
  <c r="P28" i="15"/>
  <c r="R25" i="15"/>
  <c r="V22" i="15"/>
  <c r="R22" i="15"/>
  <c r="N31" i="15"/>
  <c r="J31" i="15"/>
  <c r="H31" i="15"/>
  <c r="F31" i="15"/>
  <c r="D31" i="15"/>
  <c r="V25" i="15" l="1"/>
  <c r="H14" i="16" l="1"/>
  <c r="K13" i="16"/>
  <c r="J13" i="16"/>
  <c r="J14" i="16" s="1"/>
  <c r="I13" i="16"/>
  <c r="H13" i="16"/>
  <c r="G13" i="16"/>
  <c r="F13" i="16"/>
  <c r="F14" i="16" s="1"/>
  <c r="D13" i="16"/>
  <c r="D14" i="16" s="1"/>
  <c r="L12" i="16"/>
  <c r="L11" i="16"/>
  <c r="L13" i="16" s="1"/>
  <c r="L14" i="16" s="1"/>
  <c r="L10" i="16"/>
  <c r="L9" i="16"/>
  <c r="T19" i="15"/>
  <c r="T20" i="15" s="1"/>
  <c r="P19" i="15"/>
  <c r="P20" i="15" s="1"/>
  <c r="N19" i="15"/>
  <c r="N20" i="15" s="1"/>
  <c r="L19" i="15"/>
  <c r="L20" i="15" s="1"/>
  <c r="J19" i="15"/>
  <c r="J20" i="15" s="1"/>
  <c r="H19" i="15"/>
  <c r="H20" i="15" s="1"/>
  <c r="F19" i="15"/>
  <c r="F20" i="15" s="1"/>
  <c r="D19" i="15"/>
  <c r="D20" i="15" s="1"/>
  <c r="R18" i="15"/>
  <c r="V18" i="15" s="1"/>
  <c r="R17" i="15"/>
  <c r="V17" i="15" s="1"/>
  <c r="R16" i="15"/>
  <c r="V16" i="15" s="1"/>
  <c r="R14" i="15"/>
  <c r="V14" i="15" s="1"/>
  <c r="R13" i="15"/>
  <c r="V13" i="15" s="1"/>
  <c r="J37" i="10"/>
  <c r="F37" i="10"/>
  <c r="J20" i="10"/>
  <c r="J15" i="10"/>
  <c r="F23" i="10"/>
  <c r="F17" i="10"/>
  <c r="F20" i="10" s="1"/>
  <c r="F15" i="10"/>
  <c r="J61" i="14"/>
  <c r="D61" i="14"/>
  <c r="F61" i="14"/>
  <c r="J88" i="14"/>
  <c r="J90" i="14" s="1"/>
  <c r="F88" i="14"/>
  <c r="F90" i="14" s="1"/>
  <c r="J55" i="14"/>
  <c r="F55" i="14"/>
  <c r="J28" i="14"/>
  <c r="J15" i="14"/>
  <c r="F28" i="14"/>
  <c r="F15" i="14"/>
  <c r="I74" i="18"/>
  <c r="G74" i="18"/>
  <c r="E74" i="18"/>
  <c r="C74" i="18"/>
  <c r="I65" i="18"/>
  <c r="G65" i="18"/>
  <c r="E65" i="18"/>
  <c r="I26" i="18"/>
  <c r="I37" i="18" s="1"/>
  <c r="I41" i="18" s="1"/>
  <c r="G26" i="18"/>
  <c r="G37" i="18" s="1"/>
  <c r="G41" i="18" s="1"/>
  <c r="E26" i="18"/>
  <c r="E37" i="18" s="1"/>
  <c r="E41" i="18" s="1"/>
  <c r="C26" i="18"/>
  <c r="C37" i="18" s="1"/>
  <c r="C41" i="18" s="1"/>
  <c r="J62" i="14" l="1"/>
  <c r="J91" i="14" s="1"/>
  <c r="F29" i="14"/>
  <c r="F21" i="10"/>
  <c r="F24" i="10" s="1"/>
  <c r="F26" i="10" s="1"/>
  <c r="J21" i="10"/>
  <c r="J24" i="10" s="1"/>
  <c r="J26" i="10" s="1"/>
  <c r="J39" i="10" s="1"/>
  <c r="F39" i="10"/>
  <c r="J29" i="14"/>
  <c r="R19" i="15"/>
  <c r="E75" i="18"/>
  <c r="E77" i="18" s="1"/>
  <c r="R20" i="15"/>
  <c r="V20" i="15" s="1"/>
  <c r="V19" i="15"/>
  <c r="F62" i="14"/>
  <c r="F91" i="14" s="1"/>
  <c r="C75" i="18"/>
  <c r="C77" i="18" s="1"/>
  <c r="G75" i="18"/>
  <c r="G77" i="18" s="1"/>
  <c r="I75" i="18"/>
  <c r="I77" i="18" s="1"/>
  <c r="R29" i="15"/>
  <c r="R27" i="15"/>
  <c r="R23" i="15"/>
  <c r="J30" i="15"/>
  <c r="V27" i="15" l="1"/>
  <c r="R28" i="15" l="1"/>
  <c r="H28" i="14" l="1"/>
  <c r="H61" i="14"/>
  <c r="L30" i="15" l="1"/>
  <c r="V29" i="15"/>
  <c r="K20" i="16"/>
  <c r="I20" i="16"/>
  <c r="H20" i="16"/>
  <c r="H21" i="16" s="1"/>
  <c r="H22" i="16" s="1"/>
  <c r="G20" i="16"/>
  <c r="F20" i="16"/>
  <c r="F21" i="16" s="1"/>
  <c r="F22" i="16" s="1"/>
  <c r="D20" i="16"/>
  <c r="D21" i="16" s="1"/>
  <c r="D22" i="16" s="1"/>
  <c r="L17" i="16"/>
  <c r="T30" i="15"/>
  <c r="P30" i="15"/>
  <c r="P31" i="15" s="1"/>
  <c r="N30" i="15"/>
  <c r="N32" i="15" s="1"/>
  <c r="H30" i="15"/>
  <c r="H32" i="15" s="1"/>
  <c r="F30" i="15"/>
  <c r="F32" i="15" s="1"/>
  <c r="D30" i="15"/>
  <c r="D32" i="15" s="1"/>
  <c r="V28" i="15"/>
  <c r="V23" i="15"/>
  <c r="L31" i="15" l="1"/>
  <c r="T31" i="15"/>
  <c r="R30" i="15"/>
  <c r="R31" i="15" s="1"/>
  <c r="V30" i="15"/>
  <c r="V31" i="15" s="1"/>
  <c r="L32" i="15" l="1"/>
  <c r="T32" i="15"/>
  <c r="P32" i="15"/>
  <c r="D28" i="14"/>
  <c r="H37" i="10"/>
  <c r="J19" i="16" s="1"/>
  <c r="D37" i="10"/>
  <c r="H20" i="10"/>
  <c r="D20" i="10"/>
  <c r="H15" i="10"/>
  <c r="D15" i="10"/>
  <c r="H88" i="14"/>
  <c r="H90" i="14" s="1"/>
  <c r="D88" i="14"/>
  <c r="R32" i="15" s="1"/>
  <c r="H55" i="14"/>
  <c r="D55" i="14"/>
  <c r="H15" i="14"/>
  <c r="D15" i="14"/>
  <c r="F59" i="10"/>
  <c r="F54" i="10"/>
  <c r="D54" i="10"/>
  <c r="L19" i="16" l="1"/>
  <c r="D90" i="14"/>
  <c r="H62" i="14"/>
  <c r="H91" i="14" s="1"/>
  <c r="H21" i="10"/>
  <c r="D21" i="10"/>
  <c r="D62" i="14"/>
  <c r="H29" i="14"/>
  <c r="D59" i="10"/>
  <c r="D29" i="14"/>
  <c r="H24" i="10" l="1"/>
  <c r="D24" i="10"/>
  <c r="D26" i="10" s="1"/>
  <c r="V32" i="15"/>
  <c r="F92" i="14"/>
  <c r="D91" i="14"/>
  <c r="H92" i="14"/>
  <c r="J92" i="14"/>
  <c r="H26" i="10" l="1"/>
  <c r="D39" i="10"/>
  <c r="D92" i="14"/>
  <c r="J52" i="10" l="1"/>
  <c r="H52" i="10"/>
  <c r="J18" i="16" s="1"/>
  <c r="H39" i="10"/>
  <c r="J57" i="10"/>
  <c r="H57" i="10" l="1"/>
  <c r="J20" i="16" l="1"/>
  <c r="J21" i="16" s="1"/>
  <c r="L18" i="16"/>
  <c r="L20" i="16" s="1"/>
  <c r="L21" i="16" s="1"/>
  <c r="L22" i="16" l="1"/>
  <c r="J22" i="16"/>
</calcChain>
</file>

<file path=xl/sharedStrings.xml><?xml version="1.0" encoding="utf-8"?>
<sst xmlns="http://schemas.openxmlformats.org/spreadsheetml/2006/main" count="336" uniqueCount="215">
  <si>
    <t>Interest income</t>
  </si>
  <si>
    <t>Other non-current assets</t>
  </si>
  <si>
    <t>Cash and cash equivalents</t>
  </si>
  <si>
    <t>Accrued expenses</t>
  </si>
  <si>
    <t xml:space="preserve">Accrued interest expenses </t>
  </si>
  <si>
    <t xml:space="preserve">Current portion of long-term debentures </t>
  </si>
  <si>
    <t xml:space="preserve">Fee and service income </t>
  </si>
  <si>
    <t>Other income</t>
  </si>
  <si>
    <t>Administrative expenses</t>
  </si>
  <si>
    <t>Management remuneration</t>
  </si>
  <si>
    <t>Deferred tax assets</t>
  </si>
  <si>
    <t>Other payables</t>
  </si>
  <si>
    <t>Leasehold improvements and equipment</t>
  </si>
  <si>
    <t>Deferred income for reward points</t>
  </si>
  <si>
    <t>Provisions for employee benefits</t>
  </si>
  <si>
    <t>Trade payables</t>
  </si>
  <si>
    <t>Right-of-use assets</t>
  </si>
  <si>
    <t>Current portion of lease liabilities</t>
  </si>
  <si>
    <t>Other non-current financial assets</t>
  </si>
  <si>
    <t>Intangible assets</t>
  </si>
  <si>
    <t xml:space="preserve">Loans to customers and </t>
  </si>
  <si>
    <t>Expected credit loss</t>
  </si>
  <si>
    <t>Loans to customers and accrued interest</t>
  </si>
  <si>
    <t>Retained earnings</t>
  </si>
  <si>
    <t>Owners of the parent</t>
  </si>
  <si>
    <t>Krungthai Card Public Company Limited and its subsidiaries</t>
  </si>
  <si>
    <t>Statement of financial position</t>
  </si>
  <si>
    <t>Consolidated financial statements</t>
  </si>
  <si>
    <t>Separate financial statements</t>
  </si>
  <si>
    <t>Assets</t>
  </si>
  <si>
    <t>Current assets</t>
  </si>
  <si>
    <t>Non-current assets</t>
  </si>
  <si>
    <t>Total assets</t>
  </si>
  <si>
    <t>Total non-current assets</t>
  </si>
  <si>
    <t>Statement of financial position (continued)</t>
  </si>
  <si>
    <t>Liabilities and shareholders' equity</t>
  </si>
  <si>
    <t>Current liabilities</t>
  </si>
  <si>
    <t>Non-current liabilities</t>
  </si>
  <si>
    <t>Total liabilities</t>
  </si>
  <si>
    <t>Total non-current liabilities</t>
  </si>
  <si>
    <t>Shareholders' equity</t>
  </si>
  <si>
    <t>Share capital</t>
  </si>
  <si>
    <t>Share premium</t>
  </si>
  <si>
    <t xml:space="preserve">   Share premium on ordinary shares</t>
  </si>
  <si>
    <t xml:space="preserve">Surplus on business combination under </t>
  </si>
  <si>
    <t xml:space="preserve">   common control</t>
  </si>
  <si>
    <t>Equity attributable to owners of the parent</t>
  </si>
  <si>
    <t>Non-controlling interests</t>
  </si>
  <si>
    <t>Total shareholders' equity</t>
  </si>
  <si>
    <t>Total liabilities and shareholders' equity</t>
  </si>
  <si>
    <t>Profit before income tax</t>
  </si>
  <si>
    <t>Income tax expense</t>
  </si>
  <si>
    <t>Basic earnings per share (Baht)</t>
  </si>
  <si>
    <t>Statement of comprehensive income</t>
  </si>
  <si>
    <t>Profit or loss:</t>
  </si>
  <si>
    <t>Revenue</t>
  </si>
  <si>
    <t>Bad debt recovery</t>
  </si>
  <si>
    <t>Total revenue</t>
  </si>
  <si>
    <t>Expenses</t>
  </si>
  <si>
    <t>Total expenses</t>
  </si>
  <si>
    <t>Operating income</t>
  </si>
  <si>
    <t>Finance costs</t>
  </si>
  <si>
    <t xml:space="preserve">Other comprehensive income: </t>
  </si>
  <si>
    <t>Statement of comprehensive income (continued)</t>
  </si>
  <si>
    <t>Earnings per share of the Company</t>
  </si>
  <si>
    <t xml:space="preserve">   accrued interest receivables, net - current portion</t>
  </si>
  <si>
    <t>Total current assets</t>
  </si>
  <si>
    <t xml:space="preserve">   receivables, net - non-current portion</t>
  </si>
  <si>
    <t>Liabilities</t>
  </si>
  <si>
    <t>Short-term borrowings</t>
  </si>
  <si>
    <t>Income tax payable</t>
  </si>
  <si>
    <t>Total current liabilities</t>
  </si>
  <si>
    <t xml:space="preserve">   Appropriated - legal reserve</t>
  </si>
  <si>
    <t xml:space="preserve">   Unappropriated</t>
  </si>
  <si>
    <t>Profit (loss) attributable to</t>
  </si>
  <si>
    <t>Total comprehensive income (loss) attributable to</t>
  </si>
  <si>
    <t>(Unit: Baht)</t>
  </si>
  <si>
    <t>Total comprehensive income for the year</t>
  </si>
  <si>
    <t xml:space="preserve">Transactions that will never be reclassified subsequently </t>
  </si>
  <si>
    <t xml:space="preserve">   to profit or loss</t>
  </si>
  <si>
    <t>Income tax relating to other comprehensive income</t>
  </si>
  <si>
    <t xml:space="preserve">   for items that will never be reclassified subsequently </t>
  </si>
  <si>
    <t>Net profit for the year</t>
  </si>
  <si>
    <t xml:space="preserve">Share of profit from investments in an associate </t>
  </si>
  <si>
    <t>Short-term lending</t>
  </si>
  <si>
    <t xml:space="preserve">Issued and </t>
  </si>
  <si>
    <t xml:space="preserve">Share </t>
  </si>
  <si>
    <t xml:space="preserve">Surplus on business </t>
  </si>
  <si>
    <t>Total</t>
  </si>
  <si>
    <t>Non-</t>
  </si>
  <si>
    <t xml:space="preserve">paid-up share </t>
  </si>
  <si>
    <t>premium on</t>
  </si>
  <si>
    <t>combination under</t>
  </si>
  <si>
    <t>Appropriated</t>
  </si>
  <si>
    <t>owners of</t>
  </si>
  <si>
    <t>controlling</t>
  </si>
  <si>
    <t>capital</t>
  </si>
  <si>
    <t>ordinary shares</t>
  </si>
  <si>
    <t>common control</t>
  </si>
  <si>
    <t>Legal reserve</t>
  </si>
  <si>
    <t>Unappropriated</t>
  </si>
  <si>
    <t>the parent</t>
  </si>
  <si>
    <t>interests</t>
  </si>
  <si>
    <t>Dividend paid</t>
  </si>
  <si>
    <t>Profit for the year</t>
  </si>
  <si>
    <t>Total comprehensive income (loss) for the year</t>
  </si>
  <si>
    <t>Profit (loss) for the year</t>
  </si>
  <si>
    <t>from an associate</t>
  </si>
  <si>
    <t>Share of other comprehensive income from investments</t>
  </si>
  <si>
    <t xml:space="preserve">   in an associate</t>
  </si>
  <si>
    <t>Other receivables, net</t>
  </si>
  <si>
    <t>Gain on exchange rate, net</t>
  </si>
  <si>
    <t>Lease liabilities, net of current portion</t>
  </si>
  <si>
    <t>Long-term debentures, net of current portion</t>
  </si>
  <si>
    <t>2023</t>
  </si>
  <si>
    <t>Beginning balance as at 1 January 2023</t>
  </si>
  <si>
    <t>Ending balance as at 31 December 2023</t>
  </si>
  <si>
    <t>Investments in subsidiaries and an associate, net</t>
  </si>
  <si>
    <t>Properties for sale, net</t>
  </si>
  <si>
    <t>Current portion of long-term borrowings</t>
  </si>
  <si>
    <t>Long-term borrowings, net of current portion</t>
  </si>
  <si>
    <t xml:space="preserve">  Authorised share capital</t>
  </si>
  <si>
    <t xml:space="preserve">     2,578,334,070 ordinary shares of Baht 1.00 each</t>
  </si>
  <si>
    <t xml:space="preserve">  Issued and paid-up share capital</t>
  </si>
  <si>
    <t>Long-term lending</t>
  </si>
  <si>
    <t>Other comprehensive income (loss) for the year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</si>
  <si>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</si>
  <si>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</si>
  <si>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</si>
  <si>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</si>
  <si>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 xml:space="preserve">   to net cash received (paid) from operating activities:</t>
  </si>
  <si>
    <t xml:space="preserve">   Amortisation of discount on investments in debt securities</t>
  </si>
  <si>
    <t xml:space="preserve">   Share of profit from investments in an associate</t>
  </si>
  <si>
    <t xml:space="preserve">   Depreciation and amortisation</t>
  </si>
  <si>
    <t xml:space="preserve">      and equipment, net</t>
  </si>
  <si>
    <t xml:space="preserve">   Expected credit loss</t>
  </si>
  <si>
    <t xml:space="preserve">   Interest expenses</t>
  </si>
  <si>
    <t xml:space="preserve">Profit from operating activities before changes </t>
  </si>
  <si>
    <t xml:space="preserve">   in operating assets and liabilities</t>
  </si>
  <si>
    <t>Operating assets (increase) decrease</t>
  </si>
  <si>
    <t xml:space="preserve">   Loans to customers and accrued interest receivables, net </t>
  </si>
  <si>
    <t xml:space="preserve">   Other receivables</t>
  </si>
  <si>
    <t xml:space="preserve">   Properties for sale</t>
  </si>
  <si>
    <t xml:space="preserve">   Other non-current assets</t>
  </si>
  <si>
    <t>Operating liabilities increase (decrease)</t>
  </si>
  <si>
    <t xml:space="preserve">   Trade payables</t>
  </si>
  <si>
    <t xml:space="preserve">   Accrued expenses</t>
  </si>
  <si>
    <t xml:space="preserve">   Other payables</t>
  </si>
  <si>
    <t xml:space="preserve">   Deferred income for reward points</t>
  </si>
  <si>
    <t>Employee benefits paid</t>
  </si>
  <si>
    <t>Income tax paid</t>
  </si>
  <si>
    <t>The accompanying notes are an integral part of the financial statements.</t>
  </si>
  <si>
    <t>Statement of cash flows (continued)</t>
  </si>
  <si>
    <t>Cash flows from investing activities</t>
  </si>
  <si>
    <t xml:space="preserve">Cash paid for short-term lending </t>
  </si>
  <si>
    <t>Cash paid for purchase of leasehold improvements</t>
  </si>
  <si>
    <t xml:space="preserve">   and equipment</t>
  </si>
  <si>
    <t>Cash paid for purchase of computer software</t>
  </si>
  <si>
    <t>Cash received from sale of leasehold improvements</t>
  </si>
  <si>
    <t>Cash paid for investments in a subsidiary</t>
  </si>
  <si>
    <t>Cash flows from financing activities</t>
  </si>
  <si>
    <t>Cash received from (paid for) short-term borrowings, net</t>
  </si>
  <si>
    <t>Cash received from long-term borrowings</t>
  </si>
  <si>
    <t>Cash received from issuance of long-term debentures</t>
  </si>
  <si>
    <t>Cash paid for redemption of long-term debentures</t>
  </si>
  <si>
    <t>Cash paid for lease liabilities</t>
  </si>
  <si>
    <t>Net increase (decrease) in cash and cash equivalents</t>
  </si>
  <si>
    <t>Cash and cash equivalents as at 1 January</t>
  </si>
  <si>
    <t>Cash and cash equivalents as at 31 December</t>
  </si>
  <si>
    <t xml:space="preserve">   Loss on impairment of investments in subsidiaries</t>
  </si>
  <si>
    <t xml:space="preserve">Cash paid for long-term lending </t>
  </si>
  <si>
    <t xml:space="preserve">   of the investments in subsidiary</t>
  </si>
  <si>
    <t xml:space="preserve">   Employee benefits expenses</t>
  </si>
  <si>
    <t xml:space="preserve">   Loss on impairment of computer software</t>
  </si>
  <si>
    <t xml:space="preserve">   Loss on write-off of computer software</t>
  </si>
  <si>
    <t>Interest expenses paid</t>
  </si>
  <si>
    <t>As at 31 December 2024</t>
  </si>
  <si>
    <t>2024</t>
  </si>
  <si>
    <t>For the year ended 31 December 2024</t>
  </si>
  <si>
    <t>Beginning balance as at 1 January 2024</t>
  </si>
  <si>
    <t>Ending balance as at 31 December 2024</t>
  </si>
  <si>
    <t xml:space="preserve"> Share of other</t>
  </si>
  <si>
    <t>Surplus from</t>
  </si>
  <si>
    <t xml:space="preserve"> the changes in the</t>
  </si>
  <si>
    <t>ownership of interest</t>
  </si>
  <si>
    <t>of the investments</t>
  </si>
  <si>
    <t xml:space="preserve"> in subsidiaries</t>
  </si>
  <si>
    <t>comprehensive</t>
  </si>
  <si>
    <t>income</t>
  </si>
  <si>
    <t xml:space="preserve">Statement of changes in shareholders' equity </t>
  </si>
  <si>
    <t>Statement of changes in shareholders' equity (continued)</t>
  </si>
  <si>
    <t>Other components of shareholders' equity</t>
  </si>
  <si>
    <t>Gain from selling investments</t>
  </si>
  <si>
    <t xml:space="preserve"> </t>
  </si>
  <si>
    <t>Transfer to retained earnings from</t>
  </si>
  <si>
    <t xml:space="preserve">  sale of investments in an associate</t>
  </si>
  <si>
    <t>Loss on remeasurements of defined benefit plans</t>
  </si>
  <si>
    <t>(Mr. Praphaisith Tankeyura)</t>
  </si>
  <si>
    <t>(Mrs. Pittaya Vorapanyasakul)</t>
  </si>
  <si>
    <t>Director</t>
  </si>
  <si>
    <t>Notes</t>
  </si>
  <si>
    <t>16, 27.1</t>
  </si>
  <si>
    <t>27.1</t>
  </si>
  <si>
    <t xml:space="preserve">   Reversal loss on impairment of properties for sale</t>
  </si>
  <si>
    <t>Cash provided by operating activities</t>
  </si>
  <si>
    <t>Net cash provided by operating activities</t>
  </si>
  <si>
    <t>Cash received from sale of investments in an associate</t>
  </si>
  <si>
    <t>Net cash provided by (used in) investing activities</t>
  </si>
  <si>
    <t>Cash paid for long-term borrowings</t>
  </si>
  <si>
    <t>Net cash provided by (used in) financing activities</t>
  </si>
  <si>
    <t xml:space="preserve">   Gain on sale of investments </t>
  </si>
  <si>
    <t>Cash received from capital return from subsidiary company</t>
  </si>
  <si>
    <t>Cash received from sale of investments</t>
  </si>
  <si>
    <t>Changes in the ownership of interest</t>
  </si>
  <si>
    <t xml:space="preserve">   (Gain) loss on disposal and write-off of leasehold improvements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</si>
</sst>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;\(#,##0\)"/>
    <numFmt numFmtId="171" formatCode="0.0"/>
  </numFmts>
  <fonts count="34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2"/>
      <name val="EucrosiaUPC"/>
      <family val="1"/>
      <charset val="222"/>
    </font>
    <font>
      <sz val="12"/>
      <name val="EucrosiaUPC"/>
      <family val="1"/>
    </font>
    <font>
      <sz val="14"/>
      <name val="Cordia New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Angsana New"/>
      <family val="1"/>
    </font>
    <font>
      <sz val="11"/>
      <color rgb="FF9C6500"/>
      <name val="Calibri"/>
      <family val="2"/>
      <scheme val="minor"/>
    </font>
    <font>
      <sz val="16"/>
      <name val="Angsana New"/>
      <family val="1"/>
    </font>
    <font>
      <b/>
      <i/>
      <sz val="11"/>
      <name val="Arial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sz val="11"/>
      <color theme="1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69">
    <xf numFmtId="0" fontId="0" fillId="0" borderId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23" fillId="0" borderId="0" applyFont="0" applyFill="0" applyBorder="0" applyAlignment="0" applyProtection="0"/>
    <xf numFmtId="169" fontId="13" fillId="0" borderId="0"/>
    <xf numFmtId="44" fontId="11" fillId="0" borderId="0" applyFont="0" applyFill="0" applyBorder="0" applyAlignment="0" applyProtection="0"/>
    <xf numFmtId="167" fontId="13" fillId="0" borderId="0"/>
    <xf numFmtId="166" fontId="13" fillId="0" borderId="0"/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37" fontId="15" fillId="0" borderId="0"/>
    <xf numFmtId="168" fontId="16" fillId="0" borderId="0"/>
    <xf numFmtId="0" fontId="23" fillId="0" borderId="0"/>
    <xf numFmtId="0" fontId="23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23" fillId="0" borderId="0"/>
    <xf numFmtId="0" fontId="6" fillId="0" borderId="0"/>
    <xf numFmtId="0" fontId="24" fillId="0" borderId="0"/>
    <xf numFmtId="0" fontId="19" fillId="0" borderId="0"/>
    <xf numFmtId="0" fontId="23" fillId="0" borderId="0"/>
    <xf numFmtId="0" fontId="23" fillId="0" borderId="0"/>
    <xf numFmtId="0" fontId="12" fillId="0" borderId="0"/>
    <xf numFmtId="0" fontId="23" fillId="0" borderId="0"/>
    <xf numFmtId="0" fontId="23" fillId="0" borderId="0"/>
    <xf numFmtId="0" fontId="5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5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4" borderId="0" applyNumberFormat="0" applyBorder="0" applyAlignment="0" applyProtection="0"/>
    <xf numFmtId="0" fontId="5" fillId="0" borderId="0"/>
    <xf numFmtId="0" fontId="4" fillId="0" borderId="0"/>
    <xf numFmtId="0" fontId="26" fillId="0" borderId="0"/>
    <xf numFmtId="0" fontId="5" fillId="0" borderId="0"/>
    <xf numFmtId="0" fontId="26" fillId="0" borderId="0"/>
    <xf numFmtId="0" fontId="24" fillId="0" borderId="0"/>
    <xf numFmtId="9" fontId="2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31" fillId="0" borderId="0">
      <alignment vertical="center"/>
    </xf>
    <xf numFmtId="0" fontId="1" fillId="0" borderId="0"/>
  </cellStyleXfs>
  <cellXfs count="173">
    <xf numFmtId="0" fontId="0" fillId="0" borderId="0" xfId="0"/>
    <xf numFmtId="41" fontId="17" fillId="0" borderId="0" xfId="3" applyNumberFormat="1" applyFont="1" applyFill="1" applyBorder="1" applyAlignment="1">
      <alignment horizontal="center" vertical="center"/>
    </xf>
    <xf numFmtId="41" fontId="17" fillId="0" borderId="0" xfId="13" applyNumberFormat="1" applyFont="1" applyFill="1" applyBorder="1" applyAlignment="1">
      <alignment vertical="center"/>
    </xf>
    <xf numFmtId="41" fontId="17" fillId="0" borderId="3" xfId="13" applyNumberFormat="1" applyFont="1" applyFill="1" applyBorder="1" applyAlignment="1">
      <alignment vertical="center"/>
    </xf>
    <xf numFmtId="41" fontId="17" fillId="0" borderId="3" xfId="3" applyNumberFormat="1" applyFont="1" applyFill="1" applyBorder="1" applyAlignment="1">
      <alignment horizontal="center" vertical="center"/>
    </xf>
    <xf numFmtId="41" fontId="17" fillId="0" borderId="0" xfId="13" applyNumberFormat="1" applyFont="1" applyFill="1" applyBorder="1" applyAlignment="1">
      <alignment horizontal="right" vertical="center"/>
    </xf>
    <xf numFmtId="41" fontId="17" fillId="0" borderId="0" xfId="13" applyNumberFormat="1" applyFont="1" applyFill="1" applyAlignment="1">
      <alignment horizontal="right" vertical="center"/>
    </xf>
    <xf numFmtId="41" fontId="17" fillId="0" borderId="0" xfId="13" applyNumberFormat="1" applyFont="1" applyFill="1" applyAlignment="1">
      <alignment horizontal="center" vertical="center"/>
    </xf>
    <xf numFmtId="41" fontId="17" fillId="0" borderId="0" xfId="3" applyNumberFormat="1" applyFont="1" applyFill="1" applyAlignment="1">
      <alignment vertical="center"/>
    </xf>
    <xf numFmtId="41" fontId="17" fillId="0" borderId="4" xfId="13" applyNumberFormat="1" applyFont="1" applyFill="1" applyBorder="1" applyAlignment="1">
      <alignment horizontal="right" vertical="center"/>
    </xf>
    <xf numFmtId="41" fontId="17" fillId="0" borderId="3" xfId="13" applyNumberFormat="1" applyFont="1" applyFill="1" applyBorder="1" applyAlignment="1">
      <alignment horizontal="right" vertical="center"/>
    </xf>
    <xf numFmtId="41" fontId="17" fillId="0" borderId="5" xfId="3" applyNumberFormat="1" applyFont="1" applyFill="1" applyBorder="1" applyAlignment="1">
      <alignment horizontal="right" vertical="center"/>
    </xf>
    <xf numFmtId="41" fontId="17" fillId="0" borderId="0" xfId="13" applyNumberFormat="1" applyFont="1" applyFill="1" applyAlignment="1">
      <alignment vertical="center"/>
    </xf>
    <xf numFmtId="41" fontId="17" fillId="0" borderId="4" xfId="13" applyNumberFormat="1" applyFont="1" applyFill="1" applyBorder="1" applyAlignment="1">
      <alignment vertical="center"/>
    </xf>
    <xf numFmtId="41" fontId="17" fillId="0" borderId="5" xfId="13" applyNumberFormat="1" applyFont="1" applyFill="1" applyBorder="1" applyAlignment="1">
      <alignment vertical="center"/>
    </xf>
    <xf numFmtId="43" fontId="17" fillId="0" borderId="5" xfId="13" applyFont="1" applyFill="1" applyBorder="1" applyAlignment="1">
      <alignment horizontal="right" vertical="center"/>
    </xf>
    <xf numFmtId="41" fontId="17" fillId="0" borderId="0" xfId="13" applyNumberFormat="1" applyFont="1" applyFill="1" applyAlignment="1">
      <alignment vertical="center" wrapText="1"/>
    </xf>
    <xf numFmtId="165" fontId="17" fillId="0" borderId="0" xfId="3" applyNumberFormat="1" applyFont="1" applyFill="1" applyAlignment="1">
      <alignment vertical="center" wrapText="1"/>
    </xf>
    <xf numFmtId="41" fontId="17" fillId="0" borderId="0" xfId="62" applyNumberFormat="1" applyFont="1" applyFill="1" applyBorder="1" applyAlignment="1">
      <alignment horizontal="right" vertical="center"/>
    </xf>
    <xf numFmtId="41" fontId="17" fillId="0" borderId="0" xfId="46" applyNumberFormat="1" applyFont="1" applyFill="1" applyAlignment="1">
      <alignment horizontal="right" vertical="top"/>
    </xf>
    <xf numFmtId="41" fontId="17" fillId="0" borderId="7" xfId="62" applyNumberFormat="1" applyFont="1" applyFill="1" applyBorder="1" applyAlignment="1">
      <alignment horizontal="right" vertical="center"/>
    </xf>
    <xf numFmtId="41" fontId="17" fillId="0" borderId="7" xfId="62" applyNumberFormat="1" applyFont="1" applyFill="1" applyBorder="1" applyAlignment="1">
      <alignment horizontal="center" vertical="center"/>
    </xf>
    <xf numFmtId="41" fontId="17" fillId="0" borderId="6" xfId="62" applyNumberFormat="1" applyFont="1" applyFill="1" applyBorder="1" applyAlignment="1">
      <alignment horizontal="right" vertical="center"/>
    </xf>
    <xf numFmtId="41" fontId="17" fillId="0" borderId="0" xfId="46" applyNumberFormat="1" applyFont="1" applyFill="1" applyAlignment="1">
      <alignment horizontal="right" vertical="center"/>
    </xf>
    <xf numFmtId="41" fontId="17" fillId="0" borderId="0" xfId="63" applyNumberFormat="1" applyFont="1" applyFill="1" applyAlignment="1">
      <alignment vertical="center"/>
    </xf>
    <xf numFmtId="41" fontId="17" fillId="0" borderId="0" xfId="63" applyNumberFormat="1" applyFont="1" applyFill="1" applyBorder="1" applyAlignment="1">
      <alignment horizontal="right" vertical="center"/>
    </xf>
    <xf numFmtId="0" fontId="17" fillId="0" borderId="0" xfId="49" applyFont="1" applyAlignment="1">
      <alignment vertical="center"/>
    </xf>
    <xf numFmtId="41" fontId="17" fillId="0" borderId="0" xfId="46" applyNumberFormat="1" applyFont="1" applyFill="1" applyAlignment="1">
      <alignment vertical="center"/>
    </xf>
    <xf numFmtId="41" fontId="17" fillId="0" borderId="7" xfId="63" applyNumberFormat="1" applyFont="1" applyFill="1" applyBorder="1" applyAlignment="1">
      <alignment horizontal="right" vertical="center"/>
    </xf>
    <xf numFmtId="41" fontId="17" fillId="0" borderId="8" xfId="63" applyNumberFormat="1" applyFont="1" applyFill="1" applyBorder="1" applyAlignment="1">
      <alignment horizontal="right" vertical="center"/>
    </xf>
    <xf numFmtId="41" fontId="17" fillId="0" borderId="8" xfId="62" applyNumberFormat="1" applyFont="1" applyFill="1" applyBorder="1" applyAlignment="1">
      <alignment horizontal="right" vertical="center"/>
    </xf>
    <xf numFmtId="41" fontId="17" fillId="0" borderId="8" xfId="62" applyNumberFormat="1" applyFont="1" applyFill="1" applyBorder="1" applyAlignment="1">
      <alignment horizontal="center" vertical="center"/>
    </xf>
    <xf numFmtId="41" fontId="17" fillId="0" borderId="0" xfId="62" applyNumberFormat="1" applyFont="1" applyFill="1" applyAlignment="1">
      <alignment horizontal="center" vertical="center"/>
    </xf>
    <xf numFmtId="41" fontId="17" fillId="0" borderId="6" xfId="63" applyNumberFormat="1" applyFont="1" applyFill="1" applyBorder="1" applyAlignment="1">
      <alignment horizontal="right" vertical="center"/>
    </xf>
    <xf numFmtId="41" fontId="17" fillId="0" borderId="0" xfId="62" applyNumberFormat="1" applyFont="1" applyFill="1" applyAlignment="1">
      <alignment horizontal="right" vertical="center"/>
    </xf>
    <xf numFmtId="0" fontId="21" fillId="0" borderId="0" xfId="41" applyFont="1" applyAlignment="1">
      <alignment horizontal="right" vertical="center"/>
    </xf>
    <xf numFmtId="0" fontId="17" fillId="0" borderId="0" xfId="41" applyFont="1" applyAlignment="1">
      <alignment vertical="center"/>
    </xf>
    <xf numFmtId="0" fontId="17" fillId="0" borderId="0" xfId="41" applyFont="1" applyAlignment="1">
      <alignment horizontal="right" vertical="center"/>
    </xf>
    <xf numFmtId="0" fontId="17" fillId="0" borderId="0" xfId="41" applyFont="1" applyAlignment="1">
      <alignment vertical="center" wrapText="1"/>
    </xf>
    <xf numFmtId="0" fontId="21" fillId="0" borderId="0" xfId="41" applyFont="1" applyAlignment="1">
      <alignment horizontal="center" vertical="center"/>
    </xf>
    <xf numFmtId="0" fontId="21" fillId="0" borderId="0" xfId="41" quotePrefix="1" applyFont="1" applyAlignment="1">
      <alignment horizontal="center" vertical="center"/>
    </xf>
    <xf numFmtId="0" fontId="17" fillId="0" borderId="0" xfId="49" applyFont="1" applyAlignment="1">
      <alignment horizontal="left" vertical="center"/>
    </xf>
    <xf numFmtId="41" fontId="17" fillId="0" borderId="0" xfId="41" applyNumberFormat="1" applyFont="1" applyAlignment="1">
      <alignment vertical="center"/>
    </xf>
    <xf numFmtId="0" fontId="22" fillId="0" borderId="0" xfId="41" applyFont="1" applyAlignment="1">
      <alignment horizontal="center" vertical="center"/>
    </xf>
    <xf numFmtId="0" fontId="17" fillId="0" borderId="0" xfId="41" applyFont="1" applyAlignment="1">
      <alignment horizontal="center" vertical="center"/>
    </xf>
    <xf numFmtId="0" fontId="22" fillId="0" borderId="0" xfId="28" applyFont="1" applyAlignment="1">
      <alignment horizontal="center" vertical="center"/>
    </xf>
    <xf numFmtId="0" fontId="17" fillId="0" borderId="0" xfId="28" applyFont="1" applyAlignment="1">
      <alignment horizontal="center" vertical="center" wrapText="1"/>
    </xf>
    <xf numFmtId="0" fontId="17" fillId="0" borderId="0" xfId="28" applyFont="1" applyAlignment="1">
      <alignment horizontal="center" vertical="center"/>
    </xf>
    <xf numFmtId="0" fontId="22" fillId="0" borderId="0" xfId="28" applyFont="1" applyAlignment="1">
      <alignment horizontal="left" vertical="center"/>
    </xf>
    <xf numFmtId="0" fontId="17" fillId="0" borderId="0" xfId="28" applyFont="1" applyAlignment="1">
      <alignment horizontal="left" vertical="center"/>
    </xf>
    <xf numFmtId="0" fontId="21" fillId="0" borderId="0" xfId="41" applyFont="1" applyAlignment="1">
      <alignment vertical="center"/>
    </xf>
    <xf numFmtId="0" fontId="22" fillId="0" borderId="0" xfId="41" applyFont="1" applyAlignment="1">
      <alignment vertical="center"/>
    </xf>
    <xf numFmtId="38" fontId="17" fillId="0" borderId="0" xfId="28" applyNumberFormat="1" applyFont="1" applyAlignment="1">
      <alignment horizontal="center" vertical="center"/>
    </xf>
    <xf numFmtId="38" fontId="17" fillId="0" borderId="0" xfId="28" applyNumberFormat="1" applyFont="1" applyAlignment="1">
      <alignment vertical="center"/>
    </xf>
    <xf numFmtId="0" fontId="17" fillId="0" borderId="0" xfId="41" applyFont="1" applyAlignment="1">
      <alignment horizontal="center" vertical="center" wrapText="1"/>
    </xf>
    <xf numFmtId="15" fontId="17" fillId="0" borderId="3" xfId="41" quotePrefix="1" applyNumberFormat="1" applyFont="1" applyBorder="1" applyAlignment="1">
      <alignment horizontal="center" vertical="center" wrapText="1"/>
    </xf>
    <xf numFmtId="15" fontId="17" fillId="0" borderId="0" xfId="41" quotePrefix="1" applyNumberFormat="1" applyFont="1" applyAlignment="1">
      <alignment horizontal="center" vertical="center" wrapText="1"/>
    </xf>
    <xf numFmtId="0" fontId="17" fillId="0" borderId="0" xfId="49" applyFont="1" applyAlignment="1">
      <alignment horizontal="center" vertical="center" wrapText="1"/>
    </xf>
    <xf numFmtId="0" fontId="22" fillId="0" borderId="0" xfId="49" applyFont="1" applyAlignment="1">
      <alignment horizontal="center" vertical="center" wrapText="1"/>
    </xf>
    <xf numFmtId="0" fontId="22" fillId="0" borderId="0" xfId="49" applyFont="1" applyAlignment="1">
      <alignment horizontal="center" vertical="center"/>
    </xf>
    <xf numFmtId="165" fontId="17" fillId="0" borderId="0" xfId="1" applyNumberFormat="1" applyFont="1" applyFill="1" applyAlignment="1">
      <alignment horizontal="center" vertical="center"/>
    </xf>
    <xf numFmtId="165" fontId="17" fillId="0" borderId="0" xfId="1" applyNumberFormat="1" applyFont="1" applyFill="1" applyBorder="1" applyAlignment="1">
      <alignment horizontal="center" vertical="center"/>
    </xf>
    <xf numFmtId="165" fontId="17" fillId="0" borderId="3" xfId="1" applyNumberFormat="1" applyFont="1" applyFill="1" applyBorder="1" applyAlignment="1">
      <alignment horizontal="center" vertical="center"/>
    </xf>
    <xf numFmtId="41" fontId="17" fillId="0" borderId="0" xfId="49" applyNumberFormat="1" applyFont="1" applyAlignment="1">
      <alignment vertical="center"/>
    </xf>
    <xf numFmtId="41" fontId="17" fillId="0" borderId="0" xfId="46" applyNumberFormat="1" applyFont="1" applyFill="1" applyBorder="1" applyAlignment="1">
      <alignment horizontal="right" vertical="center"/>
    </xf>
    <xf numFmtId="0" fontId="21" fillId="0" borderId="0" xfId="49" applyFont="1" applyAlignment="1">
      <alignment vertical="center"/>
    </xf>
    <xf numFmtId="38" fontId="17" fillId="0" borderId="0" xfId="49" applyNumberFormat="1" applyFont="1" applyAlignment="1">
      <alignment horizontal="right" vertical="center"/>
    </xf>
    <xf numFmtId="0" fontId="21" fillId="0" borderId="0" xfId="49" applyFont="1" applyAlignment="1">
      <alignment horizontal="center" vertical="center"/>
    </xf>
    <xf numFmtId="0" fontId="17" fillId="0" borderId="0" xfId="49" applyFont="1" applyAlignment="1">
      <alignment horizontal="center" vertical="center"/>
    </xf>
    <xf numFmtId="0" fontId="17" fillId="0" borderId="3" xfId="49" applyFont="1" applyBorder="1" applyAlignment="1">
      <alignment horizontal="center" vertical="center"/>
    </xf>
    <xf numFmtId="0" fontId="17" fillId="0" borderId="3" xfId="49" quotePrefix="1" applyFont="1" applyBorder="1" applyAlignment="1">
      <alignment horizontal="center" vertical="center"/>
    </xf>
    <xf numFmtId="0" fontId="29" fillId="0" borderId="0" xfId="49" applyFont="1" applyAlignment="1">
      <alignment vertical="center"/>
    </xf>
    <xf numFmtId="0" fontId="22" fillId="0" borderId="0" xfId="49" applyFont="1" applyAlignment="1">
      <alignment vertical="center"/>
    </xf>
    <xf numFmtId="41" fontId="17" fillId="0" borderId="7" xfId="28" applyNumberFormat="1" applyFont="1" applyBorder="1" applyAlignment="1">
      <alignment horizontal="center" vertical="center"/>
    </xf>
    <xf numFmtId="41" fontId="17" fillId="0" borderId="8" xfId="28" applyNumberFormat="1" applyFont="1" applyBorder="1" applyAlignment="1">
      <alignment horizontal="center" vertical="center"/>
    </xf>
    <xf numFmtId="49" fontId="21" fillId="0" borderId="0" xfId="67" applyNumberFormat="1" applyFont="1" applyAlignment="1">
      <alignment horizontal="right" vertical="center"/>
    </xf>
    <xf numFmtId="0" fontId="32" fillId="0" borderId="0" xfId="68" applyFont="1" applyAlignment="1">
      <alignment vertical="center"/>
    </xf>
    <xf numFmtId="0" fontId="21" fillId="0" borderId="0" xfId="49" applyFont="1" applyAlignment="1">
      <alignment vertical="center" wrapText="1"/>
    </xf>
    <xf numFmtId="0" fontId="21" fillId="0" borderId="0" xfId="49" applyFont="1" applyAlignment="1">
      <alignment horizontal="center" vertical="center" wrapText="1"/>
    </xf>
    <xf numFmtId="0" fontId="17" fillId="0" borderId="0" xfId="49" applyFont="1" applyAlignment="1">
      <alignment vertical="center" wrapText="1"/>
    </xf>
    <xf numFmtId="41" fontId="17" fillId="0" borderId="0" xfId="62" applyNumberFormat="1" applyFont="1" applyFill="1" applyAlignment="1">
      <alignment horizontal="right" vertical="center" wrapText="1"/>
    </xf>
    <xf numFmtId="41" fontId="17" fillId="0" borderId="0" xfId="50" applyNumberFormat="1" applyFont="1" applyAlignment="1">
      <alignment horizontal="right" vertical="center"/>
    </xf>
    <xf numFmtId="41" fontId="17" fillId="0" borderId="3" xfId="62" applyNumberFormat="1" applyFont="1" applyFill="1" applyBorder="1" applyAlignment="1">
      <alignment horizontal="right" vertical="center"/>
    </xf>
    <xf numFmtId="165" fontId="17" fillId="0" borderId="0" xfId="62" applyNumberFormat="1" applyFont="1" applyFill="1" applyAlignment="1">
      <alignment horizontal="right" vertical="center"/>
    </xf>
    <xf numFmtId="41" fontId="17" fillId="0" borderId="0" xfId="49" applyNumberFormat="1" applyFont="1" applyAlignment="1">
      <alignment horizontal="right" vertical="center" wrapText="1"/>
    </xf>
    <xf numFmtId="41" fontId="17" fillId="0" borderId="0" xfId="49" applyNumberFormat="1" applyFont="1" applyAlignment="1">
      <alignment horizontal="right" vertical="center"/>
    </xf>
    <xf numFmtId="41" fontId="17" fillId="0" borderId="0" xfId="62" applyNumberFormat="1" applyFont="1" applyFill="1" applyBorder="1" applyAlignment="1">
      <alignment horizontal="right" vertical="center" wrapText="1"/>
    </xf>
    <xf numFmtId="38" fontId="17" fillId="0" borderId="0" xfId="49" applyNumberFormat="1" applyFont="1" applyAlignment="1">
      <alignment vertical="center"/>
    </xf>
    <xf numFmtId="41" fontId="17" fillId="0" borderId="9" xfId="62" applyNumberFormat="1" applyFont="1" applyFill="1" applyBorder="1" applyAlignment="1">
      <alignment horizontal="right" vertical="center"/>
    </xf>
    <xf numFmtId="38" fontId="21" fillId="0" borderId="0" xfId="49" applyNumberFormat="1" applyFont="1" applyAlignment="1">
      <alignment vertical="center"/>
    </xf>
    <xf numFmtId="41" fontId="17" fillId="0" borderId="4" xfId="62" applyNumberFormat="1" applyFont="1" applyFill="1" applyBorder="1" applyAlignment="1">
      <alignment horizontal="right" vertical="center"/>
    </xf>
    <xf numFmtId="0" fontId="17" fillId="0" borderId="0" xfId="49" applyFont="1" applyAlignment="1">
      <alignment horizontal="left" vertical="center" wrapText="1"/>
    </xf>
    <xf numFmtId="37" fontId="17" fillId="0" borderId="0" xfId="49" applyNumberFormat="1" applyFont="1" applyAlignment="1">
      <alignment vertical="center"/>
    </xf>
    <xf numFmtId="41" fontId="17" fillId="0" borderId="0" xfId="49" applyNumberFormat="1" applyFont="1" applyAlignment="1">
      <alignment vertical="center" wrapText="1"/>
    </xf>
    <xf numFmtId="41" fontId="21" fillId="0" borderId="0" xfId="49" applyNumberFormat="1" applyFont="1" applyAlignment="1">
      <alignment vertical="center" wrapText="1"/>
    </xf>
    <xf numFmtId="0" fontId="17" fillId="0" borderId="0" xfId="51" applyFont="1" applyAlignment="1">
      <alignment horizontal="center" vertical="center"/>
    </xf>
    <xf numFmtId="41" fontId="17" fillId="0" borderId="0" xfId="52" applyNumberFormat="1" applyFont="1" applyAlignment="1">
      <alignment vertical="center"/>
    </xf>
    <xf numFmtId="41" fontId="21" fillId="0" borderId="0" xfId="49" applyNumberFormat="1" applyFont="1" applyAlignment="1">
      <alignment horizontal="right" vertical="center" wrapText="1"/>
    </xf>
    <xf numFmtId="41" fontId="17" fillId="0" borderId="5" xfId="62" applyNumberFormat="1" applyFont="1" applyFill="1" applyBorder="1" applyAlignment="1">
      <alignment horizontal="right" vertical="center"/>
    </xf>
    <xf numFmtId="170" fontId="17" fillId="0" borderId="0" xfId="49" applyNumberFormat="1" applyFont="1" applyAlignment="1">
      <alignment vertical="center"/>
    </xf>
    <xf numFmtId="49" fontId="22" fillId="0" borderId="0" xfId="28" applyNumberFormat="1" applyFont="1" applyAlignment="1">
      <alignment horizontal="center" vertical="center"/>
    </xf>
    <xf numFmtId="0" fontId="17" fillId="0" borderId="3" xfId="41" applyFont="1" applyBorder="1" applyAlignment="1">
      <alignment horizontal="center" vertical="center" wrapText="1"/>
    </xf>
    <xf numFmtId="171" fontId="22" fillId="0" borderId="0" xfId="41" applyNumberFormat="1" applyFont="1" applyAlignment="1">
      <alignment horizontal="center" vertical="center"/>
    </xf>
    <xf numFmtId="41" fontId="33" fillId="0" borderId="10" xfId="63" applyNumberFormat="1" applyFont="1" applyFill="1" applyBorder="1" applyAlignment="1">
      <alignment horizontal="right" vertical="center"/>
    </xf>
    <xf numFmtId="41" fontId="33" fillId="0" borderId="0" xfId="46" applyNumberFormat="1" applyFont="1" applyFill="1" applyAlignment="1">
      <alignment horizontal="right" vertical="center"/>
    </xf>
    <xf numFmtId="41" fontId="33" fillId="0" borderId="0" xfId="46" applyNumberFormat="1" applyFont="1" applyFill="1" applyAlignment="1">
      <alignment vertical="center"/>
    </xf>
    <xf numFmtId="41" fontId="33" fillId="0" borderId="0" xfId="49" applyNumberFormat="1" applyFont="1" applyAlignment="1">
      <alignment vertical="center"/>
    </xf>
    <xf numFmtId="0" fontId="33" fillId="0" borderId="0" xfId="49" applyFont="1" applyAlignment="1">
      <alignment vertical="center"/>
    </xf>
    <xf numFmtId="41" fontId="17" fillId="0" borderId="0" xfId="1" applyNumberFormat="1" applyFont="1" applyFill="1" applyAlignment="1">
      <alignment horizontal="center" vertical="center"/>
    </xf>
    <xf numFmtId="41" fontId="17" fillId="0" borderId="0" xfId="46" applyNumberFormat="1" applyFont="1" applyFill="1" applyBorder="1" applyAlignment="1">
      <alignment vertical="center"/>
    </xf>
    <xf numFmtId="41" fontId="17" fillId="0" borderId="0" xfId="46" applyNumberFormat="1" applyFont="1" applyFill="1" applyBorder="1" applyAlignment="1">
      <alignment horizontal="right" vertical="top"/>
    </xf>
    <xf numFmtId="0" fontId="21" fillId="0" borderId="0" xfId="29" applyFont="1" applyAlignment="1">
      <alignment vertical="center"/>
    </xf>
    <xf numFmtId="37" fontId="17" fillId="0" borderId="0" xfId="29" applyNumberFormat="1" applyFont="1" applyAlignment="1">
      <alignment horizontal="right" vertical="center"/>
    </xf>
    <xf numFmtId="0" fontId="17" fillId="0" borderId="0" xfId="29" applyFont="1" applyAlignment="1">
      <alignment horizontal="center" vertical="center"/>
    </xf>
    <xf numFmtId="0" fontId="21" fillId="0" borderId="0" xfId="41" applyFont="1" applyAlignment="1">
      <alignment vertical="center" wrapText="1"/>
    </xf>
    <xf numFmtId="0" fontId="17" fillId="0" borderId="0" xfId="33" applyFont="1" applyAlignment="1">
      <alignment vertical="center" wrapText="1"/>
    </xf>
    <xf numFmtId="0" fontId="17" fillId="0" borderId="0" xfId="29" applyFont="1" applyAlignment="1">
      <alignment horizontal="center" vertical="center" wrapText="1"/>
    </xf>
    <xf numFmtId="41" fontId="17" fillId="0" borderId="0" xfId="29" applyNumberFormat="1" applyFont="1" applyAlignment="1">
      <alignment vertical="center"/>
    </xf>
    <xf numFmtId="41" fontId="17" fillId="0" borderId="0" xfId="29" applyNumberFormat="1" applyFont="1" applyAlignment="1">
      <alignment horizontal="center" vertical="center" wrapText="1"/>
    </xf>
    <xf numFmtId="0" fontId="17" fillId="0" borderId="0" xfId="29" applyFont="1" applyAlignment="1">
      <alignment vertical="center"/>
    </xf>
    <xf numFmtId="0" fontId="21" fillId="0" borderId="0" xfId="33" applyFont="1" applyAlignment="1">
      <alignment vertical="center" wrapText="1"/>
    </xf>
    <xf numFmtId="0" fontId="21" fillId="0" borderId="0" xfId="29" applyFont="1" applyAlignment="1">
      <alignment vertical="center" wrapText="1"/>
    </xf>
    <xf numFmtId="0" fontId="17" fillId="0" borderId="0" xfId="29" applyFont="1" applyAlignment="1">
      <alignment vertical="center" wrapText="1"/>
    </xf>
    <xf numFmtId="41" fontId="17" fillId="0" borderId="0" xfId="29" applyNumberFormat="1" applyFont="1" applyAlignment="1">
      <alignment horizontal="center" vertical="center"/>
    </xf>
    <xf numFmtId="0" fontId="22" fillId="0" borderId="0" xfId="29" applyFont="1" applyAlignment="1">
      <alignment horizontal="center" vertical="center"/>
    </xf>
    <xf numFmtId="0" fontId="22" fillId="0" borderId="0" xfId="29" applyFont="1" applyAlignment="1">
      <alignment vertical="center"/>
    </xf>
    <xf numFmtId="38" fontId="17" fillId="0" borderId="0" xfId="29" applyNumberFormat="1" applyFont="1" applyAlignment="1">
      <alignment horizontal="right" vertical="center"/>
    </xf>
    <xf numFmtId="0" fontId="21" fillId="0" borderId="0" xfId="29" quotePrefix="1" applyFont="1" applyAlignment="1">
      <alignment horizontal="left" vertical="center"/>
    </xf>
    <xf numFmtId="41" fontId="17" fillId="0" borderId="6" xfId="29" applyNumberFormat="1" applyFont="1" applyBorder="1" applyAlignment="1">
      <alignment vertical="center"/>
    </xf>
    <xf numFmtId="38" fontId="21" fillId="0" borderId="0" xfId="29" applyNumberFormat="1" applyFont="1" applyAlignment="1">
      <alignment vertical="center"/>
    </xf>
    <xf numFmtId="0" fontId="17" fillId="0" borderId="0" xfId="29" applyFont="1" applyAlignment="1">
      <alignment horizontal="left" vertical="center"/>
    </xf>
    <xf numFmtId="0" fontId="21" fillId="0" borderId="0" xfId="29" applyFont="1" applyAlignment="1">
      <alignment horizontal="right" vertical="center" wrapText="1"/>
    </xf>
    <xf numFmtId="0" fontId="21" fillId="0" borderId="0" xfId="29" applyFont="1" applyAlignment="1">
      <alignment horizontal="left" vertical="center" wrapText="1"/>
    </xf>
    <xf numFmtId="0" fontId="21" fillId="0" borderId="0" xfId="29" applyFont="1" applyAlignment="1">
      <alignment horizontal="center" vertical="center" wrapText="1"/>
    </xf>
    <xf numFmtId="15" fontId="17" fillId="0" borderId="3" xfId="41" quotePrefix="1" applyNumberFormat="1" applyFont="1" applyBorder="1" applyAlignment="1">
      <alignment horizontal="center" vertical="center"/>
    </xf>
    <xf numFmtId="41" fontId="17" fillId="0" borderId="0" xfId="41" applyNumberFormat="1" applyFont="1" applyAlignment="1">
      <alignment horizontal="center" vertical="center"/>
    </xf>
    <xf numFmtId="37" fontId="17" fillId="0" borderId="0" xfId="41" applyNumberFormat="1" applyFont="1" applyAlignment="1">
      <alignment horizontal="right" vertical="center"/>
    </xf>
    <xf numFmtId="41" fontId="17" fillId="0" borderId="0" xfId="41" applyNumberFormat="1" applyFont="1" applyAlignment="1">
      <alignment horizontal="right" vertical="center"/>
    </xf>
    <xf numFmtId="41" fontId="17" fillId="0" borderId="0" xfId="41" applyNumberFormat="1" applyFont="1" applyAlignment="1">
      <alignment vertical="center" wrapText="1"/>
    </xf>
    <xf numFmtId="165" fontId="21" fillId="0" borderId="0" xfId="41" applyNumberFormat="1" applyFont="1" applyAlignment="1">
      <alignment horizontal="center" vertical="center" wrapText="1"/>
    </xf>
    <xf numFmtId="0" fontId="21" fillId="0" borderId="0" xfId="28" applyFont="1" applyAlignment="1">
      <alignment vertical="center" wrapText="1"/>
    </xf>
    <xf numFmtId="165" fontId="17" fillId="0" borderId="0" xfId="41" applyNumberFormat="1" applyFont="1" applyAlignment="1">
      <alignment vertical="center"/>
    </xf>
    <xf numFmtId="0" fontId="17" fillId="0" borderId="0" xfId="28" applyFont="1" applyAlignment="1">
      <alignment vertical="center"/>
    </xf>
    <xf numFmtId="165" fontId="21" fillId="0" borderId="0" xfId="41" applyNumberFormat="1" applyFont="1" applyAlignment="1">
      <alignment vertical="center" wrapText="1"/>
    </xf>
    <xf numFmtId="49" fontId="17" fillId="0" borderId="0" xfId="41" applyNumberFormat="1" applyFont="1" applyAlignment="1">
      <alignment vertical="center"/>
    </xf>
    <xf numFmtId="0" fontId="21" fillId="0" borderId="0" xfId="28" applyFont="1" applyAlignment="1">
      <alignment vertical="center"/>
    </xf>
    <xf numFmtId="41" fontId="21" fillId="0" borderId="0" xfId="41" applyNumberFormat="1" applyFont="1" applyAlignment="1">
      <alignment horizontal="right" vertical="center"/>
    </xf>
    <xf numFmtId="49" fontId="17" fillId="0" borderId="0" xfId="28" applyNumberFormat="1" applyFont="1" applyAlignment="1">
      <alignment horizontal="center" vertical="center"/>
    </xf>
    <xf numFmtId="165" fontId="17" fillId="0" borderId="0" xfId="41" applyNumberFormat="1" applyFont="1" applyAlignment="1">
      <alignment horizontal="right" vertical="center"/>
    </xf>
    <xf numFmtId="37" fontId="17" fillId="0" borderId="0" xfId="41" applyNumberFormat="1" applyFont="1" applyAlignment="1">
      <alignment vertical="center"/>
    </xf>
    <xf numFmtId="37" fontId="17" fillId="0" borderId="0" xfId="41" applyNumberFormat="1" applyFont="1" applyAlignment="1">
      <alignment vertical="center" wrapText="1"/>
    </xf>
    <xf numFmtId="41" fontId="17" fillId="0" borderId="5" xfId="28" applyNumberFormat="1" applyFont="1" applyBorder="1" applyAlignment="1">
      <alignment horizontal="right" vertical="center"/>
    </xf>
    <xf numFmtId="41" fontId="17" fillId="0" borderId="0" xfId="28" applyNumberFormat="1" applyFont="1" applyAlignment="1">
      <alignment horizontal="right" vertical="center"/>
    </xf>
    <xf numFmtId="41" fontId="17" fillId="0" borderId="3" xfId="41" applyNumberFormat="1" applyFont="1" applyBorder="1" applyAlignment="1">
      <alignment vertical="center"/>
    </xf>
    <xf numFmtId="41" fontId="17" fillId="0" borderId="4" xfId="41" applyNumberFormat="1" applyFont="1" applyBorder="1" applyAlignment="1">
      <alignment vertical="center"/>
    </xf>
    <xf numFmtId="41" fontId="17" fillId="0" borderId="5" xfId="41" applyNumberFormat="1" applyFont="1" applyBorder="1" applyAlignment="1">
      <alignment vertical="center"/>
    </xf>
    <xf numFmtId="41" fontId="33" fillId="0" borderId="0" xfId="41" applyNumberFormat="1" applyFont="1" applyAlignment="1">
      <alignment vertical="center"/>
    </xf>
    <xf numFmtId="0" fontId="33" fillId="0" borderId="0" xfId="41" applyFont="1" applyAlignment="1">
      <alignment vertical="center"/>
    </xf>
    <xf numFmtId="38" fontId="17" fillId="0" borderId="0" xfId="29" applyNumberFormat="1" applyFont="1" applyAlignment="1">
      <alignment vertical="center"/>
    </xf>
    <xf numFmtId="0" fontId="17" fillId="0" borderId="9" xfId="49" applyFont="1" applyBorder="1" applyAlignment="1">
      <alignment horizontal="center" vertical="center"/>
    </xf>
    <xf numFmtId="37" fontId="17" fillId="0" borderId="0" xfId="61" applyNumberFormat="1" applyFont="1" applyAlignment="1">
      <alignment horizontal="center" vertical="center"/>
    </xf>
    <xf numFmtId="0" fontId="30" fillId="0" borderId="0" xfId="66" applyFont="1"/>
    <xf numFmtId="37" fontId="17" fillId="0" borderId="3" xfId="49" applyNumberFormat="1" applyFont="1" applyBorder="1" applyAlignment="1">
      <alignment horizontal="center" vertical="center"/>
    </xf>
    <xf numFmtId="38" fontId="17" fillId="0" borderId="11" xfId="28" applyNumberFormat="1" applyFont="1" applyBorder="1" applyAlignment="1">
      <alignment horizontal="center" vertical="center"/>
    </xf>
    <xf numFmtId="0" fontId="17" fillId="0" borderId="3" xfId="41" applyFont="1" applyBorder="1" applyAlignment="1">
      <alignment horizontal="center" vertical="center"/>
    </xf>
    <xf numFmtId="0" fontId="17" fillId="0" borderId="0" xfId="68" applyFont="1" applyAlignment="1">
      <alignment vertical="center"/>
    </xf>
    <xf numFmtId="38" fontId="17" fillId="0" borderId="0" xfId="28" applyNumberFormat="1" applyFont="1" applyAlignment="1">
      <alignment horizontal="center" vertical="center"/>
    </xf>
    <xf numFmtId="0" fontId="17" fillId="0" borderId="3" xfId="29" quotePrefix="1" applyFont="1" applyBorder="1" applyAlignment="1">
      <alignment horizontal="center" vertical="center"/>
    </xf>
    <xf numFmtId="38" fontId="17" fillId="0" borderId="11" xfId="28" applyNumberFormat="1" applyFont="1" applyBorder="1" applyAlignment="1">
      <alignment horizontal="center" vertical="center"/>
    </xf>
    <xf numFmtId="0" fontId="17" fillId="0" borderId="3" xfId="49" quotePrefix="1" applyFont="1" applyBorder="1" applyAlignment="1">
      <alignment horizontal="center" vertical="center"/>
    </xf>
    <xf numFmtId="0" fontId="17" fillId="0" borderId="4" xfId="49" applyFont="1" applyBorder="1" applyAlignment="1">
      <alignment horizontal="center" vertical="center"/>
    </xf>
    <xf numFmtId="0" fontId="17" fillId="0" borderId="3" xfId="49" applyFont="1" applyBorder="1" applyAlignment="1">
      <alignment horizontal="center" vertical="center"/>
    </xf>
    <xf numFmtId="0" fontId="17" fillId="0" borderId="0" xfId="41" applyFont="1" applyAlignment="1">
      <alignment horizontal="left" vertical="center"/>
    </xf>
  </cellXfs>
  <cellStyles count="69">
    <cellStyle name="Comma" xfId="1" builtinId="3"/>
    <cellStyle name="Comma 10" xfId="2" xr:uid="{00000000-0005-0000-0000-000001000000}"/>
    <cellStyle name="Comma 11" xfId="45" xr:uid="{A225103C-AC9D-411B-9049-D71B9E017CEC}"/>
    <cellStyle name="Comma 12" xfId="65" xr:uid="{7F5C3E3E-6C78-4A89-A34B-BF60DB4FA424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2 4" xfId="46" xr:uid="{BFA17DE6-9701-4467-A713-FDDA3CD9BFB7}"/>
    <cellStyle name="Comma 2 5" xfId="63" xr:uid="{D8AC3B67-A607-4462-ACE9-549DDDAC54E4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4 2" xfId="10" xr:uid="{00000000-0005-0000-0000-000009000000}"/>
    <cellStyle name="Comma 5" xfId="11" xr:uid="{00000000-0005-0000-0000-00000A000000}"/>
    <cellStyle name="Comma 6" xfId="12" xr:uid="{00000000-0005-0000-0000-00000B000000}"/>
    <cellStyle name="Comma 6 2" xfId="13" xr:uid="{00000000-0005-0000-0000-00000C000000}"/>
    <cellStyle name="Comma 6 2 2" xfId="62" xr:uid="{9C42A499-AC58-4D53-A6CC-510EF65E9964}"/>
    <cellStyle name="Comma 7" xfId="14" xr:uid="{00000000-0005-0000-0000-00000D000000}"/>
    <cellStyle name="Comma 7 2" xfId="15" xr:uid="{00000000-0005-0000-0000-00000E000000}"/>
    <cellStyle name="Comma 8" xfId="16" xr:uid="{00000000-0005-0000-0000-00000F000000}"/>
    <cellStyle name="Comma 9" xfId="17" xr:uid="{00000000-0005-0000-0000-000010000000}"/>
    <cellStyle name="comma zerodec" xfId="18" xr:uid="{00000000-0005-0000-0000-000011000000}"/>
    <cellStyle name="Currency 2" xfId="19" xr:uid="{00000000-0005-0000-0000-000012000000}"/>
    <cellStyle name="Currency1" xfId="20" xr:uid="{00000000-0005-0000-0000-000013000000}"/>
    <cellStyle name="Dollar (zero dec)" xfId="21" xr:uid="{00000000-0005-0000-0000-000014000000}"/>
    <cellStyle name="Grey" xfId="22" xr:uid="{00000000-0005-0000-0000-000015000000}"/>
    <cellStyle name="Input [yellow]" xfId="23" xr:uid="{00000000-0005-0000-0000-000016000000}"/>
    <cellStyle name="Neutral 2" xfId="47" xr:uid="{9F0CA588-274F-4750-953C-917A083BFA17}"/>
    <cellStyle name="no dec" xfId="24" xr:uid="{00000000-0005-0000-0000-000017000000}"/>
    <cellStyle name="Normal" xfId="0" builtinId="0"/>
    <cellStyle name="Normal - Style1" xfId="25" xr:uid="{00000000-0005-0000-0000-000019000000}"/>
    <cellStyle name="Normal 10" xfId="57" xr:uid="{2F71B420-AC0D-41DE-95D6-815A3E562E67}"/>
    <cellStyle name="Normal 11" xfId="56" xr:uid="{268F9B6A-A609-489A-B90F-8C2D26D4DBC3}"/>
    <cellStyle name="Normal 12" xfId="64" xr:uid="{1BA20DD7-D067-423D-83D2-007A62D4DBF0}"/>
    <cellStyle name="Normal 12 2" xfId="68" xr:uid="{548D48B7-89E7-4052-B5E8-766EBFDD66A8}"/>
    <cellStyle name="Normal 13" xfId="26" xr:uid="{00000000-0005-0000-0000-00001A000000}"/>
    <cellStyle name="Normal 14" xfId="66" xr:uid="{61DCEAF7-BECF-4A87-9B55-5ACC9E5A8070}"/>
    <cellStyle name="Normal 14 10" xfId="27" xr:uid="{00000000-0005-0000-0000-00001B000000}"/>
    <cellStyle name="Normal 2" xfId="28" xr:uid="{00000000-0005-0000-0000-00001C000000}"/>
    <cellStyle name="Normal 2 2" xfId="29" xr:uid="{00000000-0005-0000-0000-00001D000000}"/>
    <cellStyle name="Normal 2 2 2" xfId="30" xr:uid="{00000000-0005-0000-0000-00001E000000}"/>
    <cellStyle name="Normal 2 2 3" xfId="49" xr:uid="{EE223263-E664-484A-B59A-12B0BB5C793F}"/>
    <cellStyle name="Normal 2 3" xfId="31" xr:uid="{00000000-0005-0000-0000-00001F000000}"/>
    <cellStyle name="Normal 2 3 2" xfId="50" xr:uid="{381A79ED-4BAB-453C-95A1-B50E64E05E92}"/>
    <cellStyle name="Normal 2 4" xfId="32" xr:uid="{00000000-0005-0000-0000-000020000000}"/>
    <cellStyle name="Normal 2 5" xfId="48" xr:uid="{36DEB324-5042-40AE-94C6-C1742D3D8E36}"/>
    <cellStyle name="Normal 3" xfId="33" xr:uid="{00000000-0005-0000-0000-000021000000}"/>
    <cellStyle name="Normal 3 2" xfId="34" xr:uid="{00000000-0005-0000-0000-000022000000}"/>
    <cellStyle name="Normal 3 3" xfId="35" xr:uid="{00000000-0005-0000-0000-000023000000}"/>
    <cellStyle name="Normal 3 4" xfId="36" xr:uid="{00000000-0005-0000-0000-000024000000}"/>
    <cellStyle name="Normal 3 5" xfId="51" xr:uid="{12CBDD91-9AFA-4F42-B95A-C049587F8D70}"/>
    <cellStyle name="Normal 4" xfId="37" xr:uid="{00000000-0005-0000-0000-000025000000}"/>
    <cellStyle name="Normal 4 2" xfId="52" xr:uid="{D7DBE760-4D29-4EC0-9AA2-C9A0DE092466}"/>
    <cellStyle name="Normal 5" xfId="38" xr:uid="{00000000-0005-0000-0000-000026000000}"/>
    <cellStyle name="Normal 5 2" xfId="53" xr:uid="{8FD5D94E-ADDD-41C3-BB10-3CA45EDB2497}"/>
    <cellStyle name="Normal 6" xfId="39" xr:uid="{00000000-0005-0000-0000-000027000000}"/>
    <cellStyle name="Normal 7" xfId="40" xr:uid="{00000000-0005-0000-0000-000028000000}"/>
    <cellStyle name="Normal 8" xfId="44" xr:uid="{B0D7C5B5-0AB3-4099-BBAF-206282189621}"/>
    <cellStyle name="Normal 9" xfId="55" xr:uid="{8C5747E7-DEEA-47C8-A3F7-FCD16E62CE5F}"/>
    <cellStyle name="Normal_031220040678T02" xfId="41" xr:uid="{00000000-0005-0000-0000-000029000000}"/>
    <cellStyle name="Normal_KCE44Y" xfId="67" xr:uid="{0C5A044F-39C1-4FBD-ADB3-0A465B245FC0}"/>
    <cellStyle name="Normal_Q2_FS_THAI_AEONTS49 (3)" xfId="61" xr:uid="{8689F2FE-B484-41E0-9BDE-A0F873DC3CDC}"/>
    <cellStyle name="Percent [2]" xfId="42" xr:uid="{00000000-0005-0000-0000-00002C000000}"/>
    <cellStyle name="Percent 2" xfId="54" xr:uid="{CD6BC22E-6A14-439A-8FF5-977A7C16CBAB}"/>
    <cellStyle name="Percent 3" xfId="58" xr:uid="{B6D70D62-8D30-459B-B500-94CA09355AED}"/>
    <cellStyle name="Percent 4" xfId="59" xr:uid="{CF718951-E47B-4064-B2D2-CB1F0C476BF5}"/>
    <cellStyle name="Percent 5" xfId="60" xr:uid="{F788F287-AF65-4B98-99DF-1B2DD988D6DE}"/>
    <cellStyle name="Quantity" xfId="43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showGridLines="0" tabSelected="1" view="pageBreakPreview" zoomScale="70" zoomScaleNormal="70" zoomScaleSheetLayoutView="70" workbookViewId="0">
      <selection activeCell="W7" sqref="W7"/>
    </sheetView>
  </sheetViews>
  <sheetFormatPr defaultColWidth="9.140625" defaultRowHeight="24" customHeight="1"/>
  <cols>
    <col min="1" max="1" width="52" style="36" customWidth="1"/>
    <col min="2" max="2" width="8.42578125" style="36" customWidth="1"/>
    <col min="3" max="3" width="1.42578125" style="36" customWidth="1"/>
    <col min="4" max="4" width="19.42578125" style="36" customWidth="1"/>
    <col min="5" max="5" width="1.42578125" style="36" customWidth="1"/>
    <col min="6" max="6" width="19.42578125" style="36" customWidth="1"/>
    <col min="7" max="7" width="1.42578125" style="36" customWidth="1"/>
    <col min="8" max="8" width="19.42578125" style="36" customWidth="1"/>
    <col min="9" max="9" width="1.42578125" style="36" customWidth="1"/>
    <col min="10" max="10" width="19.42578125" style="36" customWidth="1"/>
    <col min="11" max="16384" width="9.140625" style="36"/>
  </cols>
  <sheetData>
    <row r="1" spans="1:10" ht="24" customHeight="1">
      <c r="A1" s="111" t="s">
        <v>25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24" customHeight="1">
      <c r="A2" s="111" t="s">
        <v>26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4" customHeight="1">
      <c r="A3" s="111" t="s">
        <v>176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ht="24" customHeight="1">
      <c r="A4" s="111"/>
      <c r="B4" s="35"/>
      <c r="C4" s="35"/>
      <c r="D4" s="35"/>
      <c r="E4" s="35"/>
      <c r="F4" s="35"/>
      <c r="G4" s="35"/>
      <c r="H4" s="35"/>
      <c r="I4" s="35"/>
      <c r="J4" s="35"/>
    </row>
    <row r="5" spans="1:10" ht="24" customHeight="1">
      <c r="J5" s="37" t="s">
        <v>76</v>
      </c>
    </row>
    <row r="6" spans="1:10" ht="24" customHeight="1">
      <c r="D6" s="167" t="s">
        <v>27</v>
      </c>
      <c r="E6" s="167"/>
      <c r="F6" s="167"/>
      <c r="G6" s="113"/>
      <c r="H6" s="167" t="s">
        <v>28</v>
      </c>
      <c r="I6" s="167"/>
      <c r="J6" s="167"/>
    </row>
    <row r="7" spans="1:10" ht="24" customHeight="1">
      <c r="A7" s="38"/>
      <c r="B7" s="164" t="s">
        <v>200</v>
      </c>
      <c r="C7" s="39"/>
      <c r="D7" s="134" t="s">
        <v>177</v>
      </c>
      <c r="E7" s="40"/>
      <c r="F7" s="134" t="s">
        <v>114</v>
      </c>
      <c r="G7" s="39"/>
      <c r="H7" s="134" t="s">
        <v>177</v>
      </c>
      <c r="I7" s="40"/>
      <c r="J7" s="134" t="s">
        <v>114</v>
      </c>
    </row>
    <row r="8" spans="1:10" ht="24" customHeight="1">
      <c r="A8" s="111" t="s">
        <v>29</v>
      </c>
      <c r="B8" s="39"/>
      <c r="C8" s="39"/>
    </row>
    <row r="9" spans="1:10" ht="24" customHeight="1">
      <c r="A9" s="111" t="s">
        <v>30</v>
      </c>
      <c r="B9" s="26"/>
      <c r="C9" s="119"/>
      <c r="D9" s="38"/>
      <c r="E9" s="38"/>
      <c r="F9" s="38"/>
      <c r="G9" s="38"/>
      <c r="H9" s="38"/>
      <c r="I9" s="38"/>
      <c r="J9" s="38"/>
    </row>
    <row r="10" spans="1:10" ht="24" customHeight="1">
      <c r="A10" s="26" t="s">
        <v>2</v>
      </c>
      <c r="B10" s="41"/>
      <c r="C10" s="130"/>
      <c r="D10" s="12">
        <v>3062868618</v>
      </c>
      <c r="E10" s="135"/>
      <c r="F10" s="12">
        <v>5343735736</v>
      </c>
      <c r="G10" s="135"/>
      <c r="H10" s="12">
        <v>3041150885</v>
      </c>
      <c r="I10" s="135"/>
      <c r="J10" s="12">
        <v>5296384848</v>
      </c>
    </row>
    <row r="11" spans="1:10" ht="24" customHeight="1">
      <c r="A11" s="26" t="s">
        <v>20</v>
      </c>
      <c r="D11" s="42"/>
      <c r="E11" s="42"/>
      <c r="F11" s="42"/>
      <c r="G11" s="42"/>
      <c r="H11" s="42"/>
      <c r="I11" s="42"/>
      <c r="J11" s="42"/>
    </row>
    <row r="12" spans="1:10" ht="24" customHeight="1">
      <c r="A12" s="26" t="s">
        <v>65</v>
      </c>
      <c r="B12" s="43">
        <v>7</v>
      </c>
      <c r="C12" s="44"/>
      <c r="D12" s="12">
        <v>102228758245</v>
      </c>
      <c r="E12" s="135"/>
      <c r="F12" s="12">
        <v>100818248040</v>
      </c>
      <c r="G12" s="135"/>
      <c r="H12" s="12">
        <v>101709308211</v>
      </c>
      <c r="I12" s="135"/>
      <c r="J12" s="12">
        <v>100226438075</v>
      </c>
    </row>
    <row r="13" spans="1:10" ht="24" customHeight="1">
      <c r="A13" s="26" t="s">
        <v>84</v>
      </c>
      <c r="B13" s="43">
        <v>27.1</v>
      </c>
      <c r="C13" s="44"/>
      <c r="D13" s="12">
        <v>0</v>
      </c>
      <c r="E13" s="135"/>
      <c r="F13" s="12">
        <v>0</v>
      </c>
      <c r="G13" s="135"/>
      <c r="H13" s="12">
        <v>1537000000</v>
      </c>
      <c r="I13" s="135"/>
      <c r="J13" s="12">
        <v>1695000000</v>
      </c>
    </row>
    <row r="14" spans="1:10" ht="24" customHeight="1">
      <c r="A14" s="26" t="s">
        <v>110</v>
      </c>
      <c r="B14" s="43">
        <v>8</v>
      </c>
      <c r="C14" s="44"/>
      <c r="D14" s="12">
        <v>870936504</v>
      </c>
      <c r="E14" s="135"/>
      <c r="F14" s="12">
        <v>861936816</v>
      </c>
      <c r="G14" s="135"/>
      <c r="H14" s="12">
        <v>789653853</v>
      </c>
      <c r="I14" s="135"/>
      <c r="J14" s="12">
        <v>731840958</v>
      </c>
    </row>
    <row r="15" spans="1:10" ht="24" customHeight="1">
      <c r="A15" s="111" t="s">
        <v>66</v>
      </c>
      <c r="B15" s="38"/>
      <c r="C15" s="136"/>
      <c r="D15" s="13">
        <f>SUM(D10:D14)</f>
        <v>106162563367</v>
      </c>
      <c r="E15" s="137"/>
      <c r="F15" s="13">
        <f>SUM(F10:F14)</f>
        <v>107023920592</v>
      </c>
      <c r="G15" s="137"/>
      <c r="H15" s="13">
        <f>SUM(H10:H14)</f>
        <v>107077112949</v>
      </c>
      <c r="I15" s="6"/>
      <c r="J15" s="13">
        <f>SUM(J10:J14)</f>
        <v>107949663881</v>
      </c>
    </row>
    <row r="16" spans="1:10" ht="24" customHeight="1">
      <c r="A16" s="111" t="s">
        <v>31</v>
      </c>
      <c r="B16" s="38"/>
      <c r="C16" s="38"/>
      <c r="D16" s="12"/>
      <c r="E16" s="138"/>
      <c r="F16" s="12"/>
      <c r="G16" s="138"/>
      <c r="H16" s="12"/>
      <c r="I16" s="16"/>
      <c r="J16" s="12"/>
    </row>
    <row r="17" spans="1:10" ht="24" customHeight="1">
      <c r="A17" s="26" t="s">
        <v>22</v>
      </c>
      <c r="B17" s="38"/>
      <c r="C17" s="38"/>
      <c r="D17" s="12"/>
      <c r="E17" s="138"/>
      <c r="F17" s="12"/>
      <c r="G17" s="138"/>
      <c r="H17" s="12"/>
      <c r="I17" s="16"/>
      <c r="J17" s="12"/>
    </row>
    <row r="18" spans="1:10" ht="24" customHeight="1">
      <c r="A18" s="26" t="s">
        <v>67</v>
      </c>
      <c r="B18" s="43">
        <v>7</v>
      </c>
      <c r="C18" s="44"/>
      <c r="D18" s="12">
        <v>966653239</v>
      </c>
      <c r="E18" s="138"/>
      <c r="F18" s="12">
        <v>1764961131</v>
      </c>
      <c r="G18" s="138"/>
      <c r="H18" s="1">
        <v>0</v>
      </c>
      <c r="I18" s="16"/>
      <c r="J18" s="1">
        <v>0</v>
      </c>
    </row>
    <row r="19" spans="1:10" ht="24" customHeight="1">
      <c r="A19" s="26" t="s">
        <v>18</v>
      </c>
      <c r="B19" s="43">
        <v>9</v>
      </c>
      <c r="C19" s="44"/>
      <c r="D19" s="12">
        <v>1993853</v>
      </c>
      <c r="E19" s="135"/>
      <c r="F19" s="12">
        <v>2000707</v>
      </c>
      <c r="G19" s="135"/>
      <c r="H19" s="12">
        <v>1993853</v>
      </c>
      <c r="I19" s="7"/>
      <c r="J19" s="12">
        <v>1990707</v>
      </c>
    </row>
    <row r="20" spans="1:10" ht="24" customHeight="1">
      <c r="A20" s="26" t="s">
        <v>117</v>
      </c>
      <c r="B20" s="43">
        <v>10</v>
      </c>
      <c r="C20" s="44"/>
      <c r="D20" s="7">
        <v>0</v>
      </c>
      <c r="E20" s="135"/>
      <c r="F20" s="7">
        <v>154491132</v>
      </c>
      <c r="G20" s="135"/>
      <c r="H20" s="12">
        <v>387312334</v>
      </c>
      <c r="I20" s="7"/>
      <c r="J20" s="12">
        <v>611133652</v>
      </c>
    </row>
    <row r="21" spans="1:10" ht="24" customHeight="1">
      <c r="A21" s="26" t="s">
        <v>124</v>
      </c>
      <c r="B21" s="43">
        <v>27.1</v>
      </c>
      <c r="C21" s="44"/>
      <c r="D21" s="7">
        <v>0</v>
      </c>
      <c r="E21" s="135"/>
      <c r="F21" s="7">
        <v>0</v>
      </c>
      <c r="G21" s="135"/>
      <c r="H21" s="12">
        <v>500000000</v>
      </c>
      <c r="I21" s="7"/>
      <c r="J21" s="12">
        <v>500000000</v>
      </c>
    </row>
    <row r="22" spans="1:10" ht="24" customHeight="1">
      <c r="A22" s="26" t="s">
        <v>118</v>
      </c>
      <c r="B22" s="43">
        <v>11</v>
      </c>
      <c r="C22" s="44"/>
      <c r="D22" s="7">
        <v>13630246</v>
      </c>
      <c r="E22" s="135"/>
      <c r="F22" s="7">
        <v>8439060</v>
      </c>
      <c r="G22" s="135"/>
      <c r="H22" s="1">
        <v>0</v>
      </c>
      <c r="I22" s="7"/>
      <c r="J22" s="1">
        <v>0</v>
      </c>
    </row>
    <row r="23" spans="1:10" ht="24" customHeight="1">
      <c r="A23" s="26" t="s">
        <v>12</v>
      </c>
      <c r="B23" s="43">
        <v>12</v>
      </c>
      <c r="C23" s="44"/>
      <c r="D23" s="12">
        <v>389772225</v>
      </c>
      <c r="E23" s="135"/>
      <c r="F23" s="12">
        <v>420950662</v>
      </c>
      <c r="G23" s="135"/>
      <c r="H23" s="12">
        <v>383607717</v>
      </c>
      <c r="I23" s="7"/>
      <c r="J23" s="12">
        <v>406430261</v>
      </c>
    </row>
    <row r="24" spans="1:10" ht="24" customHeight="1">
      <c r="A24" s="26" t="s">
        <v>16</v>
      </c>
      <c r="B24" s="102">
        <v>13.1</v>
      </c>
      <c r="C24" s="44"/>
      <c r="D24" s="12">
        <v>419860188</v>
      </c>
      <c r="E24" s="135"/>
      <c r="F24" s="12">
        <v>507147988</v>
      </c>
      <c r="G24" s="135"/>
      <c r="H24" s="12">
        <v>418740582</v>
      </c>
      <c r="I24" s="7"/>
      <c r="J24" s="12">
        <v>497209040</v>
      </c>
    </row>
    <row r="25" spans="1:10" ht="24" customHeight="1">
      <c r="A25" s="26" t="s">
        <v>19</v>
      </c>
      <c r="B25" s="43">
        <v>14</v>
      </c>
      <c r="C25" s="44"/>
      <c r="D25" s="12">
        <v>362734688</v>
      </c>
      <c r="E25" s="135"/>
      <c r="F25" s="12">
        <v>386830990</v>
      </c>
      <c r="G25" s="135"/>
      <c r="H25" s="12">
        <v>360348314</v>
      </c>
      <c r="I25" s="7"/>
      <c r="J25" s="12">
        <v>382531397</v>
      </c>
    </row>
    <row r="26" spans="1:10" ht="24" customHeight="1">
      <c r="A26" s="26" t="s">
        <v>10</v>
      </c>
      <c r="B26" s="45">
        <v>15.1</v>
      </c>
      <c r="C26" s="44"/>
      <c r="D26" s="12">
        <v>2631662521</v>
      </c>
      <c r="E26" s="135"/>
      <c r="F26" s="12">
        <v>2429869816</v>
      </c>
      <c r="G26" s="135"/>
      <c r="H26" s="12">
        <v>1941044027</v>
      </c>
      <c r="I26" s="7"/>
      <c r="J26" s="12">
        <v>1749540964</v>
      </c>
    </row>
    <row r="27" spans="1:10" ht="24" customHeight="1">
      <c r="A27" s="26" t="s">
        <v>1</v>
      </c>
      <c r="B27" s="41"/>
      <c r="C27" s="130"/>
      <c r="D27" s="12">
        <v>117010420</v>
      </c>
      <c r="E27" s="42"/>
      <c r="F27" s="12">
        <v>115071467</v>
      </c>
      <c r="G27" s="42"/>
      <c r="H27" s="12">
        <v>115123110</v>
      </c>
      <c r="I27" s="7"/>
      <c r="J27" s="12">
        <v>112501606</v>
      </c>
    </row>
    <row r="28" spans="1:10" ht="24" customHeight="1">
      <c r="A28" s="111" t="s">
        <v>33</v>
      </c>
      <c r="B28" s="41"/>
      <c r="C28" s="130"/>
      <c r="D28" s="13">
        <f>SUM(D17:D27)</f>
        <v>4903317380</v>
      </c>
      <c r="E28" s="137"/>
      <c r="F28" s="13">
        <f>SUM(F17:F27)</f>
        <v>5789762953</v>
      </c>
      <c r="G28" s="137"/>
      <c r="H28" s="13">
        <f>SUM(H17:H27)</f>
        <v>4108169937</v>
      </c>
      <c r="I28" s="6"/>
      <c r="J28" s="13">
        <f>SUM(J17:J27)</f>
        <v>4261337627</v>
      </c>
    </row>
    <row r="29" spans="1:10" ht="24" customHeight="1" thickBot="1">
      <c r="A29" s="111" t="s">
        <v>32</v>
      </c>
      <c r="B29" s="65"/>
      <c r="C29" s="111"/>
      <c r="D29" s="14">
        <f>D28+D15</f>
        <v>111065880747</v>
      </c>
      <c r="E29" s="137"/>
      <c r="F29" s="14">
        <f>F28+F15</f>
        <v>112813683545</v>
      </c>
      <c r="G29" s="137"/>
      <c r="H29" s="14">
        <f>H28+H15</f>
        <v>111185282886</v>
      </c>
      <c r="I29" s="6"/>
      <c r="J29" s="14">
        <f>J28+J15</f>
        <v>112211001508</v>
      </c>
    </row>
    <row r="30" spans="1:10" ht="24" customHeight="1" thickTop="1"/>
    <row r="31" spans="1:10" ht="24" customHeight="1">
      <c r="A31" s="26" t="s">
        <v>151</v>
      </c>
    </row>
    <row r="32" spans="1:10" ht="24" customHeight="1">
      <c r="A32" s="26"/>
    </row>
    <row r="33" spans="1:10" ht="24" customHeight="1">
      <c r="A33" s="26"/>
    </row>
    <row r="34" spans="1:10" ht="24" customHeight="1">
      <c r="A34" s="26"/>
    </row>
    <row r="36" spans="1:10" ht="24" customHeight="1">
      <c r="A36" s="111" t="s">
        <v>25</v>
      </c>
      <c r="B36" s="35"/>
      <c r="C36" s="35"/>
      <c r="D36" s="35"/>
      <c r="E36" s="35"/>
      <c r="F36" s="35"/>
      <c r="G36" s="35"/>
      <c r="H36" s="35"/>
      <c r="I36" s="35"/>
      <c r="J36" s="35"/>
    </row>
    <row r="37" spans="1:10" ht="24" customHeight="1">
      <c r="A37" s="111" t="s">
        <v>34</v>
      </c>
      <c r="B37" s="35"/>
      <c r="C37" s="35"/>
      <c r="D37" s="35"/>
      <c r="E37" s="35"/>
      <c r="F37" s="35"/>
      <c r="G37" s="35"/>
      <c r="H37" s="35"/>
      <c r="I37" s="35"/>
      <c r="J37" s="35"/>
    </row>
    <row r="38" spans="1:10" ht="24" customHeight="1">
      <c r="A38" s="111" t="s">
        <v>176</v>
      </c>
      <c r="B38" s="35"/>
      <c r="C38" s="35"/>
      <c r="D38" s="35"/>
      <c r="E38" s="35"/>
      <c r="F38" s="35"/>
      <c r="G38" s="35"/>
      <c r="H38" s="35"/>
      <c r="I38" s="35"/>
      <c r="J38" s="35"/>
    </row>
    <row r="39" spans="1:10" ht="24" customHeight="1">
      <c r="J39" s="37" t="s">
        <v>76</v>
      </c>
    </row>
    <row r="40" spans="1:10" ht="24" customHeight="1">
      <c r="D40" s="167" t="s">
        <v>27</v>
      </c>
      <c r="E40" s="167"/>
      <c r="F40" s="167"/>
      <c r="G40" s="113"/>
      <c r="H40" s="167" t="s">
        <v>28</v>
      </c>
      <c r="I40" s="167"/>
      <c r="J40" s="167"/>
    </row>
    <row r="41" spans="1:10" ht="24" customHeight="1">
      <c r="A41" s="38"/>
      <c r="B41" s="164" t="s">
        <v>200</v>
      </c>
      <c r="C41" s="39"/>
      <c r="D41" s="134" t="s">
        <v>177</v>
      </c>
      <c r="E41" s="40"/>
      <c r="F41" s="134" t="s">
        <v>114</v>
      </c>
      <c r="G41" s="39"/>
      <c r="H41" s="134" t="s">
        <v>177</v>
      </c>
      <c r="I41" s="40"/>
      <c r="J41" s="134" t="s">
        <v>114</v>
      </c>
    </row>
    <row r="42" spans="1:10" ht="24" customHeight="1">
      <c r="A42" s="111" t="s">
        <v>35</v>
      </c>
      <c r="B42" s="46"/>
      <c r="C42" s="46"/>
      <c r="D42" s="139"/>
      <c r="E42" s="139"/>
      <c r="F42" s="139"/>
      <c r="G42" s="139"/>
      <c r="H42" s="139"/>
      <c r="I42" s="139"/>
      <c r="J42" s="139"/>
    </row>
    <row r="43" spans="1:10" ht="24" customHeight="1">
      <c r="A43" s="111" t="s">
        <v>68</v>
      </c>
      <c r="B43" s="46"/>
      <c r="C43" s="46"/>
      <c r="D43" s="139"/>
      <c r="E43" s="139"/>
      <c r="F43" s="139"/>
      <c r="G43" s="139"/>
      <c r="H43" s="139"/>
      <c r="I43" s="139"/>
      <c r="J43" s="139"/>
    </row>
    <row r="44" spans="1:10" ht="24" customHeight="1">
      <c r="A44" s="140" t="s">
        <v>36</v>
      </c>
      <c r="B44" s="47"/>
      <c r="C44" s="47"/>
      <c r="D44" s="141"/>
      <c r="E44" s="141"/>
      <c r="F44" s="141"/>
      <c r="G44" s="141"/>
      <c r="H44" s="141"/>
      <c r="I44" s="141"/>
      <c r="J44" s="141"/>
    </row>
    <row r="45" spans="1:10" ht="24" customHeight="1">
      <c r="A45" s="142" t="s">
        <v>69</v>
      </c>
      <c r="B45" s="100" t="s">
        <v>201</v>
      </c>
      <c r="C45" s="47"/>
      <c r="D45" s="17">
        <v>10119227253</v>
      </c>
      <c r="E45" s="143"/>
      <c r="F45" s="17">
        <v>9457248261</v>
      </c>
      <c r="G45" s="6"/>
      <c r="H45" s="6">
        <v>10321751651</v>
      </c>
      <c r="I45" s="137"/>
      <c r="J45" s="6">
        <v>9123582087</v>
      </c>
    </row>
    <row r="46" spans="1:10" ht="24" customHeight="1">
      <c r="A46" s="142" t="s">
        <v>15</v>
      </c>
      <c r="B46" s="100" t="s">
        <v>202</v>
      </c>
      <c r="C46" s="47"/>
      <c r="D46" s="6">
        <v>1963722222</v>
      </c>
      <c r="E46" s="137"/>
      <c r="F46" s="6">
        <v>3490565333</v>
      </c>
      <c r="G46" s="6"/>
      <c r="H46" s="6">
        <v>1962367804</v>
      </c>
      <c r="I46" s="137"/>
      <c r="J46" s="6">
        <v>3489216568</v>
      </c>
    </row>
    <row r="47" spans="1:10" s="144" customFormat="1" ht="24" customHeight="1">
      <c r="A47" s="142" t="s">
        <v>4</v>
      </c>
      <c r="B47" s="48"/>
      <c r="C47" s="49"/>
      <c r="D47" s="6">
        <v>296542954</v>
      </c>
      <c r="E47" s="137"/>
      <c r="F47" s="6">
        <v>341559230</v>
      </c>
      <c r="G47" s="6"/>
      <c r="H47" s="6">
        <v>296565582</v>
      </c>
      <c r="I47" s="137"/>
      <c r="J47" s="6">
        <v>341457873</v>
      </c>
    </row>
    <row r="48" spans="1:10" s="144" customFormat="1" ht="24" customHeight="1">
      <c r="A48" s="142" t="s">
        <v>70</v>
      </c>
      <c r="B48" s="48"/>
      <c r="C48" s="49"/>
      <c r="D48" s="6">
        <v>922652310</v>
      </c>
      <c r="E48" s="137"/>
      <c r="F48" s="6">
        <v>865625343</v>
      </c>
      <c r="G48" s="6"/>
      <c r="H48" s="6">
        <v>924384392</v>
      </c>
      <c r="I48" s="137"/>
      <c r="J48" s="6">
        <v>868672148</v>
      </c>
    </row>
    <row r="49" spans="1:10" s="144" customFormat="1" ht="24" customHeight="1">
      <c r="A49" s="142" t="s">
        <v>3</v>
      </c>
      <c r="B49" s="48"/>
      <c r="C49" s="49"/>
      <c r="D49" s="6">
        <v>1395132494</v>
      </c>
      <c r="E49" s="137"/>
      <c r="F49" s="6">
        <v>1364675968</v>
      </c>
      <c r="G49" s="6"/>
      <c r="H49" s="6">
        <v>1382095255</v>
      </c>
      <c r="I49" s="137"/>
      <c r="J49" s="6">
        <v>1355262811</v>
      </c>
    </row>
    <row r="50" spans="1:10" ht="24" customHeight="1">
      <c r="A50" s="142" t="s">
        <v>11</v>
      </c>
      <c r="B50" s="45">
        <v>17</v>
      </c>
      <c r="C50" s="47"/>
      <c r="D50" s="6">
        <v>777310321</v>
      </c>
      <c r="E50" s="137"/>
      <c r="F50" s="6">
        <v>743271757</v>
      </c>
      <c r="G50" s="6"/>
      <c r="H50" s="6">
        <v>769477747</v>
      </c>
      <c r="I50" s="137"/>
      <c r="J50" s="6">
        <v>726942273</v>
      </c>
    </row>
    <row r="51" spans="1:10" ht="24" customHeight="1">
      <c r="A51" s="142" t="s">
        <v>17</v>
      </c>
      <c r="B51" s="45">
        <v>13.2</v>
      </c>
      <c r="C51" s="47"/>
      <c r="D51" s="6">
        <v>224539643</v>
      </c>
      <c r="E51" s="137"/>
      <c r="F51" s="6">
        <v>212133846</v>
      </c>
      <c r="G51" s="6"/>
      <c r="H51" s="6">
        <v>223967145</v>
      </c>
      <c r="I51" s="137"/>
      <c r="J51" s="6">
        <v>206111149</v>
      </c>
    </row>
    <row r="52" spans="1:10" ht="24" customHeight="1">
      <c r="A52" s="142" t="s">
        <v>119</v>
      </c>
      <c r="B52" s="100" t="s">
        <v>201</v>
      </c>
      <c r="C52" s="47"/>
      <c r="D52" s="6">
        <v>1500000000</v>
      </c>
      <c r="E52" s="137"/>
      <c r="F52" s="6">
        <v>4500000000</v>
      </c>
      <c r="G52" s="6"/>
      <c r="H52" s="6">
        <v>1500000000</v>
      </c>
      <c r="I52" s="137"/>
      <c r="J52" s="6">
        <v>4500000000</v>
      </c>
    </row>
    <row r="53" spans="1:10" ht="24" customHeight="1">
      <c r="A53" s="142" t="s">
        <v>5</v>
      </c>
      <c r="B53" s="45">
        <v>18</v>
      </c>
      <c r="C53" s="47"/>
      <c r="D53" s="6">
        <v>11482645746</v>
      </c>
      <c r="E53" s="137"/>
      <c r="F53" s="6">
        <v>7915120379</v>
      </c>
      <c r="G53" s="6"/>
      <c r="H53" s="6">
        <v>11482645746</v>
      </c>
      <c r="I53" s="137"/>
      <c r="J53" s="6">
        <v>7915120379</v>
      </c>
    </row>
    <row r="54" spans="1:10" s="144" customFormat="1" ht="24" customHeight="1">
      <c r="A54" s="142" t="s">
        <v>13</v>
      </c>
      <c r="B54" s="47"/>
      <c r="C54" s="47"/>
      <c r="D54" s="6">
        <v>2900957773</v>
      </c>
      <c r="E54" s="137"/>
      <c r="F54" s="6">
        <v>2717563880</v>
      </c>
      <c r="G54" s="6"/>
      <c r="H54" s="6">
        <v>2900957773</v>
      </c>
      <c r="I54" s="137"/>
      <c r="J54" s="6">
        <v>2717563880</v>
      </c>
    </row>
    <row r="55" spans="1:10" ht="24" customHeight="1">
      <c r="A55" s="140" t="s">
        <v>71</v>
      </c>
      <c r="B55" s="47"/>
      <c r="C55" s="47"/>
      <c r="D55" s="9">
        <f>SUM(D45:D54)</f>
        <v>31582730716</v>
      </c>
      <c r="E55" s="6"/>
      <c r="F55" s="9">
        <f>SUM(F45:F54)</f>
        <v>31607763997</v>
      </c>
      <c r="G55" s="6"/>
      <c r="H55" s="9">
        <f>SUM(H45:H54)</f>
        <v>31764213095</v>
      </c>
      <c r="I55" s="6"/>
      <c r="J55" s="9">
        <f>SUM(J45:J54)</f>
        <v>31243929168</v>
      </c>
    </row>
    <row r="56" spans="1:10" ht="24" customHeight="1">
      <c r="A56" s="145" t="s">
        <v>37</v>
      </c>
      <c r="B56" s="47"/>
      <c r="C56" s="47"/>
      <c r="D56" s="146"/>
      <c r="E56" s="146"/>
      <c r="F56" s="146"/>
      <c r="G56" s="146"/>
      <c r="H56" s="146"/>
      <c r="I56" s="146"/>
      <c r="J56" s="146"/>
    </row>
    <row r="57" spans="1:10" ht="24" customHeight="1">
      <c r="A57" s="142" t="s">
        <v>112</v>
      </c>
      <c r="B57" s="45">
        <v>13.2</v>
      </c>
      <c r="C57" s="47"/>
      <c r="D57" s="6">
        <v>202938473</v>
      </c>
      <c r="E57" s="146"/>
      <c r="F57" s="6">
        <v>301492679</v>
      </c>
      <c r="G57" s="146"/>
      <c r="H57" s="6">
        <v>202350149</v>
      </c>
      <c r="I57" s="146"/>
      <c r="J57" s="6">
        <v>297434363</v>
      </c>
    </row>
    <row r="58" spans="1:10" ht="24" customHeight="1">
      <c r="A58" s="142" t="s">
        <v>120</v>
      </c>
      <c r="B58" s="100" t="s">
        <v>201</v>
      </c>
      <c r="C58" s="147"/>
      <c r="D58" s="6">
        <v>8000000000</v>
      </c>
      <c r="E58" s="146"/>
      <c r="F58" s="6">
        <v>5000000000</v>
      </c>
      <c r="G58" s="146"/>
      <c r="H58" s="6">
        <v>8000000000</v>
      </c>
      <c r="I58" s="146"/>
      <c r="J58" s="6">
        <v>5000000000</v>
      </c>
    </row>
    <row r="59" spans="1:10" ht="24" customHeight="1">
      <c r="A59" s="142" t="s">
        <v>113</v>
      </c>
      <c r="B59" s="45">
        <v>18</v>
      </c>
      <c r="C59" s="47"/>
      <c r="D59" s="6">
        <v>30807000000</v>
      </c>
      <c r="E59" s="137"/>
      <c r="F59" s="6">
        <v>39531541068</v>
      </c>
      <c r="G59" s="6"/>
      <c r="H59" s="6">
        <v>30807000000</v>
      </c>
      <c r="I59" s="137"/>
      <c r="J59" s="6">
        <v>39531541068</v>
      </c>
    </row>
    <row r="60" spans="1:10" ht="24" customHeight="1">
      <c r="A60" s="142" t="s">
        <v>14</v>
      </c>
      <c r="B60" s="45">
        <v>19</v>
      </c>
      <c r="C60" s="47"/>
      <c r="D60" s="6">
        <v>573427360</v>
      </c>
      <c r="E60" s="137"/>
      <c r="F60" s="6">
        <v>527403400</v>
      </c>
      <c r="G60" s="6"/>
      <c r="H60" s="6">
        <v>566641150</v>
      </c>
      <c r="I60" s="137"/>
      <c r="J60" s="6">
        <v>506650910</v>
      </c>
    </row>
    <row r="61" spans="1:10" ht="24" customHeight="1">
      <c r="A61" s="145" t="s">
        <v>39</v>
      </c>
      <c r="B61" s="49"/>
      <c r="C61" s="49"/>
      <c r="D61" s="9">
        <f>SUM(D57:D60)</f>
        <v>39583365833</v>
      </c>
      <c r="E61" s="6"/>
      <c r="F61" s="9">
        <f>SUM(F57:F60)</f>
        <v>45360437147</v>
      </c>
      <c r="G61" s="6"/>
      <c r="H61" s="9">
        <f>SUM(H57:H60)</f>
        <v>39575991299</v>
      </c>
      <c r="I61" s="6"/>
      <c r="J61" s="9">
        <f>SUM(J57:J60)</f>
        <v>45335626341</v>
      </c>
    </row>
    <row r="62" spans="1:10" ht="24" customHeight="1">
      <c r="A62" s="145" t="s">
        <v>38</v>
      </c>
      <c r="B62" s="49"/>
      <c r="C62" s="49"/>
      <c r="D62" s="10">
        <f>SUM(D55,D61)</f>
        <v>71166096549</v>
      </c>
      <c r="E62" s="6"/>
      <c r="F62" s="10">
        <f>SUM(F55,F61)</f>
        <v>76968201144</v>
      </c>
      <c r="G62" s="6"/>
      <c r="H62" s="10">
        <f>SUM(H55,H61)</f>
        <v>71340204394</v>
      </c>
      <c r="I62" s="6"/>
      <c r="J62" s="10">
        <f>SUM(J55,J61)</f>
        <v>76579555509</v>
      </c>
    </row>
    <row r="63" spans="1:10" ht="24" customHeight="1">
      <c r="A63" s="49"/>
      <c r="B63" s="49"/>
      <c r="C63" s="49"/>
      <c r="D63" s="148"/>
      <c r="E63" s="148"/>
      <c r="F63" s="148"/>
      <c r="G63" s="148"/>
      <c r="H63" s="148"/>
      <c r="I63" s="148"/>
      <c r="J63" s="148"/>
    </row>
    <row r="64" spans="1:10" ht="24" customHeight="1">
      <c r="A64" s="26" t="s">
        <v>151</v>
      </c>
      <c r="B64" s="49"/>
      <c r="C64" s="49"/>
      <c r="D64" s="148"/>
      <c r="E64" s="148"/>
      <c r="F64" s="148"/>
      <c r="G64" s="148"/>
      <c r="H64" s="148"/>
      <c r="I64" s="148"/>
      <c r="J64" s="148"/>
    </row>
    <row r="65" spans="1:10" ht="24" customHeight="1">
      <c r="A65" s="26"/>
      <c r="B65" s="49"/>
      <c r="C65" s="49"/>
      <c r="D65" s="148"/>
      <c r="E65" s="148"/>
      <c r="F65" s="148"/>
      <c r="G65" s="148"/>
      <c r="H65" s="148"/>
      <c r="I65" s="148"/>
      <c r="J65" s="148"/>
    </row>
    <row r="66" spans="1:10" ht="24" customHeight="1">
      <c r="A66" s="26"/>
      <c r="B66" s="49"/>
      <c r="C66" s="49"/>
      <c r="D66" s="148"/>
      <c r="E66" s="148"/>
      <c r="F66" s="148"/>
      <c r="G66" s="148"/>
      <c r="H66" s="148"/>
      <c r="I66" s="148"/>
      <c r="J66" s="148"/>
    </row>
    <row r="67" spans="1:10" ht="24" customHeight="1">
      <c r="B67" s="49"/>
      <c r="C67" s="49"/>
      <c r="D67" s="136"/>
      <c r="E67" s="136"/>
      <c r="F67" s="136"/>
      <c r="G67" s="136"/>
      <c r="H67" s="136"/>
      <c r="I67" s="136"/>
      <c r="J67" s="136"/>
    </row>
    <row r="68" spans="1:10" ht="24" customHeight="1">
      <c r="A68" s="111" t="s">
        <v>25</v>
      </c>
      <c r="B68" s="35"/>
      <c r="C68" s="35"/>
      <c r="D68" s="35"/>
      <c r="E68" s="35"/>
      <c r="F68" s="35"/>
      <c r="G68" s="35"/>
      <c r="H68" s="35"/>
      <c r="I68" s="35"/>
      <c r="J68" s="35"/>
    </row>
    <row r="69" spans="1:10" ht="24" customHeight="1">
      <c r="A69" s="111" t="s">
        <v>34</v>
      </c>
      <c r="B69" s="35"/>
      <c r="C69" s="35"/>
      <c r="D69" s="35"/>
      <c r="E69" s="35"/>
      <c r="F69" s="35"/>
      <c r="G69" s="35"/>
      <c r="H69" s="35"/>
      <c r="I69" s="35"/>
      <c r="J69" s="35"/>
    </row>
    <row r="70" spans="1:10" ht="24" customHeight="1">
      <c r="A70" s="111" t="s">
        <v>176</v>
      </c>
      <c r="B70" s="35"/>
      <c r="C70" s="35"/>
      <c r="D70" s="35"/>
      <c r="E70" s="35"/>
      <c r="F70" s="35"/>
      <c r="G70" s="35"/>
      <c r="H70" s="35"/>
      <c r="I70" s="35"/>
      <c r="J70" s="35"/>
    </row>
    <row r="71" spans="1:10" ht="24" customHeight="1">
      <c r="J71" s="37" t="s">
        <v>76</v>
      </c>
    </row>
    <row r="72" spans="1:10" ht="24" customHeight="1">
      <c r="D72" s="167" t="s">
        <v>27</v>
      </c>
      <c r="E72" s="167"/>
      <c r="F72" s="167"/>
      <c r="G72" s="113"/>
      <c r="H72" s="167" t="s">
        <v>28</v>
      </c>
      <c r="I72" s="167"/>
      <c r="J72" s="167"/>
    </row>
    <row r="73" spans="1:10" ht="24" customHeight="1">
      <c r="A73" s="38"/>
      <c r="B73" s="164" t="s">
        <v>200</v>
      </c>
      <c r="C73" s="39"/>
      <c r="D73" s="134" t="s">
        <v>177</v>
      </c>
      <c r="E73" s="40"/>
      <c r="F73" s="134" t="s">
        <v>114</v>
      </c>
      <c r="G73" s="39"/>
      <c r="H73" s="134" t="s">
        <v>177</v>
      </c>
      <c r="I73" s="40"/>
      <c r="J73" s="134" t="s">
        <v>114</v>
      </c>
    </row>
    <row r="74" spans="1:10" ht="24" customHeight="1">
      <c r="A74" s="50" t="s">
        <v>40</v>
      </c>
    </row>
    <row r="75" spans="1:10" ht="24" customHeight="1">
      <c r="A75" s="36" t="s">
        <v>41</v>
      </c>
      <c r="D75" s="149"/>
      <c r="E75" s="149"/>
      <c r="F75" s="149"/>
      <c r="G75" s="149"/>
      <c r="H75" s="149"/>
      <c r="I75" s="149"/>
      <c r="J75" s="149"/>
    </row>
    <row r="76" spans="1:10" ht="24" customHeight="1">
      <c r="A76" s="36" t="s">
        <v>121</v>
      </c>
      <c r="B76" s="49"/>
      <c r="C76" s="49"/>
      <c r="D76" s="150"/>
      <c r="E76" s="150"/>
      <c r="F76" s="150"/>
      <c r="G76" s="150"/>
      <c r="H76" s="150"/>
      <c r="I76" s="150"/>
      <c r="J76" s="150"/>
    </row>
    <row r="77" spans="1:10" ht="24" customHeight="1" thickBot="1">
      <c r="A77" s="36" t="s">
        <v>122</v>
      </c>
      <c r="B77" s="49"/>
      <c r="C77" s="49"/>
      <c r="D77" s="151">
        <v>2578334070</v>
      </c>
      <c r="E77" s="138"/>
      <c r="F77" s="151">
        <v>2578334070</v>
      </c>
      <c r="G77" s="138"/>
      <c r="H77" s="151">
        <v>2578334070</v>
      </c>
      <c r="I77" s="138"/>
      <c r="J77" s="151">
        <v>2578334070</v>
      </c>
    </row>
    <row r="78" spans="1:10" ht="24" customHeight="1" thickTop="1">
      <c r="A78" s="36" t="s">
        <v>123</v>
      </c>
      <c r="B78" s="49"/>
      <c r="C78" s="49"/>
      <c r="D78" s="138"/>
      <c r="E78" s="138"/>
      <c r="F78" s="138"/>
      <c r="G78" s="138"/>
      <c r="H78" s="138"/>
      <c r="I78" s="138"/>
      <c r="J78" s="138"/>
    </row>
    <row r="79" spans="1:10" ht="24" customHeight="1">
      <c r="A79" s="36" t="s">
        <v>122</v>
      </c>
      <c r="B79" s="49"/>
      <c r="C79" s="49"/>
      <c r="D79" s="8">
        <v>2578334070</v>
      </c>
      <c r="E79" s="138"/>
      <c r="F79" s="8">
        <v>2578334070</v>
      </c>
      <c r="G79" s="8"/>
      <c r="H79" s="8">
        <v>2578334070</v>
      </c>
      <c r="I79" s="42"/>
      <c r="J79" s="8">
        <v>2578334070</v>
      </c>
    </row>
    <row r="80" spans="1:10" ht="24" customHeight="1">
      <c r="A80" s="36" t="s">
        <v>42</v>
      </c>
      <c r="D80" s="8"/>
      <c r="E80" s="42"/>
      <c r="F80" s="8"/>
      <c r="G80" s="8"/>
      <c r="H80" s="8"/>
      <c r="I80" s="42"/>
      <c r="J80" s="8"/>
    </row>
    <row r="81" spans="1:10" ht="24" customHeight="1">
      <c r="A81" s="36" t="s">
        <v>43</v>
      </c>
      <c r="B81" s="49"/>
      <c r="C81" s="49"/>
      <c r="D81" s="42">
        <v>1891808721</v>
      </c>
      <c r="E81" s="42"/>
      <c r="F81" s="42">
        <v>1891808721</v>
      </c>
      <c r="G81" s="42"/>
      <c r="H81" s="42">
        <v>1891808721</v>
      </c>
      <c r="I81" s="42"/>
      <c r="J81" s="42">
        <v>1891808721</v>
      </c>
    </row>
    <row r="82" spans="1:10" ht="24" customHeight="1">
      <c r="A82" s="36" t="s">
        <v>44</v>
      </c>
      <c r="B82" s="49"/>
      <c r="C82" s="49"/>
      <c r="D82" s="42"/>
      <c r="E82" s="42"/>
      <c r="F82" s="42"/>
      <c r="G82" s="42"/>
      <c r="H82" s="42"/>
      <c r="I82" s="42"/>
      <c r="J82" s="42"/>
    </row>
    <row r="83" spans="1:10" ht="24" customHeight="1">
      <c r="A83" s="36" t="s">
        <v>45</v>
      </c>
      <c r="B83" s="45"/>
      <c r="C83" s="47"/>
      <c r="D83" s="152">
        <v>423694187</v>
      </c>
      <c r="E83" s="42"/>
      <c r="F83" s="152">
        <v>423694187</v>
      </c>
      <c r="G83" s="152"/>
      <c r="H83" s="42">
        <v>0</v>
      </c>
      <c r="I83" s="42"/>
      <c r="J83" s="42">
        <v>0</v>
      </c>
    </row>
    <row r="84" spans="1:10" ht="24" customHeight="1">
      <c r="A84" s="36" t="s">
        <v>191</v>
      </c>
      <c r="B84" s="51"/>
      <c r="C84" s="47"/>
      <c r="D84" s="152">
        <v>4395</v>
      </c>
      <c r="E84" s="42"/>
      <c r="F84" s="152">
        <v>6650449</v>
      </c>
      <c r="G84" s="152"/>
      <c r="H84" s="42">
        <v>0</v>
      </c>
      <c r="I84" s="42"/>
      <c r="J84" s="42">
        <v>0</v>
      </c>
    </row>
    <row r="85" spans="1:10" ht="24" customHeight="1">
      <c r="A85" s="36" t="s">
        <v>23</v>
      </c>
      <c r="B85" s="51"/>
      <c r="D85" s="152"/>
      <c r="E85" s="42"/>
      <c r="F85" s="152"/>
      <c r="H85" s="36" t="s">
        <v>193</v>
      </c>
    </row>
    <row r="86" spans="1:10" ht="24" customHeight="1">
      <c r="A86" s="36" t="s">
        <v>72</v>
      </c>
      <c r="B86" s="45">
        <v>20</v>
      </c>
      <c r="C86" s="49"/>
      <c r="D86" s="42">
        <v>257833407</v>
      </c>
      <c r="E86" s="42"/>
      <c r="F86" s="42">
        <v>257833407</v>
      </c>
      <c r="G86" s="42"/>
      <c r="H86" s="42">
        <v>257833407</v>
      </c>
      <c r="I86" s="42"/>
      <c r="J86" s="42">
        <v>257833407</v>
      </c>
    </row>
    <row r="87" spans="1:10" ht="24" customHeight="1">
      <c r="A87" s="36" t="s">
        <v>73</v>
      </c>
      <c r="B87" s="49"/>
      <c r="C87" s="49"/>
      <c r="D87" s="10">
        <v>34658608891</v>
      </c>
      <c r="E87" s="42"/>
      <c r="F87" s="10">
        <v>30523251596</v>
      </c>
      <c r="G87" s="152"/>
      <c r="H87" s="10">
        <v>35117102294</v>
      </c>
      <c r="I87" s="42"/>
      <c r="J87" s="10">
        <v>30903469801</v>
      </c>
    </row>
    <row r="88" spans="1:10" ht="24" customHeight="1">
      <c r="A88" s="36" t="s">
        <v>46</v>
      </c>
      <c r="C88" s="49"/>
      <c r="D88" s="42">
        <f>SUM(D79:D87)</f>
        <v>39810283671</v>
      </c>
      <c r="E88" s="42"/>
      <c r="F88" s="42">
        <f>SUM(F79:F87)</f>
        <v>35681572430</v>
      </c>
      <c r="G88" s="42"/>
      <c r="H88" s="42">
        <f>SUM(H79:H87)</f>
        <v>39845078492</v>
      </c>
      <c r="I88" s="42"/>
      <c r="J88" s="42">
        <f>SUM(J79:J87)</f>
        <v>35631445999</v>
      </c>
    </row>
    <row r="89" spans="1:10" ht="24" customHeight="1">
      <c r="A89" s="36" t="s">
        <v>47</v>
      </c>
      <c r="B89" s="49"/>
      <c r="D89" s="153">
        <v>89500527</v>
      </c>
      <c r="E89" s="42"/>
      <c r="F89" s="153">
        <v>163909971</v>
      </c>
      <c r="G89" s="12"/>
      <c r="H89" s="1">
        <v>0</v>
      </c>
      <c r="I89" s="12"/>
      <c r="J89" s="1">
        <v>0</v>
      </c>
    </row>
    <row r="90" spans="1:10" ht="24" customHeight="1">
      <c r="A90" s="50" t="s">
        <v>48</v>
      </c>
      <c r="B90" s="50"/>
      <c r="C90" s="49"/>
      <c r="D90" s="153">
        <f>SUM(D88:D89)</f>
        <v>39899784198</v>
      </c>
      <c r="E90" s="42"/>
      <c r="F90" s="153">
        <f>SUM(F88:F89)</f>
        <v>35845482401</v>
      </c>
      <c r="G90" s="42"/>
      <c r="H90" s="154">
        <f>SUM(H88:H89)</f>
        <v>39845078492</v>
      </c>
      <c r="I90" s="42"/>
      <c r="J90" s="154">
        <f>SUM(J88:J89)</f>
        <v>35631445999</v>
      </c>
    </row>
    <row r="91" spans="1:10" ht="24" customHeight="1" thickBot="1">
      <c r="A91" s="50" t="s">
        <v>49</v>
      </c>
      <c r="B91" s="50"/>
      <c r="C91" s="50"/>
      <c r="D91" s="155">
        <f>D90+D62</f>
        <v>111065880747</v>
      </c>
      <c r="E91" s="42"/>
      <c r="F91" s="155">
        <f>F90+F62</f>
        <v>112813683545</v>
      </c>
      <c r="G91" s="42"/>
      <c r="H91" s="155">
        <f>H90+H62</f>
        <v>111185282886</v>
      </c>
      <c r="I91" s="42"/>
      <c r="J91" s="155">
        <f>J90+J62</f>
        <v>112211001508</v>
      </c>
    </row>
    <row r="92" spans="1:10" ht="24" customHeight="1" thickTop="1">
      <c r="D92" s="156">
        <f>D91-D29</f>
        <v>0</v>
      </c>
      <c r="E92" s="157"/>
      <c r="F92" s="156">
        <f>F91-F29</f>
        <v>0</v>
      </c>
      <c r="G92" s="157"/>
      <c r="H92" s="156">
        <f>H91-H29</f>
        <v>0</v>
      </c>
      <c r="I92" s="157"/>
      <c r="J92" s="156">
        <f>J91-J29</f>
        <v>0</v>
      </c>
    </row>
    <row r="93" spans="1:10" ht="23.45" customHeight="1">
      <c r="A93" s="26" t="s">
        <v>151</v>
      </c>
      <c r="D93" s="42"/>
      <c r="F93" s="42"/>
      <c r="H93" s="42"/>
      <c r="J93" s="42"/>
    </row>
    <row r="94" spans="1:10" ht="24" customHeight="1">
      <c r="D94" s="42"/>
      <c r="F94" s="42"/>
      <c r="H94" s="42"/>
      <c r="J94" s="42"/>
    </row>
    <row r="95" spans="1:10" ht="24" customHeight="1">
      <c r="D95" s="42"/>
      <c r="F95" s="42"/>
      <c r="H95" s="42"/>
      <c r="J95" s="42"/>
    </row>
    <row r="96" spans="1:10" ht="24" customHeight="1">
      <c r="A96" s="26"/>
    </row>
    <row r="97" spans="1:11" s="87" customFormat="1" ht="24" customHeight="1">
      <c r="A97" s="163"/>
      <c r="B97" s="53"/>
      <c r="C97" s="53"/>
      <c r="D97" s="53"/>
      <c r="E97" s="53"/>
      <c r="F97" s="168"/>
      <c r="G97" s="168"/>
      <c r="H97" s="168"/>
      <c r="I97" s="168"/>
      <c r="J97" s="168"/>
      <c r="K97" s="53"/>
    </row>
    <row r="98" spans="1:11" s="87" customFormat="1" ht="24" customHeight="1">
      <c r="A98" s="52" t="s">
        <v>197</v>
      </c>
      <c r="B98" s="53"/>
      <c r="C98" s="53"/>
      <c r="D98" s="53"/>
      <c r="E98" s="53"/>
      <c r="F98" s="52"/>
      <c r="G98" s="52"/>
      <c r="H98" s="52" t="s">
        <v>198</v>
      </c>
      <c r="I98" s="52"/>
      <c r="J98" s="52"/>
      <c r="K98" s="53"/>
    </row>
    <row r="99" spans="1:11" s="87" customFormat="1" ht="24" customHeight="1">
      <c r="A99" s="52" t="s">
        <v>199</v>
      </c>
      <c r="B99" s="53"/>
      <c r="C99" s="53"/>
      <c r="D99" s="53"/>
      <c r="E99" s="53"/>
      <c r="F99" s="166" t="s">
        <v>199</v>
      </c>
      <c r="G99" s="166"/>
      <c r="H99" s="166"/>
      <c r="I99" s="166"/>
      <c r="J99" s="166"/>
      <c r="K99" s="53"/>
    </row>
    <row r="100" spans="1:11" ht="24" customHeight="1">
      <c r="A100" s="119"/>
    </row>
    <row r="102" spans="1:11" s="158" customFormat="1" ht="24" customHeight="1">
      <c r="A102" s="52"/>
      <c r="B102" s="36"/>
      <c r="C102" s="53"/>
      <c r="D102" s="53"/>
      <c r="E102" s="53"/>
      <c r="F102" s="166"/>
      <c r="G102" s="166"/>
      <c r="H102" s="166"/>
      <c r="I102" s="166"/>
      <c r="J102" s="166"/>
    </row>
    <row r="103" spans="1:11" ht="24" customHeight="1">
      <c r="B103" s="53"/>
    </row>
  </sheetData>
  <mergeCells count="9">
    <mergeCell ref="F102:J102"/>
    <mergeCell ref="D6:F6"/>
    <mergeCell ref="H6:J6"/>
    <mergeCell ref="D40:F40"/>
    <mergeCell ref="H40:J40"/>
    <mergeCell ref="D72:F72"/>
    <mergeCell ref="H72:J72"/>
    <mergeCell ref="F99:J99"/>
    <mergeCell ref="F97:J97"/>
  </mergeCells>
  <pageMargins left="0.86614173228346503" right="0.196850393700787" top="0.90551181102362199" bottom="0" header="0.511811023622047" footer="0.31496062992126"/>
  <pageSetup paperSize="9" scale="68" firstPageNumber="3" fitToHeight="0" orientation="portrait" useFirstPageNumber="1" r:id="rId1"/>
  <headerFooter alignWithMargins="0"/>
  <rowBreaks count="2" manualBreakCount="2">
    <brk id="35" max="9" man="1"/>
    <brk id="67" max="9" man="1"/>
  </rowBreaks>
  <ignoredErrors>
    <ignoredError sqref="E7 G7 I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1"/>
  <sheetViews>
    <sheetView showGridLines="0" view="pageBreakPreview" zoomScaleNormal="40" zoomScaleSheetLayoutView="100" workbookViewId="0">
      <selection activeCell="W7" sqref="W7"/>
    </sheetView>
  </sheetViews>
  <sheetFormatPr defaultColWidth="9.140625" defaultRowHeight="24" customHeight="1"/>
  <cols>
    <col min="1" max="1" width="55.5703125" style="119" customWidth="1"/>
    <col min="2" max="2" width="8.140625" style="68" customWidth="1"/>
    <col min="3" max="3" width="1.42578125" style="113" customWidth="1"/>
    <col min="4" max="4" width="18.42578125" style="113" customWidth="1"/>
    <col min="5" max="5" width="1.140625" style="113" customWidth="1"/>
    <col min="6" max="6" width="18.42578125" style="119" customWidth="1"/>
    <col min="7" max="7" width="1.140625" style="113" customWidth="1"/>
    <col min="8" max="8" width="18.42578125" style="113" customWidth="1"/>
    <col min="9" max="9" width="1.140625" style="113" customWidth="1"/>
    <col min="10" max="10" width="18.42578125" style="119" customWidth="1"/>
    <col min="11" max="16384" width="9.140625" style="119"/>
  </cols>
  <sheetData>
    <row r="1" spans="1:10" s="36" customFormat="1" ht="24" customHeight="1">
      <c r="A1" s="111" t="s">
        <v>25</v>
      </c>
      <c r="B1" s="35"/>
      <c r="C1" s="35"/>
      <c r="D1" s="35"/>
      <c r="E1" s="35"/>
      <c r="F1" s="35"/>
      <c r="G1" s="35"/>
      <c r="H1" s="35"/>
      <c r="I1" s="35"/>
    </row>
    <row r="2" spans="1:10" s="36" customFormat="1" ht="24" customHeight="1">
      <c r="A2" s="111" t="s">
        <v>53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s="36" customFormat="1" ht="24" customHeight="1">
      <c r="A3" s="111" t="s">
        <v>178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36" customFormat="1" ht="24" customHeight="1">
      <c r="B4" s="44"/>
      <c r="C4" s="44"/>
      <c r="J4" s="112" t="s">
        <v>76</v>
      </c>
    </row>
    <row r="5" spans="1:10" s="36" customFormat="1" ht="24" customHeight="1">
      <c r="A5" s="38"/>
      <c r="B5" s="54"/>
      <c r="C5" s="54"/>
      <c r="D5" s="167" t="s">
        <v>27</v>
      </c>
      <c r="E5" s="167"/>
      <c r="F5" s="167"/>
      <c r="G5" s="113"/>
      <c r="H5" s="167" t="s">
        <v>28</v>
      </c>
      <c r="I5" s="167"/>
      <c r="J5" s="167"/>
    </row>
    <row r="6" spans="1:10" s="36" customFormat="1" ht="24" customHeight="1">
      <c r="A6" s="38"/>
      <c r="B6" s="101" t="s">
        <v>200</v>
      </c>
      <c r="C6" s="44"/>
      <c r="D6" s="55" t="s">
        <v>177</v>
      </c>
      <c r="E6" s="40"/>
      <c r="F6" s="55" t="s">
        <v>114</v>
      </c>
      <c r="G6" s="39"/>
      <c r="H6" s="55" t="s">
        <v>177</v>
      </c>
      <c r="I6" s="40"/>
      <c r="J6" s="55" t="s">
        <v>114</v>
      </c>
    </row>
    <row r="7" spans="1:10" s="36" customFormat="1" ht="24" customHeight="1">
      <c r="A7" s="114" t="s">
        <v>54</v>
      </c>
      <c r="B7" s="44"/>
      <c r="C7" s="44"/>
      <c r="D7" s="56"/>
      <c r="E7" s="40"/>
      <c r="F7" s="56"/>
      <c r="G7" s="39"/>
      <c r="H7" s="56"/>
      <c r="I7" s="40"/>
      <c r="J7" s="56"/>
    </row>
    <row r="8" spans="1:10" s="36" customFormat="1" ht="24" customHeight="1">
      <c r="A8" s="114" t="s">
        <v>55</v>
      </c>
      <c r="B8" s="44"/>
      <c r="C8" s="44"/>
      <c r="D8" s="56"/>
      <c r="E8" s="40"/>
      <c r="F8" s="56"/>
      <c r="G8" s="39"/>
      <c r="H8" s="56"/>
      <c r="I8" s="40"/>
      <c r="J8" s="56"/>
    </row>
    <row r="9" spans="1:10" ht="24" customHeight="1">
      <c r="A9" s="115" t="s">
        <v>0</v>
      </c>
      <c r="B9" s="57"/>
      <c r="C9" s="116"/>
      <c r="D9" s="12">
        <v>16188150934</v>
      </c>
      <c r="E9" s="117"/>
      <c r="F9" s="12">
        <v>12741862320</v>
      </c>
      <c r="G9" s="118"/>
      <c r="H9" s="12">
        <v>16005668773</v>
      </c>
      <c r="I9" s="117"/>
      <c r="J9" s="12">
        <v>12510154205</v>
      </c>
    </row>
    <row r="10" spans="1:10" ht="24" customHeight="1">
      <c r="A10" s="115" t="s">
        <v>6</v>
      </c>
      <c r="B10" s="57"/>
      <c r="C10" s="116"/>
      <c r="D10" s="12">
        <v>6378020876</v>
      </c>
      <c r="E10" s="117"/>
      <c r="F10" s="12">
        <v>8834510898</v>
      </c>
      <c r="G10" s="118"/>
      <c r="H10" s="12">
        <v>6354743033</v>
      </c>
      <c r="I10" s="117"/>
      <c r="J10" s="12">
        <v>8810572070</v>
      </c>
    </row>
    <row r="11" spans="1:10" ht="24" customHeight="1">
      <c r="A11" s="115" t="s">
        <v>56</v>
      </c>
      <c r="B11" s="57"/>
      <c r="C11" s="116"/>
      <c r="D11" s="12">
        <v>4109614794</v>
      </c>
      <c r="E11" s="117"/>
      <c r="F11" s="12">
        <v>3249441107</v>
      </c>
      <c r="G11" s="118"/>
      <c r="H11" s="12">
        <v>4014125690</v>
      </c>
      <c r="I11" s="117"/>
      <c r="J11" s="12">
        <v>3143252898</v>
      </c>
    </row>
    <row r="12" spans="1:10" ht="24" customHeight="1">
      <c r="A12" s="115" t="s">
        <v>111</v>
      </c>
      <c r="B12" s="57"/>
      <c r="C12" s="116"/>
      <c r="D12" s="12">
        <v>225658897</v>
      </c>
      <c r="E12" s="117"/>
      <c r="F12" s="12">
        <v>136581737</v>
      </c>
      <c r="G12" s="118"/>
      <c r="H12" s="12">
        <v>225658897</v>
      </c>
      <c r="I12" s="117"/>
      <c r="J12" s="12">
        <v>136581736</v>
      </c>
    </row>
    <row r="13" spans="1:10" ht="24" customHeight="1">
      <c r="A13" s="115" t="s">
        <v>192</v>
      </c>
      <c r="B13" s="57"/>
      <c r="C13" s="116"/>
      <c r="D13" s="12">
        <v>2895</v>
      </c>
      <c r="E13" s="117"/>
      <c r="F13" s="12">
        <v>0</v>
      </c>
      <c r="G13" s="118"/>
      <c r="H13" s="12">
        <v>83466587</v>
      </c>
      <c r="I13" s="117"/>
      <c r="J13" s="12">
        <v>0</v>
      </c>
    </row>
    <row r="14" spans="1:10" ht="24" customHeight="1">
      <c r="A14" s="115" t="s">
        <v>7</v>
      </c>
      <c r="B14" s="57"/>
      <c r="C14" s="116"/>
      <c r="D14" s="12">
        <v>554140449</v>
      </c>
      <c r="E14" s="117"/>
      <c r="F14" s="12">
        <v>456066189</v>
      </c>
      <c r="G14" s="118"/>
      <c r="H14" s="12">
        <v>599974792</v>
      </c>
      <c r="I14" s="117"/>
      <c r="J14" s="12">
        <v>483795131</v>
      </c>
    </row>
    <row r="15" spans="1:10" ht="24" customHeight="1">
      <c r="A15" s="120" t="s">
        <v>57</v>
      </c>
      <c r="B15" s="57"/>
      <c r="C15" s="116"/>
      <c r="D15" s="13">
        <f>SUM(D9:D14)</f>
        <v>27455588845</v>
      </c>
      <c r="E15" s="117"/>
      <c r="F15" s="13">
        <f>SUM(F9:F14)</f>
        <v>25418462251</v>
      </c>
      <c r="G15" s="118"/>
      <c r="H15" s="13">
        <f>SUM(H9:H14)</f>
        <v>27283637772</v>
      </c>
      <c r="I15" s="117"/>
      <c r="J15" s="13">
        <f>SUM(J9:J14)</f>
        <v>25084356040</v>
      </c>
    </row>
    <row r="16" spans="1:10" ht="24" customHeight="1">
      <c r="A16" s="121" t="s">
        <v>58</v>
      </c>
      <c r="B16" s="57"/>
      <c r="C16" s="116"/>
      <c r="D16" s="117"/>
      <c r="E16" s="117"/>
      <c r="F16" s="117"/>
      <c r="G16" s="118"/>
      <c r="H16" s="117"/>
      <c r="I16" s="117"/>
      <c r="J16" s="117"/>
    </row>
    <row r="17" spans="1:10" ht="24" customHeight="1">
      <c r="A17" s="122" t="s">
        <v>8</v>
      </c>
      <c r="B17" s="58"/>
      <c r="C17" s="116"/>
      <c r="D17" s="12">
        <v>9384024905</v>
      </c>
      <c r="E17" s="117"/>
      <c r="F17" s="12">
        <f>8534132102</f>
        <v>8534132102</v>
      </c>
      <c r="G17" s="118"/>
      <c r="H17" s="12">
        <v>9408049375</v>
      </c>
      <c r="I17" s="117"/>
      <c r="J17" s="12">
        <v>8627926643</v>
      </c>
    </row>
    <row r="18" spans="1:10" ht="24" customHeight="1">
      <c r="A18" s="122" t="s">
        <v>9</v>
      </c>
      <c r="B18" s="58">
        <v>27.3</v>
      </c>
      <c r="C18" s="116"/>
      <c r="D18" s="12">
        <v>237927827</v>
      </c>
      <c r="E18" s="117"/>
      <c r="F18" s="12">
        <v>266457666</v>
      </c>
      <c r="G18" s="118"/>
      <c r="H18" s="12">
        <v>216855752</v>
      </c>
      <c r="I18" s="117"/>
      <c r="J18" s="12">
        <v>241022588</v>
      </c>
    </row>
    <row r="19" spans="1:10" ht="24" customHeight="1">
      <c r="A19" s="119" t="s">
        <v>21</v>
      </c>
      <c r="B19" s="58"/>
      <c r="C19" s="116"/>
      <c r="D19" s="12">
        <v>6762124975</v>
      </c>
      <c r="E19" s="117"/>
      <c r="F19" s="12">
        <v>5894117311</v>
      </c>
      <c r="G19" s="118"/>
      <c r="H19" s="12">
        <v>6444159155</v>
      </c>
      <c r="I19" s="117"/>
      <c r="J19" s="12">
        <v>5467296186</v>
      </c>
    </row>
    <row r="20" spans="1:10" ht="24" customHeight="1">
      <c r="A20" s="111" t="s">
        <v>59</v>
      </c>
      <c r="B20" s="58">
        <v>22</v>
      </c>
      <c r="C20" s="116"/>
      <c r="D20" s="13">
        <f>SUM(D17:D19)</f>
        <v>16384077707</v>
      </c>
      <c r="E20" s="117"/>
      <c r="F20" s="13">
        <f>SUM(F17:F19)</f>
        <v>14694707079</v>
      </c>
      <c r="G20" s="118"/>
      <c r="H20" s="13">
        <f>SUM(H17:H19)</f>
        <v>16069064282</v>
      </c>
      <c r="I20" s="117"/>
      <c r="J20" s="13">
        <f>SUM(J17:J19)</f>
        <v>14336245417</v>
      </c>
    </row>
    <row r="21" spans="1:10" ht="24" customHeight="1">
      <c r="A21" s="121" t="s">
        <v>60</v>
      </c>
      <c r="B21" s="58"/>
      <c r="C21" s="116"/>
      <c r="D21" s="2">
        <f>D15-D20</f>
        <v>11071511138</v>
      </c>
      <c r="E21" s="117"/>
      <c r="F21" s="2">
        <f>F15-F20</f>
        <v>10723755172</v>
      </c>
      <c r="G21" s="118"/>
      <c r="H21" s="2">
        <f>H15-H20</f>
        <v>11214573490</v>
      </c>
      <c r="I21" s="117"/>
      <c r="J21" s="2">
        <f>J15-J20</f>
        <v>10748110623</v>
      </c>
    </row>
    <row r="22" spans="1:10" ht="24" customHeight="1">
      <c r="A22" s="119" t="s">
        <v>61</v>
      </c>
      <c r="B22" s="58"/>
      <c r="C22" s="116"/>
      <c r="D22" s="2">
        <v>1806213111</v>
      </c>
      <c r="E22" s="117"/>
      <c r="F22" s="2">
        <v>1702639264</v>
      </c>
      <c r="G22" s="118"/>
      <c r="H22" s="2">
        <v>1805906930</v>
      </c>
      <c r="I22" s="117"/>
      <c r="J22" s="2">
        <v>1683960122</v>
      </c>
    </row>
    <row r="23" spans="1:10" ht="24" customHeight="1">
      <c r="A23" s="115" t="s">
        <v>83</v>
      </c>
      <c r="B23" s="58"/>
      <c r="C23" s="116"/>
      <c r="D23" s="3">
        <v>0</v>
      </c>
      <c r="E23" s="117"/>
      <c r="F23" s="3">
        <f>47022625</f>
        <v>47022625</v>
      </c>
      <c r="G23" s="118"/>
      <c r="H23" s="4">
        <v>0</v>
      </c>
      <c r="I23" s="117"/>
      <c r="J23" s="4">
        <v>0</v>
      </c>
    </row>
    <row r="24" spans="1:10" ht="24" customHeight="1">
      <c r="A24" s="111" t="s">
        <v>50</v>
      </c>
      <c r="B24" s="58"/>
      <c r="C24" s="116"/>
      <c r="D24" s="2">
        <f>D21-D22+D23</f>
        <v>9265298027</v>
      </c>
      <c r="E24" s="117"/>
      <c r="F24" s="2">
        <f>F21-F22+F23</f>
        <v>9068138533</v>
      </c>
      <c r="G24" s="118"/>
      <c r="H24" s="2">
        <f>H21-H22+H23</f>
        <v>9408666560</v>
      </c>
      <c r="I24" s="117"/>
      <c r="J24" s="2">
        <f>J21-J22+J23</f>
        <v>9064150501</v>
      </c>
    </row>
    <row r="25" spans="1:10" ht="24" customHeight="1">
      <c r="A25" s="119" t="s">
        <v>51</v>
      </c>
      <c r="B25" s="58">
        <v>15.2</v>
      </c>
      <c r="C25" s="116"/>
      <c r="D25" s="3">
        <v>1877280225</v>
      </c>
      <c r="E25" s="117"/>
      <c r="F25" s="3">
        <v>1818507518</v>
      </c>
      <c r="G25" s="118"/>
      <c r="H25" s="3">
        <v>1887031404</v>
      </c>
      <c r="I25" s="117"/>
      <c r="J25" s="3">
        <v>1823469417</v>
      </c>
    </row>
    <row r="26" spans="1:10" ht="24" customHeight="1">
      <c r="A26" s="111" t="s">
        <v>82</v>
      </c>
      <c r="B26" s="59"/>
      <c r="D26" s="9">
        <f>D24-D25</f>
        <v>7388017802</v>
      </c>
      <c r="E26" s="123"/>
      <c r="F26" s="9">
        <f>F24-F25</f>
        <v>7249631015</v>
      </c>
      <c r="G26" s="123"/>
      <c r="H26" s="9">
        <f>H24-H25</f>
        <v>7521635156</v>
      </c>
      <c r="I26" s="123"/>
      <c r="J26" s="9">
        <f>J24-J25</f>
        <v>7240681084</v>
      </c>
    </row>
    <row r="27" spans="1:10" ht="24" customHeight="1">
      <c r="A27" s="111"/>
      <c r="B27" s="59"/>
      <c r="D27" s="5"/>
      <c r="E27" s="123"/>
      <c r="F27" s="5"/>
      <c r="G27" s="123"/>
      <c r="H27" s="5"/>
      <c r="I27" s="123"/>
      <c r="J27" s="5"/>
    </row>
    <row r="28" spans="1:10" ht="24" customHeight="1">
      <c r="A28" s="111" t="s">
        <v>62</v>
      </c>
      <c r="B28" s="59"/>
      <c r="C28" s="124"/>
      <c r="D28" s="124"/>
      <c r="E28" s="124"/>
      <c r="F28" s="124"/>
      <c r="G28" s="124"/>
      <c r="H28" s="124"/>
      <c r="I28" s="124"/>
      <c r="J28" s="124"/>
    </row>
    <row r="29" spans="1:10" ht="24" customHeight="1">
      <c r="A29" s="125" t="s">
        <v>78</v>
      </c>
      <c r="B29" s="59"/>
      <c r="C29" s="124"/>
      <c r="D29" s="124"/>
      <c r="E29" s="124"/>
      <c r="F29" s="124"/>
      <c r="G29" s="124"/>
      <c r="H29" s="124"/>
      <c r="I29" s="124"/>
      <c r="J29" s="124"/>
    </row>
    <row r="30" spans="1:10" ht="24" customHeight="1">
      <c r="A30" s="125" t="s">
        <v>79</v>
      </c>
      <c r="B30" s="59"/>
      <c r="C30" s="124"/>
      <c r="D30" s="124"/>
      <c r="E30" s="124"/>
      <c r="F30" s="124"/>
      <c r="G30" s="124"/>
      <c r="H30" s="124"/>
      <c r="I30" s="124"/>
      <c r="J30" s="124"/>
    </row>
    <row r="31" spans="1:10" ht="24" customHeight="1">
      <c r="A31" s="119" t="s">
        <v>196</v>
      </c>
      <c r="B31" s="59"/>
      <c r="C31" s="124"/>
      <c r="D31" s="60">
        <v>-41245560</v>
      </c>
      <c r="E31" s="60"/>
      <c r="F31" s="60">
        <v>-5163510</v>
      </c>
      <c r="G31" s="60"/>
      <c r="H31" s="60">
        <v>-41948980</v>
      </c>
      <c r="I31" s="60"/>
      <c r="J31" s="60">
        <v>-4209220</v>
      </c>
    </row>
    <row r="32" spans="1:10" ht="24" customHeight="1">
      <c r="A32" s="119" t="s">
        <v>108</v>
      </c>
      <c r="B32" s="59"/>
      <c r="C32" s="124"/>
      <c r="D32" s="60"/>
      <c r="E32" s="60"/>
      <c r="F32" s="60"/>
      <c r="G32" s="60"/>
      <c r="H32" s="60"/>
      <c r="I32" s="60"/>
      <c r="J32" s="60"/>
    </row>
    <row r="33" spans="1:10" ht="24" customHeight="1">
      <c r="A33" s="119" t="s">
        <v>109</v>
      </c>
      <c r="B33" s="59"/>
      <c r="C33" s="124"/>
      <c r="D33" s="108">
        <v>0</v>
      </c>
      <c r="E33" s="60"/>
      <c r="F33" s="60">
        <v>1723711</v>
      </c>
      <c r="G33" s="61"/>
      <c r="H33" s="108">
        <v>0</v>
      </c>
      <c r="I33" s="61"/>
      <c r="J33" s="108">
        <v>0</v>
      </c>
    </row>
    <row r="34" spans="1:10" ht="24" customHeight="1">
      <c r="A34" s="119" t="s">
        <v>80</v>
      </c>
      <c r="B34" s="59"/>
      <c r="C34" s="124"/>
      <c r="D34" s="124"/>
      <c r="E34" s="124"/>
      <c r="F34" s="124"/>
      <c r="G34" s="60"/>
      <c r="H34" s="60"/>
      <c r="I34" s="60"/>
      <c r="J34" s="60"/>
    </row>
    <row r="35" spans="1:10" ht="24" customHeight="1">
      <c r="A35" s="119" t="s">
        <v>81</v>
      </c>
      <c r="B35" s="58"/>
      <c r="C35" s="124"/>
      <c r="D35" s="119"/>
      <c r="E35" s="119"/>
      <c r="G35" s="119"/>
      <c r="H35" s="119"/>
      <c r="I35" s="119"/>
    </row>
    <row r="36" spans="1:10" ht="24" customHeight="1">
      <c r="A36" s="119" t="s">
        <v>79</v>
      </c>
      <c r="B36" s="58">
        <v>15.2</v>
      </c>
      <c r="C36" s="124"/>
      <c r="D36" s="62">
        <v>8249112</v>
      </c>
      <c r="E36" s="124"/>
      <c r="F36" s="62">
        <v>1031182</v>
      </c>
      <c r="G36" s="60"/>
      <c r="H36" s="62">
        <v>8389796</v>
      </c>
      <c r="I36" s="60"/>
      <c r="J36" s="62">
        <v>841844</v>
      </c>
    </row>
    <row r="37" spans="1:10" ht="24" customHeight="1">
      <c r="A37" s="111" t="s">
        <v>125</v>
      </c>
      <c r="B37" s="63"/>
      <c r="C37" s="124"/>
      <c r="D37" s="4">
        <f>SUM(D31:D36)</f>
        <v>-32996448</v>
      </c>
      <c r="E37" s="124"/>
      <c r="F37" s="4">
        <f>SUM(F31:F36)</f>
        <v>-2408617</v>
      </c>
      <c r="G37" s="124"/>
      <c r="H37" s="4">
        <f>SUM(H31:H36)</f>
        <v>-33559184</v>
      </c>
      <c r="I37" s="124"/>
      <c r="J37" s="4">
        <f>SUM(J31:J36)</f>
        <v>-3367376</v>
      </c>
    </row>
    <row r="38" spans="1:10" ht="24" customHeight="1">
      <c r="A38" s="111"/>
      <c r="B38" s="26"/>
      <c r="C38" s="124"/>
      <c r="D38" s="1"/>
      <c r="E38" s="124"/>
      <c r="F38" s="1"/>
      <c r="G38" s="124"/>
      <c r="H38" s="1"/>
      <c r="I38" s="124"/>
      <c r="J38" s="1"/>
    </row>
    <row r="39" spans="1:10" ht="24" customHeight="1" thickBot="1">
      <c r="A39" s="111" t="s">
        <v>77</v>
      </c>
      <c r="B39" s="57"/>
      <c r="C39" s="119"/>
      <c r="D39" s="11">
        <f>SUM(D26,D37)</f>
        <v>7355021354</v>
      </c>
      <c r="E39" s="117"/>
      <c r="F39" s="11">
        <f>SUM(F26,F37)</f>
        <v>7247222398</v>
      </c>
      <c r="G39" s="117"/>
      <c r="H39" s="11">
        <f>SUM(H26,H37)</f>
        <v>7488075972</v>
      </c>
      <c r="I39" s="117"/>
      <c r="J39" s="11">
        <f>SUM(J26,J37)</f>
        <v>7237313708</v>
      </c>
    </row>
    <row r="40" spans="1:10" ht="24" customHeight="1" thickTop="1">
      <c r="A40" s="122"/>
      <c r="B40" s="57"/>
      <c r="C40" s="116"/>
      <c r="D40" s="119"/>
      <c r="E40" s="119"/>
      <c r="G40" s="116"/>
      <c r="H40" s="119"/>
      <c r="I40" s="119"/>
    </row>
    <row r="41" spans="1:10" ht="24" customHeight="1">
      <c r="A41" s="26" t="s">
        <v>151</v>
      </c>
      <c r="B41" s="57"/>
      <c r="C41" s="116"/>
      <c r="D41" s="119"/>
      <c r="E41" s="119"/>
      <c r="G41" s="116"/>
      <c r="H41" s="119"/>
      <c r="I41" s="119"/>
    </row>
    <row r="42" spans="1:10" ht="24" customHeight="1">
      <c r="A42" s="26"/>
      <c r="B42" s="57"/>
      <c r="C42" s="116"/>
      <c r="D42" s="119"/>
      <c r="E42" s="119"/>
      <c r="G42" s="116"/>
      <c r="H42" s="119"/>
      <c r="I42" s="119"/>
    </row>
    <row r="43" spans="1:10" ht="24" customHeight="1">
      <c r="A43" s="26"/>
      <c r="C43" s="116"/>
      <c r="D43" s="119"/>
      <c r="E43" s="119"/>
      <c r="G43" s="116"/>
      <c r="H43" s="119"/>
      <c r="I43" s="119"/>
    </row>
    <row r="44" spans="1:10" ht="24" customHeight="1">
      <c r="B44" s="35"/>
    </row>
    <row r="45" spans="1:10" s="36" customFormat="1" ht="24" customHeight="1">
      <c r="A45" s="111" t="s">
        <v>25</v>
      </c>
      <c r="B45" s="35"/>
      <c r="C45" s="35"/>
      <c r="D45" s="35"/>
      <c r="E45" s="35"/>
      <c r="F45" s="35"/>
      <c r="G45" s="35"/>
      <c r="H45" s="35"/>
      <c r="I45" s="35"/>
      <c r="J45" s="126"/>
    </row>
    <row r="46" spans="1:10" s="36" customFormat="1" ht="24" customHeight="1">
      <c r="A46" s="111" t="s">
        <v>63</v>
      </c>
      <c r="B46" s="35"/>
      <c r="C46" s="35"/>
      <c r="D46" s="35"/>
      <c r="E46" s="35"/>
      <c r="F46" s="35"/>
      <c r="G46" s="35"/>
      <c r="H46" s="35"/>
      <c r="I46" s="35"/>
      <c r="J46" s="35"/>
    </row>
    <row r="47" spans="1:10" s="36" customFormat="1" ht="24" customHeight="1">
      <c r="A47" s="111" t="s">
        <v>178</v>
      </c>
      <c r="B47" s="44"/>
      <c r="C47" s="35"/>
      <c r="D47" s="35"/>
      <c r="E47" s="35"/>
      <c r="F47" s="35"/>
      <c r="G47" s="35"/>
      <c r="H47" s="35"/>
      <c r="I47" s="35"/>
      <c r="J47" s="35"/>
    </row>
    <row r="48" spans="1:10" s="36" customFormat="1" ht="24" customHeight="1">
      <c r="B48" s="54"/>
      <c r="C48" s="44"/>
      <c r="J48" s="112" t="s">
        <v>76</v>
      </c>
    </row>
    <row r="49" spans="1:10" s="36" customFormat="1" ht="24" customHeight="1">
      <c r="A49" s="38"/>
      <c r="B49" s="54"/>
      <c r="C49" s="54"/>
      <c r="D49" s="167" t="s">
        <v>27</v>
      </c>
      <c r="E49" s="167"/>
      <c r="F49" s="167"/>
      <c r="G49" s="113"/>
      <c r="H49" s="167" t="s">
        <v>28</v>
      </c>
      <c r="I49" s="167"/>
      <c r="J49" s="167"/>
    </row>
    <row r="50" spans="1:10" s="36" customFormat="1" ht="24" customHeight="1">
      <c r="A50" s="38"/>
      <c r="B50" s="101" t="s">
        <v>200</v>
      </c>
      <c r="C50" s="44"/>
      <c r="D50" s="55" t="s">
        <v>177</v>
      </c>
      <c r="E50" s="40"/>
      <c r="F50" s="55" t="s">
        <v>114</v>
      </c>
      <c r="G50" s="39"/>
      <c r="H50" s="55" t="s">
        <v>177</v>
      </c>
      <c r="I50" s="40"/>
      <c r="J50" s="55" t="s">
        <v>114</v>
      </c>
    </row>
    <row r="51" spans="1:10" ht="24" customHeight="1">
      <c r="A51" s="127" t="s">
        <v>74</v>
      </c>
      <c r="B51" s="57"/>
      <c r="C51" s="116"/>
      <c r="D51" s="119"/>
      <c r="E51" s="119"/>
      <c r="G51" s="116"/>
      <c r="H51" s="119"/>
      <c r="I51" s="119"/>
    </row>
    <row r="52" spans="1:10" ht="24" customHeight="1" thickBot="1">
      <c r="A52" s="119" t="s">
        <v>24</v>
      </c>
      <c r="B52" s="57"/>
      <c r="C52" s="116"/>
      <c r="D52" s="12">
        <v>7437164065</v>
      </c>
      <c r="E52" s="117"/>
      <c r="F52" s="12">
        <v>7295394623</v>
      </c>
      <c r="G52" s="118"/>
      <c r="H52" s="14">
        <f>+H26</f>
        <v>7521635156</v>
      </c>
      <c r="I52" s="117"/>
      <c r="J52" s="14">
        <f>+J26</f>
        <v>7240681084</v>
      </c>
    </row>
    <row r="53" spans="1:10" ht="24" customHeight="1" thickTop="1">
      <c r="A53" s="119" t="s">
        <v>47</v>
      </c>
      <c r="B53" s="57"/>
      <c r="C53" s="116"/>
      <c r="D53" s="12">
        <v>-49146263</v>
      </c>
      <c r="E53" s="117"/>
      <c r="F53" s="12">
        <v>-45763608</v>
      </c>
      <c r="G53" s="118"/>
      <c r="H53" s="119"/>
      <c r="I53" s="119"/>
    </row>
    <row r="54" spans="1:10" ht="24" customHeight="1" thickBot="1">
      <c r="A54" s="111"/>
      <c r="B54" s="57"/>
      <c r="C54" s="116"/>
      <c r="D54" s="128">
        <f>SUM(D52:D53)</f>
        <v>7388017802</v>
      </c>
      <c r="E54" s="117"/>
      <c r="F54" s="128">
        <f>SUM(F52:F53)</f>
        <v>7249631015</v>
      </c>
      <c r="G54" s="118"/>
      <c r="H54" s="119"/>
      <c r="I54" s="119"/>
    </row>
    <row r="55" spans="1:10" ht="24" customHeight="1" thickTop="1">
      <c r="A55" s="122"/>
      <c r="B55" s="57"/>
      <c r="C55" s="116"/>
      <c r="D55" s="119"/>
      <c r="E55" s="119"/>
      <c r="G55" s="116"/>
      <c r="H55" s="117"/>
      <c r="I55" s="119"/>
    </row>
    <row r="56" spans="1:10" ht="24" customHeight="1">
      <c r="A56" s="127" t="s">
        <v>75</v>
      </c>
      <c r="B56" s="57"/>
      <c r="C56" s="116"/>
      <c r="F56" s="113"/>
      <c r="J56" s="113"/>
    </row>
    <row r="57" spans="1:10" ht="24" customHeight="1" thickBot="1">
      <c r="A57" s="49" t="s">
        <v>24</v>
      </c>
      <c r="B57" s="57"/>
      <c r="C57" s="116"/>
      <c r="D57" s="12">
        <v>7404027214</v>
      </c>
      <c r="E57" s="117"/>
      <c r="F57" s="12">
        <v>7293176862</v>
      </c>
      <c r="G57" s="118"/>
      <c r="H57" s="14">
        <f>+H39</f>
        <v>7488075972</v>
      </c>
      <c r="I57" s="117"/>
      <c r="J57" s="14">
        <f>+J39</f>
        <v>7237313708</v>
      </c>
    </row>
    <row r="58" spans="1:10" ht="24" customHeight="1" thickTop="1">
      <c r="A58" s="49" t="s">
        <v>47</v>
      </c>
      <c r="B58" s="57"/>
      <c r="C58" s="116"/>
      <c r="D58" s="12">
        <v>-49005860</v>
      </c>
      <c r="E58" s="117"/>
      <c r="F58" s="12">
        <v>-45954464</v>
      </c>
      <c r="G58" s="118"/>
      <c r="H58" s="119"/>
      <c r="I58" s="119"/>
    </row>
    <row r="59" spans="1:10" ht="24" customHeight="1" thickBot="1">
      <c r="A59" s="122"/>
      <c r="B59" s="57"/>
      <c r="C59" s="116"/>
      <c r="D59" s="128">
        <f>SUM(D57:D58)</f>
        <v>7355021354</v>
      </c>
      <c r="E59" s="117"/>
      <c r="F59" s="128">
        <f>SUM(F57:F58)</f>
        <v>7247222398</v>
      </c>
      <c r="G59" s="118"/>
      <c r="H59" s="119"/>
      <c r="I59" s="119"/>
    </row>
    <row r="60" spans="1:10" ht="24" customHeight="1" thickTop="1">
      <c r="A60" s="122"/>
      <c r="B60" s="57"/>
      <c r="C60" s="116"/>
      <c r="D60" s="119"/>
      <c r="E60" s="119"/>
      <c r="F60" s="117"/>
      <c r="G60" s="116"/>
      <c r="H60" s="119"/>
      <c r="I60" s="119"/>
    </row>
    <row r="61" spans="1:10" ht="24" customHeight="1">
      <c r="A61" s="129" t="s">
        <v>64</v>
      </c>
      <c r="B61" s="58">
        <v>26</v>
      </c>
      <c r="C61" s="116"/>
      <c r="D61" s="119"/>
      <c r="E61" s="119"/>
      <c r="G61" s="116"/>
      <c r="H61" s="119"/>
      <c r="I61" s="119"/>
    </row>
    <row r="62" spans="1:10" ht="24" customHeight="1" thickBot="1">
      <c r="A62" s="130" t="s">
        <v>52</v>
      </c>
      <c r="C62" s="131"/>
      <c r="D62" s="15">
        <v>2.88</v>
      </c>
      <c r="E62" s="132"/>
      <c r="F62" s="15">
        <v>2.83</v>
      </c>
      <c r="G62" s="133"/>
      <c r="H62" s="15">
        <v>2.92</v>
      </c>
      <c r="I62" s="132"/>
      <c r="J62" s="15">
        <v>2.81</v>
      </c>
    </row>
    <row r="63" spans="1:10" ht="24" customHeight="1" thickTop="1"/>
    <row r="64" spans="1:10" ht="24" customHeight="1">
      <c r="A64" s="26" t="s">
        <v>151</v>
      </c>
    </row>
    <row r="70" spans="4:10" ht="24" customHeight="1">
      <c r="D70" s="123"/>
      <c r="F70" s="123"/>
      <c r="H70" s="123"/>
      <c r="J70" s="123"/>
    </row>
    <row r="71" spans="4:10" ht="24" customHeight="1">
      <c r="D71" s="123"/>
      <c r="F71" s="123"/>
      <c r="H71" s="123"/>
      <c r="J71" s="123"/>
    </row>
  </sheetData>
  <mergeCells count="4">
    <mergeCell ref="D5:F5"/>
    <mergeCell ref="H5:J5"/>
    <mergeCell ref="D49:F49"/>
    <mergeCell ref="H49:J49"/>
  </mergeCells>
  <pageMargins left="0.86614173228346503" right="0.39370078740157499" top="0.90551181102362199" bottom="0" header="0.511811023622047" footer="0.31496062992126"/>
  <pageSetup paperSize="9" scale="68" firstPageNumber="3" fitToHeight="0" orientation="portrait" useFirstPageNumber="1" r:id="rId1"/>
  <headerFooter alignWithMargins="0"/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4846E-8799-4A61-B576-6FF9AA0B89D6}">
  <dimension ref="A1:X48"/>
  <sheetViews>
    <sheetView showGridLines="0" view="pageBreakPreview" zoomScale="70" zoomScaleNormal="55" zoomScaleSheetLayoutView="70" workbookViewId="0">
      <selection activeCell="W7" sqref="W7"/>
    </sheetView>
  </sheetViews>
  <sheetFormatPr defaultColWidth="9.140625" defaultRowHeight="23.25" customHeight="1"/>
  <cols>
    <col min="1" max="1" width="53.42578125" style="26" customWidth="1"/>
    <col min="2" max="2" width="8.42578125" style="26" customWidth="1"/>
    <col min="3" max="3" width="1" style="68" customWidth="1"/>
    <col min="4" max="4" width="17.85546875" style="26" customWidth="1"/>
    <col min="5" max="5" width="1.5703125" style="26" customWidth="1"/>
    <col min="6" max="6" width="17.7109375" style="26" customWidth="1"/>
    <col min="7" max="7" width="1.5703125" style="26" customWidth="1"/>
    <col min="8" max="8" width="23.42578125" style="26" customWidth="1"/>
    <col min="9" max="9" width="1.5703125" style="26" customWidth="1"/>
    <col min="10" max="10" width="23.140625" style="26" customWidth="1"/>
    <col min="11" max="11" width="1.5703125" style="26" customWidth="1"/>
    <col min="12" max="12" width="23.140625" style="26" customWidth="1"/>
    <col min="13" max="13" width="1.5703125" style="26" customWidth="1"/>
    <col min="14" max="14" width="17.7109375" style="26" customWidth="1"/>
    <col min="15" max="15" width="1.5703125" style="26" customWidth="1"/>
    <col min="16" max="16" width="20.5703125" style="26" customWidth="1"/>
    <col min="17" max="17" width="1.5703125" style="26" customWidth="1"/>
    <col min="18" max="18" width="20.42578125" style="26" customWidth="1"/>
    <col min="19" max="19" width="1.5703125" style="26" customWidth="1"/>
    <col min="20" max="20" width="18.5703125" style="26" customWidth="1"/>
    <col min="21" max="21" width="1.5703125" style="26" customWidth="1"/>
    <col min="22" max="22" width="20" style="26" customWidth="1"/>
    <col min="23" max="23" width="8.5703125" style="26" customWidth="1"/>
    <col min="24" max="24" width="7.140625" style="26" customWidth="1"/>
    <col min="25" max="16384" width="9.140625" style="26"/>
  </cols>
  <sheetData>
    <row r="1" spans="1:24" s="36" customFormat="1" ht="23.25" customHeight="1">
      <c r="A1" s="65" t="s">
        <v>25</v>
      </c>
      <c r="B1" s="65"/>
      <c r="C1" s="44"/>
      <c r="V1" s="66"/>
    </row>
    <row r="2" spans="1:24" s="36" customFormat="1" ht="23.25" customHeight="1">
      <c r="A2" s="65" t="s">
        <v>189</v>
      </c>
      <c r="B2" s="65"/>
      <c r="C2" s="44"/>
    </row>
    <row r="3" spans="1:24" s="36" customFormat="1" ht="23.25" customHeight="1">
      <c r="A3" s="65" t="s">
        <v>178</v>
      </c>
      <c r="B3" s="65"/>
      <c r="C3" s="44"/>
    </row>
    <row r="4" spans="1:24" s="36" customFormat="1" ht="23.25" customHeight="1">
      <c r="C4" s="44"/>
      <c r="U4" s="37"/>
      <c r="V4" s="37" t="s">
        <v>76</v>
      </c>
    </row>
    <row r="5" spans="1:24" s="36" customFormat="1" ht="23.25" customHeight="1">
      <c r="C5" s="67"/>
      <c r="D5" s="169" t="s">
        <v>27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</row>
    <row r="6" spans="1:24" s="36" customFormat="1" ht="23.25" customHeight="1">
      <c r="C6" s="44"/>
      <c r="D6" s="170" t="s">
        <v>24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26"/>
      <c r="V6" s="65"/>
      <c r="W6" s="65"/>
      <c r="X6" s="65"/>
    </row>
    <row r="7" spans="1:24" s="36" customFormat="1" ht="23.25" customHeight="1">
      <c r="C7" s="44"/>
      <c r="D7" s="68"/>
      <c r="E7" s="68"/>
      <c r="F7" s="68"/>
      <c r="G7" s="68"/>
      <c r="H7" s="68"/>
      <c r="I7" s="68"/>
      <c r="J7" s="170" t="s">
        <v>191</v>
      </c>
      <c r="K7" s="170"/>
      <c r="L7" s="170"/>
      <c r="M7" s="68"/>
      <c r="N7" s="159"/>
      <c r="O7" s="159"/>
      <c r="P7" s="159"/>
      <c r="Q7" s="68"/>
      <c r="R7" s="68"/>
      <c r="S7" s="26"/>
      <c r="V7" s="65"/>
      <c r="W7" s="65"/>
      <c r="X7" s="65"/>
    </row>
    <row r="8" spans="1:24" s="36" customFormat="1" ht="23.25" customHeight="1">
      <c r="C8" s="44"/>
      <c r="D8" s="68"/>
      <c r="E8" s="68"/>
      <c r="F8" s="68"/>
      <c r="G8" s="68"/>
      <c r="H8" s="68"/>
      <c r="I8" s="68"/>
      <c r="J8" s="68" t="s">
        <v>182</v>
      </c>
      <c r="K8" s="68"/>
      <c r="L8" s="68"/>
      <c r="M8" s="68"/>
      <c r="N8" s="68"/>
      <c r="O8" s="68"/>
      <c r="P8" s="68"/>
      <c r="Q8" s="68"/>
      <c r="R8" s="68"/>
      <c r="S8" s="26"/>
      <c r="V8" s="65"/>
      <c r="W8" s="65"/>
      <c r="X8" s="65"/>
    </row>
    <row r="9" spans="1:24" s="36" customFormat="1" ht="23.25" customHeight="1">
      <c r="C9" s="44"/>
      <c r="D9" s="68"/>
      <c r="E9" s="68"/>
      <c r="F9" s="68"/>
      <c r="G9" s="68"/>
      <c r="H9" s="68"/>
      <c r="I9" s="68"/>
      <c r="J9" s="44" t="s">
        <v>183</v>
      </c>
      <c r="K9" s="68"/>
      <c r="L9" s="57" t="s">
        <v>181</v>
      </c>
      <c r="M9" s="68"/>
      <c r="N9" s="68"/>
      <c r="O9" s="68"/>
      <c r="P9" s="68"/>
      <c r="Q9" s="68"/>
      <c r="R9" s="68"/>
      <c r="S9" s="26"/>
      <c r="V9" s="65"/>
      <c r="W9" s="65"/>
      <c r="X9" s="65"/>
    </row>
    <row r="10" spans="1:24" ht="23.25" customHeight="1">
      <c r="D10" s="68" t="s">
        <v>85</v>
      </c>
      <c r="E10" s="57"/>
      <c r="F10" s="57" t="s">
        <v>86</v>
      </c>
      <c r="G10" s="68"/>
      <c r="H10" s="57" t="s">
        <v>87</v>
      </c>
      <c r="I10" s="68"/>
      <c r="J10" s="68" t="s">
        <v>184</v>
      </c>
      <c r="K10" s="68"/>
      <c r="L10" s="57" t="s">
        <v>187</v>
      </c>
      <c r="M10" s="68"/>
      <c r="N10" s="171" t="s">
        <v>23</v>
      </c>
      <c r="O10" s="171"/>
      <c r="P10" s="171"/>
      <c r="Q10" s="68"/>
      <c r="R10" s="160" t="s">
        <v>88</v>
      </c>
      <c r="S10" s="68"/>
      <c r="T10" s="68" t="s">
        <v>89</v>
      </c>
      <c r="U10" s="68"/>
      <c r="V10" s="68"/>
      <c r="W10" s="68"/>
      <c r="X10" s="68"/>
    </row>
    <row r="11" spans="1:24" ht="23.25" customHeight="1">
      <c r="D11" s="68" t="s">
        <v>90</v>
      </c>
      <c r="E11" s="57"/>
      <c r="F11" s="57" t="s">
        <v>91</v>
      </c>
      <c r="H11" s="57" t="s">
        <v>92</v>
      </c>
      <c r="J11" s="68" t="s">
        <v>185</v>
      </c>
      <c r="K11" s="161"/>
      <c r="L11" s="57" t="s">
        <v>188</v>
      </c>
      <c r="N11" s="68" t="s">
        <v>93</v>
      </c>
      <c r="Q11" s="68"/>
      <c r="R11" s="160" t="s">
        <v>94</v>
      </c>
      <c r="S11" s="68"/>
      <c r="T11" s="68" t="s">
        <v>95</v>
      </c>
      <c r="U11" s="68"/>
      <c r="V11" s="57"/>
      <c r="W11" s="57"/>
      <c r="X11" s="57"/>
    </row>
    <row r="12" spans="1:24" ht="23.25" customHeight="1">
      <c r="B12" s="101" t="s">
        <v>200</v>
      </c>
      <c r="D12" s="69" t="s">
        <v>96</v>
      </c>
      <c r="E12" s="68"/>
      <c r="F12" s="70" t="s">
        <v>97</v>
      </c>
      <c r="H12" s="70" t="s">
        <v>98</v>
      </c>
      <c r="J12" s="69" t="s">
        <v>186</v>
      </c>
      <c r="K12" s="161"/>
      <c r="L12" s="70" t="s">
        <v>107</v>
      </c>
      <c r="N12" s="69" t="s">
        <v>99</v>
      </c>
      <c r="P12" s="69" t="s">
        <v>100</v>
      </c>
      <c r="Q12" s="57"/>
      <c r="R12" s="162" t="s">
        <v>101</v>
      </c>
      <c r="S12" s="57"/>
      <c r="T12" s="69" t="s">
        <v>102</v>
      </c>
      <c r="U12" s="57"/>
      <c r="V12" s="69" t="s">
        <v>88</v>
      </c>
      <c r="W12" s="68"/>
      <c r="X12" s="68"/>
    </row>
    <row r="13" spans="1:24" ht="23.25" customHeight="1">
      <c r="A13" s="65" t="s">
        <v>115</v>
      </c>
      <c r="B13" s="71"/>
      <c r="D13" s="64">
        <v>2578334070</v>
      </c>
      <c r="E13" s="23"/>
      <c r="F13" s="64">
        <v>1891808721</v>
      </c>
      <c r="G13" s="27"/>
      <c r="H13" s="64">
        <v>423694187</v>
      </c>
      <c r="I13" s="27"/>
      <c r="J13" s="64">
        <v>0</v>
      </c>
      <c r="K13" s="27"/>
      <c r="L13" s="64">
        <v>4844092</v>
      </c>
      <c r="M13" s="27"/>
      <c r="N13" s="64">
        <v>257833407</v>
      </c>
      <c r="O13" s="27"/>
      <c r="P13" s="64">
        <v>26196702458</v>
      </c>
      <c r="Q13" s="27"/>
      <c r="R13" s="24">
        <f t="shared" ref="R13:R14" si="0">SUM(D13:P13)</f>
        <v>31353216935</v>
      </c>
      <c r="S13" s="27"/>
      <c r="T13" s="64">
        <v>222536851</v>
      </c>
      <c r="U13" s="27"/>
      <c r="V13" s="24">
        <f>SUM(R13:T13)</f>
        <v>31575753786</v>
      </c>
      <c r="W13" s="18"/>
      <c r="X13" s="18"/>
    </row>
    <row r="14" spans="1:24" ht="23.25" customHeight="1">
      <c r="A14" s="26" t="s">
        <v>103</v>
      </c>
      <c r="B14" s="59">
        <v>25</v>
      </c>
      <c r="D14" s="24">
        <v>0</v>
      </c>
      <c r="E14" s="23"/>
      <c r="F14" s="24">
        <v>0</v>
      </c>
      <c r="G14" s="27"/>
      <c r="H14" s="24">
        <v>0</v>
      </c>
      <c r="I14" s="27"/>
      <c r="J14" s="27">
        <v>0</v>
      </c>
      <c r="K14" s="27"/>
      <c r="L14" s="24">
        <v>0</v>
      </c>
      <c r="M14" s="27"/>
      <c r="N14" s="24">
        <v>0</v>
      </c>
      <c r="O14" s="27"/>
      <c r="P14" s="24">
        <v>-2964904013</v>
      </c>
      <c r="Q14" s="27"/>
      <c r="R14" s="24">
        <f t="shared" si="0"/>
        <v>-2964904013</v>
      </c>
      <c r="S14" s="27"/>
      <c r="T14" s="152">
        <v>0</v>
      </c>
      <c r="U14" s="27"/>
      <c r="V14" s="24">
        <f>SUM(R14:T14)</f>
        <v>-2964904013</v>
      </c>
      <c r="W14" s="18"/>
      <c r="X14" s="18"/>
    </row>
    <row r="15" spans="1:24" ht="23.25" customHeight="1">
      <c r="A15" s="26" t="s">
        <v>213</v>
      </c>
      <c r="D15" s="24"/>
      <c r="E15" s="23"/>
      <c r="F15" s="24"/>
      <c r="G15" s="27"/>
      <c r="H15" s="24"/>
      <c r="I15" s="27"/>
      <c r="J15" s="27"/>
      <c r="K15" s="27"/>
      <c r="L15" s="24"/>
      <c r="M15" s="27"/>
      <c r="N15" s="24"/>
      <c r="O15" s="27"/>
      <c r="P15" s="24"/>
      <c r="Q15" s="27"/>
      <c r="R15" s="24"/>
      <c r="S15" s="27"/>
      <c r="T15" s="152"/>
      <c r="U15" s="27"/>
      <c r="V15" s="24"/>
      <c r="W15" s="18"/>
      <c r="X15" s="18"/>
    </row>
    <row r="16" spans="1:24" ht="23.25" customHeight="1">
      <c r="A16" s="26" t="s">
        <v>171</v>
      </c>
      <c r="B16" s="59"/>
      <c r="D16" s="24">
        <v>0</v>
      </c>
      <c r="E16" s="23"/>
      <c r="F16" s="24">
        <v>0</v>
      </c>
      <c r="G16" s="27"/>
      <c r="H16" s="24">
        <v>0</v>
      </c>
      <c r="I16" s="27"/>
      <c r="J16" s="27">
        <v>82646</v>
      </c>
      <c r="K16" s="27"/>
      <c r="L16" s="24">
        <v>0</v>
      </c>
      <c r="M16" s="27"/>
      <c r="N16" s="24">
        <v>0</v>
      </c>
      <c r="O16" s="27"/>
      <c r="P16" s="24">
        <v>0</v>
      </c>
      <c r="Q16" s="27"/>
      <c r="R16" s="24">
        <f t="shared" ref="R16:R18" si="1">SUM(D16:P16)</f>
        <v>82646</v>
      </c>
      <c r="S16" s="27"/>
      <c r="T16" s="152">
        <v>-12672416</v>
      </c>
      <c r="U16" s="27"/>
      <c r="V16" s="24">
        <f>SUM(R16:T16)</f>
        <v>-12589770</v>
      </c>
      <c r="W16" s="18"/>
      <c r="X16" s="18"/>
    </row>
    <row r="17" spans="1:24" ht="23.25" customHeight="1">
      <c r="A17" s="26" t="s">
        <v>106</v>
      </c>
      <c r="D17" s="28">
        <v>0</v>
      </c>
      <c r="E17" s="23"/>
      <c r="F17" s="28">
        <v>0</v>
      </c>
      <c r="G17" s="27"/>
      <c r="H17" s="28">
        <v>0</v>
      </c>
      <c r="I17" s="27"/>
      <c r="J17" s="28">
        <v>0</v>
      </c>
      <c r="K17" s="27"/>
      <c r="L17" s="28">
        <v>0</v>
      </c>
      <c r="M17" s="27"/>
      <c r="N17" s="28">
        <v>0</v>
      </c>
      <c r="O17" s="27"/>
      <c r="P17" s="20">
        <v>7295394623</v>
      </c>
      <c r="Q17" s="27"/>
      <c r="R17" s="20">
        <f t="shared" si="1"/>
        <v>7295394623</v>
      </c>
      <c r="S17" s="27"/>
      <c r="T17" s="21">
        <v>-45763608</v>
      </c>
      <c r="U17" s="27"/>
      <c r="V17" s="20">
        <f>SUM(R17:T17)</f>
        <v>7249631015</v>
      </c>
      <c r="W17" s="18"/>
      <c r="X17" s="18"/>
    </row>
    <row r="18" spans="1:24" ht="23.25" customHeight="1">
      <c r="A18" s="26" t="s">
        <v>125</v>
      </c>
      <c r="D18" s="29">
        <v>0</v>
      </c>
      <c r="E18" s="23"/>
      <c r="F18" s="29">
        <v>0</v>
      </c>
      <c r="G18" s="27"/>
      <c r="H18" s="29">
        <v>0</v>
      </c>
      <c r="I18" s="27"/>
      <c r="J18" s="29">
        <v>0</v>
      </c>
      <c r="K18" s="27"/>
      <c r="L18" s="29">
        <v>1723711</v>
      </c>
      <c r="M18" s="27"/>
      <c r="N18" s="29">
        <v>0</v>
      </c>
      <c r="O18" s="27"/>
      <c r="P18" s="30">
        <v>-3941472</v>
      </c>
      <c r="Q18" s="27"/>
      <c r="R18" s="30">
        <f t="shared" si="1"/>
        <v>-2217761</v>
      </c>
      <c r="S18" s="27"/>
      <c r="T18" s="31">
        <v>-190856</v>
      </c>
      <c r="U18" s="27"/>
      <c r="V18" s="30">
        <f>SUM(R18:T18)</f>
        <v>-2408617</v>
      </c>
      <c r="W18" s="18"/>
      <c r="X18" s="18"/>
    </row>
    <row r="19" spans="1:24" ht="23.25" customHeight="1">
      <c r="A19" s="26" t="s">
        <v>105</v>
      </c>
      <c r="D19" s="32">
        <f>SUM(D17:D18)</f>
        <v>0</v>
      </c>
      <c r="E19" s="23"/>
      <c r="F19" s="32">
        <f>SUM(F17:F18)</f>
        <v>0</v>
      </c>
      <c r="G19" s="27"/>
      <c r="H19" s="32">
        <f>SUM(H17:H18)</f>
        <v>0</v>
      </c>
      <c r="I19" s="27"/>
      <c r="J19" s="32">
        <f>SUM(J17:J18)</f>
        <v>0</v>
      </c>
      <c r="K19" s="27"/>
      <c r="L19" s="32">
        <f>SUM(L17:L18)</f>
        <v>1723711</v>
      </c>
      <c r="M19" s="27"/>
      <c r="N19" s="32">
        <f>SUM(N17:N18)</f>
        <v>0</v>
      </c>
      <c r="O19" s="27"/>
      <c r="P19" s="32">
        <f>SUM(P17:P18)</f>
        <v>7291453151</v>
      </c>
      <c r="Q19" s="27"/>
      <c r="R19" s="32">
        <f>SUM(D19:P19)</f>
        <v>7293176862</v>
      </c>
      <c r="S19" s="27"/>
      <c r="T19" s="32">
        <f>SUM(T17:T18)</f>
        <v>-45954464</v>
      </c>
      <c r="U19" s="27"/>
      <c r="V19" s="32">
        <f>SUM(V17:V18)</f>
        <v>7247222398</v>
      </c>
      <c r="W19" s="18"/>
      <c r="X19" s="18"/>
    </row>
    <row r="20" spans="1:24" ht="23.25" customHeight="1" thickBot="1">
      <c r="A20" s="65" t="s">
        <v>116</v>
      </c>
      <c r="B20" s="65"/>
      <c r="C20" s="67"/>
      <c r="D20" s="33">
        <f>SUM(D13,D14,D19,D16)</f>
        <v>2578334070</v>
      </c>
      <c r="E20" s="23"/>
      <c r="F20" s="33">
        <f>SUM(F13,F14,F19,F16)</f>
        <v>1891808721</v>
      </c>
      <c r="G20" s="27"/>
      <c r="H20" s="33">
        <f>SUM(H13,H14,H19,H16)</f>
        <v>423694187</v>
      </c>
      <c r="I20" s="27"/>
      <c r="J20" s="33">
        <f>SUM(J13,J14,J19,J16)</f>
        <v>82646</v>
      </c>
      <c r="K20" s="27"/>
      <c r="L20" s="33">
        <f>SUM(L13,L14,L19,L16)</f>
        <v>6567803</v>
      </c>
      <c r="M20" s="27"/>
      <c r="N20" s="33">
        <f>SUM(N13,N14,N19,N16)</f>
        <v>257833407</v>
      </c>
      <c r="O20" s="27"/>
      <c r="P20" s="33">
        <f>SUM(P13,P14,P19,P16)</f>
        <v>30523251596</v>
      </c>
      <c r="Q20" s="27"/>
      <c r="R20" s="33">
        <f t="shared" ref="R20" si="2">SUM(D20:P20)</f>
        <v>35681572430</v>
      </c>
      <c r="S20" s="27"/>
      <c r="T20" s="33">
        <f>SUM(T13,T14,T19,T16)</f>
        <v>163909971</v>
      </c>
      <c r="U20" s="27"/>
      <c r="V20" s="33">
        <f>SUM(R20:T20)</f>
        <v>35845482401</v>
      </c>
      <c r="W20" s="18"/>
      <c r="X20" s="18"/>
    </row>
    <row r="21" spans="1:24" ht="23.25" customHeight="1" thickTop="1">
      <c r="B21" s="72"/>
      <c r="D21" s="34"/>
      <c r="E21" s="23"/>
      <c r="F21" s="34"/>
      <c r="G21" s="27"/>
      <c r="H21" s="34"/>
      <c r="I21" s="27"/>
      <c r="J21" s="34"/>
      <c r="K21" s="27"/>
      <c r="L21" s="34"/>
      <c r="M21" s="27"/>
      <c r="N21" s="34"/>
      <c r="O21" s="27"/>
      <c r="P21" s="34"/>
      <c r="Q21" s="27"/>
      <c r="R21" s="18"/>
      <c r="S21" s="27"/>
      <c r="T21" s="63"/>
      <c r="U21" s="27"/>
      <c r="V21" s="34"/>
      <c r="W21" s="34"/>
      <c r="X21" s="18"/>
    </row>
    <row r="22" spans="1:24" ht="23.25" customHeight="1">
      <c r="A22" s="65" t="s">
        <v>179</v>
      </c>
      <c r="B22" s="71"/>
      <c r="D22" s="64">
        <v>2578334070</v>
      </c>
      <c r="E22" s="23"/>
      <c r="F22" s="64">
        <v>1891808721</v>
      </c>
      <c r="G22" s="27"/>
      <c r="H22" s="64">
        <v>423694187</v>
      </c>
      <c r="I22" s="27"/>
      <c r="J22" s="64">
        <v>82646</v>
      </c>
      <c r="K22" s="27"/>
      <c r="L22" s="64">
        <v>6567803</v>
      </c>
      <c r="M22" s="27"/>
      <c r="N22" s="64">
        <v>257833407</v>
      </c>
      <c r="O22" s="27"/>
      <c r="P22" s="64">
        <v>30523251596</v>
      </c>
      <c r="Q22" s="27"/>
      <c r="R22" s="24">
        <f t="shared" ref="R22:R29" si="3">SUM(D22:P22)</f>
        <v>35681572430</v>
      </c>
      <c r="S22" s="27"/>
      <c r="T22" s="64">
        <v>163909971</v>
      </c>
      <c r="U22" s="27"/>
      <c r="V22" s="24">
        <f>SUM(R22:T22)</f>
        <v>35845482401</v>
      </c>
      <c r="W22" s="18"/>
      <c r="X22" s="18"/>
    </row>
    <row r="23" spans="1:24" ht="23.25" customHeight="1">
      <c r="A23" s="26" t="s">
        <v>103</v>
      </c>
      <c r="B23" s="59">
        <v>25</v>
      </c>
      <c r="D23" s="24">
        <v>0</v>
      </c>
      <c r="E23" s="23"/>
      <c r="F23" s="24">
        <v>0</v>
      </c>
      <c r="G23" s="27"/>
      <c r="H23" s="24">
        <v>0</v>
      </c>
      <c r="I23" s="27"/>
      <c r="J23" s="27">
        <v>0</v>
      </c>
      <c r="K23" s="27"/>
      <c r="L23" s="24">
        <v>0</v>
      </c>
      <c r="M23" s="27"/>
      <c r="N23" s="24">
        <v>0</v>
      </c>
      <c r="O23" s="27"/>
      <c r="P23" s="24">
        <v>-3274443479</v>
      </c>
      <c r="Q23" s="27"/>
      <c r="R23" s="24">
        <f t="shared" si="3"/>
        <v>-3274443479</v>
      </c>
      <c r="S23" s="27"/>
      <c r="T23" s="152">
        <v>0</v>
      </c>
      <c r="U23" s="27"/>
      <c r="V23" s="24">
        <f>SUM(R23:T23)</f>
        <v>-3274443479</v>
      </c>
      <c r="W23" s="18"/>
      <c r="X23" s="18"/>
    </row>
    <row r="24" spans="1:24" ht="23.25" customHeight="1">
      <c r="A24" s="26" t="s">
        <v>194</v>
      </c>
      <c r="D24" s="24"/>
      <c r="E24" s="23"/>
      <c r="F24" s="24"/>
      <c r="G24" s="27"/>
      <c r="H24" s="24"/>
      <c r="I24" s="27"/>
      <c r="J24" s="27"/>
      <c r="K24" s="27"/>
      <c r="L24" s="24"/>
      <c r="M24" s="27"/>
      <c r="N24" s="24"/>
      <c r="O24" s="27"/>
      <c r="P24" s="24"/>
      <c r="Q24" s="27"/>
      <c r="R24" s="24"/>
      <c r="S24" s="27"/>
      <c r="T24" s="152"/>
      <c r="U24" s="27"/>
      <c r="V24" s="24"/>
      <c r="W24" s="18"/>
      <c r="X24" s="18"/>
    </row>
    <row r="25" spans="1:24" ht="23.25" customHeight="1">
      <c r="A25" s="26" t="s">
        <v>195</v>
      </c>
      <c r="B25" s="59"/>
      <c r="D25" s="24">
        <v>0</v>
      </c>
      <c r="E25" s="23"/>
      <c r="F25" s="24">
        <v>0</v>
      </c>
      <c r="G25" s="27"/>
      <c r="H25" s="24">
        <v>0</v>
      </c>
      <c r="I25" s="27"/>
      <c r="J25" s="27">
        <v>0</v>
      </c>
      <c r="K25" s="27"/>
      <c r="L25" s="24">
        <v>-6567803</v>
      </c>
      <c r="M25" s="27"/>
      <c r="N25" s="24">
        <v>0</v>
      </c>
      <c r="O25" s="27"/>
      <c r="P25" s="24">
        <v>6567803</v>
      </c>
      <c r="Q25" s="27"/>
      <c r="R25" s="24">
        <f>SUM(D25:P25)</f>
        <v>0</v>
      </c>
      <c r="S25" s="27"/>
      <c r="T25" s="152">
        <v>0</v>
      </c>
      <c r="U25" s="27"/>
      <c r="V25" s="24">
        <f>SUM(R25:T25)</f>
        <v>0</v>
      </c>
      <c r="W25" s="18"/>
      <c r="X25" s="18"/>
    </row>
    <row r="26" spans="1:24" ht="23.25" customHeight="1">
      <c r="A26" s="26" t="s">
        <v>213</v>
      </c>
      <c r="D26" s="24"/>
      <c r="E26" s="23"/>
      <c r="F26" s="24"/>
      <c r="G26" s="27"/>
      <c r="H26" s="24"/>
      <c r="I26" s="27"/>
      <c r="J26" s="27"/>
      <c r="K26" s="27"/>
      <c r="L26" s="24"/>
      <c r="M26" s="27"/>
      <c r="N26" s="24"/>
      <c r="O26" s="27"/>
      <c r="P26" s="24"/>
      <c r="Q26" s="27"/>
      <c r="R26" s="24"/>
      <c r="S26" s="27"/>
      <c r="T26" s="152"/>
      <c r="U26" s="27"/>
      <c r="V26" s="24"/>
      <c r="W26" s="18"/>
      <c r="X26" s="18"/>
    </row>
    <row r="27" spans="1:24" ht="23.25" customHeight="1">
      <c r="A27" s="26" t="s">
        <v>171</v>
      </c>
      <c r="D27" s="24">
        <v>0</v>
      </c>
      <c r="E27" s="23"/>
      <c r="F27" s="24">
        <v>0</v>
      </c>
      <c r="G27" s="27"/>
      <c r="H27" s="24">
        <v>0</v>
      </c>
      <c r="I27" s="27"/>
      <c r="J27" s="27">
        <v>-78251</v>
      </c>
      <c r="K27" s="27"/>
      <c r="L27" s="24">
        <v>0</v>
      </c>
      <c r="M27" s="27"/>
      <c r="N27" s="24">
        <v>0</v>
      </c>
      <c r="O27" s="27"/>
      <c r="P27" s="24">
        <v>-794243</v>
      </c>
      <c r="Q27" s="27"/>
      <c r="R27" s="24">
        <f t="shared" si="3"/>
        <v>-872494</v>
      </c>
      <c r="S27" s="27"/>
      <c r="T27" s="152">
        <v>-25403584</v>
      </c>
      <c r="U27" s="27"/>
      <c r="V27" s="24">
        <f>SUM(R27:T27)</f>
        <v>-26276078</v>
      </c>
      <c r="W27" s="18"/>
      <c r="X27" s="18"/>
    </row>
    <row r="28" spans="1:24" ht="23.25" customHeight="1">
      <c r="A28" s="26" t="s">
        <v>106</v>
      </c>
      <c r="D28" s="28">
        <v>0</v>
      </c>
      <c r="E28" s="23"/>
      <c r="F28" s="28">
        <v>0</v>
      </c>
      <c r="G28" s="27"/>
      <c r="H28" s="28">
        <v>0</v>
      </c>
      <c r="I28" s="27"/>
      <c r="J28" s="28">
        <v>0</v>
      </c>
      <c r="K28" s="27"/>
      <c r="L28" s="28">
        <v>0</v>
      </c>
      <c r="M28" s="27"/>
      <c r="N28" s="28">
        <v>0</v>
      </c>
      <c r="O28" s="27"/>
      <c r="P28" s="20">
        <f>PL!D52</f>
        <v>7437164065</v>
      </c>
      <c r="Q28" s="27"/>
      <c r="R28" s="20">
        <f t="shared" si="3"/>
        <v>7437164065</v>
      </c>
      <c r="S28" s="27"/>
      <c r="T28" s="21">
        <f>PL!D53</f>
        <v>-49146263</v>
      </c>
      <c r="U28" s="27"/>
      <c r="V28" s="20">
        <f>SUM(R28:T28)</f>
        <v>7388017802</v>
      </c>
      <c r="W28" s="18"/>
      <c r="X28" s="18"/>
    </row>
    <row r="29" spans="1:24" ht="23.25" customHeight="1">
      <c r="A29" s="26" t="s">
        <v>125</v>
      </c>
      <c r="B29" s="65"/>
      <c r="D29" s="29">
        <v>0</v>
      </c>
      <c r="E29" s="23"/>
      <c r="F29" s="29">
        <v>0</v>
      </c>
      <c r="G29" s="27"/>
      <c r="H29" s="29">
        <v>0</v>
      </c>
      <c r="I29" s="27"/>
      <c r="J29" s="29">
        <v>0</v>
      </c>
      <c r="K29" s="27"/>
      <c r="L29" s="29">
        <v>0</v>
      </c>
      <c r="M29" s="27"/>
      <c r="N29" s="29">
        <v>0</v>
      </c>
      <c r="O29" s="27"/>
      <c r="P29" s="30">
        <f>PL!D57-PL!D52</f>
        <v>-33136851</v>
      </c>
      <c r="Q29" s="27"/>
      <c r="R29" s="30">
        <f t="shared" si="3"/>
        <v>-33136851</v>
      </c>
      <c r="S29" s="27"/>
      <c r="T29" s="31">
        <f>PL!D58-PL!D53</f>
        <v>140403</v>
      </c>
      <c r="U29" s="27"/>
      <c r="V29" s="30">
        <f>SUM(R29:T29)</f>
        <v>-32996448</v>
      </c>
      <c r="W29" s="18"/>
      <c r="X29" s="18"/>
    </row>
    <row r="30" spans="1:24" ht="23.25" customHeight="1">
      <c r="A30" s="26" t="s">
        <v>105</v>
      </c>
      <c r="D30" s="32">
        <f>SUM(D28:D29)</f>
        <v>0</v>
      </c>
      <c r="E30" s="23"/>
      <c r="F30" s="32">
        <f>SUM(F28:F29)</f>
        <v>0</v>
      </c>
      <c r="G30" s="27"/>
      <c r="H30" s="32">
        <f>SUM(H28:H29)</f>
        <v>0</v>
      </c>
      <c r="I30" s="27"/>
      <c r="J30" s="32">
        <f>SUM(J28:J29)</f>
        <v>0</v>
      </c>
      <c r="K30" s="27"/>
      <c r="L30" s="32">
        <f>SUM(L28:L29)</f>
        <v>0</v>
      </c>
      <c r="M30" s="27"/>
      <c r="N30" s="32">
        <f>SUM(N28:N29)</f>
        <v>0</v>
      </c>
      <c r="O30" s="27"/>
      <c r="P30" s="32">
        <f>SUM(P28:P29)</f>
        <v>7404027214</v>
      </c>
      <c r="Q30" s="27"/>
      <c r="R30" s="32">
        <f>SUM(D30:P30)</f>
        <v>7404027214</v>
      </c>
      <c r="S30" s="27"/>
      <c r="T30" s="32">
        <f>SUM(T28:T29)</f>
        <v>-49005860</v>
      </c>
      <c r="U30" s="27"/>
      <c r="V30" s="32">
        <f>SUM(V28:V29)</f>
        <v>7355021354</v>
      </c>
      <c r="W30" s="18"/>
      <c r="X30" s="18"/>
    </row>
    <row r="31" spans="1:24" ht="23.25" customHeight="1" thickBot="1">
      <c r="A31" s="65" t="s">
        <v>180</v>
      </c>
      <c r="C31" s="67"/>
      <c r="D31" s="33">
        <f>SUM(D22,D23,D25,D30,D27)</f>
        <v>2578334070</v>
      </c>
      <c r="E31" s="23"/>
      <c r="F31" s="33">
        <f>SUM(F22,F23,F25,F30,F27)</f>
        <v>1891808721</v>
      </c>
      <c r="G31" s="27"/>
      <c r="H31" s="33">
        <f>SUM(H22,H23,H25,H30,H27)</f>
        <v>423694187</v>
      </c>
      <c r="I31" s="27"/>
      <c r="J31" s="33">
        <f>SUM(J22,J23,J25,J30,J27)</f>
        <v>4395</v>
      </c>
      <c r="K31" s="27"/>
      <c r="L31" s="33">
        <f>SUM(L22,L23,L25,L30,L27)</f>
        <v>0</v>
      </c>
      <c r="M31" s="27"/>
      <c r="N31" s="33">
        <f>SUM(N22,N23,N25,N30,N27)</f>
        <v>257833407</v>
      </c>
      <c r="O31" s="27"/>
      <c r="P31" s="33">
        <f>SUM(P22,P23,P25,P30,P27)</f>
        <v>34658608891</v>
      </c>
      <c r="Q31" s="27"/>
      <c r="R31" s="33">
        <f>SUM(R22,R23,R25,R30,R27)</f>
        <v>39810283671</v>
      </c>
      <c r="S31" s="27"/>
      <c r="T31" s="33">
        <f>SUM(T22,T23,T25,T30,T27)</f>
        <v>89500527</v>
      </c>
      <c r="U31" s="27"/>
      <c r="V31" s="33">
        <f>SUM(V22,V23,V25,V30,V27)</f>
        <v>39899784198</v>
      </c>
      <c r="W31" s="18"/>
      <c r="X31" s="18"/>
    </row>
    <row r="32" spans="1:24" ht="23.25" customHeight="1" thickTop="1">
      <c r="D32" s="103">
        <f>BS!D77-D31</f>
        <v>0</v>
      </c>
      <c r="E32" s="104"/>
      <c r="F32" s="103">
        <f>BS!D81-F31</f>
        <v>0</v>
      </c>
      <c r="G32" s="105"/>
      <c r="H32" s="103">
        <f>BS!D83-H31</f>
        <v>0</v>
      </c>
      <c r="I32" s="105"/>
      <c r="J32" s="103"/>
      <c r="K32" s="105"/>
      <c r="L32" s="103">
        <f>BS!D84-L31-J31</f>
        <v>0</v>
      </c>
      <c r="M32" s="105"/>
      <c r="N32" s="103">
        <f>BS!D86-N31</f>
        <v>0</v>
      </c>
      <c r="O32" s="105"/>
      <c r="P32" s="103">
        <f>BS!D87-P31</f>
        <v>0</v>
      </c>
      <c r="Q32" s="105"/>
      <c r="R32" s="103">
        <f>BS!D88-R31</f>
        <v>0</v>
      </c>
      <c r="S32" s="105"/>
      <c r="T32" s="103">
        <f>BS!D89-T31</f>
        <v>0</v>
      </c>
      <c r="U32" s="105"/>
      <c r="V32" s="103">
        <f>BS!D90-V31</f>
        <v>0</v>
      </c>
    </row>
    <row r="33" spans="1:22" ht="23.25" customHeight="1">
      <c r="A33" s="26" t="s">
        <v>151</v>
      </c>
      <c r="D33" s="25"/>
      <c r="E33" s="64"/>
      <c r="F33" s="25"/>
      <c r="G33" s="109"/>
      <c r="H33" s="25"/>
      <c r="I33" s="109"/>
      <c r="J33" s="25"/>
      <c r="K33" s="109"/>
      <c r="L33" s="25"/>
      <c r="M33" s="109"/>
      <c r="N33" s="25"/>
      <c r="O33" s="109"/>
      <c r="P33" s="25"/>
      <c r="Q33" s="109"/>
      <c r="R33" s="25"/>
      <c r="S33" s="109"/>
      <c r="T33" s="25"/>
      <c r="U33" s="109"/>
      <c r="V33" s="25"/>
    </row>
    <row r="34" spans="1:22" ht="23.25" customHeight="1">
      <c r="D34" s="25"/>
      <c r="E34" s="64"/>
      <c r="F34" s="25"/>
      <c r="G34" s="64"/>
      <c r="H34" s="25"/>
      <c r="I34" s="64"/>
      <c r="J34" s="25"/>
      <c r="K34" s="64"/>
      <c r="L34" s="25"/>
      <c r="M34" s="64"/>
      <c r="N34" s="25"/>
      <c r="O34" s="64"/>
      <c r="P34" s="25"/>
      <c r="Q34" s="64"/>
      <c r="R34" s="25"/>
      <c r="S34" s="64"/>
      <c r="T34" s="25"/>
      <c r="U34" s="64"/>
      <c r="V34" s="25"/>
    </row>
    <row r="35" spans="1:22" ht="23.25" customHeight="1">
      <c r="D35" s="63"/>
      <c r="E35" s="23"/>
      <c r="F35" s="63"/>
      <c r="G35" s="27"/>
      <c r="H35" s="63"/>
      <c r="I35" s="27"/>
      <c r="J35" s="27"/>
      <c r="K35" s="27"/>
      <c r="L35" s="63"/>
      <c r="M35" s="27"/>
      <c r="N35" s="63"/>
      <c r="O35" s="27"/>
      <c r="P35" s="63"/>
      <c r="Q35" s="27"/>
      <c r="R35" s="63"/>
      <c r="S35" s="27"/>
      <c r="T35" s="63"/>
      <c r="U35" s="27"/>
      <c r="V35" s="63"/>
    </row>
    <row r="36" spans="1:22" ht="23.25" customHeight="1">
      <c r="G36" s="27"/>
      <c r="I36" s="27"/>
      <c r="J36" s="27"/>
      <c r="K36" s="27"/>
      <c r="M36" s="27"/>
      <c r="O36" s="27"/>
      <c r="Q36" s="27"/>
      <c r="S36" s="27"/>
      <c r="U36" s="27"/>
    </row>
    <row r="37" spans="1:22" ht="23.25" customHeight="1">
      <c r="H37" s="25"/>
    </row>
    <row r="47" spans="1:22" ht="23.25" customHeight="1">
      <c r="C47" s="26"/>
    </row>
    <row r="48" spans="1:22" ht="23.25" customHeight="1">
      <c r="A48" s="172"/>
      <c r="B48" s="172"/>
      <c r="C48" s="172"/>
      <c r="D48" s="172"/>
      <c r="E48" s="172"/>
      <c r="F48" s="172"/>
      <c r="G48" s="172"/>
      <c r="H48" s="172"/>
    </row>
  </sheetData>
  <mergeCells count="5">
    <mergeCell ref="D5:V5"/>
    <mergeCell ref="D6:R6"/>
    <mergeCell ref="N10:P10"/>
    <mergeCell ref="A48:H48"/>
    <mergeCell ref="J7:L7"/>
  </mergeCells>
  <pageMargins left="0.3" right="0" top="0.90551181102362199" bottom="0.39370078740157499" header="0.511811023622047" footer="0.31496062992126"/>
  <pageSetup paperSize="9" scale="55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7324B-28B6-4EEE-ADD6-690B800F1530}">
  <dimension ref="A1:L35"/>
  <sheetViews>
    <sheetView showGridLines="0" view="pageBreakPreview" zoomScale="90" zoomScaleNormal="70" zoomScaleSheetLayoutView="90" workbookViewId="0">
      <selection activeCell="W7" sqref="W7"/>
    </sheetView>
  </sheetViews>
  <sheetFormatPr defaultColWidth="9.140625" defaultRowHeight="23.25" customHeight="1"/>
  <cols>
    <col min="1" max="1" width="57.42578125" style="26" customWidth="1"/>
    <col min="2" max="2" width="9.7109375" style="26" customWidth="1"/>
    <col min="3" max="3" width="1.5703125" style="68" customWidth="1"/>
    <col min="4" max="4" width="21.140625" style="26" customWidth="1"/>
    <col min="5" max="5" width="2.42578125" style="26" customWidth="1"/>
    <col min="6" max="6" width="21.140625" style="26" customWidth="1"/>
    <col min="7" max="7" width="2.42578125" style="26" customWidth="1"/>
    <col min="8" max="8" width="21.140625" style="26" customWidth="1"/>
    <col min="9" max="9" width="2.42578125" style="26" customWidth="1"/>
    <col min="10" max="10" width="21.140625" style="26" customWidth="1"/>
    <col min="11" max="11" width="2.42578125" style="26" customWidth="1"/>
    <col min="12" max="12" width="21.140625" style="26" customWidth="1"/>
    <col min="13" max="16384" width="9.140625" style="26"/>
  </cols>
  <sheetData>
    <row r="1" spans="1:12" s="36" customFormat="1" ht="23.25" customHeight="1">
      <c r="A1" s="65" t="s">
        <v>25</v>
      </c>
      <c r="B1" s="65"/>
      <c r="C1" s="44"/>
      <c r="L1" s="66"/>
    </row>
    <row r="2" spans="1:12" s="36" customFormat="1" ht="23.25" customHeight="1">
      <c r="A2" s="65" t="s">
        <v>190</v>
      </c>
      <c r="B2" s="65"/>
      <c r="C2" s="44"/>
    </row>
    <row r="3" spans="1:12" s="36" customFormat="1" ht="23.25" customHeight="1">
      <c r="A3" s="65" t="s">
        <v>178</v>
      </c>
      <c r="B3" s="65"/>
      <c r="C3" s="44"/>
    </row>
    <row r="4" spans="1:12" s="36" customFormat="1" ht="23.25" customHeight="1">
      <c r="C4" s="44"/>
      <c r="L4" s="37" t="s">
        <v>76</v>
      </c>
    </row>
    <row r="5" spans="1:12" s="36" customFormat="1" ht="23.25" customHeight="1">
      <c r="C5" s="67"/>
      <c r="D5" s="169" t="s">
        <v>28</v>
      </c>
      <c r="E5" s="169"/>
      <c r="F5" s="169"/>
      <c r="G5" s="169"/>
      <c r="H5" s="169"/>
      <c r="I5" s="169"/>
      <c r="J5" s="169"/>
      <c r="K5" s="169"/>
      <c r="L5" s="169"/>
    </row>
    <row r="6" spans="1:12" ht="23.25" customHeight="1">
      <c r="D6" s="68" t="s">
        <v>85</v>
      </c>
      <c r="E6" s="57"/>
      <c r="F6" s="57" t="s">
        <v>86</v>
      </c>
      <c r="G6" s="68"/>
      <c r="H6" s="170" t="s">
        <v>23</v>
      </c>
      <c r="I6" s="170"/>
      <c r="J6" s="170"/>
      <c r="K6" s="68"/>
      <c r="L6" s="68"/>
    </row>
    <row r="7" spans="1:12" ht="23.25" customHeight="1">
      <c r="D7" s="68" t="s">
        <v>90</v>
      </c>
      <c r="E7" s="57"/>
      <c r="F7" s="57" t="s">
        <v>91</v>
      </c>
      <c r="H7" s="68" t="s">
        <v>93</v>
      </c>
      <c r="K7" s="68"/>
      <c r="L7" s="57"/>
    </row>
    <row r="8" spans="1:12" ht="23.25" customHeight="1">
      <c r="B8" s="101" t="s">
        <v>200</v>
      </c>
      <c r="D8" s="69" t="s">
        <v>96</v>
      </c>
      <c r="E8" s="68"/>
      <c r="F8" s="70" t="s">
        <v>97</v>
      </c>
      <c r="H8" s="69" t="s">
        <v>99</v>
      </c>
      <c r="J8" s="69" t="s">
        <v>100</v>
      </c>
      <c r="K8" s="57"/>
      <c r="L8" s="69" t="s">
        <v>88</v>
      </c>
    </row>
    <row r="9" spans="1:12" ht="23.25" customHeight="1">
      <c r="A9" s="65" t="s">
        <v>115</v>
      </c>
      <c r="B9" s="65"/>
      <c r="D9" s="64">
        <v>2578334070</v>
      </c>
      <c r="E9" s="19"/>
      <c r="F9" s="64">
        <v>1891808721</v>
      </c>
      <c r="G9" s="64"/>
      <c r="H9" s="64">
        <v>257833407</v>
      </c>
      <c r="I9" s="64"/>
      <c r="J9" s="64">
        <v>26631060106</v>
      </c>
      <c r="K9" s="64"/>
      <c r="L9" s="18">
        <f>+D9+F9+H9+J9</f>
        <v>31359036304</v>
      </c>
    </row>
    <row r="10" spans="1:12" ht="23.25" customHeight="1">
      <c r="A10" s="26" t="s">
        <v>103</v>
      </c>
      <c r="B10" s="59">
        <v>25</v>
      </c>
      <c r="D10" s="18">
        <v>0</v>
      </c>
      <c r="E10" s="19"/>
      <c r="F10" s="18">
        <v>0</v>
      </c>
      <c r="G10" s="18"/>
      <c r="H10" s="18">
        <v>0</v>
      </c>
      <c r="I10" s="18"/>
      <c r="J10" s="18">
        <v>-2964904013</v>
      </c>
      <c r="K10" s="18"/>
      <c r="L10" s="18">
        <f>+D10+F10+H10+J10</f>
        <v>-2964904013</v>
      </c>
    </row>
    <row r="11" spans="1:12" ht="23.25" customHeight="1">
      <c r="A11" s="26" t="s">
        <v>104</v>
      </c>
      <c r="D11" s="73">
        <v>0</v>
      </c>
      <c r="E11" s="19"/>
      <c r="F11" s="73">
        <v>0</v>
      </c>
      <c r="G11" s="18"/>
      <c r="H11" s="73">
        <v>0</v>
      </c>
      <c r="I11" s="18"/>
      <c r="J11" s="73">
        <v>7240681084</v>
      </c>
      <c r="K11" s="18"/>
      <c r="L11" s="73">
        <f>+D11+F11+H11+J11</f>
        <v>7240681084</v>
      </c>
    </row>
    <row r="12" spans="1:12" ht="23.25" customHeight="1">
      <c r="A12" s="26" t="s">
        <v>125</v>
      </c>
      <c r="D12" s="74">
        <v>0</v>
      </c>
      <c r="E12" s="19"/>
      <c r="F12" s="74">
        <v>0</v>
      </c>
      <c r="G12" s="18"/>
      <c r="H12" s="74">
        <v>0</v>
      </c>
      <c r="I12" s="18"/>
      <c r="J12" s="74">
        <v>-3367376</v>
      </c>
      <c r="K12" s="18"/>
      <c r="L12" s="74">
        <f>+D12+F12+H12+J12</f>
        <v>-3367376</v>
      </c>
    </row>
    <row r="13" spans="1:12" ht="23.25" customHeight="1">
      <c r="A13" s="26" t="s">
        <v>77</v>
      </c>
      <c r="D13" s="32">
        <f t="shared" ref="D13" si="0">SUM(D11:D12)</f>
        <v>0</v>
      </c>
      <c r="E13" s="19"/>
      <c r="F13" s="32">
        <f t="shared" ref="F13:G13" si="1">SUM(F11:F12)</f>
        <v>0</v>
      </c>
      <c r="G13" s="32">
        <f t="shared" si="1"/>
        <v>0</v>
      </c>
      <c r="H13" s="32">
        <f>SUM(H11:H12)</f>
        <v>0</v>
      </c>
      <c r="I13" s="32">
        <f t="shared" ref="I13" si="2">SUM(I11:I12)</f>
        <v>0</v>
      </c>
      <c r="J13" s="32">
        <f>SUM(J11:J12)</f>
        <v>7237313708</v>
      </c>
      <c r="K13" s="32">
        <f t="shared" ref="K13:L13" si="3">SUM(K11:K12)</f>
        <v>0</v>
      </c>
      <c r="L13" s="32">
        <f t="shared" si="3"/>
        <v>7237313708</v>
      </c>
    </row>
    <row r="14" spans="1:12" ht="23.25" customHeight="1" thickBot="1">
      <c r="A14" s="65" t="s">
        <v>116</v>
      </c>
      <c r="B14" s="65"/>
      <c r="C14" s="67"/>
      <c r="D14" s="22">
        <f>D9+D13+D10</f>
        <v>2578334070</v>
      </c>
      <c r="E14" s="19"/>
      <c r="F14" s="22">
        <f>F9+F13+F10</f>
        <v>1891808721</v>
      </c>
      <c r="G14" s="18"/>
      <c r="H14" s="22">
        <f>H9+H13+H10</f>
        <v>257833407</v>
      </c>
      <c r="I14" s="18"/>
      <c r="J14" s="22">
        <f>J9+J13+J10</f>
        <v>30903469801</v>
      </c>
      <c r="K14" s="18"/>
      <c r="L14" s="22">
        <f>L9+L13+L10</f>
        <v>35631445999</v>
      </c>
    </row>
    <row r="15" spans="1:12" ht="23.25" customHeight="1" thickTop="1">
      <c r="D15" s="34"/>
      <c r="E15" s="19"/>
      <c r="F15" s="34"/>
      <c r="G15" s="34"/>
      <c r="H15" s="34"/>
      <c r="I15" s="34"/>
      <c r="J15" s="34"/>
      <c r="K15" s="34"/>
      <c r="L15" s="34"/>
    </row>
    <row r="16" spans="1:12" ht="23.25" customHeight="1">
      <c r="A16" s="65" t="s">
        <v>179</v>
      </c>
      <c r="B16" s="65"/>
      <c r="D16" s="64">
        <v>2578334070</v>
      </c>
      <c r="E16" s="19"/>
      <c r="F16" s="64">
        <v>1891808721</v>
      </c>
      <c r="G16" s="64"/>
      <c r="H16" s="64">
        <v>257833407</v>
      </c>
      <c r="I16" s="64"/>
      <c r="J16" s="64">
        <v>30903469801</v>
      </c>
      <c r="K16" s="64"/>
      <c r="L16" s="18">
        <v>35631445999</v>
      </c>
    </row>
    <row r="17" spans="1:12" ht="23.25" customHeight="1">
      <c r="A17" s="26" t="s">
        <v>103</v>
      </c>
      <c r="B17" s="59">
        <v>25</v>
      </c>
      <c r="D17" s="18">
        <v>0</v>
      </c>
      <c r="E17" s="19"/>
      <c r="F17" s="18">
        <v>0</v>
      </c>
      <c r="G17" s="18"/>
      <c r="H17" s="18">
        <v>0</v>
      </c>
      <c r="I17" s="18"/>
      <c r="J17" s="18">
        <f>'CE Conso'!P23</f>
        <v>-3274443479</v>
      </c>
      <c r="K17" s="18"/>
      <c r="L17" s="18">
        <f>+D17+F17+H17+J17</f>
        <v>-3274443479</v>
      </c>
    </row>
    <row r="18" spans="1:12" ht="23.25" customHeight="1">
      <c r="A18" s="26" t="s">
        <v>104</v>
      </c>
      <c r="D18" s="73">
        <v>0</v>
      </c>
      <c r="E18" s="19"/>
      <c r="F18" s="73">
        <v>0</v>
      </c>
      <c r="G18" s="18"/>
      <c r="H18" s="73">
        <v>0</v>
      </c>
      <c r="I18" s="18"/>
      <c r="J18" s="73">
        <f>PL!H52</f>
        <v>7521635156</v>
      </c>
      <c r="K18" s="18"/>
      <c r="L18" s="73">
        <f>+D18+F18+H18+J18</f>
        <v>7521635156</v>
      </c>
    </row>
    <row r="19" spans="1:12" ht="23.25" customHeight="1">
      <c r="A19" s="26" t="s">
        <v>125</v>
      </c>
      <c r="D19" s="74">
        <v>0</v>
      </c>
      <c r="E19" s="19"/>
      <c r="F19" s="74">
        <v>0</v>
      </c>
      <c r="G19" s="18"/>
      <c r="H19" s="74">
        <v>0</v>
      </c>
      <c r="I19" s="18"/>
      <c r="J19" s="74">
        <f>PL!H37</f>
        <v>-33559184</v>
      </c>
      <c r="K19" s="18"/>
      <c r="L19" s="74">
        <f>+D19+F19+H19+J19</f>
        <v>-33559184</v>
      </c>
    </row>
    <row r="20" spans="1:12" ht="23.25" customHeight="1">
      <c r="A20" s="26" t="s">
        <v>77</v>
      </c>
      <c r="D20" s="32">
        <f t="shared" ref="D20:L20" si="4">SUM(D18:D19)</f>
        <v>0</v>
      </c>
      <c r="E20" s="19"/>
      <c r="F20" s="32">
        <f t="shared" si="4"/>
        <v>0</v>
      </c>
      <c r="G20" s="32">
        <f t="shared" si="4"/>
        <v>0</v>
      </c>
      <c r="H20" s="32">
        <f>SUM(H18:H19)</f>
        <v>0</v>
      </c>
      <c r="I20" s="32">
        <f t="shared" si="4"/>
        <v>0</v>
      </c>
      <c r="J20" s="32">
        <f>SUM(J18:J19)</f>
        <v>7488075972</v>
      </c>
      <c r="K20" s="32">
        <f t="shared" si="4"/>
        <v>0</v>
      </c>
      <c r="L20" s="32">
        <f t="shared" si="4"/>
        <v>7488075972</v>
      </c>
    </row>
    <row r="21" spans="1:12" ht="23.25" customHeight="1" thickBot="1">
      <c r="A21" s="65" t="s">
        <v>180</v>
      </c>
      <c r="B21" s="65"/>
      <c r="C21" s="67"/>
      <c r="D21" s="22">
        <f>D16+D20+D17</f>
        <v>2578334070</v>
      </c>
      <c r="E21" s="19"/>
      <c r="F21" s="22">
        <f>F16+F20+F17</f>
        <v>1891808721</v>
      </c>
      <c r="G21" s="18"/>
      <c r="H21" s="22">
        <f>H16+H20+H17</f>
        <v>257833407</v>
      </c>
      <c r="I21" s="18"/>
      <c r="J21" s="22">
        <f>J16+J20+J17</f>
        <v>35117102294</v>
      </c>
      <c r="K21" s="18"/>
      <c r="L21" s="22">
        <f>L16+L20+L17</f>
        <v>39845078492</v>
      </c>
    </row>
    <row r="22" spans="1:12" ht="23.25" customHeight="1" thickTop="1">
      <c r="D22" s="106">
        <f>BS!H77-D21</f>
        <v>0</v>
      </c>
      <c r="E22" s="107"/>
      <c r="F22" s="106">
        <f>BS!H81-F21</f>
        <v>0</v>
      </c>
      <c r="G22" s="107"/>
      <c r="H22" s="106">
        <f>BS!H86-H21</f>
        <v>0</v>
      </c>
      <c r="I22" s="107"/>
      <c r="J22" s="106">
        <f>BS!H87-J21</f>
        <v>0</v>
      </c>
      <c r="K22" s="107"/>
      <c r="L22" s="106">
        <f>BS!H90-L21</f>
        <v>0</v>
      </c>
    </row>
    <row r="23" spans="1:12" ht="23.25" customHeight="1">
      <c r="A23" s="26" t="s">
        <v>151</v>
      </c>
      <c r="D23" s="18"/>
      <c r="E23" s="110"/>
      <c r="F23" s="18"/>
      <c r="G23" s="18"/>
      <c r="H23" s="18"/>
      <c r="I23" s="18"/>
      <c r="J23" s="18"/>
      <c r="K23" s="18"/>
      <c r="L23" s="18"/>
    </row>
    <row r="24" spans="1:12" ht="23.25" customHeight="1">
      <c r="D24" s="18"/>
      <c r="E24" s="110"/>
      <c r="F24" s="18"/>
      <c r="G24" s="18"/>
      <c r="H24" s="18"/>
      <c r="I24" s="18"/>
      <c r="J24" s="18"/>
      <c r="K24" s="18"/>
      <c r="L24" s="18"/>
    </row>
    <row r="31" spans="1:12" ht="23.25" customHeight="1">
      <c r="C31" s="26"/>
    </row>
    <row r="34" spans="1:8" ht="23.25" customHeight="1">
      <c r="C34" s="26"/>
    </row>
    <row r="35" spans="1:8" ht="23.25" customHeight="1">
      <c r="A35" s="172"/>
      <c r="B35" s="172"/>
      <c r="C35" s="172"/>
      <c r="D35" s="172"/>
      <c r="E35" s="172"/>
      <c r="F35" s="172"/>
      <c r="G35" s="172"/>
      <c r="H35" s="172"/>
    </row>
  </sheetData>
  <mergeCells count="3">
    <mergeCell ref="D5:L5"/>
    <mergeCell ref="H6:J6"/>
    <mergeCell ref="A35:H35"/>
  </mergeCells>
  <pageMargins left="0.761811024" right="0.261811024" top="0.90551181102362199" bottom="0.39370078740157499" header="0.511811023622047" footer="0.31496062992126"/>
  <pageSetup paperSize="9" scale="80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E5E83-A02C-4E42-97C4-809948AF1651}">
  <dimension ref="A1:I82"/>
  <sheetViews>
    <sheetView showGridLines="0" view="pageBreakPreview" zoomScaleNormal="100" zoomScaleSheetLayoutView="100" workbookViewId="0">
      <selection activeCell="W7" sqref="W7"/>
    </sheetView>
  </sheetViews>
  <sheetFormatPr defaultColWidth="9.85546875" defaultRowHeight="24" customHeight="1"/>
  <cols>
    <col min="1" max="1" width="62.85546875" style="76" customWidth="1"/>
    <col min="2" max="2" width="1.42578125" style="76" customWidth="1"/>
    <col min="3" max="3" width="19.42578125" style="76" customWidth="1"/>
    <col min="4" max="4" width="0.7109375" style="76" customWidth="1"/>
    <col min="5" max="5" width="19.42578125" style="76" customWidth="1"/>
    <col min="6" max="6" width="1.140625" style="76" customWidth="1"/>
    <col min="7" max="7" width="19.42578125" style="76" customWidth="1"/>
    <col min="8" max="8" width="0.7109375" style="76" customWidth="1"/>
    <col min="9" max="9" width="19.42578125" style="76" customWidth="1"/>
    <col min="10" max="16384" width="9.85546875" style="76"/>
  </cols>
  <sheetData>
    <row r="1" spans="1:9" ht="24" customHeight="1">
      <c r="A1" s="65" t="s">
        <v>25</v>
      </c>
      <c r="B1" s="75"/>
      <c r="C1" s="75"/>
      <c r="D1" s="75"/>
      <c r="E1" s="75"/>
      <c r="F1" s="75"/>
      <c r="G1" s="75"/>
      <c r="H1" s="75"/>
      <c r="I1" s="36"/>
    </row>
    <row r="2" spans="1:9" ht="24" customHeight="1">
      <c r="A2" s="65" t="s">
        <v>126</v>
      </c>
      <c r="B2" s="75"/>
      <c r="C2" s="75"/>
      <c r="D2" s="75"/>
      <c r="E2" s="75"/>
      <c r="F2" s="75"/>
      <c r="G2" s="75"/>
      <c r="H2" s="75"/>
      <c r="I2" s="75"/>
    </row>
    <row r="3" spans="1:9" ht="24" customHeight="1">
      <c r="A3" s="65" t="s">
        <v>178</v>
      </c>
      <c r="B3" s="75"/>
      <c r="C3" s="75"/>
      <c r="D3" s="75"/>
      <c r="E3" s="75"/>
      <c r="F3" s="75"/>
      <c r="G3" s="75"/>
      <c r="H3" s="75"/>
      <c r="I3" s="75"/>
    </row>
    <row r="4" spans="1:9" ht="24" customHeight="1">
      <c r="A4" s="75"/>
      <c r="B4" s="75"/>
      <c r="C4" s="75"/>
      <c r="D4" s="75"/>
      <c r="E4" s="75"/>
      <c r="F4" s="75"/>
      <c r="G4" s="75"/>
      <c r="H4" s="75"/>
      <c r="I4" s="37" t="s">
        <v>76</v>
      </c>
    </row>
    <row r="5" spans="1:9" ht="24" customHeight="1">
      <c r="A5" s="75"/>
      <c r="B5" s="54"/>
      <c r="C5" s="169" t="s">
        <v>27</v>
      </c>
      <c r="D5" s="169"/>
      <c r="E5" s="169"/>
      <c r="F5" s="68"/>
      <c r="G5" s="169" t="s">
        <v>28</v>
      </c>
      <c r="H5" s="169"/>
      <c r="I5" s="169"/>
    </row>
    <row r="6" spans="1:9" ht="24" customHeight="1">
      <c r="A6" s="75"/>
      <c r="B6" s="44"/>
      <c r="C6" s="55" t="s">
        <v>177</v>
      </c>
      <c r="D6" s="40"/>
      <c r="E6" s="55" t="s">
        <v>114</v>
      </c>
      <c r="F6" s="39"/>
      <c r="G6" s="55" t="s">
        <v>177</v>
      </c>
      <c r="H6" s="40"/>
      <c r="I6" s="55" t="s">
        <v>114</v>
      </c>
    </row>
    <row r="7" spans="1:9" ht="24" customHeight="1">
      <c r="A7" s="75"/>
      <c r="B7" s="44"/>
      <c r="C7" s="56"/>
      <c r="D7" s="40"/>
      <c r="E7" s="56"/>
      <c r="F7" s="39"/>
      <c r="G7" s="56"/>
      <c r="H7" s="40"/>
      <c r="I7" s="56"/>
    </row>
    <row r="8" spans="1:9" ht="24" customHeight="1">
      <c r="A8" s="77" t="s">
        <v>127</v>
      </c>
      <c r="B8" s="78"/>
      <c r="C8" s="77"/>
      <c r="D8" s="77"/>
      <c r="E8" s="77"/>
      <c r="F8" s="77"/>
      <c r="G8" s="77"/>
      <c r="H8" s="77"/>
      <c r="I8" s="77"/>
    </row>
    <row r="9" spans="1:9" ht="24" customHeight="1">
      <c r="A9" s="79" t="s">
        <v>128</v>
      </c>
      <c r="B9" s="57"/>
      <c r="C9" s="34">
        <v>9265298027</v>
      </c>
      <c r="D9" s="80"/>
      <c r="E9" s="34">
        <v>9068138533</v>
      </c>
      <c r="F9" s="34"/>
      <c r="G9" s="34">
        <v>9408666560</v>
      </c>
      <c r="H9" s="80"/>
      <c r="I9" s="34">
        <v>9064150501</v>
      </c>
    </row>
    <row r="10" spans="1:9" ht="24" customHeight="1">
      <c r="A10" s="79" t="s">
        <v>129</v>
      </c>
      <c r="B10" s="57"/>
      <c r="C10" s="34"/>
      <c r="D10" s="80"/>
      <c r="E10" s="34"/>
      <c r="F10" s="34"/>
      <c r="G10" s="34"/>
      <c r="H10" s="80"/>
      <c r="I10" s="34"/>
    </row>
    <row r="11" spans="1:9" ht="24" customHeight="1">
      <c r="A11" s="79" t="s">
        <v>130</v>
      </c>
      <c r="B11" s="57"/>
      <c r="C11" s="34"/>
      <c r="D11" s="80"/>
      <c r="E11" s="34"/>
      <c r="F11" s="34"/>
      <c r="G11" s="34"/>
      <c r="H11" s="80"/>
      <c r="I11" s="34"/>
    </row>
    <row r="12" spans="1:9" ht="24" customHeight="1">
      <c r="A12" s="79" t="s">
        <v>131</v>
      </c>
      <c r="B12" s="57"/>
      <c r="C12" s="63">
        <v>-3146</v>
      </c>
      <c r="D12" s="63"/>
      <c r="E12" s="63">
        <v>-3138</v>
      </c>
      <c r="F12" s="63"/>
      <c r="G12" s="63">
        <v>-3146</v>
      </c>
      <c r="H12" s="63"/>
      <c r="I12" s="63">
        <v>-3138</v>
      </c>
    </row>
    <row r="13" spans="1:9" ht="24" customHeight="1">
      <c r="A13" s="79" t="s">
        <v>169</v>
      </c>
      <c r="B13" s="57"/>
      <c r="C13" s="63">
        <v>0</v>
      </c>
      <c r="D13" s="63"/>
      <c r="E13" s="63">
        <v>0</v>
      </c>
      <c r="F13" s="63"/>
      <c r="G13" s="63">
        <v>177000000</v>
      </c>
      <c r="H13" s="63"/>
      <c r="I13" s="63">
        <v>182399342</v>
      </c>
    </row>
    <row r="14" spans="1:9" ht="24" customHeight="1">
      <c r="A14" s="79" t="s">
        <v>132</v>
      </c>
      <c r="B14" s="57"/>
      <c r="C14" s="63">
        <v>0</v>
      </c>
      <c r="D14" s="63"/>
      <c r="E14" s="63">
        <v>-47022625</v>
      </c>
      <c r="F14" s="63"/>
      <c r="G14" s="63">
        <v>0</v>
      </c>
      <c r="H14" s="63"/>
      <c r="I14" s="63">
        <v>0</v>
      </c>
    </row>
    <row r="15" spans="1:9" ht="24" customHeight="1">
      <c r="A15" s="79" t="s">
        <v>210</v>
      </c>
      <c r="B15" s="57"/>
      <c r="C15" s="63">
        <v>-2895</v>
      </c>
      <c r="D15" s="63"/>
      <c r="E15" s="63">
        <v>0</v>
      </c>
      <c r="F15" s="63"/>
      <c r="G15" s="63">
        <v>-83466587</v>
      </c>
      <c r="H15" s="63"/>
      <c r="I15" s="63">
        <v>0</v>
      </c>
    </row>
    <row r="16" spans="1:9" ht="24" customHeight="1">
      <c r="A16" s="79" t="s">
        <v>133</v>
      </c>
      <c r="B16" s="57"/>
      <c r="C16" s="63">
        <v>525807669</v>
      </c>
      <c r="D16" s="63"/>
      <c r="E16" s="63">
        <v>534741688</v>
      </c>
      <c r="F16" s="63"/>
      <c r="G16" s="63">
        <v>516936455</v>
      </c>
      <c r="H16" s="63"/>
      <c r="I16" s="63">
        <v>523666126</v>
      </c>
    </row>
    <row r="17" spans="1:9" ht="24" customHeight="1">
      <c r="A17" s="26" t="s">
        <v>214</v>
      </c>
      <c r="B17" s="68"/>
      <c r="C17" s="63"/>
      <c r="D17" s="63"/>
      <c r="E17" s="63"/>
      <c r="F17" s="63"/>
      <c r="G17" s="63"/>
      <c r="H17" s="63"/>
      <c r="I17" s="63"/>
    </row>
    <row r="18" spans="1:9" ht="24" customHeight="1">
      <c r="A18" s="79" t="s">
        <v>134</v>
      </c>
      <c r="B18" s="57"/>
      <c r="C18" s="81">
        <v>1923480</v>
      </c>
      <c r="D18" s="63"/>
      <c r="E18" s="81">
        <v>82087</v>
      </c>
      <c r="F18" s="63"/>
      <c r="G18" s="63">
        <v>-501597</v>
      </c>
      <c r="H18" s="63"/>
      <c r="I18" s="63">
        <v>102335</v>
      </c>
    </row>
    <row r="19" spans="1:9" ht="24" customHeight="1">
      <c r="A19" s="79" t="s">
        <v>174</v>
      </c>
      <c r="B19" s="57"/>
      <c r="C19" s="63">
        <v>4</v>
      </c>
      <c r="D19" s="63"/>
      <c r="E19" s="63">
        <v>36</v>
      </c>
      <c r="F19" s="63"/>
      <c r="G19" s="63">
        <v>4</v>
      </c>
      <c r="H19" s="63"/>
      <c r="I19" s="63">
        <v>36</v>
      </c>
    </row>
    <row r="20" spans="1:9" ht="24" customHeight="1">
      <c r="A20" s="79" t="s">
        <v>173</v>
      </c>
      <c r="B20" s="57"/>
      <c r="C20" s="63">
        <v>0</v>
      </c>
      <c r="D20" s="63"/>
      <c r="E20" s="63">
        <v>171300</v>
      </c>
      <c r="F20" s="63"/>
      <c r="G20" s="63">
        <v>0</v>
      </c>
      <c r="H20" s="63"/>
      <c r="I20" s="63">
        <v>0</v>
      </c>
    </row>
    <row r="21" spans="1:9" ht="24" customHeight="1">
      <c r="A21" s="79" t="s">
        <v>203</v>
      </c>
      <c r="B21" s="57"/>
      <c r="C21" s="63">
        <v>-3090222</v>
      </c>
      <c r="D21" s="63"/>
      <c r="E21" s="63">
        <v>-71467124</v>
      </c>
      <c r="F21" s="63"/>
      <c r="G21" s="63">
        <v>0</v>
      </c>
      <c r="H21" s="63"/>
      <c r="I21" s="63">
        <v>0</v>
      </c>
    </row>
    <row r="22" spans="1:9" ht="24" customHeight="1">
      <c r="A22" s="79" t="s">
        <v>172</v>
      </c>
      <c r="B22" s="57"/>
      <c r="C22" s="63">
        <v>52531241</v>
      </c>
      <c r="D22" s="63"/>
      <c r="E22" s="63">
        <v>50195253</v>
      </c>
      <c r="F22" s="63"/>
      <c r="G22" s="63">
        <v>49044809</v>
      </c>
      <c r="H22" s="63"/>
      <c r="I22" s="63">
        <v>47189453</v>
      </c>
    </row>
    <row r="23" spans="1:9" ht="24" customHeight="1">
      <c r="A23" s="79" t="s">
        <v>135</v>
      </c>
      <c r="B23" s="57"/>
      <c r="C23" s="63">
        <v>6762124975</v>
      </c>
      <c r="D23" s="63"/>
      <c r="E23" s="63">
        <v>5894117311</v>
      </c>
      <c r="F23" s="63"/>
      <c r="G23" s="63">
        <v>6444159155</v>
      </c>
      <c r="H23" s="63"/>
      <c r="I23" s="63">
        <v>5467296186</v>
      </c>
    </row>
    <row r="24" spans="1:9" ht="24" customHeight="1">
      <c r="A24" s="79" t="s">
        <v>136</v>
      </c>
      <c r="B24" s="57"/>
      <c r="C24" s="82">
        <v>1789059730</v>
      </c>
      <c r="D24" s="80"/>
      <c r="E24" s="82">
        <v>1684513901</v>
      </c>
      <c r="F24" s="18"/>
      <c r="G24" s="82">
        <v>1788753550</v>
      </c>
      <c r="H24" s="80"/>
      <c r="I24" s="82">
        <v>1665834759</v>
      </c>
    </row>
    <row r="25" spans="1:9" ht="24" customHeight="1">
      <c r="A25" s="26" t="s">
        <v>137</v>
      </c>
      <c r="B25" s="57"/>
      <c r="C25" s="26"/>
      <c r="D25" s="26"/>
      <c r="E25" s="26"/>
      <c r="F25" s="26"/>
      <c r="G25" s="26"/>
      <c r="H25" s="26"/>
      <c r="I25" s="26"/>
    </row>
    <row r="26" spans="1:9" ht="24" customHeight="1">
      <c r="A26" s="26" t="s">
        <v>138</v>
      </c>
      <c r="B26" s="57"/>
      <c r="C26" s="34">
        <f>SUM(C9:C24)</f>
        <v>18393648863</v>
      </c>
      <c r="D26" s="80"/>
      <c r="E26" s="83">
        <f>SUM(E9:E24)</f>
        <v>17113467222</v>
      </c>
      <c r="F26" s="18"/>
      <c r="G26" s="34">
        <f>SUM(G9:G24)</f>
        <v>18300589203</v>
      </c>
      <c r="H26" s="80"/>
      <c r="I26" s="34">
        <f>SUM(I9:I24)</f>
        <v>16950635600</v>
      </c>
    </row>
    <row r="27" spans="1:9" ht="24" customHeight="1">
      <c r="A27" s="26" t="s">
        <v>139</v>
      </c>
      <c r="B27" s="57"/>
      <c r="C27" s="34"/>
      <c r="D27" s="80"/>
      <c r="E27" s="83"/>
      <c r="F27" s="18"/>
      <c r="G27" s="34"/>
      <c r="H27" s="80"/>
      <c r="I27" s="34"/>
    </row>
    <row r="28" spans="1:9" ht="24" customHeight="1">
      <c r="A28" s="26" t="s">
        <v>140</v>
      </c>
      <c r="B28" s="57"/>
      <c r="C28" s="34">
        <v>-7374508321</v>
      </c>
      <c r="D28" s="84"/>
      <c r="E28" s="34">
        <v>-13076701042</v>
      </c>
      <c r="F28" s="63"/>
      <c r="G28" s="34">
        <v>-7927029291</v>
      </c>
      <c r="H28" s="84"/>
      <c r="I28" s="34">
        <v>-12116724479</v>
      </c>
    </row>
    <row r="29" spans="1:9" ht="24" customHeight="1">
      <c r="A29" s="79" t="s">
        <v>141</v>
      </c>
      <c r="B29" s="57"/>
      <c r="C29" s="34">
        <v>-8818655</v>
      </c>
      <c r="D29" s="84"/>
      <c r="E29" s="34">
        <v>-375466342</v>
      </c>
      <c r="F29" s="63"/>
      <c r="G29" s="34">
        <v>-57812895</v>
      </c>
      <c r="H29" s="84"/>
      <c r="I29" s="34">
        <v>-299873604</v>
      </c>
    </row>
    <row r="30" spans="1:9" ht="24" customHeight="1">
      <c r="A30" s="79" t="s">
        <v>142</v>
      </c>
      <c r="B30" s="57"/>
      <c r="C30" s="34">
        <v>-2100964</v>
      </c>
      <c r="D30" s="84"/>
      <c r="E30" s="34">
        <v>102079690</v>
      </c>
      <c r="F30" s="63"/>
      <c r="G30" s="34">
        <v>0</v>
      </c>
      <c r="H30" s="84"/>
      <c r="I30" s="34">
        <v>0</v>
      </c>
    </row>
    <row r="31" spans="1:9" ht="24" customHeight="1">
      <c r="A31" s="79" t="s">
        <v>143</v>
      </c>
      <c r="B31" s="57"/>
      <c r="C31" s="34">
        <v>-1938953</v>
      </c>
      <c r="D31" s="84"/>
      <c r="E31" s="34">
        <v>-41559125</v>
      </c>
      <c r="F31" s="34"/>
      <c r="G31" s="34">
        <v>-2621504</v>
      </c>
      <c r="H31" s="84"/>
      <c r="I31" s="34">
        <v>-41591014</v>
      </c>
    </row>
    <row r="32" spans="1:9" ht="24" customHeight="1">
      <c r="A32" s="79" t="s">
        <v>144</v>
      </c>
      <c r="B32" s="57"/>
      <c r="C32" s="34"/>
      <c r="D32" s="80"/>
      <c r="E32" s="34"/>
      <c r="F32" s="18"/>
      <c r="G32" s="34"/>
      <c r="H32" s="80"/>
      <c r="I32" s="34"/>
    </row>
    <row r="33" spans="1:9" ht="24" customHeight="1">
      <c r="A33" s="79" t="s">
        <v>145</v>
      </c>
      <c r="B33" s="57"/>
      <c r="C33" s="63">
        <v>-1487915997</v>
      </c>
      <c r="D33" s="85"/>
      <c r="E33" s="63">
        <v>1733055820</v>
      </c>
      <c r="F33" s="34"/>
      <c r="G33" s="34">
        <v>-1487060537</v>
      </c>
      <c r="H33" s="84"/>
      <c r="I33" s="34">
        <v>1774168312</v>
      </c>
    </row>
    <row r="34" spans="1:9" ht="24" customHeight="1">
      <c r="A34" s="79" t="s">
        <v>146</v>
      </c>
      <c r="B34" s="57"/>
      <c r="C34" s="34">
        <v>30456526</v>
      </c>
      <c r="D34" s="84"/>
      <c r="E34" s="34">
        <v>77845378</v>
      </c>
      <c r="F34" s="18"/>
      <c r="G34" s="34">
        <v>26832444</v>
      </c>
      <c r="H34" s="84"/>
      <c r="I34" s="34">
        <v>93943193</v>
      </c>
    </row>
    <row r="35" spans="1:9" ht="24" customHeight="1">
      <c r="A35" s="79" t="s">
        <v>147</v>
      </c>
      <c r="B35" s="57"/>
      <c r="C35" s="18">
        <v>34038564</v>
      </c>
      <c r="D35" s="84"/>
      <c r="E35" s="18">
        <v>-65253150</v>
      </c>
      <c r="F35" s="18"/>
      <c r="G35" s="18">
        <v>42535474</v>
      </c>
      <c r="H35" s="84"/>
      <c r="I35" s="18">
        <v>-78266833</v>
      </c>
    </row>
    <row r="36" spans="1:9" ht="24" customHeight="1">
      <c r="A36" s="79" t="s">
        <v>148</v>
      </c>
      <c r="B36" s="57"/>
      <c r="C36" s="18">
        <v>183393893</v>
      </c>
      <c r="D36" s="86"/>
      <c r="E36" s="18">
        <v>130418167</v>
      </c>
      <c r="F36" s="18"/>
      <c r="G36" s="34">
        <v>183393893</v>
      </c>
      <c r="H36" s="86"/>
      <c r="I36" s="34">
        <v>130418167</v>
      </c>
    </row>
    <row r="37" spans="1:9" ht="24" customHeight="1">
      <c r="A37" s="87" t="s">
        <v>204</v>
      </c>
      <c r="B37" s="57"/>
      <c r="C37" s="88">
        <f>SUM(C26:C36)</f>
        <v>9766254956</v>
      </c>
      <c r="D37" s="84"/>
      <c r="E37" s="88">
        <f>SUM(E26:E36)</f>
        <v>5597886618</v>
      </c>
      <c r="F37" s="18"/>
      <c r="G37" s="88">
        <f>SUM(G26:G36)</f>
        <v>9078826787</v>
      </c>
      <c r="H37" s="84"/>
      <c r="I37" s="88">
        <f>SUM(I26:I36)</f>
        <v>6412709342</v>
      </c>
    </row>
    <row r="38" spans="1:9" ht="24" customHeight="1">
      <c r="A38" s="79" t="s">
        <v>175</v>
      </c>
      <c r="B38" s="57"/>
      <c r="C38" s="18">
        <v>-1704865994</v>
      </c>
      <c r="D38" s="84"/>
      <c r="E38" s="18">
        <v>-1464640251</v>
      </c>
      <c r="F38" s="18"/>
      <c r="G38" s="18">
        <v>-1704572832</v>
      </c>
      <c r="H38" s="84"/>
      <c r="I38" s="18">
        <v>-1445896952</v>
      </c>
    </row>
    <row r="39" spans="1:9" ht="24" customHeight="1">
      <c r="A39" s="79" t="s">
        <v>149</v>
      </c>
      <c r="B39" s="57"/>
      <c r="C39" s="18">
        <v>-47752841</v>
      </c>
      <c r="D39" s="84"/>
      <c r="E39" s="18">
        <v>-68728063</v>
      </c>
      <c r="F39" s="18"/>
      <c r="G39" s="18">
        <v>-31003549</v>
      </c>
      <c r="H39" s="84"/>
      <c r="I39" s="18">
        <v>-68728063</v>
      </c>
    </row>
    <row r="40" spans="1:9" ht="24" customHeight="1">
      <c r="A40" s="79" t="s">
        <v>150</v>
      </c>
      <c r="B40" s="57"/>
      <c r="C40" s="18">
        <v>-2013796851</v>
      </c>
      <c r="D40" s="84"/>
      <c r="E40" s="18">
        <v>-1961542972</v>
      </c>
      <c r="F40" s="18"/>
      <c r="G40" s="18">
        <v>-2014432427</v>
      </c>
      <c r="H40" s="84"/>
      <c r="I40" s="18">
        <v>-1962356851</v>
      </c>
    </row>
    <row r="41" spans="1:9" ht="24" customHeight="1">
      <c r="A41" s="89" t="s">
        <v>205</v>
      </c>
      <c r="B41" s="57"/>
      <c r="C41" s="90">
        <f>SUM(C37:C40)</f>
        <v>5999839270</v>
      </c>
      <c r="D41" s="84"/>
      <c r="E41" s="90">
        <f>SUM(E37:E40)</f>
        <v>2102975332</v>
      </c>
      <c r="F41" s="18"/>
      <c r="G41" s="90">
        <f>SUM(G37:G40)</f>
        <v>5328817979</v>
      </c>
      <c r="H41" s="84"/>
      <c r="I41" s="90">
        <f>SUM(I37:I40)</f>
        <v>2935727476</v>
      </c>
    </row>
    <row r="42" spans="1:9" ht="24" customHeight="1">
      <c r="A42" s="91"/>
      <c r="B42" s="57"/>
      <c r="C42" s="91"/>
      <c r="D42" s="91"/>
      <c r="E42" s="92"/>
      <c r="F42" s="92"/>
      <c r="G42" s="91"/>
      <c r="H42" s="91"/>
      <c r="I42" s="92"/>
    </row>
    <row r="43" spans="1:9" ht="24" customHeight="1">
      <c r="A43" s="26" t="s">
        <v>151</v>
      </c>
      <c r="B43" s="57"/>
      <c r="C43" s="91"/>
      <c r="D43" s="91"/>
      <c r="E43" s="92"/>
      <c r="F43" s="92"/>
      <c r="G43" s="91"/>
      <c r="H43" s="91"/>
      <c r="I43" s="92"/>
    </row>
    <row r="44" spans="1:9" ht="24" customHeight="1">
      <c r="A44" s="26"/>
      <c r="B44" s="57"/>
      <c r="C44" s="91"/>
      <c r="D44" s="91"/>
      <c r="E44" s="92"/>
      <c r="F44" s="92"/>
      <c r="G44" s="91"/>
      <c r="H44" s="91"/>
      <c r="I44" s="92"/>
    </row>
    <row r="45" spans="1:9" ht="24" customHeight="1">
      <c r="B45" s="57"/>
      <c r="C45" s="91"/>
      <c r="D45" s="91"/>
      <c r="E45" s="92"/>
      <c r="F45" s="92"/>
      <c r="G45" s="91"/>
      <c r="H45" s="91"/>
      <c r="I45" s="92"/>
    </row>
    <row r="46" spans="1:9" ht="24" customHeight="1">
      <c r="A46" s="26"/>
      <c r="B46" s="57"/>
      <c r="C46" s="91"/>
      <c r="D46" s="91"/>
      <c r="E46" s="92"/>
      <c r="F46" s="92"/>
      <c r="G46" s="91"/>
      <c r="H46" s="91"/>
      <c r="I46" s="92"/>
    </row>
    <row r="47" spans="1:9" ht="24" customHeight="1">
      <c r="A47" s="65" t="s">
        <v>25</v>
      </c>
      <c r="B47" s="75"/>
      <c r="C47" s="75"/>
      <c r="D47" s="75"/>
      <c r="E47" s="75"/>
      <c r="F47" s="75"/>
      <c r="G47" s="75"/>
      <c r="H47" s="75"/>
      <c r="I47" s="26"/>
    </row>
    <row r="48" spans="1:9" ht="24" customHeight="1">
      <c r="A48" s="65" t="s">
        <v>152</v>
      </c>
      <c r="B48" s="75"/>
      <c r="C48" s="75"/>
      <c r="D48" s="75"/>
      <c r="E48" s="75"/>
      <c r="F48" s="75"/>
      <c r="G48" s="75"/>
      <c r="H48" s="75"/>
      <c r="I48" s="75"/>
    </row>
    <row r="49" spans="1:9" ht="24" customHeight="1">
      <c r="A49" s="65" t="s">
        <v>178</v>
      </c>
      <c r="B49" s="75"/>
      <c r="C49" s="75"/>
      <c r="D49" s="75"/>
      <c r="E49" s="75"/>
      <c r="F49" s="75"/>
      <c r="G49" s="75"/>
      <c r="H49" s="75"/>
      <c r="I49" s="75"/>
    </row>
    <row r="50" spans="1:9" ht="24" customHeight="1">
      <c r="A50" s="75"/>
      <c r="B50" s="75"/>
      <c r="C50" s="75"/>
      <c r="D50" s="75"/>
      <c r="E50" s="75"/>
      <c r="F50" s="75"/>
      <c r="G50" s="75"/>
      <c r="H50" s="75"/>
      <c r="I50" s="37" t="s">
        <v>76</v>
      </c>
    </row>
    <row r="51" spans="1:9" ht="24" customHeight="1">
      <c r="A51" s="75"/>
      <c r="B51" s="54"/>
      <c r="C51" s="169" t="s">
        <v>27</v>
      </c>
      <c r="D51" s="169"/>
      <c r="E51" s="169"/>
      <c r="F51" s="68"/>
      <c r="G51" s="169" t="s">
        <v>28</v>
      </c>
      <c r="H51" s="169"/>
      <c r="I51" s="169"/>
    </row>
    <row r="52" spans="1:9" ht="24" customHeight="1">
      <c r="A52" s="75"/>
      <c r="B52" s="44"/>
      <c r="C52" s="55" t="s">
        <v>177</v>
      </c>
      <c r="D52" s="40"/>
      <c r="E52" s="55" t="s">
        <v>114</v>
      </c>
      <c r="F52" s="39"/>
      <c r="G52" s="55" t="s">
        <v>177</v>
      </c>
      <c r="H52" s="40"/>
      <c r="I52" s="55" t="s">
        <v>114</v>
      </c>
    </row>
    <row r="53" spans="1:9" ht="24" customHeight="1">
      <c r="A53" s="77" t="s">
        <v>153</v>
      </c>
      <c r="B53" s="78"/>
      <c r="C53" s="93"/>
      <c r="D53" s="94"/>
      <c r="E53" s="93"/>
      <c r="F53" s="94"/>
      <c r="G53" s="94"/>
      <c r="H53" s="94"/>
      <c r="I53" s="94"/>
    </row>
    <row r="54" spans="1:9" ht="24" customHeight="1">
      <c r="A54" s="79" t="s">
        <v>159</v>
      </c>
      <c r="B54" s="78"/>
      <c r="C54" s="93">
        <v>-25399100</v>
      </c>
      <c r="D54" s="94"/>
      <c r="E54" s="93">
        <v>-12589770</v>
      </c>
      <c r="F54" s="94"/>
      <c r="G54" s="63">
        <v>-75399100</v>
      </c>
      <c r="H54" s="94"/>
      <c r="I54" s="63">
        <v>-12589770</v>
      </c>
    </row>
    <row r="55" spans="1:9" ht="24" customHeight="1">
      <c r="A55" s="79" t="s">
        <v>211</v>
      </c>
      <c r="B55" s="78"/>
      <c r="C55" s="93">
        <v>0</v>
      </c>
      <c r="D55" s="94"/>
      <c r="E55" s="93">
        <v>0</v>
      </c>
      <c r="F55" s="94"/>
      <c r="G55" s="63">
        <v>51195873</v>
      </c>
      <c r="H55" s="94"/>
      <c r="I55" s="63">
        <v>0</v>
      </c>
    </row>
    <row r="56" spans="1:9" ht="24" customHeight="1">
      <c r="A56" s="79" t="s">
        <v>206</v>
      </c>
      <c r="B56" s="78"/>
      <c r="C56" s="93">
        <v>154491132</v>
      </c>
      <c r="D56" s="94"/>
      <c r="E56" s="93">
        <v>0</v>
      </c>
      <c r="F56" s="94"/>
      <c r="G56" s="63">
        <v>154491132</v>
      </c>
      <c r="H56" s="94"/>
      <c r="I56" s="63">
        <v>0</v>
      </c>
    </row>
    <row r="57" spans="1:9" ht="24" customHeight="1">
      <c r="A57" s="79" t="s">
        <v>212</v>
      </c>
      <c r="B57" s="57"/>
      <c r="C57" s="96">
        <v>12895</v>
      </c>
      <c r="D57" s="84"/>
      <c r="E57" s="96">
        <v>0</v>
      </c>
      <c r="F57" s="18"/>
      <c r="G57" s="34">
        <v>0</v>
      </c>
      <c r="H57" s="84"/>
      <c r="I57" s="34">
        <v>0</v>
      </c>
    </row>
    <row r="58" spans="1:9" ht="24" customHeight="1">
      <c r="A58" s="79" t="s">
        <v>154</v>
      </c>
      <c r="B58" s="95"/>
      <c r="C58" s="34">
        <v>0</v>
      </c>
      <c r="D58" s="84"/>
      <c r="E58" s="34">
        <v>0</v>
      </c>
      <c r="F58" s="18"/>
      <c r="G58" s="34">
        <v>158000000</v>
      </c>
      <c r="H58" s="84"/>
      <c r="I58" s="34">
        <v>-949000000</v>
      </c>
    </row>
    <row r="59" spans="1:9" ht="24" customHeight="1">
      <c r="A59" s="79" t="s">
        <v>170</v>
      </c>
      <c r="B59" s="95"/>
      <c r="C59" s="34">
        <v>0</v>
      </c>
      <c r="D59" s="84"/>
      <c r="E59" s="34">
        <v>0</v>
      </c>
      <c r="F59" s="18"/>
      <c r="G59" s="63">
        <v>0</v>
      </c>
      <c r="H59" s="84"/>
      <c r="I59" s="63">
        <v>-500000000</v>
      </c>
    </row>
    <row r="60" spans="1:9" ht="24" customHeight="1">
      <c r="A60" s="79" t="s">
        <v>155</v>
      </c>
      <c r="B60" s="57"/>
      <c r="C60" s="165"/>
      <c r="D60" s="84"/>
      <c r="E60" s="165"/>
      <c r="F60" s="63"/>
      <c r="G60" s="63"/>
      <c r="H60" s="84"/>
      <c r="I60" s="63"/>
    </row>
    <row r="61" spans="1:9" ht="24" customHeight="1">
      <c r="A61" s="79" t="s">
        <v>156</v>
      </c>
      <c r="B61" s="57"/>
      <c r="C61" s="34">
        <v>-167147903</v>
      </c>
      <c r="D61" s="84"/>
      <c r="E61" s="34">
        <v>-176087179</v>
      </c>
      <c r="F61" s="34"/>
      <c r="G61" s="34">
        <v>-166913333</v>
      </c>
      <c r="H61" s="84"/>
      <c r="I61" s="34">
        <v>-172938070</v>
      </c>
    </row>
    <row r="62" spans="1:9" ht="24" customHeight="1">
      <c r="A62" s="79" t="s">
        <v>157</v>
      </c>
      <c r="B62" s="57"/>
      <c r="C62" s="34">
        <v>-115957589</v>
      </c>
      <c r="D62" s="84"/>
      <c r="E62" s="34">
        <v>-160692286</v>
      </c>
      <c r="F62" s="34"/>
      <c r="G62" s="34">
        <v>-115957589</v>
      </c>
      <c r="H62" s="84"/>
      <c r="I62" s="34">
        <v>-160692286</v>
      </c>
    </row>
    <row r="63" spans="1:9" ht="24" customHeight="1">
      <c r="A63" s="79" t="s">
        <v>158</v>
      </c>
      <c r="B63" s="57"/>
      <c r="C63" s="63"/>
      <c r="D63" s="84"/>
      <c r="E63" s="63"/>
      <c r="F63" s="34"/>
      <c r="G63" s="34"/>
      <c r="H63" s="84"/>
      <c r="I63" s="34"/>
    </row>
    <row r="64" spans="1:9" ht="24" customHeight="1">
      <c r="A64" s="79" t="s">
        <v>156</v>
      </c>
      <c r="B64" s="57"/>
      <c r="C64" s="96">
        <v>4847386</v>
      </c>
      <c r="D64" s="84"/>
      <c r="E64" s="96">
        <v>450715</v>
      </c>
      <c r="F64" s="18"/>
      <c r="G64" s="34">
        <v>554797</v>
      </c>
      <c r="H64" s="84"/>
      <c r="I64" s="34">
        <v>430415</v>
      </c>
    </row>
    <row r="65" spans="1:9" ht="24" customHeight="1">
      <c r="A65" s="77" t="s">
        <v>207</v>
      </c>
      <c r="B65" s="57"/>
      <c r="C65" s="90">
        <f>SUM(C54:C64)</f>
        <v>-149153179</v>
      </c>
      <c r="D65" s="84"/>
      <c r="E65" s="90">
        <f>SUM(E54:E64)</f>
        <v>-348918520</v>
      </c>
      <c r="F65" s="18"/>
      <c r="G65" s="90">
        <f>SUM(G54:G64)</f>
        <v>5971780</v>
      </c>
      <c r="H65" s="84"/>
      <c r="I65" s="90">
        <f>SUM(I54:I64)</f>
        <v>-1794789711</v>
      </c>
    </row>
    <row r="66" spans="1:9" ht="24" customHeight="1">
      <c r="A66" s="77" t="s">
        <v>160</v>
      </c>
      <c r="B66" s="78"/>
      <c r="C66" s="85"/>
      <c r="D66" s="84"/>
      <c r="E66" s="85"/>
      <c r="F66" s="85"/>
      <c r="G66" s="85"/>
      <c r="H66" s="97"/>
      <c r="I66" s="85"/>
    </row>
    <row r="67" spans="1:9" ht="24" customHeight="1">
      <c r="A67" s="79" t="s">
        <v>161</v>
      </c>
      <c r="B67" s="95"/>
      <c r="C67" s="34">
        <v>603805564</v>
      </c>
      <c r="D67" s="84"/>
      <c r="E67" s="34">
        <v>-781223800</v>
      </c>
      <c r="F67" s="18"/>
      <c r="G67" s="34">
        <v>1139996136</v>
      </c>
      <c r="H67" s="84"/>
      <c r="I67" s="34">
        <v>-214219926</v>
      </c>
    </row>
    <row r="68" spans="1:9" ht="24" customHeight="1">
      <c r="A68" s="79" t="s">
        <v>163</v>
      </c>
      <c r="B68" s="95"/>
      <c r="C68" s="34">
        <v>2730000000</v>
      </c>
      <c r="D68" s="84"/>
      <c r="E68" s="34">
        <v>5943483490</v>
      </c>
      <c r="F68" s="18"/>
      <c r="G68" s="34">
        <v>2730000000</v>
      </c>
      <c r="H68" s="84"/>
      <c r="I68" s="34">
        <v>5943483490</v>
      </c>
    </row>
    <row r="69" spans="1:9" ht="24" customHeight="1">
      <c r="A69" s="79" t="s">
        <v>164</v>
      </c>
      <c r="B69" s="95"/>
      <c r="C69" s="32">
        <v>-7945000000</v>
      </c>
      <c r="D69" s="84"/>
      <c r="E69" s="32">
        <v>-4040000000</v>
      </c>
      <c r="F69" s="18"/>
      <c r="G69" s="32">
        <v>-7945000000</v>
      </c>
      <c r="H69" s="84"/>
      <c r="I69" s="32">
        <v>-4040000000</v>
      </c>
    </row>
    <row r="70" spans="1:9" ht="24" customHeight="1">
      <c r="A70" s="79" t="s">
        <v>162</v>
      </c>
      <c r="B70" s="95"/>
      <c r="C70" s="34">
        <v>4500000000</v>
      </c>
      <c r="D70" s="84"/>
      <c r="E70" s="34">
        <v>3500000000</v>
      </c>
      <c r="F70" s="18"/>
      <c r="G70" s="34">
        <v>4500000000</v>
      </c>
      <c r="H70" s="84"/>
      <c r="I70" s="34">
        <v>3500000000</v>
      </c>
    </row>
    <row r="71" spans="1:9" ht="24" customHeight="1">
      <c r="A71" s="79" t="s">
        <v>208</v>
      </c>
      <c r="B71" s="95"/>
      <c r="C71" s="34">
        <v>-4500000000</v>
      </c>
      <c r="D71" s="84"/>
      <c r="E71" s="34">
        <v>0</v>
      </c>
      <c r="F71" s="18"/>
      <c r="G71" s="34">
        <v>-4500000000</v>
      </c>
      <c r="H71" s="84"/>
      <c r="I71" s="34">
        <v>0</v>
      </c>
    </row>
    <row r="72" spans="1:9" ht="24" customHeight="1">
      <c r="A72" s="79" t="s">
        <v>165</v>
      </c>
      <c r="B72" s="95"/>
      <c r="C72" s="34">
        <v>-245915294</v>
      </c>
      <c r="D72" s="84"/>
      <c r="E72" s="34">
        <v>-249606383</v>
      </c>
      <c r="F72" s="18"/>
      <c r="G72" s="34">
        <v>-240576379</v>
      </c>
      <c r="H72" s="84"/>
      <c r="I72" s="34">
        <v>-242507982</v>
      </c>
    </row>
    <row r="73" spans="1:9" ht="24" customHeight="1">
      <c r="A73" s="79" t="s">
        <v>103</v>
      </c>
      <c r="B73" s="95"/>
      <c r="C73" s="34">
        <v>-3274443479</v>
      </c>
      <c r="D73" s="84"/>
      <c r="E73" s="34">
        <v>-2964904013</v>
      </c>
      <c r="F73" s="18"/>
      <c r="G73" s="34">
        <v>-3274443479</v>
      </c>
      <c r="H73" s="84"/>
      <c r="I73" s="34">
        <v>-2964904013</v>
      </c>
    </row>
    <row r="74" spans="1:9" ht="24" customHeight="1">
      <c r="A74" s="77" t="s">
        <v>209</v>
      </c>
      <c r="B74" s="57"/>
      <c r="C74" s="90">
        <f>SUM(C67:C73)</f>
        <v>-8131553209</v>
      </c>
      <c r="D74" s="84"/>
      <c r="E74" s="90">
        <f>SUM(E67:E73)</f>
        <v>1407749294</v>
      </c>
      <c r="F74" s="18"/>
      <c r="G74" s="90">
        <f>SUM(G67:G73)</f>
        <v>-7590023722</v>
      </c>
      <c r="H74" s="84"/>
      <c r="I74" s="90">
        <f>SUM(I67:I73)</f>
        <v>1981851569</v>
      </c>
    </row>
    <row r="75" spans="1:9" ht="24" customHeight="1">
      <c r="A75" s="77" t="s">
        <v>166</v>
      </c>
      <c r="B75" s="57"/>
      <c r="C75" s="34">
        <f>C41+C65+C74</f>
        <v>-2280867118</v>
      </c>
      <c r="D75" s="84"/>
      <c r="E75" s="34">
        <f>E41+E65+E74</f>
        <v>3161806106</v>
      </c>
      <c r="F75" s="18"/>
      <c r="G75" s="34">
        <f>G41+G65+G74</f>
        <v>-2255233963</v>
      </c>
      <c r="H75" s="84"/>
      <c r="I75" s="34">
        <f>I41+I65+I74</f>
        <v>3122789334</v>
      </c>
    </row>
    <row r="76" spans="1:9" ht="24" customHeight="1">
      <c r="A76" s="79" t="s">
        <v>167</v>
      </c>
      <c r="B76" s="57"/>
      <c r="C76" s="82">
        <v>5343735736</v>
      </c>
      <c r="D76" s="84"/>
      <c r="E76" s="82">
        <v>2181929630</v>
      </c>
      <c r="F76" s="18"/>
      <c r="G76" s="82">
        <v>5296384848</v>
      </c>
      <c r="H76" s="84"/>
      <c r="I76" s="82">
        <v>2173595514</v>
      </c>
    </row>
    <row r="77" spans="1:9" ht="24" customHeight="1" thickBot="1">
      <c r="A77" s="77" t="s">
        <v>168</v>
      </c>
      <c r="B77" s="78"/>
      <c r="C77" s="98">
        <f>SUM(C75:C76)</f>
        <v>3062868618</v>
      </c>
      <c r="D77" s="97"/>
      <c r="E77" s="98">
        <f>SUM(E75:E76)</f>
        <v>5343735736</v>
      </c>
      <c r="F77" s="18"/>
      <c r="G77" s="98">
        <f>SUM(G75:G76)</f>
        <v>3041150885</v>
      </c>
      <c r="H77" s="97"/>
      <c r="I77" s="98">
        <f>SUM(I75:I76)</f>
        <v>5296384848</v>
      </c>
    </row>
    <row r="78" spans="1:9" ht="24" customHeight="1" thickTop="1">
      <c r="A78" s="26"/>
      <c r="B78" s="68"/>
      <c r="C78" s="63"/>
      <c r="D78" s="63"/>
      <c r="E78" s="63"/>
      <c r="F78" s="63"/>
      <c r="G78" s="63"/>
      <c r="H78" s="63"/>
      <c r="I78" s="63"/>
    </row>
    <row r="79" spans="1:9" ht="24" customHeight="1">
      <c r="A79" s="26" t="s">
        <v>151</v>
      </c>
      <c r="B79" s="68"/>
      <c r="C79" s="63"/>
      <c r="D79" s="63"/>
      <c r="E79" s="63"/>
      <c r="F79" s="63"/>
      <c r="G79" s="63"/>
      <c r="H79" s="63"/>
      <c r="I79" s="63"/>
    </row>
    <row r="80" spans="1:9" ht="24" customHeight="1">
      <c r="A80" s="26"/>
      <c r="B80" s="68"/>
      <c r="C80" s="99"/>
      <c r="D80" s="26"/>
      <c r="E80" s="26"/>
      <c r="F80" s="26"/>
      <c r="G80" s="99"/>
      <c r="H80" s="26"/>
      <c r="I80" s="26"/>
    </row>
    <row r="81" spans="1:9" ht="24" customHeight="1">
      <c r="A81" s="26"/>
      <c r="B81" s="68"/>
      <c r="C81" s="26"/>
      <c r="D81" s="26"/>
      <c r="E81" s="26"/>
      <c r="F81" s="26"/>
      <c r="G81" s="26"/>
      <c r="H81" s="26"/>
      <c r="I81" s="26"/>
    </row>
    <row r="82" spans="1:9" ht="24" customHeight="1">
      <c r="A82" s="26"/>
      <c r="B82" s="68"/>
      <c r="C82" s="26"/>
      <c r="D82" s="26"/>
      <c r="E82" s="26"/>
      <c r="F82" s="26"/>
      <c r="G82" s="26"/>
      <c r="H82" s="26"/>
      <c r="I82" s="26"/>
    </row>
  </sheetData>
  <mergeCells count="4">
    <mergeCell ref="C5:E5"/>
    <mergeCell ref="G5:I5"/>
    <mergeCell ref="C51:E51"/>
    <mergeCell ref="G51:I51"/>
  </mergeCells>
  <pageMargins left="0.86614173228346503" right="0.39370078740157499" top="0.90551181102362199" bottom="0" header="0.31496062992126" footer="0.31496062992126"/>
  <pageSetup paperSize="9" scale="67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6" ma:contentTypeDescription="Create a new document." ma:contentTypeScope="" ma:versionID="ef6b3aa0c6b117cc7602daa5b8446314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376212ba76c881f50cefc27ba4652577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Props1.xml><?xml version="1.0" encoding="utf-8"?>
<ds:datastoreItem xmlns:ds="http://schemas.openxmlformats.org/officeDocument/2006/customXml" ds:itemID="{048687D8-4D23-4E61-9B9B-23B39C955D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064F11-C747-4279-BC4D-2D8FBEE0B9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C96421-E078-4E08-B2D6-240E2B699890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f81d133f-f91a-40bf-9f57-d17ce519437c"/>
    <ds:schemaRef ds:uri="http://purl.org/dc/terms/"/>
    <ds:schemaRef ds:uri="6a7b1ec3-7e08-409e-8f33-5d292a1a6bf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Sorasit Ithijarukul</cp:lastModifiedBy>
  <cp:lastPrinted>2025-02-10T09:28:38Z</cp:lastPrinted>
  <dcterms:modified xsi:type="dcterms:W3CDTF">2025-02-10T09:28:56Z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0x010100F139D417A46D354C9295823B1E049B72</vt:lpwstr>
  </property>
</Properties>
</file>