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ET Portal\ปี 2567\67 - Q4 ตรวจสอบ\"/>
    </mc:Choice>
  </mc:AlternateContent>
  <xr:revisionPtr revIDLastSave="0" documentId="8_{230734C5-62E7-484B-844E-757BADD40AFB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BS" sheetId="4" r:id="rId1"/>
    <sheet name="Pl" sheetId="1" r:id="rId2"/>
    <sheet name="CE-Conso" sheetId="6" r:id="rId3"/>
    <sheet name="CE" sheetId="3" r:id="rId4"/>
    <sheet name="CF" sheetId="5" r:id="rId5"/>
  </sheets>
  <definedNames>
    <definedName name="_xlnm.Print_Area" localSheetId="3">CE!$A$1:$K$24</definedName>
    <definedName name="_xlnm.Print_Area" localSheetId="2">'CE-Conso'!$A$1:$O$26</definedName>
    <definedName name="_xlnm.Print_Area" localSheetId="4">CF!$A$1:$H$71</definedName>
    <definedName name="_xlnm.Print_Area" localSheetId="1">Pl!$A$1:$M$54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" i="6" l="1"/>
  <c r="K20" i="3"/>
  <c r="O22" i="6"/>
  <c r="L60" i="4" l="1"/>
  <c r="K19" i="6" l="1"/>
  <c r="M18" i="6" l="1"/>
  <c r="J60" i="4" l="1"/>
  <c r="H60" i="4"/>
  <c r="F60" i="4"/>
  <c r="J95" i="4" l="1"/>
  <c r="F95" i="4"/>
  <c r="H61" i="5" l="1"/>
  <c r="H51" i="5"/>
  <c r="D61" i="5"/>
  <c r="D51" i="5"/>
  <c r="D8" i="5"/>
  <c r="D21" i="5" s="1"/>
  <c r="D34" i="5" s="1"/>
  <c r="D37" i="5" s="1"/>
  <c r="K16" i="3"/>
  <c r="K9" i="3"/>
  <c r="K13" i="3"/>
  <c r="G12" i="3"/>
  <c r="G14" i="3" s="1"/>
  <c r="E12" i="3"/>
  <c r="E14" i="3" s="1"/>
  <c r="C12" i="3"/>
  <c r="K11" i="3"/>
  <c r="K10" i="3"/>
  <c r="K9" i="6"/>
  <c r="O9" i="6" s="1"/>
  <c r="K17" i="6"/>
  <c r="O17" i="6" s="1"/>
  <c r="K14" i="6"/>
  <c r="O14" i="6" s="1"/>
  <c r="O13" i="6"/>
  <c r="G12" i="6"/>
  <c r="E12" i="6"/>
  <c r="E15" i="6" s="1"/>
  <c r="C12" i="6"/>
  <c r="C15" i="6" s="1"/>
  <c r="K11" i="6"/>
  <c r="O11" i="6" s="1"/>
  <c r="M12" i="6"/>
  <c r="M15" i="6" s="1"/>
  <c r="I12" i="6"/>
  <c r="I51" i="1"/>
  <c r="I49" i="1"/>
  <c r="I45" i="1"/>
  <c r="K31" i="1"/>
  <c r="I18" i="3" s="1"/>
  <c r="M31" i="1"/>
  <c r="M20" i="1"/>
  <c r="M15" i="1"/>
  <c r="I31" i="1"/>
  <c r="I20" i="1"/>
  <c r="I15" i="1"/>
  <c r="I21" i="1" s="1"/>
  <c r="I23" i="1" s="1"/>
  <c r="L95" i="4"/>
  <c r="L97" i="4" s="1"/>
  <c r="H95" i="4"/>
  <c r="H97" i="4" s="1"/>
  <c r="L70" i="4"/>
  <c r="L71" i="4" s="1"/>
  <c r="H70" i="4"/>
  <c r="H71" i="4" s="1"/>
  <c r="L36" i="4"/>
  <c r="L20" i="4"/>
  <c r="H36" i="4"/>
  <c r="H20" i="4"/>
  <c r="M21" i="1" l="1"/>
  <c r="M23" i="1" s="1"/>
  <c r="H8" i="5" s="1"/>
  <c r="H21" i="5" s="1"/>
  <c r="H34" i="5" s="1"/>
  <c r="H37" i="5" s="1"/>
  <c r="H62" i="5" s="1"/>
  <c r="H64" i="5" s="1"/>
  <c r="H65" i="5" s="1"/>
  <c r="L37" i="4"/>
  <c r="H37" i="4"/>
  <c r="L98" i="4"/>
  <c r="H98" i="4"/>
  <c r="D62" i="5"/>
  <c r="D64" i="5" s="1"/>
  <c r="D65" i="5" s="1"/>
  <c r="C14" i="3"/>
  <c r="K12" i="3"/>
  <c r="K14" i="3" s="1"/>
  <c r="I12" i="3"/>
  <c r="I14" i="3" s="1"/>
  <c r="G15" i="6"/>
  <c r="I15" i="6"/>
  <c r="K10" i="6"/>
  <c r="M25" i="1"/>
  <c r="I25" i="1"/>
  <c r="I33" i="1" s="1"/>
  <c r="M33" i="1" l="1"/>
  <c r="M47" i="1" s="1"/>
  <c r="M43" i="1"/>
  <c r="M51" i="1" s="1"/>
  <c r="K12" i="6"/>
  <c r="O10" i="6"/>
  <c r="O12" i="6" l="1"/>
  <c r="O15" i="6" s="1"/>
  <c r="K15" i="6"/>
  <c r="C19" i="3"/>
  <c r="E19" i="3"/>
  <c r="G19" i="3"/>
  <c r="B61" i="5" l="1"/>
  <c r="F51" i="5" l="1"/>
  <c r="M20" i="6" l="1"/>
  <c r="F61" i="5" l="1"/>
  <c r="B51" i="5"/>
  <c r="K20" i="1" l="1"/>
  <c r="G20" i="1"/>
  <c r="G15" i="1"/>
  <c r="G21" i="1" l="1"/>
  <c r="G23" i="1" s="1"/>
  <c r="J20" i="4"/>
  <c r="B8" i="5" l="1"/>
  <c r="B21" i="5" s="1"/>
  <c r="B34" i="5" s="1"/>
  <c r="B37" i="5" s="1"/>
  <c r="B62" i="5" s="1"/>
  <c r="B64" i="5" s="1"/>
  <c r="B65" i="5" s="1"/>
  <c r="G31" i="1"/>
  <c r="K23" i="6" l="1"/>
  <c r="K21" i="3" l="1"/>
  <c r="O23" i="6"/>
  <c r="K15" i="1" l="1"/>
  <c r="C22" i="3" l="1"/>
  <c r="K21" i="1"/>
  <c r="K23" i="1" s="1"/>
  <c r="F8" i="5" l="1"/>
  <c r="F21" i="5" s="1"/>
  <c r="F34" i="5" s="1"/>
  <c r="K25" i="1"/>
  <c r="I17" i="3" s="1"/>
  <c r="F97" i="4"/>
  <c r="F37" i="5" l="1"/>
  <c r="F62" i="5" s="1"/>
  <c r="I19" i="3"/>
  <c r="K33" i="1"/>
  <c r="K47" i="1" s="1"/>
  <c r="K43" i="1"/>
  <c r="K51" i="1" s="1"/>
  <c r="G25" i="1"/>
  <c r="G43" i="1" l="1"/>
  <c r="F64" i="5"/>
  <c r="G33" i="1"/>
  <c r="I18" i="6" l="1"/>
  <c r="K18" i="6" s="1"/>
  <c r="G51" i="1"/>
  <c r="G47" i="1"/>
  <c r="G49" i="1" s="1"/>
  <c r="G45" i="1"/>
  <c r="F65" i="5"/>
  <c r="I20" i="6" l="1"/>
  <c r="F36" i="4"/>
  <c r="F20" i="4"/>
  <c r="I24" i="6" l="1"/>
  <c r="G20" i="6"/>
  <c r="G24" i="6" s="1"/>
  <c r="M24" i="6" l="1"/>
  <c r="M25" i="6" s="1"/>
  <c r="O19" i="6" l="1"/>
  <c r="K20" i="6"/>
  <c r="K24" i="6" s="1"/>
  <c r="C20" i="6"/>
  <c r="J97" i="4"/>
  <c r="K18" i="3"/>
  <c r="E20" i="6"/>
  <c r="I25" i="6"/>
  <c r="G25" i="6"/>
  <c r="C23" i="3"/>
  <c r="J36" i="4"/>
  <c r="F70" i="4"/>
  <c r="J70" i="4"/>
  <c r="K25" i="6" l="1"/>
  <c r="E22" i="3"/>
  <c r="E23" i="3" s="1"/>
  <c r="G22" i="3"/>
  <c r="G23" i="3" s="1"/>
  <c r="E24" i="6"/>
  <c r="E25" i="6" s="1"/>
  <c r="C24" i="6"/>
  <c r="O20" i="6"/>
  <c r="O18" i="6"/>
  <c r="J71" i="4"/>
  <c r="J98" i="4" s="1"/>
  <c r="F71" i="4"/>
  <c r="F98" i="4" s="1"/>
  <c r="F37" i="4"/>
  <c r="J37" i="4"/>
  <c r="O24" i="6" l="1"/>
  <c r="O25" i="6" s="1"/>
  <c r="C25" i="6"/>
  <c r="J99" i="4"/>
  <c r="H99" i="4"/>
  <c r="L99" i="4"/>
  <c r="F99" i="4"/>
  <c r="K17" i="3" l="1"/>
  <c r="K19" i="3" s="1"/>
  <c r="K22" i="3" l="1"/>
  <c r="K23" i="3" s="1"/>
  <c r="I22" i="3"/>
  <c r="I23" i="3" s="1"/>
</calcChain>
</file>

<file path=xl/sharedStrings.xml><?xml version="1.0" encoding="utf-8"?>
<sst xmlns="http://schemas.openxmlformats.org/spreadsheetml/2006/main" count="284" uniqueCount="193">
  <si>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</si>
  <si>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</si>
  <si>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</si>
  <si>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</si>
  <si>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</si>
  <si>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</si>
  <si>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</si>
  <si>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</si>
  <si>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</si>
  <si>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</si>
  <si>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</si>
  <si>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</si>
  <si>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</si>
  <si>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</si>
  <si>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</si>
  <si>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</si>
  <si>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</si>
  <si>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</si>
  <si>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</si>
  <si>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</si>
  <si>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</si>
  <si>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</si>
  <si>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</si>
  <si>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</si>
  <si>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</si>
  <si>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</si>
  <si>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</si>
  <si>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</si>
  <si>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</si>
  <si>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</si>
  <si>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</si>
  <si>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</si>
  <si>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</si>
  <si>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</si>
  <si>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</si>
  <si>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</si>
  <si>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</si>
  <si>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</si>
  <si>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</si>
  <si>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</si>
  <si>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</si>
  <si>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</si>
  <si>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</si>
  <si>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</si>
  <si>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</si>
  <si>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</si>
  <si>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</si>
  <si>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</si>
  <si>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</si>
  <si>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</si>
  <si>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</si>
  <si>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>กำไรขาดทุน:</t>
  </si>
  <si>
    <t xml:space="preserve">   ลูกหนี้ตามสัญญาเช่าซื้อ</t>
  </si>
  <si>
    <t xml:space="preserve">   ทรัพย์สินรอการขาย</t>
  </si>
  <si>
    <t>อสังหาริมทรัพย์เพื่อการลงทุน</t>
  </si>
  <si>
    <t>กำไรต่อหุ้น</t>
  </si>
  <si>
    <t xml:space="preserve">   กิจการที่เกี่ยวข้องกัน</t>
  </si>
  <si>
    <t xml:space="preserve">   กิจการที่ไม่เกี่ยวข้องกัน</t>
  </si>
  <si>
    <t>รายได้ดอกเบี้ยจากสัญญาเช่าซื้อ</t>
  </si>
  <si>
    <t>รายได้ดอกเบี้ยจากสัญญาเช่าการเงิน</t>
  </si>
  <si>
    <t xml:space="preserve">   ลูกหนี้ตามสัญญาเช่าการเงิน</t>
  </si>
  <si>
    <t>เงินสดจ่ายซื้อที่ดิน อาคารและอุปกรณ์</t>
  </si>
  <si>
    <t>งบแสดงการเปลี่ยนแปลงส่วนของผู้ถือหุ้น</t>
  </si>
  <si>
    <t xml:space="preserve">   ทุนออกจำหน่ายและชำระเต็มมูลค่าแล้ว</t>
  </si>
  <si>
    <t xml:space="preserve">   ทุนจดทะเบียน</t>
  </si>
  <si>
    <t xml:space="preserve">   เป็นเงินสดรับ (จ่าย) จากกิจกรรมดำเนินงาน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</si>
  <si>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</si>
  <si>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</si>
  <si>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เงินสดจ่ายดอกเบี้ย</t>
  </si>
  <si>
    <t xml:space="preserve">   บุคคลและกิจการที่ไม่เกี่ยวข้องกัน</t>
  </si>
  <si>
    <t xml:space="preserve">   สินทรัพย์ไม่หมุนเวียนอื่น</t>
  </si>
  <si>
    <t xml:space="preserve">   สำรองผลประโยชน์ระยะยาวของพนักงานตั้งเพิ่ม</t>
  </si>
  <si>
    <t>ลูกหนี้อื่น</t>
  </si>
  <si>
    <t xml:space="preserve">   ลูกหนี้อื่น</t>
  </si>
  <si>
    <t>เจ้าหนี้อื่น</t>
  </si>
  <si>
    <t xml:space="preserve">   เจ้าหนี้อื่น</t>
  </si>
  <si>
    <t>รายได้ค่าธรรมเนียมและบริการ</t>
  </si>
  <si>
    <t>ดอกเบี้ยค้างจ่าย</t>
  </si>
  <si>
    <t>ค่าใช้จ่ายภาษีเงินได้</t>
  </si>
  <si>
    <t>กำไรก่อนค่าใช้จ่ายภาษีเงินได้</t>
  </si>
  <si>
    <t>ที่ดิน อาคารและอุปกรณ์ - สุทธิ</t>
  </si>
  <si>
    <t>สินทรัพย์ไม่มีตัวตน - สุทธิ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</si>
  <si>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</si>
  <si>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</si>
  <si>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</si>
  <si>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>ทรัพย์สินรอการขาย - สุทธิ</t>
  </si>
  <si>
    <t>สินทรัพย์ภาษีเงินได้รอการตัดบัญชี - สุทธิ</t>
  </si>
  <si>
    <t>หุ้นกู้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</si>
  <si>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</si>
  <si>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กำไรก่อนค่าใช้จ่ายทางการเงินและค่าใช้จ่ายภาษีเงินได้</t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</si>
  <si>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</si>
  <si>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</si>
  <si>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ข้อมูลเพิ่มเติมกระแสเงินสด</t>
  </si>
  <si>
    <t>รายการที่มิใช่เงินสด</t>
  </si>
  <si>
    <t xml:space="preserve">   รับโอนทรัพย์สินรอการขายจากลูกหนี้เพื่อชำระหนี้</t>
  </si>
  <si>
    <t>ทุนออกจำหน่าย</t>
  </si>
  <si>
    <t>กำไรต่อหุ้นขั้นพื้นฐาน (บาทต่อหุ้น)</t>
  </si>
  <si>
    <t>เงินสดจ่ายคืนหุ้นกู้ระยะยาว</t>
  </si>
  <si>
    <t>ตามกฎหมาย</t>
  </si>
  <si>
    <t>งบการเงินรวม</t>
  </si>
  <si>
    <t>งบการเงินเฉพาะกิจการ</t>
  </si>
  <si>
    <t>เงินฝากธนาคารที่มีข้อจำกัดในการเบิกใช้</t>
  </si>
  <si>
    <t>เงินลงทุนในบริษัทย่อย</t>
  </si>
  <si>
    <t>บริษัท ราชธานีลิสซิ่ง จำกัด (มหาชน) และบริษัทย่อย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</si>
  <si>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</si>
  <si>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</si>
  <si>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ของบริษัทฯ</t>
  </si>
  <si>
    <t>ส่วนได้เสีย</t>
  </si>
  <si>
    <t>ที่ไม่มีอำนาจควบคุม</t>
  </si>
  <si>
    <t>ของบริษัทย่อย</t>
  </si>
  <si>
    <t>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</si>
  <si>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</si>
  <si>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รวมส่วนของผู้ถือหุ้นของบริษัทฯ</t>
  </si>
  <si>
    <t>หนี้สินดำเนินงานเพิ่มขึ้น (ลดลง)</t>
  </si>
  <si>
    <t>จัดสรรแล้ว - สำรอง</t>
  </si>
  <si>
    <t>และชำระเต็มมูลค่าแล้ว</t>
  </si>
  <si>
    <t>ลูกหนี้ตามสัญญาเช่าการเงินส่วนที่ถึงกำหนดชำระ</t>
  </si>
  <si>
    <t>ลูกหนี้ตามสัญญาเช่าซื้อส่วนที่ถึงกำหนดชำระ</t>
  </si>
  <si>
    <t xml:space="preserve">   ภายใน 1 ปี - สุทธิ</t>
  </si>
  <si>
    <t xml:space="preserve">   ภายใน 1 ปี</t>
  </si>
  <si>
    <t>ลูกหนี้ตามสัญญาเช่าซื้อ - สุทธิจากส่วนที่ถึงกำหนดชำระ</t>
  </si>
  <si>
    <t>และชำระ</t>
  </si>
  <si>
    <t>เต็มมูลค่าแล้ว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</si>
  <si>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</si>
  <si>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</si>
  <si>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</si>
  <si>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</si>
  <si>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</t>
  </si>
  <si>
    <t>เงินกู้ยืมระยะยาว - สุทธิจากส่วนที่ถึงกำหนดชำระภายในหนึ่งปี</t>
  </si>
  <si>
    <t>เงินกู้ยืมระยะสั้นจากสถาบันการเงินเพิ่มขึ้น (ลดลง)</t>
  </si>
  <si>
    <t>งบกำไรขาดทุนเบ็ดเสร็จ (ต่อ)</t>
  </si>
  <si>
    <t xml:space="preserve">ส่วนของหุ้นกู้ที่ถึงกำหนดชำระภายในหนึ่งปี </t>
  </si>
  <si>
    <t>ส่วนได้เสียที่ไม่มีอำนาจควบคุมของบริษัทย่อยลดลง</t>
  </si>
  <si>
    <t>รายได้เงินปันผล</t>
  </si>
  <si>
    <t>ส่วนของเงินกู้ยืมระยะยาวที่ถึงกำหนดชำระภายในหนึ่งปี</t>
  </si>
  <si>
    <t>เงินสดรับจากการออกหุ้นกู้ระยะยาว</t>
  </si>
  <si>
    <t>เงินสดจ่ายคืนเงินกู้ยืมระยะยาว</t>
  </si>
  <si>
    <t xml:space="preserve">   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</si>
  <si>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</si>
  <si>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เงินสดจ่ายปันผลส่วนได้เสียที่ไม่มีอำนาจควบคุม</t>
  </si>
  <si>
    <t>เงินสดสุทธิได้มาจาก (ใช้ไปใน) กิจกรรมลงทุน</t>
  </si>
  <si>
    <t>(หน่วย: บาท )</t>
  </si>
  <si>
    <t>รายการที่จะไม่ถูกบันทึกในส่วนของกำไรหรือขาดทุนในภายหลัง</t>
  </si>
  <si>
    <t xml:space="preserve">   หัก: ผลกระทบของภาษีเงินได้ </t>
  </si>
  <si>
    <t>กำไรสำหรับปี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</si>
  <si>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</si>
  <si>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</si>
  <si>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</si>
  <si>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</si>
  <si>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ประมาณการหนี้สิน - สำรองผลประโยชน์ระยะยาวของพนักงาน</t>
  </si>
  <si>
    <t>เงินสดจ่ายปันผล</t>
  </si>
  <si>
    <t xml:space="preserve">   สินทรัพย์สิทธิการใช้</t>
  </si>
  <si>
    <t>(หน่วย: บาท)</t>
  </si>
  <si>
    <t xml:space="preserve">(หน่วย: บาท)  </t>
  </si>
  <si>
    <t>กำไรขาดทุนเบ็ดเสร็จอื่น:</t>
  </si>
  <si>
    <t xml:space="preserve">จำนวนหุ้นถัวเฉลี่ยถ่วงน้ำหนัก </t>
  </si>
  <si>
    <t>เงินสดจ่ายคืนหนี้สินตามสัญญาเช่า</t>
  </si>
  <si>
    <t>การแบ่งปันกำไร:</t>
  </si>
  <si>
    <t xml:space="preserve">   รายได้ดอกเบี้ย</t>
  </si>
  <si>
    <t xml:space="preserve">   ค่าใช้จ่ายทางการเงิน</t>
  </si>
  <si>
    <t>เงินสดรับจากเงินปันผล</t>
  </si>
  <si>
    <t>รายได้ดอกเบี้ยจากสัญญาเงินให้กู้ยืม</t>
  </si>
  <si>
    <t xml:space="preserve">   ลูกหนี้ตามสัญญาเงินให้กู้ยืม</t>
  </si>
  <si>
    <t>เงินปันผลจ่าย (หมายเหตุ 25)</t>
  </si>
  <si>
    <t>ลูกหนี้ตามสัญญาเงินให้กู้ยืมส่วนที่ถึงกำหนดชำระ</t>
  </si>
  <si>
    <t xml:space="preserve">   ค่าเผื่อการด้อยค่าของทรัพย์สินรอการขายเพิ่มขึ้น</t>
  </si>
  <si>
    <t>ยอดคงเหลือ ณ วันที่ 1 มกราคม 2566</t>
  </si>
  <si>
    <t>ยอดคงเหลือ ณ วันที่ 31 ธันวาคม 2566</t>
  </si>
  <si>
    <t>ภาษีซื้อที่ยังไม่ได้ใช้สิทธิ</t>
  </si>
  <si>
    <t>เงินสดและรายการเทียบเท่าเงินสดเพิ่มขึ้นสุทธิ</t>
  </si>
  <si>
    <t xml:space="preserve">   กำไร (ขาดทุน) จากการประมาณการตามหลักคณิตศาสตร์ประกันภัย</t>
  </si>
  <si>
    <t>กำไร (ขาดทุน) เบ็ดเสร็จอื่นสำหรับปี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</si>
  <si>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</si>
  <si>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</si>
  <si>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</si>
  <si>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</si>
  <si>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 xml:space="preserve">      หุ้นสามัญ 6,229,331,018 หุ้น มูลค่าหุ้นละ 1 บาท</t>
  </si>
  <si>
    <t xml:space="preserve">      (31 ธันวาคม 2566 : หุ้นสามัญ 5,663,030,175 หุ้น</t>
  </si>
  <si>
    <t xml:space="preserve">      มูลค่าหุ้นละ 1 บาท)</t>
  </si>
  <si>
    <t xml:space="preserve">      หุ้นสามัญ 6,229,328,690 หุ้น มูลค่าหุ้นละ 1 บาท</t>
  </si>
  <si>
    <t xml:space="preserve">      (31 ธันวาคม 2566 : หุ้นสามัญ 5,663,028,199 หุ้น</t>
  </si>
  <si>
    <t xml:space="preserve">   กำไรจากการเปลี่ยนแปลงเงื่อนไขสัญญาเช่า</t>
  </si>
  <si>
    <t>ลูกหนี้ตามสัญญาเช่าการเงิน - สุทธิจากส่วนที่ถึงกำหนดชำระ</t>
  </si>
  <si>
    <t>ลูกหนี้ตามสัญญาเงินให้กู้ยืม - สุทธิจากส่วนที่ถึงกำหนดชำระ</t>
  </si>
  <si>
    <t xml:space="preserve">   เงินปันผลรับ</t>
  </si>
  <si>
    <t>โอนไปสำรองตามกฏหมาย</t>
  </si>
  <si>
    <t xml:space="preserve">ณ วันที่ 31 ธันวาคม 2567 </t>
  </si>
  <si>
    <t xml:space="preserve">สำหรับปีสิ้นสุดวันที่ 31 ธันวาคม 2567 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</si>
  <si>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</si>
  <si>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</si>
  <si>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เงินสดได้มาจาก (ใช้ไปใน) กิจกรรมดำเนินงาน</t>
  </si>
  <si>
    <t xml:space="preserve">กำไร (ขาดทุน) เบ็ดเสร็จรวมสำหรับปี </t>
  </si>
  <si>
    <t>งบแสดงการเปลี่ยนแปลงส่วนของผู้ถือหุ้น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</si>
</sst>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0.0%"/>
    <numFmt numFmtId="169" formatCode="#,##0.000_);\(#,##0.000\)"/>
    <numFmt numFmtId="170" formatCode="0.0"/>
  </numFmts>
  <fonts count="8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90">
    <xf numFmtId="0" fontId="0" fillId="0" borderId="0" xfId="0"/>
    <xf numFmtId="10" fontId="2" fillId="0" borderId="0" xfId="4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3" xfId="1" applyNumberFormat="1" applyFont="1" applyFill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164" fontId="2" fillId="0" borderId="9" xfId="1" applyNumberFormat="1" applyFont="1" applyFill="1" applyBorder="1" applyAlignment="1">
      <alignment vertical="center"/>
    </xf>
    <xf numFmtId="168" fontId="2" fillId="0" borderId="0" xfId="4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0" fontId="1" fillId="0" borderId="0" xfId="0" quotePrefix="1" applyFont="1" applyAlignment="1">
      <alignment horizontal="left" vertical="center"/>
    </xf>
    <xf numFmtId="166" fontId="2" fillId="0" borderId="0" xfId="0" quotePrefix="1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164" fontId="2" fillId="0" borderId="0" xfId="0" quotePrefix="1" applyNumberFormat="1" applyFont="1" applyAlignment="1">
      <alignment horizontal="centerContinuous" vertical="center"/>
    </xf>
    <xf numFmtId="38" fontId="1" fillId="0" borderId="0" xfId="3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6" fontId="2" fillId="0" borderId="0" xfId="0" quotePrefix="1" applyNumberFormat="1" applyFont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43" fontId="4" fillId="0" borderId="0" xfId="1" applyFont="1" applyFill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6" fontId="2" fillId="0" borderId="0" xfId="0" quotePrefix="1" applyNumberFormat="1" applyFont="1" applyAlignment="1">
      <alignment vertical="center"/>
    </xf>
    <xf numFmtId="166" fontId="2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top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2" fontId="2" fillId="0" borderId="4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39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64" fontId="2" fillId="0" borderId="5" xfId="0" applyNumberFormat="1" applyFont="1" applyBorder="1" applyAlignment="1">
      <alignment horizontal="right" vertical="center"/>
    </xf>
    <xf numFmtId="166" fontId="2" fillId="0" borderId="4" xfId="1" applyNumberFormat="1" applyFont="1" applyFill="1" applyBorder="1" applyAlignment="1">
      <alignment vertical="center"/>
    </xf>
    <xf numFmtId="165" fontId="2" fillId="0" borderId="0" xfId="0" quotePrefix="1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4" fontId="1" fillId="0" borderId="0" xfId="0" quotePrefix="1" applyNumberFormat="1" applyFont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quotePrefix="1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showGridLines="0" view="pageBreakPreview" topLeftCell="A67" zoomScale="70" zoomScaleNormal="130" zoomScaleSheetLayoutView="70" workbookViewId="0">
      <selection activeCell="Q49" sqref="Q49"/>
    </sheetView>
  </sheetViews>
  <sheetFormatPr defaultColWidth="10.6328125" defaultRowHeight="24" customHeight="1"/>
  <cols>
    <col min="1" max="1" width="55.1796875" style="20" customWidth="1"/>
    <col min="2" max="2" width="0.54296875" style="23" hidden="1" customWidth="1"/>
    <col min="3" max="3" width="1.08984375" style="23" hidden="1" customWidth="1"/>
    <col min="4" max="4" width="8.08984375" style="23" customWidth="1"/>
    <col min="5" max="5" width="1" style="23" customWidth="1"/>
    <col min="6" max="6" width="15.54296875" style="23" customWidth="1"/>
    <col min="7" max="7" width="1" style="23" customWidth="1"/>
    <col min="8" max="8" width="16.36328125" style="23" bestFit="1" customWidth="1"/>
    <col min="9" max="9" width="1" style="23" customWidth="1"/>
    <col min="10" max="10" width="15.54296875" style="23" customWidth="1"/>
    <col min="11" max="11" width="1" style="23" customWidth="1"/>
    <col min="12" max="12" width="16.36328125" style="43" bestFit="1" customWidth="1"/>
    <col min="13" max="13" width="20.6328125" style="23" customWidth="1"/>
    <col min="14" max="14" width="14.90625" style="23" customWidth="1"/>
    <col min="15" max="18" width="18.90625" style="23" customWidth="1"/>
    <col min="19" max="16384" width="10.6328125" style="23"/>
  </cols>
  <sheetData>
    <row r="1" spans="1:15" s="16" customFormat="1" ht="24" customHeight="1">
      <c r="A1" s="12" t="s">
        <v>103</v>
      </c>
      <c r="B1" s="13"/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5" s="16" customFormat="1" ht="24" customHeight="1">
      <c r="A2" s="17" t="s">
        <v>174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18"/>
    </row>
    <row r="3" spans="1:15" s="16" customFormat="1" ht="24" customHeight="1">
      <c r="A3" s="19" t="s">
        <v>186</v>
      </c>
      <c r="B3" s="13"/>
      <c r="C3" s="20"/>
      <c r="D3" s="14"/>
      <c r="E3" s="14"/>
      <c r="F3" s="14"/>
      <c r="G3" s="14"/>
      <c r="H3" s="14"/>
      <c r="I3" s="14"/>
      <c r="J3" s="14"/>
      <c r="K3" s="14"/>
      <c r="L3" s="18"/>
    </row>
    <row r="4" spans="1:15" ht="24" customHeight="1">
      <c r="A4" s="21"/>
      <c r="B4" s="14"/>
      <c r="C4" s="14"/>
      <c r="D4" s="14"/>
      <c r="E4" s="14"/>
      <c r="F4" s="14"/>
      <c r="G4" s="14"/>
      <c r="H4" s="14"/>
      <c r="I4" s="14"/>
      <c r="J4" s="14"/>
      <c r="K4" s="14"/>
      <c r="L4" s="22" t="s">
        <v>152</v>
      </c>
    </row>
    <row r="5" spans="1:15" ht="24" customHeight="1">
      <c r="A5" s="21"/>
      <c r="B5" s="14"/>
      <c r="C5" s="14"/>
      <c r="D5" s="14"/>
      <c r="E5" s="14"/>
      <c r="F5" s="87" t="s">
        <v>99</v>
      </c>
      <c r="G5" s="87"/>
      <c r="H5" s="87"/>
      <c r="I5" s="14"/>
      <c r="J5" s="87" t="s">
        <v>100</v>
      </c>
      <c r="K5" s="87"/>
      <c r="L5" s="87"/>
    </row>
    <row r="6" spans="1:15" ht="24" customHeight="1">
      <c r="C6" s="25"/>
      <c r="D6" s="26" t="s">
        <v>0</v>
      </c>
      <c r="E6" s="27"/>
      <c r="F6" s="26">
        <v>2567</v>
      </c>
      <c r="G6" s="28"/>
      <c r="H6" s="26">
        <v>2566</v>
      </c>
      <c r="I6" s="27"/>
      <c r="J6" s="26">
        <v>2567</v>
      </c>
      <c r="K6" s="28"/>
      <c r="L6" s="26">
        <v>2566</v>
      </c>
    </row>
    <row r="7" spans="1:15" ht="24" customHeight="1">
      <c r="A7" s="29" t="s">
        <v>1</v>
      </c>
      <c r="L7" s="23"/>
    </row>
    <row r="8" spans="1:15" ht="24" customHeight="1">
      <c r="A8" s="29" t="s">
        <v>2</v>
      </c>
      <c r="D8" s="30"/>
      <c r="E8" s="30"/>
      <c r="F8" s="30"/>
      <c r="G8" s="30"/>
      <c r="H8" s="30"/>
      <c r="I8" s="30"/>
      <c r="J8" s="30"/>
      <c r="K8" s="30"/>
      <c r="L8" s="30"/>
    </row>
    <row r="9" spans="1:15" ht="24" customHeight="1">
      <c r="A9" s="20" t="s">
        <v>3</v>
      </c>
      <c r="D9" s="30">
        <v>6</v>
      </c>
      <c r="E9" s="30"/>
      <c r="F9" s="22">
        <v>3690626545</v>
      </c>
      <c r="G9" s="31"/>
      <c r="H9" s="22">
        <v>1432370753</v>
      </c>
      <c r="I9" s="30"/>
      <c r="J9" s="22">
        <v>3564280781</v>
      </c>
      <c r="K9" s="31"/>
      <c r="L9" s="22">
        <v>1282513859</v>
      </c>
      <c r="O9" s="32"/>
    </row>
    <row r="10" spans="1:15" ht="24" customHeight="1">
      <c r="A10" s="20" t="s">
        <v>117</v>
      </c>
      <c r="D10" s="30"/>
      <c r="E10" s="30"/>
      <c r="F10" s="22"/>
      <c r="G10" s="31"/>
      <c r="H10" s="22"/>
      <c r="I10" s="30"/>
      <c r="J10" s="22"/>
      <c r="K10" s="31"/>
      <c r="L10" s="22"/>
      <c r="O10" s="32"/>
    </row>
    <row r="11" spans="1:15" ht="24" customHeight="1">
      <c r="A11" s="20" t="s">
        <v>118</v>
      </c>
      <c r="D11" s="30">
        <v>7.1</v>
      </c>
      <c r="E11" s="30"/>
      <c r="F11" s="22">
        <v>17183652958</v>
      </c>
      <c r="G11" s="31"/>
      <c r="H11" s="22">
        <v>18451637979</v>
      </c>
      <c r="I11" s="30"/>
      <c r="J11" s="22">
        <v>17183652958</v>
      </c>
      <c r="K11" s="31"/>
      <c r="L11" s="22">
        <v>18451637979</v>
      </c>
      <c r="O11" s="32"/>
    </row>
    <row r="12" spans="1:15" ht="24" customHeight="1">
      <c r="A12" s="20" t="s">
        <v>116</v>
      </c>
      <c r="D12" s="30"/>
      <c r="E12" s="30"/>
      <c r="F12" s="22"/>
      <c r="G12" s="31"/>
      <c r="H12" s="22"/>
      <c r="I12" s="30"/>
      <c r="J12" s="22"/>
      <c r="K12" s="31"/>
      <c r="L12" s="22"/>
      <c r="M12" s="33"/>
      <c r="O12" s="32"/>
    </row>
    <row r="13" spans="1:15" ht="24" customHeight="1">
      <c r="A13" s="20" t="s">
        <v>118</v>
      </c>
      <c r="C13" s="34"/>
      <c r="D13" s="35">
        <v>8.1</v>
      </c>
      <c r="E13" s="30"/>
      <c r="F13" s="22">
        <v>93099326</v>
      </c>
      <c r="G13" s="31"/>
      <c r="H13" s="22">
        <v>128008361</v>
      </c>
      <c r="I13" s="30"/>
      <c r="J13" s="22">
        <v>93099326</v>
      </c>
      <c r="K13" s="31"/>
      <c r="L13" s="22">
        <v>128008361</v>
      </c>
      <c r="O13" s="32"/>
    </row>
    <row r="14" spans="1:15" ht="24" customHeight="1">
      <c r="A14" s="20" t="s">
        <v>164</v>
      </c>
      <c r="C14" s="34"/>
      <c r="L14" s="23"/>
      <c r="O14" s="32"/>
    </row>
    <row r="15" spans="1:15" ht="24" customHeight="1">
      <c r="A15" s="20" t="s">
        <v>118</v>
      </c>
      <c r="C15" s="34"/>
      <c r="D15" s="35">
        <v>9.1</v>
      </c>
      <c r="E15" s="30"/>
      <c r="F15" s="22">
        <v>359038565</v>
      </c>
      <c r="G15" s="31"/>
      <c r="H15" s="22">
        <v>372985877</v>
      </c>
      <c r="I15" s="30"/>
      <c r="J15" s="22">
        <v>359038565</v>
      </c>
      <c r="K15" s="31"/>
      <c r="L15" s="22">
        <v>372985877</v>
      </c>
      <c r="O15" s="32"/>
    </row>
    <row r="16" spans="1:15" ht="24" customHeight="1">
      <c r="A16" s="20" t="s">
        <v>72</v>
      </c>
      <c r="C16" s="34"/>
      <c r="D16" s="30"/>
      <c r="E16" s="30"/>
      <c r="F16" s="22">
        <v>64769090</v>
      </c>
      <c r="G16" s="31"/>
      <c r="H16" s="22">
        <v>71892986</v>
      </c>
      <c r="I16" s="30"/>
      <c r="J16" s="22">
        <v>55843502</v>
      </c>
      <c r="K16" s="31"/>
      <c r="L16" s="22">
        <v>63470667</v>
      </c>
      <c r="M16" s="1"/>
      <c r="O16" s="32"/>
    </row>
    <row r="17" spans="1:15" ht="24" customHeight="1">
      <c r="A17" s="36" t="s">
        <v>85</v>
      </c>
      <c r="B17" s="37"/>
      <c r="D17" s="30">
        <v>13</v>
      </c>
      <c r="E17" s="30"/>
      <c r="F17" s="22">
        <v>761687971</v>
      </c>
      <c r="G17" s="31"/>
      <c r="H17" s="22">
        <v>443409998</v>
      </c>
      <c r="I17" s="30"/>
      <c r="J17" s="22">
        <v>761687971</v>
      </c>
      <c r="K17" s="31"/>
      <c r="L17" s="22">
        <v>443409998</v>
      </c>
      <c r="O17" s="32"/>
    </row>
    <row r="18" spans="1:15" ht="24" customHeight="1">
      <c r="A18" s="36" t="s">
        <v>168</v>
      </c>
      <c r="B18" s="37"/>
      <c r="D18" s="30"/>
      <c r="E18" s="30"/>
      <c r="F18" s="22">
        <v>23468403</v>
      </c>
      <c r="G18" s="31"/>
      <c r="H18" s="22">
        <v>136684078</v>
      </c>
      <c r="I18" s="30"/>
      <c r="J18" s="22">
        <v>23468165</v>
      </c>
      <c r="K18" s="31"/>
      <c r="L18" s="22">
        <v>136683838</v>
      </c>
      <c r="O18" s="32"/>
    </row>
    <row r="19" spans="1:15" ht="24" customHeight="1">
      <c r="A19" s="20" t="s">
        <v>4</v>
      </c>
      <c r="D19" s="30"/>
      <c r="E19" s="30"/>
      <c r="F19" s="22">
        <v>11763019</v>
      </c>
      <c r="G19" s="31"/>
      <c r="H19" s="22">
        <v>11134008</v>
      </c>
      <c r="I19" s="30"/>
      <c r="J19" s="22">
        <v>10063178</v>
      </c>
      <c r="K19" s="31"/>
      <c r="L19" s="22">
        <v>10025632</v>
      </c>
      <c r="O19" s="32"/>
    </row>
    <row r="20" spans="1:15" ht="24" customHeight="1">
      <c r="A20" s="29" t="s">
        <v>5</v>
      </c>
      <c r="D20" s="30"/>
      <c r="E20" s="30"/>
      <c r="F20" s="38">
        <f>SUM(F9:F19)</f>
        <v>22188105877</v>
      </c>
      <c r="G20" s="31"/>
      <c r="H20" s="38">
        <f>SUM(H9:H19)</f>
        <v>21048124040</v>
      </c>
      <c r="I20" s="30"/>
      <c r="J20" s="38">
        <f>SUM(J9:J19)</f>
        <v>22051134446</v>
      </c>
      <c r="K20" s="31"/>
      <c r="L20" s="38">
        <f>SUM(L9:L19)</f>
        <v>20888736211</v>
      </c>
      <c r="O20" s="32"/>
    </row>
    <row r="21" spans="1:15" ht="24" customHeight="1">
      <c r="A21" s="29" t="s">
        <v>6</v>
      </c>
      <c r="D21" s="30"/>
      <c r="E21" s="30"/>
      <c r="F21" s="22"/>
      <c r="G21" s="31"/>
      <c r="H21" s="22"/>
      <c r="I21" s="30"/>
      <c r="J21" s="22"/>
      <c r="K21" s="31"/>
      <c r="L21" s="22"/>
      <c r="O21" s="32"/>
    </row>
    <row r="22" spans="1:15" ht="24" customHeight="1">
      <c r="A22" s="20" t="s">
        <v>101</v>
      </c>
      <c r="D22" s="30"/>
      <c r="E22" s="30"/>
      <c r="F22" s="22">
        <v>2000000</v>
      </c>
      <c r="G22" s="31"/>
      <c r="H22" s="22">
        <v>2000000</v>
      </c>
      <c r="I22" s="30"/>
      <c r="J22" s="22">
        <v>0</v>
      </c>
      <c r="K22" s="31"/>
      <c r="L22" s="22">
        <v>0</v>
      </c>
      <c r="O22" s="32"/>
    </row>
    <row r="23" spans="1:15" ht="24" customHeight="1">
      <c r="A23" s="20" t="s">
        <v>120</v>
      </c>
      <c r="D23" s="30"/>
      <c r="E23" s="30"/>
      <c r="F23" s="22"/>
      <c r="G23" s="31"/>
      <c r="H23" s="22"/>
      <c r="I23" s="30"/>
      <c r="J23" s="22"/>
      <c r="K23" s="31"/>
      <c r="L23" s="22"/>
      <c r="O23" s="32"/>
    </row>
    <row r="24" spans="1:15" ht="24" customHeight="1">
      <c r="A24" s="20" t="s">
        <v>119</v>
      </c>
      <c r="D24" s="30">
        <v>7.1</v>
      </c>
      <c r="E24" s="30"/>
      <c r="F24" s="22">
        <v>27283232318</v>
      </c>
      <c r="G24" s="31"/>
      <c r="H24" s="22">
        <v>32899323819</v>
      </c>
      <c r="I24" s="30"/>
      <c r="J24" s="22">
        <v>27283232318</v>
      </c>
      <c r="K24" s="31"/>
      <c r="L24" s="22">
        <v>32899323819</v>
      </c>
      <c r="O24" s="32"/>
    </row>
    <row r="25" spans="1:15" ht="24" customHeight="1">
      <c r="A25" s="20" t="s">
        <v>182</v>
      </c>
      <c r="D25" s="30"/>
      <c r="E25" s="30"/>
      <c r="F25" s="22"/>
      <c r="G25" s="31"/>
      <c r="H25" s="22"/>
      <c r="I25" s="30"/>
      <c r="J25" s="22"/>
      <c r="K25" s="31"/>
      <c r="L25" s="22"/>
      <c r="O25" s="32"/>
    </row>
    <row r="26" spans="1:15" ht="24" customHeight="1">
      <c r="A26" s="20" t="s">
        <v>119</v>
      </c>
      <c r="D26" s="30">
        <v>8.1</v>
      </c>
      <c r="E26" s="30"/>
      <c r="F26" s="22">
        <v>140284319</v>
      </c>
      <c r="G26" s="31"/>
      <c r="H26" s="22">
        <v>185523690</v>
      </c>
      <c r="I26" s="30"/>
      <c r="J26" s="22">
        <v>140284319</v>
      </c>
      <c r="K26" s="31"/>
      <c r="L26" s="22">
        <v>185523690</v>
      </c>
      <c r="O26" s="32"/>
    </row>
    <row r="27" spans="1:15" ht="24" customHeight="1">
      <c r="A27" s="20" t="s">
        <v>183</v>
      </c>
      <c r="D27" s="30"/>
      <c r="E27" s="30"/>
      <c r="F27" s="22"/>
      <c r="G27" s="31"/>
      <c r="H27" s="22"/>
      <c r="I27" s="30"/>
      <c r="J27" s="22"/>
      <c r="K27" s="31"/>
      <c r="L27" s="22"/>
      <c r="O27" s="32"/>
    </row>
    <row r="28" spans="1:15" ht="24" customHeight="1">
      <c r="A28" s="20" t="s">
        <v>119</v>
      </c>
      <c r="D28" s="30">
        <v>9.1</v>
      </c>
      <c r="E28" s="30"/>
      <c r="F28" s="22">
        <v>612651528</v>
      </c>
      <c r="G28" s="31"/>
      <c r="H28" s="22">
        <v>345778798</v>
      </c>
      <c r="I28" s="30"/>
      <c r="J28" s="22">
        <v>612651528</v>
      </c>
      <c r="K28" s="31"/>
      <c r="L28" s="22">
        <v>345778798</v>
      </c>
      <c r="O28" s="32"/>
    </row>
    <row r="29" spans="1:15" ht="24" customHeight="1">
      <c r="A29" s="20" t="s">
        <v>102</v>
      </c>
      <c r="D29" s="30">
        <v>11</v>
      </c>
      <c r="E29" s="30"/>
      <c r="F29" s="39">
        <v>0</v>
      </c>
      <c r="G29" s="31"/>
      <c r="H29" s="39">
        <v>0</v>
      </c>
      <c r="I29" s="30"/>
      <c r="J29" s="22">
        <v>3999700</v>
      </c>
      <c r="K29" s="31"/>
      <c r="L29" s="22">
        <v>3999700</v>
      </c>
      <c r="O29" s="32"/>
    </row>
    <row r="30" spans="1:15" ht="24" customHeight="1">
      <c r="A30" s="20" t="s">
        <v>54</v>
      </c>
      <c r="D30" s="30">
        <v>14</v>
      </c>
      <c r="E30" s="30"/>
      <c r="F30" s="22">
        <v>62207919</v>
      </c>
      <c r="G30" s="31"/>
      <c r="H30" s="22">
        <v>64311654</v>
      </c>
      <c r="I30" s="30"/>
      <c r="J30" s="22">
        <v>67481010</v>
      </c>
      <c r="K30" s="31"/>
      <c r="L30" s="22">
        <v>70064595</v>
      </c>
      <c r="O30" s="32"/>
    </row>
    <row r="31" spans="1:15" ht="24" customHeight="1">
      <c r="A31" s="40" t="s">
        <v>80</v>
      </c>
      <c r="B31" s="37"/>
      <c r="D31" s="30">
        <v>15</v>
      </c>
      <c r="E31" s="30"/>
      <c r="F31" s="22">
        <v>61383609</v>
      </c>
      <c r="G31" s="31"/>
      <c r="H31" s="22">
        <v>68533453</v>
      </c>
      <c r="I31" s="30"/>
      <c r="J31" s="22">
        <v>56091029</v>
      </c>
      <c r="K31" s="31"/>
      <c r="L31" s="22">
        <v>62759965</v>
      </c>
      <c r="O31" s="32"/>
    </row>
    <row r="32" spans="1:15" ht="24" customHeight="1">
      <c r="A32" s="40" t="s">
        <v>123</v>
      </c>
      <c r="B32" s="37"/>
      <c r="D32" s="30">
        <v>16.100000000000001</v>
      </c>
      <c r="E32" s="30"/>
      <c r="F32" s="22">
        <v>17681412</v>
      </c>
      <c r="G32" s="31"/>
      <c r="H32" s="22">
        <v>22808349</v>
      </c>
      <c r="I32" s="30"/>
      <c r="J32" s="22">
        <v>17681412</v>
      </c>
      <c r="K32" s="31"/>
      <c r="L32" s="22">
        <v>22808349</v>
      </c>
      <c r="O32" s="32"/>
    </row>
    <row r="33" spans="1:15" ht="24" customHeight="1">
      <c r="A33" s="36" t="s">
        <v>81</v>
      </c>
      <c r="B33" s="37"/>
      <c r="D33" s="30">
        <v>17</v>
      </c>
      <c r="E33" s="30"/>
      <c r="F33" s="22">
        <v>20894410</v>
      </c>
      <c r="G33" s="31"/>
      <c r="H33" s="22">
        <v>26181667</v>
      </c>
      <c r="I33" s="30"/>
      <c r="J33" s="22">
        <v>20894407</v>
      </c>
      <c r="K33" s="31"/>
      <c r="L33" s="22">
        <v>26175713</v>
      </c>
      <c r="O33" s="32"/>
    </row>
    <row r="34" spans="1:15" ht="24" customHeight="1">
      <c r="A34" s="36" t="s">
        <v>86</v>
      </c>
      <c r="B34" s="37"/>
      <c r="D34" s="30">
        <v>18.100000000000001</v>
      </c>
      <c r="E34" s="30"/>
      <c r="F34" s="22">
        <v>772823976</v>
      </c>
      <c r="G34" s="31"/>
      <c r="H34" s="22">
        <v>595804052</v>
      </c>
      <c r="I34" s="30"/>
      <c r="J34" s="22">
        <v>772644508</v>
      </c>
      <c r="K34" s="31"/>
      <c r="L34" s="22">
        <v>595677412</v>
      </c>
      <c r="O34" s="32"/>
    </row>
    <row r="35" spans="1:15" ht="24" customHeight="1">
      <c r="A35" s="20" t="s">
        <v>7</v>
      </c>
      <c r="D35" s="30">
        <v>19</v>
      </c>
      <c r="E35" s="22"/>
      <c r="F35" s="41">
        <v>1317651</v>
      </c>
      <c r="G35" s="22"/>
      <c r="H35" s="41">
        <v>1241376</v>
      </c>
      <c r="I35" s="22"/>
      <c r="J35" s="41">
        <v>1307652</v>
      </c>
      <c r="K35" s="22"/>
      <c r="L35" s="41">
        <v>1231376</v>
      </c>
      <c r="O35" s="32"/>
    </row>
    <row r="36" spans="1:15" ht="24" customHeight="1">
      <c r="A36" s="29" t="s">
        <v>8</v>
      </c>
      <c r="D36" s="22"/>
      <c r="E36" s="22"/>
      <c r="F36" s="22">
        <f>SUM(F22:F35)</f>
        <v>28974477142</v>
      </c>
      <c r="G36" s="22"/>
      <c r="H36" s="22">
        <f>SUM(H22:H35)</f>
        <v>34211506858</v>
      </c>
      <c r="I36" s="22"/>
      <c r="J36" s="22">
        <f>SUM(J22:J35)</f>
        <v>28976267883</v>
      </c>
      <c r="K36" s="22"/>
      <c r="L36" s="22">
        <f>SUM(L22:L35)</f>
        <v>34213343417</v>
      </c>
      <c r="O36" s="32"/>
    </row>
    <row r="37" spans="1:15" ht="24" customHeight="1" thickBot="1">
      <c r="A37" s="29" t="s">
        <v>9</v>
      </c>
      <c r="D37" s="22"/>
      <c r="E37" s="22"/>
      <c r="F37" s="42">
        <f>F36+F20</f>
        <v>51162583019</v>
      </c>
      <c r="G37" s="22"/>
      <c r="H37" s="42">
        <f>H36+H20</f>
        <v>55259630898</v>
      </c>
      <c r="I37" s="22"/>
      <c r="J37" s="42">
        <f>J36+J20</f>
        <v>51027402329</v>
      </c>
      <c r="K37" s="22"/>
      <c r="L37" s="42">
        <f>L36+L20</f>
        <v>55102079628</v>
      </c>
      <c r="O37" s="32"/>
    </row>
    <row r="38" spans="1:15" ht="24" customHeight="1" thickTop="1">
      <c r="O38" s="32"/>
    </row>
    <row r="39" spans="1:15" ht="24" customHeight="1">
      <c r="A39" s="20" t="s">
        <v>10</v>
      </c>
      <c r="O39" s="32"/>
    </row>
    <row r="40" spans="1:15" s="16" customFormat="1" ht="24" customHeight="1">
      <c r="A40" s="12" t="s">
        <v>103</v>
      </c>
      <c r="B40" s="13"/>
      <c r="C40" s="14"/>
      <c r="D40" s="14"/>
      <c r="E40" s="14"/>
      <c r="F40" s="14"/>
      <c r="G40" s="14"/>
      <c r="H40" s="14"/>
      <c r="I40" s="14"/>
      <c r="J40" s="14"/>
      <c r="K40" s="14"/>
      <c r="L40" s="15"/>
      <c r="N40" s="23"/>
      <c r="O40" s="32"/>
    </row>
    <row r="41" spans="1:15" s="16" customFormat="1" ht="24" customHeight="1">
      <c r="A41" s="44" t="s">
        <v>175</v>
      </c>
      <c r="B41" s="13"/>
      <c r="C41" s="14"/>
      <c r="D41" s="14"/>
      <c r="E41" s="14"/>
      <c r="F41" s="14"/>
      <c r="G41" s="14"/>
      <c r="H41" s="14"/>
      <c r="I41" s="14"/>
      <c r="J41" s="14"/>
      <c r="K41" s="14"/>
      <c r="L41" s="18"/>
      <c r="N41" s="23"/>
      <c r="O41" s="32"/>
    </row>
    <row r="42" spans="1:15" s="16" customFormat="1" ht="24" customHeight="1">
      <c r="A42" s="19" t="s">
        <v>186</v>
      </c>
      <c r="B42" s="13"/>
      <c r="C42" s="20"/>
      <c r="D42" s="14"/>
      <c r="E42" s="14"/>
      <c r="F42" s="14"/>
      <c r="G42" s="14"/>
      <c r="H42" s="14"/>
      <c r="I42" s="14"/>
      <c r="J42" s="14"/>
      <c r="K42" s="14"/>
      <c r="L42" s="18"/>
      <c r="N42" s="23"/>
      <c r="O42" s="32"/>
    </row>
    <row r="43" spans="1:15" ht="24" customHeight="1">
      <c r="A43" s="21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22" t="s">
        <v>152</v>
      </c>
      <c r="O43" s="32"/>
    </row>
    <row r="44" spans="1:15" ht="24" customHeight="1">
      <c r="A44" s="21"/>
      <c r="B44" s="14"/>
      <c r="C44" s="14"/>
      <c r="D44" s="14"/>
      <c r="E44" s="14"/>
      <c r="F44" s="87" t="s">
        <v>99</v>
      </c>
      <c r="G44" s="87"/>
      <c r="H44" s="87"/>
      <c r="I44" s="14"/>
      <c r="J44" s="87" t="s">
        <v>100</v>
      </c>
      <c r="K44" s="87"/>
      <c r="L44" s="87"/>
      <c r="O44" s="32"/>
    </row>
    <row r="45" spans="1:15" ht="24" customHeight="1">
      <c r="C45" s="25"/>
      <c r="D45" s="26" t="s">
        <v>0</v>
      </c>
      <c r="E45" s="27"/>
      <c r="F45" s="26">
        <v>2567</v>
      </c>
      <c r="G45" s="28"/>
      <c r="H45" s="26">
        <v>2566</v>
      </c>
      <c r="I45" s="27"/>
      <c r="J45" s="26">
        <v>2567</v>
      </c>
      <c r="K45" s="28"/>
      <c r="L45" s="26">
        <v>2566</v>
      </c>
      <c r="O45" s="32"/>
    </row>
    <row r="46" spans="1:15" ht="24" customHeight="1">
      <c r="A46" s="29" t="s">
        <v>11</v>
      </c>
      <c r="L46" s="23"/>
      <c r="O46" s="32"/>
    </row>
    <row r="47" spans="1:15" ht="24" customHeight="1">
      <c r="A47" s="29" t="s">
        <v>12</v>
      </c>
      <c r="L47" s="23"/>
      <c r="O47" s="32"/>
    </row>
    <row r="48" spans="1:15" ht="24" customHeight="1">
      <c r="A48" s="40" t="s">
        <v>91</v>
      </c>
      <c r="D48" s="30">
        <v>20</v>
      </c>
      <c r="E48" s="30"/>
      <c r="F48" s="30"/>
      <c r="H48" s="30"/>
      <c r="I48" s="30"/>
      <c r="J48" s="30"/>
      <c r="L48" s="30"/>
      <c r="O48" s="32"/>
    </row>
    <row r="49" spans="1:15" ht="24" customHeight="1">
      <c r="A49" s="36" t="s">
        <v>56</v>
      </c>
      <c r="D49" s="30"/>
      <c r="E49" s="30"/>
      <c r="F49" s="39">
        <v>500000000</v>
      </c>
      <c r="H49" s="45">
        <v>0</v>
      </c>
      <c r="I49" s="30"/>
      <c r="J49" s="39">
        <v>500000000</v>
      </c>
      <c r="L49" s="45">
        <v>0</v>
      </c>
      <c r="O49" s="32"/>
    </row>
    <row r="50" spans="1:15" ht="24" customHeight="1">
      <c r="A50" s="36" t="s">
        <v>57</v>
      </c>
      <c r="B50" s="37"/>
      <c r="D50" s="30"/>
      <c r="E50" s="30"/>
      <c r="F50" s="39">
        <v>6764788184</v>
      </c>
      <c r="G50" s="39"/>
      <c r="H50" s="39">
        <v>7124174549</v>
      </c>
      <c r="I50" s="30"/>
      <c r="J50" s="39">
        <v>6764788184</v>
      </c>
      <c r="K50" s="39"/>
      <c r="L50" s="39">
        <v>7124174549</v>
      </c>
      <c r="O50" s="32"/>
    </row>
    <row r="51" spans="1:15" ht="24" customHeight="1">
      <c r="A51" s="36" t="s">
        <v>74</v>
      </c>
      <c r="B51" s="37"/>
      <c r="D51" s="30">
        <v>21</v>
      </c>
      <c r="E51" s="30"/>
      <c r="F51" s="39">
        <v>200759814</v>
      </c>
      <c r="G51" s="31"/>
      <c r="H51" s="39">
        <v>214279640</v>
      </c>
      <c r="I51" s="30"/>
      <c r="J51" s="39">
        <v>163591719</v>
      </c>
      <c r="K51" s="31"/>
      <c r="L51" s="39">
        <v>170748774</v>
      </c>
      <c r="O51" s="32"/>
    </row>
    <row r="52" spans="1:15" ht="24" customHeight="1">
      <c r="A52" s="36" t="s">
        <v>77</v>
      </c>
      <c r="B52" s="37"/>
      <c r="D52" s="30"/>
      <c r="E52" s="30"/>
      <c r="F52" s="39">
        <v>136571012</v>
      </c>
      <c r="G52" s="31"/>
      <c r="H52" s="39">
        <v>151703226</v>
      </c>
      <c r="I52" s="30"/>
      <c r="J52" s="39">
        <v>136571012</v>
      </c>
      <c r="K52" s="31"/>
      <c r="L52" s="39">
        <v>151703226</v>
      </c>
      <c r="O52" s="32"/>
    </row>
    <row r="53" spans="1:15" ht="24" customHeight="1">
      <c r="A53" s="36" t="s">
        <v>124</v>
      </c>
      <c r="B53" s="37"/>
      <c r="D53" s="30">
        <v>16.2</v>
      </c>
      <c r="E53" s="30"/>
      <c r="F53" s="39">
        <v>5579748</v>
      </c>
      <c r="G53" s="31"/>
      <c r="H53" s="39">
        <v>6433720</v>
      </c>
      <c r="I53" s="30"/>
      <c r="J53" s="39">
        <v>5579748</v>
      </c>
      <c r="K53" s="31"/>
      <c r="L53" s="39">
        <v>6433720</v>
      </c>
      <c r="O53" s="32"/>
    </row>
    <row r="54" spans="1:15" ht="24" customHeight="1">
      <c r="A54" s="36" t="s">
        <v>134</v>
      </c>
      <c r="B54" s="37"/>
      <c r="D54" s="30">
        <v>22</v>
      </c>
      <c r="E54" s="30"/>
      <c r="F54" s="39"/>
      <c r="G54" s="31"/>
      <c r="H54" s="39"/>
      <c r="I54" s="30"/>
      <c r="J54" s="39"/>
      <c r="K54" s="31"/>
      <c r="L54" s="39"/>
      <c r="O54" s="32"/>
    </row>
    <row r="55" spans="1:15" ht="24" customHeight="1">
      <c r="A55" s="36" t="s">
        <v>56</v>
      </c>
      <c r="B55" s="37"/>
      <c r="D55" s="30"/>
      <c r="E55" s="30"/>
      <c r="F55" s="39">
        <v>1999267130</v>
      </c>
      <c r="G55" s="31"/>
      <c r="H55" s="39">
        <v>0</v>
      </c>
      <c r="I55" s="30"/>
      <c r="J55" s="39">
        <v>1999267130</v>
      </c>
      <c r="K55" s="31"/>
      <c r="L55" s="39">
        <v>0</v>
      </c>
      <c r="O55" s="32"/>
    </row>
    <row r="56" spans="1:15" ht="24" customHeight="1">
      <c r="A56" s="36" t="s">
        <v>131</v>
      </c>
      <c r="B56" s="37"/>
      <c r="D56" s="30">
        <v>23</v>
      </c>
      <c r="E56" s="30"/>
      <c r="F56" s="39"/>
      <c r="G56" s="31"/>
      <c r="H56" s="39"/>
      <c r="I56" s="30"/>
      <c r="J56" s="39"/>
      <c r="K56" s="31"/>
      <c r="L56" s="39"/>
      <c r="O56" s="32"/>
    </row>
    <row r="57" spans="1:15" ht="24" customHeight="1">
      <c r="A57" s="36" t="s">
        <v>57</v>
      </c>
      <c r="B57" s="37"/>
      <c r="D57" s="30"/>
      <c r="E57" s="30"/>
      <c r="F57" s="39">
        <v>9059416663</v>
      </c>
      <c r="G57" s="43"/>
      <c r="H57" s="39">
        <v>10015356079</v>
      </c>
      <c r="I57" s="30"/>
      <c r="J57" s="39">
        <v>9059416663</v>
      </c>
      <c r="K57" s="43"/>
      <c r="L57" s="39">
        <v>10015356079</v>
      </c>
      <c r="M57" s="39"/>
      <c r="O57" s="32"/>
    </row>
    <row r="58" spans="1:15" ht="24" customHeight="1">
      <c r="A58" s="36" t="s">
        <v>13</v>
      </c>
      <c r="B58" s="37"/>
      <c r="D58" s="46"/>
      <c r="E58" s="46"/>
      <c r="F58" s="39">
        <v>168870004</v>
      </c>
      <c r="G58" s="39"/>
      <c r="H58" s="39">
        <v>202470978</v>
      </c>
      <c r="I58" s="46"/>
      <c r="J58" s="39">
        <v>156172274</v>
      </c>
      <c r="K58" s="39"/>
      <c r="L58" s="39">
        <v>186844592</v>
      </c>
      <c r="O58" s="32"/>
    </row>
    <row r="59" spans="1:15" ht="24" customHeight="1">
      <c r="A59" s="20" t="s">
        <v>14</v>
      </c>
      <c r="B59" s="30"/>
      <c r="D59" s="46"/>
      <c r="E59" s="46"/>
      <c r="F59" s="39">
        <v>232811272</v>
      </c>
      <c r="G59" s="39"/>
      <c r="H59" s="39">
        <v>225735332</v>
      </c>
      <c r="I59" s="46"/>
      <c r="J59" s="39">
        <v>230724524</v>
      </c>
      <c r="K59" s="39"/>
      <c r="L59" s="39">
        <v>224178947</v>
      </c>
      <c r="M59" s="2"/>
      <c r="O59" s="32"/>
    </row>
    <row r="60" spans="1:15" ht="24" customHeight="1">
      <c r="A60" s="29" t="s">
        <v>15</v>
      </c>
      <c r="D60" s="46"/>
      <c r="E60" s="46"/>
      <c r="F60" s="47">
        <f>SUM(F49:F59)</f>
        <v>19068063827</v>
      </c>
      <c r="G60" s="39"/>
      <c r="H60" s="47">
        <f>SUM(H49:H59)</f>
        <v>17940153524</v>
      </c>
      <c r="I60" s="46"/>
      <c r="J60" s="47">
        <f>SUM(J49:J59)</f>
        <v>19016111254</v>
      </c>
      <c r="K60" s="39"/>
      <c r="L60" s="47">
        <f>SUM(L49:L59)</f>
        <v>17879439887</v>
      </c>
      <c r="O60" s="32"/>
    </row>
    <row r="61" spans="1:15" ht="24" customHeight="1">
      <c r="A61" s="29" t="s">
        <v>16</v>
      </c>
      <c r="D61" s="46"/>
      <c r="E61" s="46"/>
      <c r="F61" s="39"/>
      <c r="G61" s="39"/>
      <c r="H61" s="39"/>
      <c r="I61" s="46"/>
      <c r="J61" s="39"/>
      <c r="K61" s="39"/>
      <c r="L61" s="39"/>
      <c r="O61" s="32"/>
    </row>
    <row r="62" spans="1:15" ht="24" customHeight="1">
      <c r="A62" s="36" t="s">
        <v>125</v>
      </c>
      <c r="B62" s="37"/>
      <c r="D62" s="30">
        <v>16.2</v>
      </c>
      <c r="E62" s="46"/>
      <c r="F62" s="39">
        <v>12045977</v>
      </c>
      <c r="G62" s="39"/>
      <c r="H62" s="39">
        <v>15953066</v>
      </c>
      <c r="I62" s="46"/>
      <c r="J62" s="39">
        <v>12045977</v>
      </c>
      <c r="K62" s="39"/>
      <c r="L62" s="39">
        <v>15953066</v>
      </c>
      <c r="M62" s="36"/>
      <c r="O62" s="32"/>
    </row>
    <row r="63" spans="1:15" ht="24" customHeight="1">
      <c r="A63" s="36" t="s">
        <v>128</v>
      </c>
      <c r="D63" s="30">
        <v>22</v>
      </c>
      <c r="E63" s="30"/>
      <c r="F63" s="39"/>
      <c r="G63" s="31"/>
      <c r="H63" s="39"/>
      <c r="I63" s="30"/>
      <c r="J63" s="39"/>
      <c r="K63" s="31"/>
      <c r="L63" s="39"/>
      <c r="O63" s="32"/>
    </row>
    <row r="64" spans="1:15" ht="24" customHeight="1">
      <c r="A64" s="36" t="s">
        <v>56</v>
      </c>
      <c r="D64" s="30"/>
      <c r="E64" s="30"/>
      <c r="F64" s="39">
        <v>0</v>
      </c>
      <c r="G64" s="31"/>
      <c r="H64" s="39">
        <v>1997760780</v>
      </c>
      <c r="I64" s="30"/>
      <c r="J64" s="39">
        <v>0</v>
      </c>
      <c r="K64" s="31"/>
      <c r="L64" s="39">
        <v>1997760780</v>
      </c>
      <c r="O64" s="32"/>
    </row>
    <row r="65" spans="1:16" ht="24" customHeight="1">
      <c r="A65" s="20" t="s">
        <v>69</v>
      </c>
      <c r="D65" s="30"/>
      <c r="E65" s="30"/>
      <c r="F65" s="39">
        <v>71000000</v>
      </c>
      <c r="G65" s="31"/>
      <c r="H65" s="39">
        <v>151000000</v>
      </c>
      <c r="I65" s="30"/>
      <c r="J65" s="39">
        <v>71000000</v>
      </c>
      <c r="K65" s="31"/>
      <c r="L65" s="39">
        <v>151000000</v>
      </c>
      <c r="O65" s="32"/>
    </row>
    <row r="66" spans="1:16" ht="24" customHeight="1">
      <c r="A66" s="36" t="s">
        <v>87</v>
      </c>
      <c r="D66" s="30">
        <v>23</v>
      </c>
      <c r="E66" s="30"/>
      <c r="F66" s="39"/>
      <c r="G66" s="31"/>
      <c r="H66" s="39"/>
      <c r="I66" s="30"/>
      <c r="J66" s="39"/>
      <c r="K66" s="31"/>
      <c r="L66" s="39"/>
      <c r="O66" s="32"/>
    </row>
    <row r="67" spans="1:16" ht="24" customHeight="1">
      <c r="A67" s="36" t="s">
        <v>56</v>
      </c>
      <c r="D67" s="30"/>
      <c r="E67" s="30"/>
      <c r="F67" s="39">
        <v>619623726</v>
      </c>
      <c r="G67" s="31"/>
      <c r="H67" s="39">
        <v>419541783</v>
      </c>
      <c r="I67" s="30"/>
      <c r="J67" s="39">
        <v>619623726</v>
      </c>
      <c r="K67" s="31"/>
      <c r="L67" s="39">
        <v>419541783</v>
      </c>
      <c r="M67" s="39"/>
      <c r="O67" s="32"/>
    </row>
    <row r="68" spans="1:16" ht="24" customHeight="1">
      <c r="A68" s="36" t="s">
        <v>57</v>
      </c>
      <c r="D68" s="30"/>
      <c r="E68" s="30"/>
      <c r="F68" s="39">
        <v>17974576263</v>
      </c>
      <c r="G68" s="31"/>
      <c r="H68" s="39">
        <v>22011763688</v>
      </c>
      <c r="I68" s="30"/>
      <c r="J68" s="39">
        <v>17974576263</v>
      </c>
      <c r="K68" s="31"/>
      <c r="L68" s="39">
        <v>22011763688</v>
      </c>
      <c r="M68" s="39"/>
      <c r="O68" s="32"/>
    </row>
    <row r="69" spans="1:16" ht="24" customHeight="1">
      <c r="A69" s="20" t="s">
        <v>88</v>
      </c>
      <c r="D69" s="30">
        <v>24</v>
      </c>
      <c r="E69" s="30"/>
      <c r="F69" s="48">
        <v>53142731</v>
      </c>
      <c r="G69" s="31"/>
      <c r="H69" s="48">
        <v>38525449</v>
      </c>
      <c r="I69" s="30"/>
      <c r="J69" s="48">
        <v>52245391</v>
      </c>
      <c r="K69" s="31"/>
      <c r="L69" s="48">
        <v>37892247</v>
      </c>
      <c r="O69" s="32"/>
    </row>
    <row r="70" spans="1:16" ht="24" customHeight="1">
      <c r="A70" s="29" t="s">
        <v>17</v>
      </c>
      <c r="D70" s="46"/>
      <c r="E70" s="46"/>
      <c r="F70" s="39">
        <f>SUM(F62:F69)</f>
        <v>18730388697</v>
      </c>
      <c r="G70" s="39"/>
      <c r="H70" s="39">
        <f>SUM(H62:H69)</f>
        <v>24634544766</v>
      </c>
      <c r="I70" s="46"/>
      <c r="J70" s="39">
        <f>SUM(J62:J69)</f>
        <v>18729491357</v>
      </c>
      <c r="K70" s="39"/>
      <c r="L70" s="39">
        <f>SUM(L62:L69)</f>
        <v>24633911564</v>
      </c>
      <c r="O70" s="32"/>
    </row>
    <row r="71" spans="1:16" ht="24" customHeight="1">
      <c r="A71" s="29" t="s">
        <v>18</v>
      </c>
      <c r="D71" s="46"/>
      <c r="E71" s="46"/>
      <c r="F71" s="47">
        <f>F70+F60</f>
        <v>37798452524</v>
      </c>
      <c r="G71" s="39"/>
      <c r="H71" s="47">
        <f>H70+H60</f>
        <v>42574698290</v>
      </c>
      <c r="I71" s="46"/>
      <c r="J71" s="47">
        <f>J70+J60</f>
        <v>37745602611</v>
      </c>
      <c r="K71" s="39"/>
      <c r="L71" s="47">
        <f>L70+L60</f>
        <v>42513351451</v>
      </c>
      <c r="M71" s="33"/>
      <c r="O71" s="32"/>
    </row>
    <row r="72" spans="1:16" ht="24" customHeight="1">
      <c r="A72" s="29"/>
      <c r="D72" s="46"/>
      <c r="E72" s="46"/>
      <c r="F72" s="39"/>
      <c r="G72" s="39"/>
      <c r="H72" s="39"/>
      <c r="I72" s="46"/>
      <c r="J72" s="39"/>
      <c r="K72" s="39"/>
      <c r="L72" s="39"/>
      <c r="O72" s="32"/>
    </row>
    <row r="73" spans="1:16" ht="24" customHeight="1">
      <c r="A73" s="29"/>
      <c r="D73" s="46"/>
      <c r="E73" s="46"/>
      <c r="F73" s="39"/>
      <c r="G73" s="39"/>
      <c r="H73" s="39"/>
      <c r="I73" s="46"/>
      <c r="J73" s="39"/>
      <c r="K73" s="39"/>
      <c r="L73" s="39"/>
      <c r="O73" s="32"/>
    </row>
    <row r="74" spans="1:16" ht="24" customHeight="1">
      <c r="A74" s="20" t="s">
        <v>10</v>
      </c>
      <c r="O74" s="32"/>
    </row>
    <row r="75" spans="1:16" s="16" customFormat="1" ht="24" customHeight="1">
      <c r="A75" s="12" t="s">
        <v>103</v>
      </c>
      <c r="B75" s="13"/>
      <c r="C75" s="14"/>
      <c r="D75" s="14"/>
      <c r="E75" s="14"/>
      <c r="F75" s="14"/>
      <c r="G75" s="14"/>
      <c r="H75" s="14"/>
      <c r="I75" s="14"/>
      <c r="J75" s="14"/>
      <c r="K75" s="14"/>
      <c r="L75" s="15"/>
      <c r="N75" s="23"/>
      <c r="O75" s="32"/>
    </row>
    <row r="76" spans="1:16" s="16" customFormat="1" ht="24" customHeight="1">
      <c r="A76" s="44" t="s">
        <v>175</v>
      </c>
      <c r="B76" s="13"/>
      <c r="C76" s="14"/>
      <c r="D76" s="14"/>
      <c r="E76" s="14"/>
      <c r="F76" s="14"/>
      <c r="G76" s="14"/>
      <c r="H76" s="14"/>
      <c r="I76" s="14"/>
      <c r="J76" s="14"/>
      <c r="K76" s="14"/>
      <c r="L76" s="18"/>
      <c r="N76" s="23"/>
      <c r="O76" s="32"/>
    </row>
    <row r="77" spans="1:16" s="16" customFormat="1" ht="24" customHeight="1">
      <c r="A77" s="19" t="s">
        <v>186</v>
      </c>
      <c r="B77" s="13"/>
      <c r="C77" s="20"/>
      <c r="D77" s="14"/>
      <c r="E77" s="14"/>
      <c r="F77" s="14"/>
      <c r="G77" s="14"/>
      <c r="H77" s="14"/>
      <c r="I77" s="14"/>
      <c r="J77" s="14"/>
      <c r="K77" s="14"/>
      <c r="L77" s="18"/>
      <c r="N77" s="23"/>
      <c r="O77" s="32"/>
    </row>
    <row r="78" spans="1:16" ht="24" customHeight="1">
      <c r="A78" s="21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22" t="s">
        <v>152</v>
      </c>
      <c r="O78" s="32"/>
    </row>
    <row r="79" spans="1:16" ht="24" customHeight="1">
      <c r="A79" s="21"/>
      <c r="B79" s="14"/>
      <c r="C79" s="14"/>
      <c r="D79" s="14"/>
      <c r="E79" s="14"/>
      <c r="F79" s="87" t="s">
        <v>99</v>
      </c>
      <c r="G79" s="87"/>
      <c r="H79" s="87"/>
      <c r="I79" s="14"/>
      <c r="J79" s="87" t="s">
        <v>100</v>
      </c>
      <c r="K79" s="87"/>
      <c r="L79" s="87"/>
      <c r="O79" s="32"/>
      <c r="P79" s="9"/>
    </row>
    <row r="80" spans="1:16" ht="24" customHeight="1">
      <c r="C80" s="25"/>
      <c r="D80" s="26" t="s">
        <v>0</v>
      </c>
      <c r="E80" s="27"/>
      <c r="F80" s="26">
        <v>2567</v>
      </c>
      <c r="G80" s="28"/>
      <c r="H80" s="26">
        <v>2566</v>
      </c>
      <c r="I80" s="27"/>
      <c r="J80" s="26">
        <v>2567</v>
      </c>
      <c r="K80" s="28"/>
      <c r="L80" s="26">
        <v>2566</v>
      </c>
      <c r="O80" s="32"/>
    </row>
    <row r="81" spans="1:15" ht="24" customHeight="1">
      <c r="A81" s="29" t="s">
        <v>19</v>
      </c>
      <c r="D81" s="49"/>
      <c r="E81" s="49"/>
      <c r="F81" s="49"/>
      <c r="G81" s="49"/>
      <c r="H81" s="49"/>
      <c r="I81" s="49"/>
      <c r="J81" s="49"/>
      <c r="K81" s="49"/>
      <c r="L81" s="49"/>
      <c r="O81" s="32"/>
    </row>
    <row r="82" spans="1:15" ht="24" customHeight="1">
      <c r="A82" s="20" t="s">
        <v>20</v>
      </c>
      <c r="D82" s="30"/>
      <c r="E82" s="49"/>
      <c r="F82" s="49"/>
      <c r="G82" s="49"/>
      <c r="H82" s="49"/>
      <c r="I82" s="49"/>
      <c r="J82" s="49"/>
      <c r="K82" s="49"/>
      <c r="L82" s="49"/>
      <c r="O82" s="32"/>
    </row>
    <row r="83" spans="1:15" ht="24" customHeight="1">
      <c r="A83" s="20" t="s">
        <v>64</v>
      </c>
      <c r="D83" s="49"/>
      <c r="E83" s="49"/>
      <c r="F83" s="49"/>
      <c r="G83" s="49"/>
      <c r="H83" s="49"/>
      <c r="I83" s="49"/>
      <c r="J83" s="49"/>
      <c r="K83" s="49"/>
      <c r="L83" s="49"/>
      <c r="O83" s="32"/>
    </row>
    <row r="84" spans="1:15" ht="24" customHeight="1">
      <c r="A84" s="20" t="s">
        <v>176</v>
      </c>
      <c r="D84" s="49"/>
      <c r="E84" s="49"/>
      <c r="F84" s="49"/>
      <c r="G84" s="49"/>
      <c r="H84" s="49"/>
      <c r="I84" s="49"/>
      <c r="J84" s="49"/>
      <c r="K84" s="49"/>
      <c r="L84" s="49"/>
      <c r="O84" s="32"/>
    </row>
    <row r="85" spans="1:15" ht="24" customHeight="1">
      <c r="A85" s="20" t="s">
        <v>177</v>
      </c>
      <c r="D85" s="49"/>
      <c r="E85" s="49"/>
      <c r="F85" s="49"/>
      <c r="G85" s="49"/>
      <c r="H85" s="49"/>
      <c r="I85" s="49"/>
      <c r="J85" s="49"/>
      <c r="K85" s="49"/>
      <c r="L85" s="49"/>
      <c r="O85" s="32"/>
    </row>
    <row r="86" spans="1:15" ht="24" customHeight="1" thickBot="1">
      <c r="A86" s="20" t="s">
        <v>178</v>
      </c>
      <c r="F86" s="50">
        <v>6229331018</v>
      </c>
      <c r="G86" s="22"/>
      <c r="H86" s="50">
        <v>5663030175</v>
      </c>
      <c r="J86" s="50">
        <v>6229331018</v>
      </c>
      <c r="K86" s="22"/>
      <c r="L86" s="50">
        <v>5663030175</v>
      </c>
      <c r="O86" s="32"/>
    </row>
    <row r="87" spans="1:15" ht="24" customHeight="1" thickTop="1">
      <c r="A87" s="36" t="s">
        <v>63</v>
      </c>
      <c r="B87" s="37"/>
      <c r="D87" s="49"/>
      <c r="E87" s="49"/>
      <c r="F87" s="22"/>
      <c r="G87" s="22"/>
      <c r="H87" s="22"/>
      <c r="I87" s="30"/>
      <c r="J87" s="22"/>
      <c r="K87" s="31"/>
      <c r="L87" s="22"/>
      <c r="O87" s="32"/>
    </row>
    <row r="88" spans="1:15" ht="24" customHeight="1">
      <c r="A88" s="20" t="s">
        <v>179</v>
      </c>
      <c r="B88" s="37"/>
      <c r="D88" s="49"/>
      <c r="E88" s="49"/>
      <c r="F88" s="22"/>
      <c r="G88" s="22"/>
      <c r="H88" s="22"/>
      <c r="I88" s="30"/>
      <c r="J88" s="22"/>
      <c r="K88" s="31"/>
      <c r="L88" s="22"/>
      <c r="O88" s="32"/>
    </row>
    <row r="89" spans="1:15" ht="24" customHeight="1">
      <c r="A89" s="20" t="s">
        <v>180</v>
      </c>
      <c r="B89" s="37"/>
      <c r="D89" s="49"/>
      <c r="E89" s="49"/>
      <c r="F89" s="22"/>
      <c r="G89" s="22"/>
      <c r="H89" s="22"/>
      <c r="I89" s="30"/>
      <c r="J89" s="22"/>
      <c r="K89" s="31"/>
      <c r="L89" s="22"/>
      <c r="O89" s="32"/>
    </row>
    <row r="90" spans="1:15" ht="24" customHeight="1">
      <c r="A90" s="20" t="s">
        <v>178</v>
      </c>
      <c r="B90" s="37"/>
      <c r="D90" s="49"/>
      <c r="E90" s="49"/>
      <c r="F90" s="22">
        <v>6229328690</v>
      </c>
      <c r="G90" s="22"/>
      <c r="H90" s="22">
        <v>5663028199</v>
      </c>
      <c r="I90" s="30"/>
      <c r="J90" s="22">
        <v>6229328690</v>
      </c>
      <c r="K90" s="31"/>
      <c r="L90" s="22">
        <v>5663028199</v>
      </c>
      <c r="O90" s="32"/>
    </row>
    <row r="91" spans="1:15" ht="24" customHeight="1">
      <c r="A91" s="20" t="s">
        <v>21</v>
      </c>
      <c r="D91" s="30"/>
      <c r="E91" s="30"/>
      <c r="F91" s="22">
        <v>319888163</v>
      </c>
      <c r="G91" s="31"/>
      <c r="H91" s="22">
        <v>319888163</v>
      </c>
      <c r="I91" s="30"/>
      <c r="J91" s="22">
        <v>319888163</v>
      </c>
      <c r="K91" s="31"/>
      <c r="L91" s="22">
        <v>319888163</v>
      </c>
      <c r="O91" s="32"/>
    </row>
    <row r="92" spans="1:15" ht="24" customHeight="1">
      <c r="A92" s="36" t="s">
        <v>22</v>
      </c>
      <c r="B92" s="16"/>
      <c r="D92" s="49"/>
      <c r="E92" s="49"/>
      <c r="F92" s="22"/>
      <c r="G92" s="22"/>
      <c r="H92" s="22"/>
      <c r="I92" s="49"/>
      <c r="J92" s="22"/>
      <c r="K92" s="22"/>
      <c r="L92" s="22"/>
      <c r="O92" s="32"/>
    </row>
    <row r="93" spans="1:15" ht="24" customHeight="1">
      <c r="A93" s="36" t="s">
        <v>23</v>
      </c>
      <c r="B93" s="16"/>
      <c r="D93" s="30">
        <v>26</v>
      </c>
      <c r="E93" s="30"/>
      <c r="F93" s="22">
        <v>627000000</v>
      </c>
      <c r="G93" s="31"/>
      <c r="H93" s="22">
        <v>572000000</v>
      </c>
      <c r="I93" s="30"/>
      <c r="J93" s="22">
        <v>627000000</v>
      </c>
      <c r="K93" s="31"/>
      <c r="L93" s="22">
        <v>572000000</v>
      </c>
      <c r="O93" s="32"/>
    </row>
    <row r="94" spans="1:15" ht="24" customHeight="1">
      <c r="A94" s="36" t="s">
        <v>24</v>
      </c>
      <c r="B94" s="37"/>
      <c r="D94" s="49"/>
      <c r="E94" s="49"/>
      <c r="F94" s="41">
        <v>6187907167</v>
      </c>
      <c r="G94" s="22"/>
      <c r="H94" s="41">
        <v>6130008732</v>
      </c>
      <c r="I94" s="49"/>
      <c r="J94" s="41">
        <v>6105582865</v>
      </c>
      <c r="K94" s="22"/>
      <c r="L94" s="41">
        <v>6033811815</v>
      </c>
      <c r="O94" s="32"/>
    </row>
    <row r="95" spans="1:15" ht="24" customHeight="1">
      <c r="A95" s="44" t="s">
        <v>112</v>
      </c>
      <c r="B95" s="16"/>
      <c r="D95" s="30"/>
      <c r="E95" s="30"/>
      <c r="F95" s="22">
        <f>SUM(F87:F94)</f>
        <v>13364124020</v>
      </c>
      <c r="G95" s="31"/>
      <c r="H95" s="22">
        <f>SUM(H87:H94)</f>
        <v>12684925094</v>
      </c>
      <c r="I95" s="30"/>
      <c r="J95" s="22">
        <f>SUM(J87:J94)</f>
        <v>13281799718</v>
      </c>
      <c r="K95" s="31"/>
      <c r="L95" s="22">
        <f>SUM(L87:L94)</f>
        <v>12588728177</v>
      </c>
      <c r="O95" s="32"/>
    </row>
    <row r="96" spans="1:15" ht="24" customHeight="1">
      <c r="A96" s="36" t="s">
        <v>110</v>
      </c>
      <c r="B96" s="37"/>
      <c r="D96" s="49"/>
      <c r="E96" s="49"/>
      <c r="F96" s="41">
        <v>6475</v>
      </c>
      <c r="G96" s="22"/>
      <c r="H96" s="41">
        <v>7514</v>
      </c>
      <c r="I96" s="49"/>
      <c r="J96" s="41">
        <v>0</v>
      </c>
      <c r="K96" s="22"/>
      <c r="L96" s="41">
        <v>0</v>
      </c>
      <c r="O96" s="32"/>
    </row>
    <row r="97" spans="1:15" ht="24" customHeight="1">
      <c r="A97" s="44" t="s">
        <v>25</v>
      </c>
      <c r="B97" s="16"/>
      <c r="D97" s="49"/>
      <c r="E97" s="49"/>
      <c r="F97" s="41">
        <f>SUM(F95:F96)</f>
        <v>13364130495</v>
      </c>
      <c r="G97" s="22"/>
      <c r="H97" s="41">
        <f>SUM(H95:H96)</f>
        <v>12684932608</v>
      </c>
      <c r="I97" s="49"/>
      <c r="J97" s="41">
        <f>SUM(J95:J96)</f>
        <v>13281799718</v>
      </c>
      <c r="K97" s="22"/>
      <c r="L97" s="41">
        <f>SUM(L95:L96)</f>
        <v>12588728177</v>
      </c>
      <c r="O97" s="32"/>
    </row>
    <row r="98" spans="1:15" ht="24" customHeight="1" thickBot="1">
      <c r="A98" s="29" t="s">
        <v>26</v>
      </c>
      <c r="D98" s="49"/>
      <c r="E98" s="49"/>
      <c r="F98" s="50">
        <f>F97+F71</f>
        <v>51162583019</v>
      </c>
      <c r="G98" s="22"/>
      <c r="H98" s="50">
        <f>H97+H71</f>
        <v>55259630898</v>
      </c>
      <c r="I98" s="49"/>
      <c r="J98" s="50">
        <f>J97+J71</f>
        <v>51027402329</v>
      </c>
      <c r="K98" s="22"/>
      <c r="L98" s="50">
        <f>L97+L71</f>
        <v>55102079628</v>
      </c>
      <c r="O98" s="32"/>
    </row>
    <row r="99" spans="1:15" ht="24" customHeight="1" thickTop="1">
      <c r="D99" s="49"/>
      <c r="E99" s="49"/>
      <c r="F99" s="22">
        <f>F98-F37</f>
        <v>0</v>
      </c>
      <c r="G99" s="22"/>
      <c r="H99" s="22">
        <f>H98-H37</f>
        <v>0</v>
      </c>
      <c r="I99" s="49"/>
      <c r="J99" s="22">
        <f>J98-J37</f>
        <v>0</v>
      </c>
      <c r="K99" s="22"/>
      <c r="L99" s="22">
        <f>L98-L37</f>
        <v>0</v>
      </c>
      <c r="O99" s="32"/>
    </row>
    <row r="100" spans="1:15" ht="24" customHeight="1">
      <c r="A100" s="20" t="s">
        <v>10</v>
      </c>
    </row>
    <row r="102" spans="1:15" ht="24" customHeight="1">
      <c r="A102" s="86"/>
      <c r="B102" s="86"/>
      <c r="C102" s="86"/>
    </row>
    <row r="104" spans="1:15" ht="24" customHeight="1">
      <c r="D104" s="20" t="s">
        <v>27</v>
      </c>
    </row>
    <row r="105" spans="1:15" ht="24" customHeight="1">
      <c r="A105" s="86"/>
      <c r="B105" s="86"/>
      <c r="C105" s="86"/>
    </row>
  </sheetData>
  <mergeCells count="8">
    <mergeCell ref="A102:C102"/>
    <mergeCell ref="A105:C105"/>
    <mergeCell ref="F5:H5"/>
    <mergeCell ref="J5:L5"/>
    <mergeCell ref="F44:H44"/>
    <mergeCell ref="J44:L44"/>
    <mergeCell ref="F79:H79"/>
    <mergeCell ref="J79:L79"/>
  </mergeCells>
  <printOptions horizontalCentered="1"/>
  <pageMargins left="0.86614173228346503" right="0.39370078740157499" top="0.90551181102362199" bottom="0" header="0.196850393700787" footer="0.196850393700787"/>
  <pageSetup paperSize="9" scale="68" fitToHeight="7" orientation="portrait" r:id="rId1"/>
  <headerFooter differentOddEven="1"/>
  <rowBreaks count="2" manualBreakCount="2">
    <brk id="39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4"/>
  <sheetViews>
    <sheetView showGridLines="0" view="pageBreakPreview" zoomScale="90" zoomScaleSheetLayoutView="90" workbookViewId="0">
      <selection activeCell="Q60" sqref="Q60"/>
    </sheetView>
  </sheetViews>
  <sheetFormatPr defaultColWidth="10.6328125" defaultRowHeight="23.4" customHeight="1"/>
  <cols>
    <col min="1" max="1" width="35.36328125" style="20" customWidth="1"/>
    <col min="2" max="2" width="9" style="23" customWidth="1"/>
    <col min="3" max="3" width="3" style="23" customWidth="1"/>
    <col min="4" max="4" width="7.6328125" style="23" customWidth="1"/>
    <col min="5" max="6" width="1.08984375" style="23" customWidth="1"/>
    <col min="7" max="7" width="15.90625" style="23" bestFit="1" customWidth="1"/>
    <col min="8" max="8" width="1.36328125" style="23" customWidth="1"/>
    <col min="9" max="9" width="15.90625" style="23" bestFit="1" customWidth="1"/>
    <col min="10" max="10" width="1.08984375" style="23" customWidth="1"/>
    <col min="11" max="11" width="15.90625" style="23" bestFit="1" customWidth="1"/>
    <col min="12" max="12" width="1.08984375" style="23" customWidth="1"/>
    <col min="13" max="13" width="17.36328125" style="23" customWidth="1"/>
    <col min="14" max="14" width="15.08984375" style="23" bestFit="1" customWidth="1"/>
    <col min="15" max="15" width="16.36328125" style="23" bestFit="1" customWidth="1"/>
    <col min="16" max="16" width="11.36328125" style="23" bestFit="1" customWidth="1"/>
    <col min="17" max="17" width="16.36328125" style="23" bestFit="1" customWidth="1"/>
    <col min="18" max="18" width="12.6328125" style="23" bestFit="1" customWidth="1"/>
    <col min="19" max="19" width="16.36328125" style="23" bestFit="1" customWidth="1"/>
    <col min="20" max="16384" width="10.6328125" style="23"/>
  </cols>
  <sheetData>
    <row r="1" spans="1:14" ht="23.4" customHeight="1">
      <c r="A1" s="12" t="s">
        <v>103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4" ht="23.4" customHeight="1">
      <c r="A2" s="12" t="s">
        <v>36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4" ht="23.4" customHeight="1">
      <c r="A3" s="12" t="s">
        <v>187</v>
      </c>
      <c r="B3" s="13"/>
      <c r="C3" s="13"/>
      <c r="D3" s="13"/>
      <c r="E3" s="13"/>
      <c r="F3" s="13"/>
      <c r="G3" s="13"/>
      <c r="H3" s="13"/>
      <c r="I3" s="13"/>
      <c r="J3" s="13"/>
      <c r="K3" s="16"/>
      <c r="L3" s="16"/>
      <c r="M3" s="16"/>
    </row>
    <row r="4" spans="1:14" ht="23.4" customHeight="1">
      <c r="A4" s="12"/>
      <c r="B4" s="13"/>
      <c r="C4" s="13"/>
      <c r="D4" s="13"/>
      <c r="E4" s="13"/>
      <c r="F4" s="13"/>
      <c r="G4" s="13"/>
      <c r="H4" s="13"/>
      <c r="I4" s="13"/>
      <c r="J4" s="13"/>
      <c r="K4" s="16"/>
      <c r="L4" s="16"/>
      <c r="M4" s="22" t="s">
        <v>141</v>
      </c>
    </row>
    <row r="5" spans="1:14" ht="23.4" customHeight="1">
      <c r="A5" s="12"/>
      <c r="B5" s="13"/>
      <c r="C5" s="13"/>
      <c r="D5" s="13"/>
      <c r="E5" s="13"/>
      <c r="F5" s="51"/>
      <c r="G5" s="88" t="s">
        <v>99</v>
      </c>
      <c r="H5" s="88"/>
      <c r="I5" s="88"/>
      <c r="K5" s="87" t="s">
        <v>100</v>
      </c>
      <c r="L5" s="87"/>
      <c r="M5" s="87"/>
    </row>
    <row r="6" spans="1:14" ht="23.4" customHeight="1">
      <c r="D6" s="24" t="s">
        <v>0</v>
      </c>
      <c r="E6" s="46"/>
      <c r="F6" s="53"/>
      <c r="G6" s="54">
        <v>2567</v>
      </c>
      <c r="H6" s="53"/>
      <c r="I6" s="54">
        <v>2566</v>
      </c>
      <c r="J6" s="53"/>
      <c r="K6" s="54">
        <v>2567</v>
      </c>
      <c r="L6" s="53"/>
      <c r="M6" s="54">
        <v>2566</v>
      </c>
    </row>
    <row r="7" spans="1:14" ht="23.4" customHeight="1">
      <c r="A7" s="29" t="s">
        <v>51</v>
      </c>
    </row>
    <row r="8" spans="1:14" ht="23.4" customHeight="1">
      <c r="A8" s="29" t="s">
        <v>28</v>
      </c>
    </row>
    <row r="9" spans="1:14" ht="23.4" customHeight="1">
      <c r="A9" s="36" t="s">
        <v>58</v>
      </c>
      <c r="B9" s="37"/>
      <c r="C9" s="37"/>
      <c r="D9" s="37"/>
      <c r="E9" s="37"/>
      <c r="F9" s="37"/>
      <c r="G9" s="39">
        <v>3265383800</v>
      </c>
      <c r="H9" s="39"/>
      <c r="I9" s="39">
        <v>3592457255</v>
      </c>
      <c r="J9" s="55"/>
      <c r="K9" s="39">
        <v>3265383800</v>
      </c>
      <c r="L9" s="43"/>
      <c r="M9" s="39">
        <v>3592457255</v>
      </c>
      <c r="N9" s="39"/>
    </row>
    <row r="10" spans="1:14" ht="23.4" customHeight="1">
      <c r="A10" s="36" t="s">
        <v>59</v>
      </c>
      <c r="B10" s="37"/>
      <c r="C10" s="37"/>
      <c r="D10" s="37"/>
      <c r="E10" s="37"/>
      <c r="F10" s="37"/>
      <c r="G10" s="39">
        <v>18836647</v>
      </c>
      <c r="H10" s="39"/>
      <c r="I10" s="39">
        <v>25651346</v>
      </c>
      <c r="J10" s="55"/>
      <c r="K10" s="39">
        <v>18836647</v>
      </c>
      <c r="L10" s="43"/>
      <c r="M10" s="39">
        <v>25651346</v>
      </c>
      <c r="N10" s="39"/>
    </row>
    <row r="11" spans="1:14" ht="23.4" customHeight="1">
      <c r="A11" s="36" t="s">
        <v>161</v>
      </c>
      <c r="B11" s="37"/>
      <c r="C11" s="37"/>
      <c r="D11" s="37"/>
      <c r="E11" s="37"/>
      <c r="F11" s="37"/>
      <c r="G11" s="39">
        <v>77442563</v>
      </c>
      <c r="H11" s="39"/>
      <c r="I11" s="39">
        <v>49917665</v>
      </c>
      <c r="J11" s="55"/>
      <c r="K11" s="39">
        <v>77442563</v>
      </c>
      <c r="L11" s="43"/>
      <c r="M11" s="39">
        <v>49917665</v>
      </c>
      <c r="N11" s="39"/>
    </row>
    <row r="12" spans="1:14" ht="23.4" customHeight="1">
      <c r="A12" s="36" t="s">
        <v>76</v>
      </c>
      <c r="B12" s="37"/>
      <c r="C12" s="37"/>
      <c r="D12" s="37"/>
      <c r="E12" s="37"/>
      <c r="F12" s="37"/>
      <c r="G12" s="39">
        <v>384135766</v>
      </c>
      <c r="H12" s="39"/>
      <c r="I12" s="39">
        <v>438552353</v>
      </c>
      <c r="J12" s="55"/>
      <c r="K12" s="39">
        <v>224830001</v>
      </c>
      <c r="L12" s="43"/>
      <c r="M12" s="39">
        <v>219224068</v>
      </c>
      <c r="N12" s="39"/>
    </row>
    <row r="13" spans="1:14" ht="23.4" customHeight="1">
      <c r="A13" s="36" t="s">
        <v>133</v>
      </c>
      <c r="B13" s="37"/>
      <c r="C13" s="37"/>
      <c r="D13" s="37"/>
      <c r="E13" s="37"/>
      <c r="F13" s="37"/>
      <c r="G13" s="39">
        <v>0</v>
      </c>
      <c r="H13" s="39"/>
      <c r="I13" s="39">
        <v>0</v>
      </c>
      <c r="J13" s="55"/>
      <c r="K13" s="39">
        <v>125772472</v>
      </c>
      <c r="L13" s="43"/>
      <c r="M13" s="39">
        <v>230438314</v>
      </c>
      <c r="N13" s="39"/>
    </row>
    <row r="14" spans="1:14" ht="23.4" customHeight="1">
      <c r="A14" s="36" t="s">
        <v>29</v>
      </c>
      <c r="B14" s="37"/>
      <c r="C14" s="37"/>
      <c r="D14" s="37"/>
      <c r="E14" s="37"/>
      <c r="F14" s="37"/>
      <c r="G14" s="48">
        <v>482848223</v>
      </c>
      <c r="H14" s="39"/>
      <c r="I14" s="48">
        <v>490806680</v>
      </c>
      <c r="J14" s="55"/>
      <c r="K14" s="48">
        <v>483650358</v>
      </c>
      <c r="L14" s="43"/>
      <c r="M14" s="48">
        <v>491435672</v>
      </c>
      <c r="N14" s="39"/>
    </row>
    <row r="15" spans="1:14" ht="23.4" customHeight="1">
      <c r="A15" s="29" t="s">
        <v>30</v>
      </c>
      <c r="G15" s="47">
        <f>SUM(G9:G14)</f>
        <v>4228646999</v>
      </c>
      <c r="H15" s="39"/>
      <c r="I15" s="47">
        <f>SUM(I9:I14)</f>
        <v>4597385299</v>
      </c>
      <c r="J15" s="43"/>
      <c r="K15" s="47">
        <f>SUM(K9:K14)</f>
        <v>4195915841</v>
      </c>
      <c r="L15" s="43"/>
      <c r="M15" s="47">
        <f>SUM(M9:M14)</f>
        <v>4609124320</v>
      </c>
      <c r="N15" s="39"/>
    </row>
    <row r="16" spans="1:14" ht="23.4" customHeight="1">
      <c r="A16" s="29" t="s">
        <v>31</v>
      </c>
      <c r="G16" s="39"/>
      <c r="H16" s="39"/>
      <c r="I16" s="39"/>
      <c r="J16" s="43"/>
      <c r="K16" s="39"/>
      <c r="L16" s="43"/>
      <c r="M16" s="39"/>
      <c r="N16" s="39"/>
    </row>
    <row r="17" spans="1:19" ht="23.4" customHeight="1">
      <c r="A17" s="36" t="s">
        <v>32</v>
      </c>
      <c r="B17" s="37"/>
      <c r="C17" s="37"/>
      <c r="D17" s="37"/>
      <c r="E17" s="37"/>
      <c r="F17" s="37"/>
      <c r="G17" s="39">
        <v>115713193</v>
      </c>
      <c r="H17" s="39"/>
      <c r="I17" s="39">
        <v>113565434</v>
      </c>
      <c r="J17" s="39"/>
      <c r="K17" s="39">
        <v>115713193</v>
      </c>
      <c r="M17" s="39">
        <v>113565434</v>
      </c>
      <c r="N17" s="39"/>
      <c r="O17" s="11"/>
      <c r="P17" s="11"/>
      <c r="Q17" s="2"/>
      <c r="R17" s="2"/>
      <c r="S17" s="2"/>
    </row>
    <row r="18" spans="1:19" ht="23.4" customHeight="1">
      <c r="A18" s="36" t="s">
        <v>33</v>
      </c>
      <c r="B18" s="37"/>
      <c r="C18" s="37"/>
      <c r="D18" s="37"/>
      <c r="E18" s="37"/>
      <c r="F18" s="37"/>
      <c r="G18" s="39">
        <v>752194983</v>
      </c>
      <c r="H18" s="39"/>
      <c r="I18" s="39">
        <v>623016500</v>
      </c>
      <c r="J18" s="39"/>
      <c r="K18" s="39">
        <v>733863616</v>
      </c>
      <c r="M18" s="39">
        <v>599204923</v>
      </c>
      <c r="N18" s="39"/>
      <c r="O18" s="11"/>
      <c r="P18" s="11"/>
      <c r="Q18" s="2"/>
      <c r="R18" s="2"/>
      <c r="S18" s="2"/>
    </row>
    <row r="19" spans="1:19" ht="23.4" customHeight="1">
      <c r="A19" s="36" t="s">
        <v>126</v>
      </c>
      <c r="B19" s="37"/>
      <c r="C19" s="37"/>
      <c r="D19" s="37"/>
      <c r="E19" s="37"/>
      <c r="F19" s="37"/>
      <c r="G19" s="39">
        <v>1112116333</v>
      </c>
      <c r="H19" s="39"/>
      <c r="I19" s="39">
        <v>1047733912</v>
      </c>
      <c r="J19" s="39"/>
      <c r="K19" s="39">
        <v>1112116333</v>
      </c>
      <c r="M19" s="39">
        <v>1047733912</v>
      </c>
      <c r="N19" s="39"/>
      <c r="O19" s="11"/>
      <c r="P19" s="11"/>
      <c r="Q19" s="2"/>
      <c r="R19" s="2"/>
      <c r="S19" s="2"/>
    </row>
    <row r="20" spans="1:19" ht="23.4" customHeight="1">
      <c r="A20" s="29" t="s">
        <v>34</v>
      </c>
      <c r="D20" s="46"/>
      <c r="E20" s="46"/>
      <c r="F20" s="46"/>
      <c r="G20" s="47">
        <f>SUM(G17:G19)</f>
        <v>1980024509</v>
      </c>
      <c r="H20" s="39"/>
      <c r="I20" s="47">
        <f>SUM(I17:I19)</f>
        <v>1784315846</v>
      </c>
      <c r="J20" s="39"/>
      <c r="K20" s="47">
        <f>SUM(K17:K19)</f>
        <v>1961693142</v>
      </c>
      <c r="L20" s="43"/>
      <c r="M20" s="47">
        <f>SUM(M17:M19)</f>
        <v>1760504269</v>
      </c>
      <c r="N20" s="39"/>
    </row>
    <row r="21" spans="1:19" ht="23.4" customHeight="1">
      <c r="A21" s="44" t="s">
        <v>89</v>
      </c>
      <c r="D21" s="46"/>
      <c r="E21" s="46"/>
      <c r="F21" s="46"/>
      <c r="G21" s="39">
        <f>G15-G20</f>
        <v>2248622490</v>
      </c>
      <c r="H21" s="39"/>
      <c r="I21" s="39">
        <f>I15-I20</f>
        <v>2813069453</v>
      </c>
      <c r="J21" s="39"/>
      <c r="K21" s="39">
        <f>K15-K20</f>
        <v>2234222699</v>
      </c>
      <c r="L21" s="43"/>
      <c r="M21" s="39">
        <f>M15-M20</f>
        <v>2848620051</v>
      </c>
      <c r="N21" s="39"/>
    </row>
    <row r="22" spans="1:19" ht="23.4" customHeight="1">
      <c r="A22" s="36" t="s">
        <v>35</v>
      </c>
      <c r="B22" s="16"/>
      <c r="C22" s="16"/>
      <c r="D22" s="46"/>
      <c r="E22" s="46"/>
      <c r="F22" s="46"/>
      <c r="G22" s="48">
        <v>-1209901216</v>
      </c>
      <c r="H22" s="39"/>
      <c r="I22" s="48">
        <v>-1171788579</v>
      </c>
      <c r="J22" s="39"/>
      <c r="K22" s="48">
        <v>-1209901216</v>
      </c>
      <c r="L22" s="43"/>
      <c r="M22" s="48">
        <v>-1171788579</v>
      </c>
      <c r="N22" s="39"/>
    </row>
    <row r="23" spans="1:19" ht="23.4" customHeight="1">
      <c r="A23" s="44" t="s">
        <v>79</v>
      </c>
      <c r="B23" s="16"/>
      <c r="C23" s="16"/>
      <c r="D23" s="46"/>
      <c r="E23" s="46"/>
      <c r="F23" s="46"/>
      <c r="G23" s="39">
        <f>SUM(G21:G22)</f>
        <v>1038721274</v>
      </c>
      <c r="H23" s="39"/>
      <c r="I23" s="39">
        <f>SUM(I21:I22)</f>
        <v>1641280874</v>
      </c>
      <c r="J23" s="39"/>
      <c r="K23" s="39">
        <f>SUM(K21:K22)</f>
        <v>1024321483</v>
      </c>
      <c r="L23" s="43"/>
      <c r="M23" s="39">
        <f>SUM(M21:M22)</f>
        <v>1676831472</v>
      </c>
      <c r="N23" s="39"/>
    </row>
    <row r="24" spans="1:19" ht="23.4" customHeight="1">
      <c r="A24" s="36" t="s">
        <v>78</v>
      </c>
      <c r="B24" s="16"/>
      <c r="C24" s="16"/>
      <c r="D24" s="30">
        <v>18.2</v>
      </c>
      <c r="E24" s="30"/>
      <c r="F24" s="30"/>
      <c r="G24" s="48">
        <v>-238502197</v>
      </c>
      <c r="H24" s="39"/>
      <c r="I24" s="48">
        <v>-354349134</v>
      </c>
      <c r="J24" s="31"/>
      <c r="K24" s="48">
        <v>-210376558</v>
      </c>
      <c r="L24" s="43"/>
      <c r="M24" s="48">
        <v>-315262837</v>
      </c>
      <c r="N24" s="39"/>
    </row>
    <row r="25" spans="1:19" ht="23.4" customHeight="1">
      <c r="A25" s="56" t="s">
        <v>144</v>
      </c>
      <c r="G25" s="38">
        <f>G23+G24</f>
        <v>800219077</v>
      </c>
      <c r="H25" s="22"/>
      <c r="I25" s="38">
        <f>I23+I24</f>
        <v>1286931740</v>
      </c>
      <c r="J25" s="43"/>
      <c r="K25" s="38">
        <f>K23+K24</f>
        <v>813944925</v>
      </c>
      <c r="L25" s="43"/>
      <c r="M25" s="38">
        <f>M23+M24</f>
        <v>1361568635</v>
      </c>
      <c r="N25" s="22"/>
      <c r="Q25" s="57"/>
    </row>
    <row r="26" spans="1:19" ht="23.4" customHeight="1">
      <c r="A26" s="56"/>
      <c r="G26" s="22"/>
      <c r="H26" s="22"/>
      <c r="I26" s="22"/>
      <c r="J26" s="43"/>
      <c r="K26" s="22"/>
      <c r="L26" s="43"/>
      <c r="M26" s="22"/>
    </row>
    <row r="27" spans="1:19" ht="23.4" customHeight="1">
      <c r="A27" s="58" t="s">
        <v>154</v>
      </c>
      <c r="G27" s="22"/>
      <c r="H27" s="22"/>
      <c r="I27" s="22"/>
      <c r="J27" s="43"/>
      <c r="K27" s="22"/>
      <c r="L27" s="43"/>
      <c r="M27" s="22"/>
    </row>
    <row r="28" spans="1:19" ht="23.4" customHeight="1">
      <c r="A28" s="59" t="s">
        <v>142</v>
      </c>
      <c r="G28" s="22"/>
      <c r="H28" s="22"/>
      <c r="I28" s="22"/>
      <c r="J28" s="43"/>
      <c r="K28" s="22"/>
      <c r="L28" s="43"/>
      <c r="M28" s="22"/>
    </row>
    <row r="29" spans="1:19" ht="23.4" customHeight="1">
      <c r="A29" s="59" t="s">
        <v>170</v>
      </c>
      <c r="G29" s="22">
        <v>-9687939</v>
      </c>
      <c r="H29" s="22"/>
      <c r="I29" s="22">
        <v>-292377</v>
      </c>
      <c r="J29" s="43"/>
      <c r="K29" s="22">
        <v>-9514974</v>
      </c>
      <c r="L29" s="43"/>
      <c r="M29" s="22">
        <v>-254409</v>
      </c>
    </row>
    <row r="30" spans="1:19" ht="23.4" customHeight="1">
      <c r="A30" s="59" t="s">
        <v>143</v>
      </c>
      <c r="D30" s="30">
        <v>18.2</v>
      </c>
      <c r="G30" s="60">
        <v>1937588</v>
      </c>
      <c r="H30" s="22"/>
      <c r="I30" s="60">
        <v>58477</v>
      </c>
      <c r="J30" s="43"/>
      <c r="K30" s="60">
        <v>1902995</v>
      </c>
      <c r="L30" s="43"/>
      <c r="M30" s="60">
        <v>50883</v>
      </c>
      <c r="P30" s="32"/>
      <c r="R30" s="32"/>
    </row>
    <row r="31" spans="1:19" ht="23.4" customHeight="1">
      <c r="A31" s="58" t="s">
        <v>171</v>
      </c>
      <c r="B31" s="37"/>
      <c r="C31" s="37"/>
      <c r="D31" s="37"/>
      <c r="E31" s="37"/>
      <c r="F31" s="37"/>
      <c r="G31" s="41">
        <f>SUM(G29:G30)</f>
        <v>-7750351</v>
      </c>
      <c r="H31" s="22"/>
      <c r="I31" s="41">
        <f>SUM(I29:I30)</f>
        <v>-233900</v>
      </c>
      <c r="J31" s="55"/>
      <c r="K31" s="41">
        <f>SUM(K29:K30)</f>
        <v>-7611979</v>
      </c>
      <c r="L31" s="22"/>
      <c r="M31" s="41">
        <f>SUM(M29:M30)</f>
        <v>-203526</v>
      </c>
    </row>
    <row r="32" spans="1:19" ht="23.4" customHeight="1">
      <c r="A32" s="61"/>
      <c r="B32" s="37"/>
      <c r="C32" s="37"/>
      <c r="D32" s="37"/>
      <c r="E32" s="37"/>
      <c r="F32" s="37"/>
      <c r="G32" s="22"/>
      <c r="H32" s="22"/>
      <c r="I32" s="22"/>
      <c r="J32" s="55"/>
      <c r="K32" s="22"/>
      <c r="L32" s="22"/>
      <c r="M32" s="22"/>
    </row>
    <row r="33" spans="1:13" ht="23.4" customHeight="1" thickBot="1">
      <c r="A33" s="58" t="s">
        <v>191</v>
      </c>
      <c r="B33" s="37"/>
      <c r="C33" s="37"/>
      <c r="D33" s="37"/>
      <c r="E33" s="37"/>
      <c r="F33" s="37"/>
      <c r="G33" s="50">
        <f>SUM(G25,G31)</f>
        <v>792468726</v>
      </c>
      <c r="H33" s="22"/>
      <c r="I33" s="50">
        <f>SUM(I25,I31)</f>
        <v>1286697840</v>
      </c>
      <c r="J33" s="55"/>
      <c r="K33" s="50">
        <f>SUM(K25,K31)</f>
        <v>806332946</v>
      </c>
      <c r="L33" s="43"/>
      <c r="M33" s="50">
        <f>SUM(M25,M31)</f>
        <v>1361365109</v>
      </c>
    </row>
    <row r="34" spans="1:13" ht="23.4" customHeight="1" thickTop="1">
      <c r="A34" s="58"/>
      <c r="B34" s="37"/>
      <c r="C34" s="37"/>
      <c r="D34" s="37"/>
      <c r="E34" s="37"/>
      <c r="F34" s="37"/>
      <c r="G34" s="22"/>
      <c r="H34" s="22"/>
      <c r="I34" s="22"/>
      <c r="J34" s="55"/>
      <c r="K34" s="22"/>
      <c r="L34" s="43"/>
      <c r="M34" s="22"/>
    </row>
    <row r="35" spans="1:13" ht="23.4" customHeight="1">
      <c r="A35" s="20" t="s">
        <v>10</v>
      </c>
      <c r="G35" s="33"/>
      <c r="H35" s="33"/>
      <c r="I35" s="33"/>
      <c r="K35" s="33"/>
      <c r="M35" s="33"/>
    </row>
    <row r="36" spans="1:13" ht="23.4" customHeight="1">
      <c r="A36" s="12" t="s">
        <v>103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1:13" ht="23.4" customHeight="1">
      <c r="A37" s="12" t="s">
        <v>130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  <row r="38" spans="1:13" ht="23.4" customHeight="1">
      <c r="A38" s="12" t="s">
        <v>187</v>
      </c>
      <c r="B38" s="13"/>
      <c r="C38" s="13"/>
      <c r="D38" s="13"/>
      <c r="E38" s="13"/>
      <c r="F38" s="13"/>
      <c r="G38" s="13"/>
      <c r="H38" s="13"/>
      <c r="I38" s="13"/>
      <c r="J38" s="13"/>
      <c r="K38" s="16"/>
      <c r="L38" s="16"/>
      <c r="M38" s="16"/>
    </row>
    <row r="39" spans="1:13" ht="23.4" customHeight="1">
      <c r="A39" s="12"/>
      <c r="B39" s="13"/>
      <c r="C39" s="13"/>
      <c r="D39" s="13"/>
      <c r="E39" s="13"/>
      <c r="F39" s="13"/>
      <c r="G39" s="13"/>
      <c r="H39" s="13"/>
      <c r="I39" s="13"/>
      <c r="J39" s="13"/>
      <c r="K39" s="16"/>
      <c r="L39" s="16"/>
      <c r="M39" s="22" t="s">
        <v>141</v>
      </c>
    </row>
    <row r="40" spans="1:13" ht="23.4" customHeight="1">
      <c r="A40" s="12"/>
      <c r="B40" s="13"/>
      <c r="C40" s="13"/>
      <c r="D40" s="13"/>
      <c r="E40" s="13"/>
      <c r="F40" s="51"/>
      <c r="G40" s="88" t="s">
        <v>99</v>
      </c>
      <c r="H40" s="88"/>
      <c r="I40" s="88"/>
      <c r="K40" s="87" t="s">
        <v>100</v>
      </c>
      <c r="L40" s="87"/>
      <c r="M40" s="87"/>
    </row>
    <row r="41" spans="1:13" ht="23.4" customHeight="1">
      <c r="D41" s="24" t="s">
        <v>0</v>
      </c>
      <c r="E41" s="46"/>
      <c r="F41" s="53"/>
      <c r="G41" s="54">
        <v>2567</v>
      </c>
      <c r="H41" s="53"/>
      <c r="I41" s="54">
        <v>2566</v>
      </c>
      <c r="J41" s="53"/>
      <c r="K41" s="54">
        <v>2567</v>
      </c>
      <c r="L41" s="53"/>
      <c r="M41" s="54">
        <v>2566</v>
      </c>
    </row>
    <row r="42" spans="1:13" ht="23.4" customHeight="1">
      <c r="A42" s="58" t="s">
        <v>157</v>
      </c>
      <c r="B42" s="62"/>
      <c r="C42" s="63"/>
      <c r="F42" s="64"/>
      <c r="G42" s="65"/>
      <c r="H42" s="65"/>
      <c r="I42" s="65"/>
      <c r="J42" s="65"/>
      <c r="K42" s="65"/>
      <c r="L42" s="59"/>
      <c r="M42" s="65"/>
    </row>
    <row r="43" spans="1:13" ht="23.4" customHeight="1" thickBot="1">
      <c r="A43" s="59" t="s">
        <v>104</v>
      </c>
      <c r="B43" s="62"/>
      <c r="C43" s="63"/>
      <c r="F43" s="66"/>
      <c r="G43" s="4">
        <f>G25-G44</f>
        <v>800210672</v>
      </c>
      <c r="H43" s="4"/>
      <c r="I43" s="4">
        <v>1286920054</v>
      </c>
      <c r="J43" s="4"/>
      <c r="K43" s="7">
        <f>SUM(K25)</f>
        <v>813944925</v>
      </c>
      <c r="L43" s="43"/>
      <c r="M43" s="7">
        <f>SUM(M25)</f>
        <v>1361568635</v>
      </c>
    </row>
    <row r="44" spans="1:13" ht="23.4" customHeight="1" thickTop="1">
      <c r="A44" s="59" t="s">
        <v>105</v>
      </c>
      <c r="B44" s="62"/>
      <c r="C44" s="63"/>
      <c r="F44" s="4"/>
      <c r="G44" s="5">
        <v>8405</v>
      </c>
      <c r="H44" s="4"/>
      <c r="I44" s="5">
        <v>11686</v>
      </c>
      <c r="J44" s="4"/>
      <c r="K44" s="4"/>
      <c r="L44" s="4"/>
      <c r="M44" s="4"/>
    </row>
    <row r="45" spans="1:13" ht="23.4" customHeight="1" thickBot="1">
      <c r="A45" s="59"/>
      <c r="B45" s="62"/>
      <c r="C45" s="63"/>
      <c r="F45" s="4"/>
      <c r="G45" s="6">
        <f>SUM(G43:G44)</f>
        <v>800219077</v>
      </c>
      <c r="H45" s="4"/>
      <c r="I45" s="6">
        <f>SUM(I43:I44)</f>
        <v>1286931740</v>
      </c>
      <c r="J45" s="4"/>
      <c r="K45" s="4"/>
      <c r="L45" s="4"/>
      <c r="M45" s="4"/>
    </row>
    <row r="46" spans="1:13" ht="23.4" customHeight="1" thickTop="1">
      <c r="A46" s="58" t="s">
        <v>111</v>
      </c>
      <c r="B46" s="62"/>
      <c r="C46" s="63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23.4" customHeight="1" thickBot="1">
      <c r="A47" s="59" t="s">
        <v>104</v>
      </c>
      <c r="B47" s="62"/>
      <c r="C47" s="63"/>
      <c r="D47" s="4"/>
      <c r="E47" s="4"/>
      <c r="F47" s="4"/>
      <c r="G47" s="4">
        <f>G33-G48</f>
        <v>792460331</v>
      </c>
      <c r="H47" s="4"/>
      <c r="I47" s="4">
        <v>1286686156</v>
      </c>
      <c r="J47" s="4"/>
      <c r="K47" s="7">
        <f>SUM(K33)</f>
        <v>806332946</v>
      </c>
      <c r="L47" s="4"/>
      <c r="M47" s="7">
        <f>SUM(M33)</f>
        <v>1361365109</v>
      </c>
    </row>
    <row r="48" spans="1:13" ht="23.4" customHeight="1" thickTop="1">
      <c r="A48" s="59" t="s">
        <v>105</v>
      </c>
      <c r="B48" s="62"/>
      <c r="C48" s="63"/>
      <c r="D48" s="4"/>
      <c r="E48" s="4"/>
      <c r="F48" s="4"/>
      <c r="G48" s="5">
        <v>8395</v>
      </c>
      <c r="H48" s="4"/>
      <c r="I48" s="5">
        <v>11684</v>
      </c>
      <c r="J48" s="4"/>
      <c r="K48" s="8"/>
      <c r="L48" s="4"/>
      <c r="M48" s="8"/>
    </row>
    <row r="49" spans="1:13" ht="23.4" customHeight="1" thickBot="1">
      <c r="A49" s="59"/>
      <c r="B49" s="59"/>
      <c r="C49" s="59"/>
      <c r="D49" s="4"/>
      <c r="E49" s="4"/>
      <c r="F49" s="4"/>
      <c r="G49" s="7">
        <f>SUM(G47:G48)</f>
        <v>792468726</v>
      </c>
      <c r="H49" s="4"/>
      <c r="I49" s="7">
        <f>SUM(I47:I48)</f>
        <v>1286697840</v>
      </c>
      <c r="J49" s="4"/>
      <c r="K49" s="4"/>
      <c r="L49" s="4"/>
      <c r="M49" s="4"/>
    </row>
    <row r="50" spans="1:13" ht="23.4" customHeight="1" thickTop="1">
      <c r="A50" s="29" t="s">
        <v>55</v>
      </c>
      <c r="D50" s="30">
        <v>28</v>
      </c>
      <c r="E50" s="30"/>
      <c r="F50" s="30"/>
      <c r="G50" s="30"/>
      <c r="H50" s="30"/>
      <c r="I50" s="30"/>
      <c r="J50" s="30"/>
      <c r="K50" s="30"/>
      <c r="M50" s="30"/>
    </row>
    <row r="51" spans="1:13" ht="23.4" customHeight="1" thickBot="1">
      <c r="A51" s="36" t="s">
        <v>96</v>
      </c>
      <c r="B51" s="37"/>
      <c r="C51" s="37"/>
      <c r="D51" s="37"/>
      <c r="E51" s="37"/>
      <c r="F51" s="37"/>
      <c r="G51" s="67">
        <f>SUM(G43/G52)</f>
        <v>0.12845857263633972</v>
      </c>
      <c r="H51" s="68"/>
      <c r="I51" s="67">
        <f>SUM(I43/I52)</f>
        <v>0.20659048800329077</v>
      </c>
      <c r="J51" s="69"/>
      <c r="K51" s="67">
        <f>SUM(K43/K52)</f>
        <v>0.13066334520229017</v>
      </c>
      <c r="L51" s="70"/>
      <c r="M51" s="67">
        <f>SUM(M43/M52)</f>
        <v>0.21857389499862787</v>
      </c>
    </row>
    <row r="52" spans="1:13" ht="23.4" customHeight="1" thickTop="1" thickBot="1">
      <c r="A52" s="36" t="s">
        <v>155</v>
      </c>
      <c r="B52" s="37"/>
      <c r="C52" s="37"/>
      <c r="D52" s="37"/>
      <c r="E52" s="37"/>
      <c r="F52" s="37"/>
      <c r="G52" s="71">
        <v>6229328690</v>
      </c>
      <c r="H52" s="22"/>
      <c r="I52" s="71">
        <v>6229328690</v>
      </c>
      <c r="J52" s="10"/>
      <c r="K52" s="72">
        <v>6229328690</v>
      </c>
      <c r="L52" s="10"/>
      <c r="M52" s="71">
        <v>6229328690</v>
      </c>
    </row>
    <row r="53" spans="1:13" ht="23.4" customHeight="1" thickTop="1">
      <c r="A53" s="36"/>
      <c r="B53" s="37"/>
      <c r="C53" s="37"/>
      <c r="D53" s="37"/>
      <c r="E53" s="37"/>
      <c r="F53" s="37"/>
      <c r="G53" s="73"/>
      <c r="H53" s="37"/>
      <c r="I53" s="73"/>
      <c r="J53" s="37"/>
      <c r="K53" s="73"/>
      <c r="L53" s="73"/>
      <c r="M53" s="73"/>
    </row>
    <row r="54" spans="1:13" ht="23.4" customHeight="1">
      <c r="A54" s="20" t="s">
        <v>10</v>
      </c>
      <c r="G54" s="33"/>
      <c r="H54" s="33"/>
      <c r="I54" s="33"/>
      <c r="K54" s="33"/>
      <c r="M54" s="33"/>
    </row>
  </sheetData>
  <mergeCells count="4">
    <mergeCell ref="G40:I40"/>
    <mergeCell ref="K40:M40"/>
    <mergeCell ref="G5:I5"/>
    <mergeCell ref="K5:M5"/>
  </mergeCells>
  <pageMargins left="0.86614173228346503" right="0.39370078740157499" top="0.90551181102362199" bottom="0" header="0.196850393700787" footer="0.196850393700787"/>
  <pageSetup paperSize="9" scale="72" fitToHeight="0" orientation="portrait" r:id="rId1"/>
  <headerFooter differentOddEven="1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6"/>
  <sheetViews>
    <sheetView showGridLines="0" view="pageBreakPreview" zoomScale="70" zoomScaleNormal="70" zoomScaleSheetLayoutView="70" workbookViewId="0">
      <selection activeCell="R25" sqref="R25"/>
    </sheetView>
  </sheetViews>
  <sheetFormatPr defaultColWidth="9.08984375" defaultRowHeight="24" customHeight="1"/>
  <cols>
    <col min="1" max="1" width="38.08984375" style="23" customWidth="1"/>
    <col min="2" max="2" width="7.54296875" style="23" customWidth="1"/>
    <col min="3" max="3" width="17.36328125" style="23" customWidth="1"/>
    <col min="4" max="4" width="1.36328125" style="23" customWidth="1"/>
    <col min="5" max="5" width="17.36328125" style="23" customWidth="1"/>
    <col min="6" max="6" width="1.36328125" style="23" customWidth="1"/>
    <col min="7" max="7" width="17.36328125" style="23" customWidth="1"/>
    <col min="8" max="8" width="1.36328125" style="23" customWidth="1"/>
    <col min="9" max="9" width="17.36328125" style="23" customWidth="1"/>
    <col min="10" max="10" width="1.36328125" style="23" customWidth="1"/>
    <col min="11" max="11" width="17.36328125" style="23" customWidth="1"/>
    <col min="12" max="12" width="1.54296875" style="23" customWidth="1"/>
    <col min="13" max="13" width="17.36328125" style="23" customWidth="1"/>
    <col min="14" max="14" width="1.6328125" style="23" customWidth="1"/>
    <col min="15" max="15" width="17.36328125" style="23" customWidth="1"/>
    <col min="16" max="17" width="12.36328125" style="23" bestFit="1" customWidth="1"/>
    <col min="18" max="20" width="9.08984375" style="23"/>
    <col min="21" max="21" width="40.6328125" style="23" bestFit="1" customWidth="1"/>
    <col min="22" max="22" width="9.08984375" style="23"/>
    <col min="23" max="23" width="14.36328125" style="23" bestFit="1" customWidth="1"/>
    <col min="24" max="24" width="9.08984375" style="23"/>
    <col min="25" max="25" width="15.90625" style="23" bestFit="1" customWidth="1"/>
    <col min="26" max="16384" width="9.08984375" style="23"/>
  </cols>
  <sheetData>
    <row r="1" spans="1:16" ht="24" customHeight="1">
      <c r="A1" s="12" t="s">
        <v>103</v>
      </c>
      <c r="B1" s="12"/>
      <c r="C1" s="17"/>
      <c r="D1" s="17"/>
      <c r="E1" s="17"/>
      <c r="F1" s="17"/>
      <c r="G1" s="17"/>
      <c r="H1" s="17"/>
      <c r="I1" s="17"/>
    </row>
    <row r="2" spans="1:16" ht="24" customHeight="1">
      <c r="A2" s="17" t="s">
        <v>62</v>
      </c>
      <c r="B2" s="17"/>
      <c r="C2" s="17"/>
      <c r="D2" s="17"/>
      <c r="E2" s="17"/>
      <c r="F2" s="17"/>
      <c r="G2" s="17"/>
      <c r="H2" s="17"/>
      <c r="I2" s="17"/>
    </row>
    <row r="3" spans="1:16" ht="24" customHeight="1">
      <c r="A3" s="12" t="s">
        <v>187</v>
      </c>
      <c r="B3" s="12"/>
      <c r="C3" s="17"/>
      <c r="D3" s="17"/>
      <c r="E3" s="17"/>
      <c r="F3" s="17"/>
      <c r="G3" s="17"/>
      <c r="H3" s="17"/>
      <c r="I3" s="17"/>
    </row>
    <row r="4" spans="1:16" ht="24" customHeight="1"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5" t="s">
        <v>153</v>
      </c>
    </row>
    <row r="5" spans="1:16" ht="24" customHeight="1">
      <c r="C5" s="89" t="s">
        <v>99</v>
      </c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</row>
    <row r="6" spans="1:16" s="46" customFormat="1" ht="24" customHeight="1">
      <c r="C6" s="46" t="s">
        <v>95</v>
      </c>
      <c r="G6" s="87" t="s">
        <v>22</v>
      </c>
      <c r="H6" s="87"/>
      <c r="I6" s="87"/>
      <c r="J6" s="87"/>
      <c r="M6" s="46" t="s">
        <v>107</v>
      </c>
    </row>
    <row r="7" spans="1:16" s="46" customFormat="1" ht="24" customHeight="1">
      <c r="C7" s="46" t="s">
        <v>121</v>
      </c>
      <c r="E7" s="46" t="s">
        <v>48</v>
      </c>
      <c r="G7" s="46" t="s">
        <v>114</v>
      </c>
      <c r="K7" s="46" t="s">
        <v>25</v>
      </c>
      <c r="M7" s="46" t="s">
        <v>108</v>
      </c>
      <c r="O7" s="46" t="s">
        <v>47</v>
      </c>
    </row>
    <row r="8" spans="1:16" s="46" customFormat="1" ht="24" customHeight="1">
      <c r="C8" s="24" t="s">
        <v>122</v>
      </c>
      <c r="E8" s="24" t="s">
        <v>49</v>
      </c>
      <c r="G8" s="52" t="s">
        <v>98</v>
      </c>
      <c r="I8" s="24" t="s">
        <v>50</v>
      </c>
      <c r="K8" s="24" t="s">
        <v>106</v>
      </c>
      <c r="M8" s="24" t="s">
        <v>109</v>
      </c>
      <c r="O8" s="24" t="s">
        <v>19</v>
      </c>
    </row>
    <row r="9" spans="1:16" s="46" customFormat="1" ht="24" customHeight="1">
      <c r="A9" s="29" t="s">
        <v>166</v>
      </c>
      <c r="B9" s="29"/>
      <c r="C9" s="43">
        <v>5663028199</v>
      </c>
      <c r="D9" s="39"/>
      <c r="E9" s="39">
        <v>319888163</v>
      </c>
      <c r="F9" s="39"/>
      <c r="G9" s="39">
        <v>572000000</v>
      </c>
      <c r="H9" s="39"/>
      <c r="I9" s="39">
        <v>5806006872</v>
      </c>
      <c r="J9" s="39"/>
      <c r="K9" s="39">
        <f>SUM(C9:I9)</f>
        <v>12360923234</v>
      </c>
      <c r="L9" s="39"/>
      <c r="M9" s="39">
        <v>13114</v>
      </c>
      <c r="N9" s="39">
        <v>0</v>
      </c>
      <c r="O9" s="39">
        <f t="shared" ref="O9:O14" si="0">SUM(K9:M9)</f>
        <v>12360936348</v>
      </c>
    </row>
    <row r="10" spans="1:16" ht="24" customHeight="1">
      <c r="A10" s="20" t="s">
        <v>144</v>
      </c>
      <c r="B10" s="29"/>
      <c r="C10" s="76">
        <v>0</v>
      </c>
      <c r="D10" s="39"/>
      <c r="E10" s="76">
        <v>0</v>
      </c>
      <c r="F10" s="39"/>
      <c r="G10" s="76">
        <v>0</v>
      </c>
      <c r="H10" s="39"/>
      <c r="I10" s="76">
        <v>1286920054</v>
      </c>
      <c r="J10" s="39"/>
      <c r="K10" s="76">
        <f>SUM(C10:I10)</f>
        <v>1286920054</v>
      </c>
      <c r="L10" s="39"/>
      <c r="M10" s="76">
        <v>11686</v>
      </c>
      <c r="N10" s="39"/>
      <c r="O10" s="76">
        <f t="shared" si="0"/>
        <v>1286931740</v>
      </c>
    </row>
    <row r="11" spans="1:16" s="46" customFormat="1" ht="24" customHeight="1">
      <c r="A11" s="20" t="s">
        <v>145</v>
      </c>
      <c r="B11" s="20"/>
      <c r="C11" s="77">
        <v>0</v>
      </c>
      <c r="D11" s="43"/>
      <c r="E11" s="77">
        <v>0</v>
      </c>
      <c r="F11" s="43"/>
      <c r="G11" s="77">
        <v>0</v>
      </c>
      <c r="H11" s="43"/>
      <c r="I11" s="77">
        <v>-233898</v>
      </c>
      <c r="J11" s="43"/>
      <c r="K11" s="78">
        <f>SUM(C11:I11)</f>
        <v>-233898</v>
      </c>
      <c r="L11" s="43"/>
      <c r="M11" s="77">
        <v>-2</v>
      </c>
      <c r="N11" s="43"/>
      <c r="O11" s="78">
        <f t="shared" si="0"/>
        <v>-233900</v>
      </c>
      <c r="P11" s="43"/>
    </row>
    <row r="12" spans="1:16" ht="24" customHeight="1">
      <c r="A12" s="20" t="s">
        <v>146</v>
      </c>
      <c r="B12" s="20"/>
      <c r="C12" s="43">
        <f>SUM(C10:C11)</f>
        <v>0</v>
      </c>
      <c r="D12" s="43"/>
      <c r="E12" s="79">
        <f>SUM(E10:E11)</f>
        <v>0</v>
      </c>
      <c r="F12" s="43"/>
      <c r="G12" s="79">
        <f>SUM(G10:G11)</f>
        <v>0</v>
      </c>
      <c r="H12" s="43"/>
      <c r="I12" s="79">
        <f>SUM(I10:I11)</f>
        <v>1286686156</v>
      </c>
      <c r="J12" s="43"/>
      <c r="K12" s="79">
        <f>SUM(K10:K11)</f>
        <v>1286686156</v>
      </c>
      <c r="L12" s="43"/>
      <c r="M12" s="79">
        <f>SUM(M10:M11)</f>
        <v>11684</v>
      </c>
      <c r="N12" s="43"/>
      <c r="O12" s="79">
        <f t="shared" si="0"/>
        <v>1286697840</v>
      </c>
    </row>
    <row r="13" spans="1:16" ht="24" customHeight="1">
      <c r="A13" s="20" t="s">
        <v>132</v>
      </c>
      <c r="B13" s="20"/>
      <c r="C13" s="43">
        <v>0</v>
      </c>
      <c r="D13" s="43"/>
      <c r="E13" s="43">
        <v>0</v>
      </c>
      <c r="F13" s="43"/>
      <c r="G13" s="43">
        <v>0</v>
      </c>
      <c r="H13" s="43"/>
      <c r="I13" s="43">
        <v>0</v>
      </c>
      <c r="J13" s="43"/>
      <c r="K13" s="43">
        <v>0</v>
      </c>
      <c r="L13" s="43"/>
      <c r="M13" s="43">
        <v>-17284</v>
      </c>
      <c r="N13" s="43"/>
      <c r="O13" s="43">
        <f t="shared" si="0"/>
        <v>-17284</v>
      </c>
    </row>
    <row r="14" spans="1:16" ht="24" customHeight="1">
      <c r="A14" s="20" t="s">
        <v>163</v>
      </c>
      <c r="B14" s="20"/>
      <c r="C14" s="80">
        <v>0</v>
      </c>
      <c r="D14" s="43"/>
      <c r="E14" s="80">
        <v>0</v>
      </c>
      <c r="F14" s="43"/>
      <c r="G14" s="80">
        <v>0</v>
      </c>
      <c r="H14" s="43"/>
      <c r="I14" s="80">
        <v>-962684296</v>
      </c>
      <c r="J14" s="43"/>
      <c r="K14" s="80">
        <f>SUM(C14:I14)</f>
        <v>-962684296</v>
      </c>
      <c r="L14" s="43"/>
      <c r="M14" s="80">
        <v>0</v>
      </c>
      <c r="N14" s="43"/>
      <c r="O14" s="80">
        <f t="shared" si="0"/>
        <v>-962684296</v>
      </c>
    </row>
    <row r="15" spans="1:16" ht="24" customHeight="1" thickBot="1">
      <c r="A15" s="29" t="s">
        <v>167</v>
      </c>
      <c r="B15" s="29"/>
      <c r="C15" s="81">
        <f>SUM(C9,C12:C14)</f>
        <v>5663028199</v>
      </c>
      <c r="D15" s="39"/>
      <c r="E15" s="81">
        <f>SUM(E9,E12:E14)</f>
        <v>319888163</v>
      </c>
      <c r="F15" s="39"/>
      <c r="G15" s="81">
        <f>SUM(G9,G12:G14)</f>
        <v>572000000</v>
      </c>
      <c r="H15" s="39"/>
      <c r="I15" s="81">
        <f>SUM(I9,I12:I14)</f>
        <v>6130008732</v>
      </c>
      <c r="J15" s="39"/>
      <c r="K15" s="81">
        <f>SUM(K9,K12:K14)</f>
        <v>12684925094</v>
      </c>
      <c r="L15" s="39"/>
      <c r="M15" s="81">
        <f>SUM(M9,M12:M14)</f>
        <v>7514</v>
      </c>
      <c r="N15" s="39"/>
      <c r="O15" s="81">
        <f>SUM(O9,O12:O14)</f>
        <v>12684932608</v>
      </c>
    </row>
    <row r="16" spans="1:16" ht="23.25" customHeight="1" thickTop="1">
      <c r="A16" s="29"/>
      <c r="B16" s="2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</row>
    <row r="17" spans="1:17" s="46" customFormat="1" ht="24" customHeight="1">
      <c r="A17" s="29" t="s">
        <v>172</v>
      </c>
      <c r="B17" s="29"/>
      <c r="C17" s="43">
        <v>5663028199</v>
      </c>
      <c r="D17" s="39"/>
      <c r="E17" s="39">
        <v>319888163</v>
      </c>
      <c r="F17" s="39"/>
      <c r="G17" s="39">
        <v>572000000</v>
      </c>
      <c r="H17" s="39"/>
      <c r="I17" s="39">
        <v>6130008732</v>
      </c>
      <c r="J17" s="39"/>
      <c r="K17" s="39">
        <f>SUM(C17:I17)</f>
        <v>12684925094</v>
      </c>
      <c r="L17" s="39"/>
      <c r="M17" s="39">
        <v>7514</v>
      </c>
      <c r="N17" s="39">
        <v>0</v>
      </c>
      <c r="O17" s="39">
        <f t="shared" ref="O17:O23" si="1">SUM(K17:M17)</f>
        <v>12684932608</v>
      </c>
    </row>
    <row r="18" spans="1:17" ht="24" customHeight="1">
      <c r="A18" s="20" t="s">
        <v>144</v>
      </c>
      <c r="B18" s="29"/>
      <c r="C18" s="76">
        <v>0</v>
      </c>
      <c r="D18" s="39"/>
      <c r="E18" s="76">
        <v>0</v>
      </c>
      <c r="F18" s="39"/>
      <c r="G18" s="76">
        <v>0</v>
      </c>
      <c r="H18" s="39"/>
      <c r="I18" s="76">
        <f>Pl!G43</f>
        <v>800210672</v>
      </c>
      <c r="J18" s="39"/>
      <c r="K18" s="76">
        <f>SUM(C18:I18)</f>
        <v>800210672</v>
      </c>
      <c r="L18" s="39"/>
      <c r="M18" s="76">
        <f>Pl!G44</f>
        <v>8405</v>
      </c>
      <c r="N18" s="39"/>
      <c r="O18" s="76">
        <f t="shared" si="1"/>
        <v>800219077</v>
      </c>
    </row>
    <row r="19" spans="1:17" s="46" customFormat="1" ht="24" customHeight="1">
      <c r="A19" s="20" t="s">
        <v>145</v>
      </c>
      <c r="B19" s="20"/>
      <c r="C19" s="77">
        <v>0</v>
      </c>
      <c r="D19" s="43"/>
      <c r="E19" s="77">
        <v>0</v>
      </c>
      <c r="F19" s="43"/>
      <c r="G19" s="77">
        <v>0</v>
      </c>
      <c r="H19" s="43"/>
      <c r="I19" s="77">
        <v>-7750341</v>
      </c>
      <c r="J19" s="43"/>
      <c r="K19" s="82">
        <f>SUM(C19:I19)</f>
        <v>-7750341</v>
      </c>
      <c r="L19" s="43"/>
      <c r="M19" s="77">
        <v>-10</v>
      </c>
      <c r="N19" s="43"/>
      <c r="O19" s="78">
        <f t="shared" si="1"/>
        <v>-7750351</v>
      </c>
      <c r="P19" s="43"/>
      <c r="Q19" s="23"/>
    </row>
    <row r="20" spans="1:17" ht="24" customHeight="1">
      <c r="A20" s="20" t="s">
        <v>146</v>
      </c>
      <c r="B20" s="20"/>
      <c r="C20" s="43">
        <f>SUM(C18:C19)</f>
        <v>0</v>
      </c>
      <c r="D20" s="43"/>
      <c r="E20" s="79">
        <f>SUM(E18:E19)</f>
        <v>0</v>
      </c>
      <c r="F20" s="43"/>
      <c r="G20" s="79">
        <f>SUM(G18:G19)</f>
        <v>0</v>
      </c>
      <c r="H20" s="43"/>
      <c r="I20" s="79">
        <f>SUM(I18:I19)</f>
        <v>792460331</v>
      </c>
      <c r="J20" s="43"/>
      <c r="K20" s="79">
        <f>SUM(K18:K19)</f>
        <v>792460331</v>
      </c>
      <c r="L20" s="43"/>
      <c r="M20" s="79">
        <f>SUM(M18:M19)</f>
        <v>8395</v>
      </c>
      <c r="N20" s="43"/>
      <c r="O20" s="79">
        <f t="shared" si="1"/>
        <v>792468726</v>
      </c>
    </row>
    <row r="21" spans="1:17" ht="24" customHeight="1">
      <c r="A21" s="20" t="s">
        <v>132</v>
      </c>
      <c r="B21" s="20"/>
      <c r="C21" s="43">
        <v>0</v>
      </c>
      <c r="D21" s="43"/>
      <c r="E21" s="43">
        <v>0</v>
      </c>
      <c r="F21" s="43"/>
      <c r="G21" s="43">
        <v>0</v>
      </c>
      <c r="H21" s="43"/>
      <c r="I21" s="43">
        <v>0</v>
      </c>
      <c r="J21" s="43"/>
      <c r="K21" s="43">
        <v>0</v>
      </c>
      <c r="L21" s="43"/>
      <c r="M21" s="43">
        <v>-9434</v>
      </c>
      <c r="N21" s="43"/>
      <c r="O21" s="43">
        <f>SUM(K21:M21)</f>
        <v>-9434</v>
      </c>
    </row>
    <row r="22" spans="1:17" ht="24" customHeight="1">
      <c r="A22" s="20" t="s">
        <v>185</v>
      </c>
      <c r="B22" s="20"/>
      <c r="C22" s="43">
        <v>0</v>
      </c>
      <c r="D22" s="43"/>
      <c r="E22" s="43">
        <v>0</v>
      </c>
      <c r="F22" s="43"/>
      <c r="G22" s="43">
        <v>55000000</v>
      </c>
      <c r="H22" s="43"/>
      <c r="I22" s="43">
        <v>-55000000</v>
      </c>
      <c r="J22" s="43"/>
      <c r="K22" s="43">
        <v>0</v>
      </c>
      <c r="L22" s="43"/>
      <c r="M22" s="43">
        <v>0</v>
      </c>
      <c r="N22" s="43"/>
      <c r="O22" s="43">
        <f t="shared" ref="O22" si="2">SUM(K22:M22)</f>
        <v>0</v>
      </c>
    </row>
    <row r="23" spans="1:17" ht="24" customHeight="1">
      <c r="A23" s="20" t="s">
        <v>163</v>
      </c>
      <c r="B23" s="20"/>
      <c r="C23" s="80">
        <v>566300491</v>
      </c>
      <c r="D23" s="43"/>
      <c r="E23" s="80">
        <v>0</v>
      </c>
      <c r="F23" s="43"/>
      <c r="G23" s="80">
        <v>0</v>
      </c>
      <c r="H23" s="43"/>
      <c r="I23" s="80">
        <v>-679561896</v>
      </c>
      <c r="J23" s="43"/>
      <c r="K23" s="80">
        <f>SUM(C23:I23)</f>
        <v>-113261405</v>
      </c>
      <c r="L23" s="43"/>
      <c r="M23" s="80">
        <v>0</v>
      </c>
      <c r="N23" s="43"/>
      <c r="O23" s="80">
        <f t="shared" si="1"/>
        <v>-113261405</v>
      </c>
    </row>
    <row r="24" spans="1:17" ht="24" customHeight="1" thickBot="1">
      <c r="A24" s="29" t="s">
        <v>173</v>
      </c>
      <c r="B24" s="29"/>
      <c r="C24" s="81">
        <f>SUM(C17,C20:C23)</f>
        <v>6229328690</v>
      </c>
      <c r="D24" s="39"/>
      <c r="E24" s="81">
        <f>SUM(E17,E20:E23)</f>
        <v>319888163</v>
      </c>
      <c r="F24" s="39"/>
      <c r="G24" s="81">
        <f>SUM(G17,G20:G23)</f>
        <v>627000000</v>
      </c>
      <c r="H24" s="39"/>
      <c r="I24" s="81">
        <f>SUM(I17,I20:I23)</f>
        <v>6187907167</v>
      </c>
      <c r="J24" s="39"/>
      <c r="K24" s="81">
        <f>SUM(K17,K20:K23)</f>
        <v>13364124020</v>
      </c>
      <c r="L24" s="39"/>
      <c r="M24" s="81">
        <f>SUM(M17,M20:M23)</f>
        <v>6475</v>
      </c>
      <c r="N24" s="39"/>
      <c r="O24" s="81">
        <f>SUM(O17,O20:O23)</f>
        <v>13364130495</v>
      </c>
    </row>
    <row r="25" spans="1:17" ht="24" customHeight="1" thickTop="1">
      <c r="A25" s="29"/>
      <c r="B25" s="29"/>
      <c r="C25" s="39">
        <f>SUM(C24-BS!F90)</f>
        <v>0</v>
      </c>
      <c r="D25" s="39"/>
      <c r="E25" s="39">
        <f>SUM(E24-BS!J91)</f>
        <v>0</v>
      </c>
      <c r="F25" s="39"/>
      <c r="G25" s="39">
        <f>SUM(G24-BS!F93)</f>
        <v>0</v>
      </c>
      <c r="H25" s="39"/>
      <c r="I25" s="39">
        <f>SUM(I24-BS!F94)</f>
        <v>0</v>
      </c>
      <c r="J25" s="39"/>
      <c r="K25" s="39">
        <f>SUM(K24-BS!F95)</f>
        <v>0</v>
      </c>
      <c r="L25" s="39"/>
      <c r="M25" s="39">
        <f>SUM(M24-BS!F96)</f>
        <v>0</v>
      </c>
      <c r="N25" s="39"/>
      <c r="O25" s="39">
        <f>SUM(O24-BS!F97)</f>
        <v>0</v>
      </c>
    </row>
    <row r="26" spans="1:17" ht="24" customHeight="1">
      <c r="A26" s="20" t="s">
        <v>10</v>
      </c>
      <c r="B26" s="20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3"/>
    </row>
  </sheetData>
  <mergeCells count="2">
    <mergeCell ref="C5:O5"/>
    <mergeCell ref="G6:J6"/>
  </mergeCells>
  <printOptions horizontalCentered="1"/>
  <pageMargins left="0.511811023622047" right="0.511811023622047" top="0.86614173228346503" bottom="0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4"/>
  <sheetViews>
    <sheetView showGridLines="0" view="pageBreakPreview" zoomScaleNormal="70" zoomScaleSheetLayoutView="100" workbookViewId="0">
      <selection activeCell="K27" sqref="K27"/>
    </sheetView>
  </sheetViews>
  <sheetFormatPr defaultColWidth="9.08984375" defaultRowHeight="24" customHeight="1"/>
  <cols>
    <col min="1" max="1" width="56" style="23" customWidth="1"/>
    <col min="2" max="2" width="9.54296875" style="23" customWidth="1"/>
    <col min="3" max="3" width="18" style="23" customWidth="1"/>
    <col min="4" max="4" width="1.36328125" style="23" customWidth="1"/>
    <col min="5" max="5" width="18" style="23" customWidth="1"/>
    <col min="6" max="6" width="1.36328125" style="23" customWidth="1"/>
    <col min="7" max="7" width="18" style="23" customWidth="1"/>
    <col min="8" max="8" width="1.36328125" style="23" customWidth="1"/>
    <col min="9" max="9" width="18" style="23" customWidth="1"/>
    <col min="10" max="10" width="1.36328125" style="23" customWidth="1"/>
    <col min="11" max="11" width="18" style="23" customWidth="1"/>
    <col min="12" max="12" width="9.08984375" style="23"/>
    <col min="13" max="13" width="14.36328125" style="23" bestFit="1" customWidth="1"/>
    <col min="14" max="14" width="9.08984375" style="23"/>
    <col min="15" max="15" width="15.90625" style="23" bestFit="1" customWidth="1"/>
    <col min="16" max="16384" width="9.08984375" style="23"/>
  </cols>
  <sheetData>
    <row r="1" spans="1:15" ht="24" customHeight="1">
      <c r="A1" s="12" t="s">
        <v>103</v>
      </c>
      <c r="B1" s="12"/>
      <c r="C1" s="17"/>
      <c r="D1" s="17"/>
      <c r="E1" s="17"/>
      <c r="F1" s="17"/>
      <c r="G1" s="17"/>
      <c r="H1" s="17"/>
      <c r="I1" s="17"/>
    </row>
    <row r="2" spans="1:15" ht="24" customHeight="1">
      <c r="A2" s="17" t="s">
        <v>192</v>
      </c>
      <c r="B2" s="17"/>
      <c r="C2" s="17"/>
      <c r="D2" s="17"/>
      <c r="E2" s="17"/>
      <c r="F2" s="17"/>
      <c r="G2" s="17"/>
      <c r="H2" s="17"/>
      <c r="I2" s="17"/>
    </row>
    <row r="3" spans="1:15" ht="24" customHeight="1">
      <c r="A3" s="12" t="s">
        <v>187</v>
      </c>
      <c r="B3" s="12"/>
      <c r="C3" s="17"/>
      <c r="D3" s="17"/>
      <c r="E3" s="17"/>
      <c r="F3" s="17"/>
      <c r="G3" s="17"/>
      <c r="H3" s="17"/>
      <c r="I3" s="17"/>
    </row>
    <row r="4" spans="1:15" ht="21" customHeight="1">
      <c r="C4" s="74"/>
      <c r="D4" s="74"/>
      <c r="E4" s="74"/>
      <c r="F4" s="74"/>
      <c r="G4" s="74"/>
      <c r="H4" s="74"/>
      <c r="I4" s="74"/>
      <c r="J4" s="74"/>
      <c r="K4" s="75" t="s">
        <v>153</v>
      </c>
    </row>
    <row r="5" spans="1:15" ht="21" customHeight="1">
      <c r="C5" s="89" t="s">
        <v>100</v>
      </c>
      <c r="D5" s="89"/>
      <c r="E5" s="89"/>
      <c r="F5" s="89"/>
      <c r="G5" s="89"/>
      <c r="H5" s="89"/>
      <c r="I5" s="89"/>
      <c r="J5" s="89"/>
      <c r="K5" s="89"/>
    </row>
    <row r="6" spans="1:15" ht="21" customHeight="1">
      <c r="C6" s="74"/>
      <c r="D6" s="74"/>
      <c r="E6" s="74"/>
      <c r="F6" s="74"/>
      <c r="G6" s="87" t="s">
        <v>22</v>
      </c>
      <c r="H6" s="87"/>
      <c r="I6" s="87"/>
      <c r="J6" s="74"/>
      <c r="K6" s="75"/>
    </row>
    <row r="7" spans="1:15" s="46" customFormat="1" ht="24" customHeight="1">
      <c r="C7" s="46" t="s">
        <v>95</v>
      </c>
      <c r="E7" s="46" t="s">
        <v>48</v>
      </c>
      <c r="G7" s="46" t="s">
        <v>114</v>
      </c>
      <c r="K7" s="46" t="s">
        <v>47</v>
      </c>
    </row>
    <row r="8" spans="1:15" s="46" customFormat="1" ht="24" customHeight="1">
      <c r="C8" s="24" t="s">
        <v>115</v>
      </c>
      <c r="E8" s="24" t="s">
        <v>49</v>
      </c>
      <c r="G8" s="52" t="s">
        <v>98</v>
      </c>
      <c r="I8" s="24" t="s">
        <v>50</v>
      </c>
      <c r="K8" s="24" t="s">
        <v>19</v>
      </c>
    </row>
    <row r="9" spans="1:15" s="46" customFormat="1" ht="24" customHeight="1">
      <c r="A9" s="29" t="s">
        <v>166</v>
      </c>
      <c r="B9" s="29"/>
      <c r="C9" s="39">
        <v>5663028199</v>
      </c>
      <c r="D9" s="39"/>
      <c r="E9" s="39">
        <v>319888163</v>
      </c>
      <c r="F9" s="39"/>
      <c r="G9" s="39">
        <v>572000000</v>
      </c>
      <c r="H9" s="39"/>
      <c r="I9" s="39">
        <v>5635131002</v>
      </c>
      <c r="J9" s="39"/>
      <c r="K9" s="39">
        <f>SUM(C9:I9)</f>
        <v>12190047364</v>
      </c>
    </row>
    <row r="10" spans="1:15" ht="24" customHeight="1">
      <c r="A10" s="20" t="s">
        <v>144</v>
      </c>
      <c r="B10" s="29"/>
      <c r="C10" s="76">
        <v>0</v>
      </c>
      <c r="D10" s="39"/>
      <c r="E10" s="76">
        <v>0</v>
      </c>
      <c r="F10" s="39"/>
      <c r="G10" s="76">
        <v>0</v>
      </c>
      <c r="H10" s="39"/>
      <c r="I10" s="76">
        <v>1361568635</v>
      </c>
      <c r="J10" s="39"/>
      <c r="K10" s="76">
        <f>SUM(C10:I10)</f>
        <v>1361568635</v>
      </c>
    </row>
    <row r="11" spans="1:15" s="46" customFormat="1" ht="24" customHeight="1">
      <c r="A11" s="20" t="s">
        <v>145</v>
      </c>
      <c r="B11" s="20"/>
      <c r="C11" s="77">
        <v>0</v>
      </c>
      <c r="D11" s="43"/>
      <c r="E11" s="77">
        <v>0</v>
      </c>
      <c r="F11" s="43"/>
      <c r="G11" s="77">
        <v>0</v>
      </c>
      <c r="H11" s="43"/>
      <c r="I11" s="77">
        <v>-203526</v>
      </c>
      <c r="J11" s="43"/>
      <c r="K11" s="77">
        <f>SUM(C11:I11)</f>
        <v>-203526</v>
      </c>
      <c r="L11" s="43"/>
      <c r="O11" s="23"/>
    </row>
    <row r="12" spans="1:15" ht="24" customHeight="1">
      <c r="A12" s="20" t="s">
        <v>146</v>
      </c>
      <c r="B12" s="20"/>
      <c r="C12" s="79">
        <f>SUM(C10:C11)</f>
        <v>0</v>
      </c>
      <c r="D12" s="43"/>
      <c r="E12" s="79">
        <f>SUM(E10:E11)</f>
        <v>0</v>
      </c>
      <c r="F12" s="43"/>
      <c r="G12" s="79">
        <f>SUM(G10:G11)</f>
        <v>0</v>
      </c>
      <c r="H12" s="43"/>
      <c r="I12" s="79">
        <f>SUM(I10:I11)</f>
        <v>1361365109</v>
      </c>
      <c r="J12" s="43"/>
      <c r="K12" s="79">
        <f>SUM(K10:K11)</f>
        <v>1361365109</v>
      </c>
    </row>
    <row r="13" spans="1:15" s="46" customFormat="1" ht="24" customHeight="1">
      <c r="A13" s="20" t="s">
        <v>163</v>
      </c>
      <c r="B13" s="20"/>
      <c r="C13" s="80">
        <v>0</v>
      </c>
      <c r="D13" s="43"/>
      <c r="E13" s="80">
        <v>0</v>
      </c>
      <c r="F13" s="43"/>
      <c r="G13" s="80">
        <v>0</v>
      </c>
      <c r="H13" s="43"/>
      <c r="I13" s="80">
        <v>-962684296</v>
      </c>
      <c r="J13" s="43"/>
      <c r="K13" s="80">
        <f>SUM(C13:I13)</f>
        <v>-962684296</v>
      </c>
      <c r="L13" s="43"/>
    </row>
    <row r="14" spans="1:15" ht="24" customHeight="1" thickBot="1">
      <c r="A14" s="29" t="s">
        <v>167</v>
      </c>
      <c r="B14" s="29"/>
      <c r="C14" s="81">
        <f>SUM(C9,C12:C13)</f>
        <v>5663028199</v>
      </c>
      <c r="D14" s="39"/>
      <c r="E14" s="81">
        <f>SUM(E9,E12:E13)</f>
        <v>319888163</v>
      </c>
      <c r="F14" s="39"/>
      <c r="G14" s="81">
        <f>SUM(G9,G12:G13)</f>
        <v>572000000</v>
      </c>
      <c r="H14" s="39"/>
      <c r="I14" s="81">
        <f>SUM(I9,I12:I13)</f>
        <v>6033811815</v>
      </c>
      <c r="J14" s="39"/>
      <c r="K14" s="81">
        <f>SUM(K9,K12:K13)</f>
        <v>12588728177</v>
      </c>
    </row>
    <row r="15" spans="1:15" s="46" customFormat="1" ht="24" customHeight="1" thickTop="1">
      <c r="C15" s="39"/>
      <c r="D15" s="39"/>
      <c r="E15" s="39"/>
      <c r="F15" s="39"/>
      <c r="G15" s="83"/>
      <c r="H15" s="39"/>
      <c r="I15" s="39"/>
      <c r="J15" s="39"/>
      <c r="K15" s="39"/>
    </row>
    <row r="16" spans="1:15" s="46" customFormat="1" ht="24" customHeight="1">
      <c r="A16" s="29" t="s">
        <v>172</v>
      </c>
      <c r="B16" s="29"/>
      <c r="C16" s="39">
        <v>5663028199</v>
      </c>
      <c r="D16" s="39"/>
      <c r="E16" s="39">
        <v>319888163</v>
      </c>
      <c r="F16" s="39"/>
      <c r="G16" s="39">
        <v>572000000</v>
      </c>
      <c r="H16" s="39"/>
      <c r="I16" s="39">
        <v>6033811815</v>
      </c>
      <c r="J16" s="39"/>
      <c r="K16" s="39">
        <f>SUM(C16:I16)</f>
        <v>12588728177</v>
      </c>
    </row>
    <row r="17" spans="1:15" ht="24" customHeight="1">
      <c r="A17" s="20" t="s">
        <v>144</v>
      </c>
      <c r="B17" s="29"/>
      <c r="C17" s="76">
        <v>0</v>
      </c>
      <c r="D17" s="39"/>
      <c r="E17" s="76">
        <v>0</v>
      </c>
      <c r="F17" s="39"/>
      <c r="G17" s="76">
        <v>0</v>
      </c>
      <c r="H17" s="39"/>
      <c r="I17" s="76">
        <f>Pl!K25</f>
        <v>813944925</v>
      </c>
      <c r="J17" s="39"/>
      <c r="K17" s="76">
        <f>SUM(C17:I17)</f>
        <v>813944925</v>
      </c>
    </row>
    <row r="18" spans="1:15" s="46" customFormat="1" ht="24" customHeight="1">
      <c r="A18" s="20" t="s">
        <v>145</v>
      </c>
      <c r="B18" s="20"/>
      <c r="C18" s="77">
        <v>0</v>
      </c>
      <c r="D18" s="43"/>
      <c r="E18" s="77">
        <v>0</v>
      </c>
      <c r="F18" s="43"/>
      <c r="G18" s="77">
        <v>0</v>
      </c>
      <c r="H18" s="43"/>
      <c r="I18" s="77">
        <f>Pl!K31</f>
        <v>-7611979</v>
      </c>
      <c r="J18" s="43"/>
      <c r="K18" s="77">
        <f>SUM(C18:I18)</f>
        <v>-7611979</v>
      </c>
      <c r="L18" s="43"/>
      <c r="O18" s="23"/>
    </row>
    <row r="19" spans="1:15" ht="24" customHeight="1">
      <c r="A19" s="20" t="s">
        <v>146</v>
      </c>
      <c r="B19" s="20"/>
      <c r="C19" s="79">
        <f>SUM(C17:C18)</f>
        <v>0</v>
      </c>
      <c r="D19" s="43"/>
      <c r="E19" s="79">
        <f>SUM(E17:E18)</f>
        <v>0</v>
      </c>
      <c r="F19" s="43"/>
      <c r="G19" s="79">
        <f>SUM(G17:G18)</f>
        <v>0</v>
      </c>
      <c r="H19" s="43"/>
      <c r="I19" s="79">
        <f>SUM(I17:I18)</f>
        <v>806332946</v>
      </c>
      <c r="J19" s="43"/>
      <c r="K19" s="79">
        <f>SUM(K17:K18)</f>
        <v>806332946</v>
      </c>
    </row>
    <row r="20" spans="1:15" ht="24" customHeight="1">
      <c r="A20" s="20" t="s">
        <v>185</v>
      </c>
      <c r="B20" s="20"/>
      <c r="C20" s="43">
        <v>0</v>
      </c>
      <c r="D20" s="43"/>
      <c r="E20" s="43">
        <v>0</v>
      </c>
      <c r="F20" s="43"/>
      <c r="G20" s="43">
        <v>55000000</v>
      </c>
      <c r="H20" s="43"/>
      <c r="I20" s="43">
        <v>-55000000</v>
      </c>
      <c r="J20" s="43"/>
      <c r="K20" s="43">
        <f>SUM(C20:I20)</f>
        <v>0</v>
      </c>
    </row>
    <row r="21" spans="1:15" s="46" customFormat="1" ht="24" customHeight="1">
      <c r="A21" s="20" t="s">
        <v>163</v>
      </c>
      <c r="B21" s="20"/>
      <c r="C21" s="80">
        <v>566300491</v>
      </c>
      <c r="D21" s="43"/>
      <c r="E21" s="80">
        <v>0</v>
      </c>
      <c r="F21" s="43"/>
      <c r="G21" s="80">
        <v>0</v>
      </c>
      <c r="H21" s="43"/>
      <c r="I21" s="80">
        <v>-679561896</v>
      </c>
      <c r="J21" s="43"/>
      <c r="K21" s="80">
        <f>SUM(C21:I21)</f>
        <v>-113261405</v>
      </c>
      <c r="L21" s="43"/>
    </row>
    <row r="22" spans="1:15" ht="24" customHeight="1" thickBot="1">
      <c r="A22" s="29" t="s">
        <v>173</v>
      </c>
      <c r="B22" s="29"/>
      <c r="C22" s="81">
        <f>SUM(C16,C19:C21)</f>
        <v>6229328690</v>
      </c>
      <c r="D22" s="39"/>
      <c r="E22" s="81">
        <f>SUM(E16,E19:E21)</f>
        <v>319888163</v>
      </c>
      <c r="F22" s="39"/>
      <c r="G22" s="81">
        <f>SUM(G16,G19:G21)</f>
        <v>627000000</v>
      </c>
      <c r="H22" s="39"/>
      <c r="I22" s="81">
        <f>SUM(I16,I19:I21)</f>
        <v>6105582865</v>
      </c>
      <c r="J22" s="39"/>
      <c r="K22" s="81">
        <f>SUM(K16,K19:K21)</f>
        <v>13281799718</v>
      </c>
    </row>
    <row r="23" spans="1:15" ht="24" customHeight="1" thickTop="1">
      <c r="A23" s="29"/>
      <c r="B23" s="29"/>
      <c r="C23" s="39">
        <f>SUM(C22-BS!J90)</f>
        <v>0</v>
      </c>
      <c r="D23" s="39"/>
      <c r="E23" s="39">
        <f>SUM(E22-BS!J91)</f>
        <v>0</v>
      </c>
      <c r="F23" s="39"/>
      <c r="G23" s="39">
        <f>SUM(G22-BS!J93)</f>
        <v>0</v>
      </c>
      <c r="H23" s="39"/>
      <c r="I23" s="39">
        <f>SUM(I22-BS!J94)</f>
        <v>0</v>
      </c>
      <c r="J23" s="39"/>
      <c r="K23" s="39">
        <f>SUM(K22-BS!J97)</f>
        <v>0</v>
      </c>
    </row>
    <row r="24" spans="1:15" ht="24" customHeight="1">
      <c r="A24" s="20" t="s">
        <v>10</v>
      </c>
      <c r="B24" s="20"/>
      <c r="C24" s="46"/>
      <c r="D24" s="46"/>
      <c r="E24" s="46"/>
      <c r="F24" s="46"/>
      <c r="G24" s="46"/>
      <c r="H24" s="46"/>
      <c r="I24" s="46"/>
      <c r="J24" s="46"/>
      <c r="K24" s="11"/>
    </row>
  </sheetData>
  <mergeCells count="2">
    <mergeCell ref="G6:I6"/>
    <mergeCell ref="C5:K5"/>
  </mergeCells>
  <printOptions horizontalCentered="1"/>
  <pageMargins left="0.78740157480314998" right="0.78740157480314998" top="0.90551181102362199" bottom="0.3937007874015749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1"/>
  <sheetViews>
    <sheetView showGridLines="0" tabSelected="1" view="pageBreakPreview" zoomScale="110" zoomScaleNormal="110" zoomScaleSheetLayoutView="110" workbookViewId="0">
      <selection activeCell="J42" sqref="J42"/>
    </sheetView>
  </sheetViews>
  <sheetFormatPr defaultColWidth="9.08984375" defaultRowHeight="24" customHeight="1"/>
  <cols>
    <col min="1" max="1" width="53.453125" style="20" customWidth="1"/>
    <col min="2" max="2" width="17" style="20" bestFit="1" customWidth="1"/>
    <col min="3" max="3" width="1.90625" style="20" customWidth="1"/>
    <col min="4" max="4" width="16.36328125" style="20" bestFit="1" customWidth="1"/>
    <col min="5" max="5" width="1.453125" style="20" customWidth="1"/>
    <col min="6" max="6" width="17" style="20" bestFit="1" customWidth="1"/>
    <col min="7" max="7" width="1.453125" style="20" customWidth="1"/>
    <col min="8" max="8" width="16.36328125" style="20" bestFit="1" customWidth="1"/>
    <col min="9" max="9" width="13.453125" style="20" bestFit="1" customWidth="1"/>
    <col min="10" max="10" width="13" style="20" customWidth="1"/>
    <col min="11" max="11" width="15.90625" style="20" customWidth="1"/>
    <col min="12" max="16384" width="9.08984375" style="20"/>
  </cols>
  <sheetData>
    <row r="1" spans="1:8" s="16" customFormat="1" ht="24" customHeight="1">
      <c r="A1" s="12" t="s">
        <v>103</v>
      </c>
      <c r="B1" s="12"/>
      <c r="C1" s="12"/>
      <c r="D1" s="12"/>
      <c r="E1" s="12"/>
      <c r="F1" s="14"/>
      <c r="G1" s="14"/>
      <c r="H1" s="15"/>
    </row>
    <row r="2" spans="1:8" s="16" customFormat="1" ht="24" customHeight="1">
      <c r="A2" s="44" t="s">
        <v>37</v>
      </c>
      <c r="B2" s="44"/>
      <c r="C2" s="44"/>
      <c r="D2" s="44"/>
      <c r="E2" s="44"/>
      <c r="F2" s="13"/>
      <c r="G2" s="14"/>
      <c r="H2" s="15"/>
    </row>
    <row r="3" spans="1:8" s="16" customFormat="1" ht="24" customHeight="1">
      <c r="A3" s="12" t="s">
        <v>187</v>
      </c>
      <c r="B3" s="12"/>
      <c r="C3" s="12"/>
      <c r="D3" s="12"/>
      <c r="E3" s="12"/>
      <c r="F3" s="13"/>
      <c r="G3" s="14"/>
      <c r="H3" s="15"/>
    </row>
    <row r="4" spans="1:8" s="16" customFormat="1" ht="24" customHeight="1">
      <c r="F4" s="13"/>
      <c r="G4" s="14"/>
      <c r="H4" s="22" t="s">
        <v>152</v>
      </c>
    </row>
    <row r="5" spans="1:8" s="16" customFormat="1" ht="24" customHeight="1">
      <c r="B5" s="87" t="s">
        <v>99</v>
      </c>
      <c r="C5" s="87"/>
      <c r="D5" s="87"/>
      <c r="E5" s="46"/>
      <c r="F5" s="88" t="s">
        <v>100</v>
      </c>
      <c r="G5" s="88"/>
      <c r="H5" s="88"/>
    </row>
    <row r="6" spans="1:8" s="16" customFormat="1" ht="24" customHeight="1">
      <c r="B6" s="54">
        <v>2567</v>
      </c>
      <c r="C6" s="53"/>
      <c r="D6" s="54">
        <v>2566</v>
      </c>
      <c r="E6" s="53"/>
      <c r="F6" s="54">
        <v>2567</v>
      </c>
      <c r="G6" s="53"/>
      <c r="H6" s="54">
        <v>2566</v>
      </c>
    </row>
    <row r="7" spans="1:8" s="23" customFormat="1" ht="24" customHeight="1">
      <c r="A7" s="29" t="s">
        <v>38</v>
      </c>
      <c r="B7" s="29"/>
      <c r="C7" s="29"/>
      <c r="D7" s="29"/>
      <c r="F7" s="84"/>
      <c r="H7" s="84"/>
    </row>
    <row r="8" spans="1:8" s="23" customFormat="1" ht="24" customHeight="1">
      <c r="A8" s="20" t="s">
        <v>82</v>
      </c>
      <c r="B8" s="39">
        <f>+Pl!G23</f>
        <v>1038721274</v>
      </c>
      <c r="C8" s="39"/>
      <c r="D8" s="39">
        <f>+Pl!I23</f>
        <v>1641280874</v>
      </c>
      <c r="E8" s="39"/>
      <c r="F8" s="39">
        <f>+Pl!K23</f>
        <v>1024321483</v>
      </c>
      <c r="G8" s="39"/>
      <c r="H8" s="39">
        <f>+Pl!M23</f>
        <v>1676831472</v>
      </c>
    </row>
    <row r="9" spans="1:8" s="23" customFormat="1" ht="24" customHeight="1">
      <c r="A9" s="20" t="s">
        <v>83</v>
      </c>
      <c r="B9" s="20"/>
      <c r="C9" s="20"/>
      <c r="D9" s="20"/>
      <c r="E9" s="39"/>
      <c r="F9" s="39"/>
      <c r="G9" s="39"/>
      <c r="H9" s="39"/>
    </row>
    <row r="10" spans="1:8" s="23" customFormat="1" ht="24" customHeight="1">
      <c r="A10" s="20" t="s">
        <v>65</v>
      </c>
      <c r="B10" s="20"/>
      <c r="C10" s="20"/>
      <c r="D10" s="20"/>
      <c r="E10" s="39"/>
      <c r="F10" s="39"/>
      <c r="G10" s="39"/>
      <c r="H10" s="39"/>
    </row>
    <row r="11" spans="1:8" s="23" customFormat="1" ht="24" customHeight="1">
      <c r="A11" s="36" t="s">
        <v>39</v>
      </c>
      <c r="B11" s="39">
        <v>28120528</v>
      </c>
      <c r="C11" s="39"/>
      <c r="D11" s="39">
        <v>28722455</v>
      </c>
      <c r="E11" s="39"/>
      <c r="F11" s="39">
        <v>28094559</v>
      </c>
      <c r="G11" s="39"/>
      <c r="H11" s="39">
        <v>28339521</v>
      </c>
    </row>
    <row r="12" spans="1:8" s="23" customFormat="1" ht="24" customHeight="1">
      <c r="A12" s="36" t="s">
        <v>127</v>
      </c>
      <c r="B12" s="39">
        <v>1112116333</v>
      </c>
      <c r="C12" s="39"/>
      <c r="D12" s="39">
        <v>1047733912</v>
      </c>
      <c r="E12" s="39"/>
      <c r="F12" s="39">
        <v>1112116333</v>
      </c>
      <c r="G12" s="39"/>
      <c r="H12" s="39">
        <v>1047733912</v>
      </c>
    </row>
    <row r="13" spans="1:8" s="23" customFormat="1" ht="24" customHeight="1">
      <c r="A13" s="36" t="s">
        <v>137</v>
      </c>
      <c r="B13" s="39">
        <v>-280425</v>
      </c>
      <c r="C13" s="39"/>
      <c r="D13" s="39">
        <v>-4626186</v>
      </c>
      <c r="E13" s="39"/>
      <c r="F13" s="39">
        <v>-280425</v>
      </c>
      <c r="G13" s="39"/>
      <c r="H13" s="39">
        <v>-4626186</v>
      </c>
    </row>
    <row r="14" spans="1:8" s="23" customFormat="1" ht="24" customHeight="1">
      <c r="A14" s="20" t="s">
        <v>165</v>
      </c>
      <c r="B14" s="39">
        <v>181916843</v>
      </c>
      <c r="C14" s="39"/>
      <c r="D14" s="39">
        <v>56252040</v>
      </c>
      <c r="E14" s="39"/>
      <c r="F14" s="39">
        <v>181916843</v>
      </c>
      <c r="G14" s="39"/>
      <c r="H14" s="39">
        <v>56252040</v>
      </c>
    </row>
    <row r="15" spans="1:8" s="23" customFormat="1" ht="24" customHeight="1">
      <c r="A15" s="20" t="s">
        <v>71</v>
      </c>
      <c r="B15" s="39">
        <v>7255009</v>
      </c>
      <c r="C15" s="39"/>
      <c r="D15" s="39">
        <v>7822387</v>
      </c>
      <c r="E15" s="39"/>
      <c r="F15" s="39">
        <v>7163836</v>
      </c>
      <c r="G15" s="39"/>
      <c r="H15" s="39">
        <v>7742941</v>
      </c>
    </row>
    <row r="16" spans="1:8" s="23" customFormat="1" ht="24" customHeight="1">
      <c r="A16" s="20" t="s">
        <v>181</v>
      </c>
      <c r="B16" s="39">
        <v>-31574</v>
      </c>
      <c r="C16" s="39"/>
      <c r="D16" s="39">
        <v>-7025</v>
      </c>
      <c r="E16" s="39"/>
      <c r="F16" s="39">
        <v>-31574</v>
      </c>
      <c r="G16" s="39"/>
      <c r="H16" s="39">
        <v>-7025</v>
      </c>
    </row>
    <row r="17" spans="1:8" s="23" customFormat="1" ht="24" customHeight="1">
      <c r="A17" s="20" t="s">
        <v>184</v>
      </c>
      <c r="B17" s="39">
        <v>0</v>
      </c>
      <c r="C17" s="39"/>
      <c r="D17" s="39">
        <v>0</v>
      </c>
      <c r="E17" s="39"/>
      <c r="F17" s="39">
        <v>-125772472</v>
      </c>
      <c r="G17" s="39"/>
      <c r="H17" s="39">
        <v>-230438314</v>
      </c>
    </row>
    <row r="18" spans="1:8" s="23" customFormat="1" ht="24" customHeight="1">
      <c r="A18" s="20" t="s">
        <v>158</v>
      </c>
      <c r="B18" s="39">
        <v>-3361663010</v>
      </c>
      <c r="C18" s="39"/>
      <c r="D18" s="39">
        <v>-3668026266</v>
      </c>
      <c r="E18" s="39"/>
      <c r="F18" s="39">
        <v>-3361663010</v>
      </c>
      <c r="G18" s="39"/>
      <c r="H18" s="39">
        <v>-3668026266</v>
      </c>
    </row>
    <row r="19" spans="1:8" s="23" customFormat="1" ht="24" customHeight="1">
      <c r="A19" s="20" t="s">
        <v>159</v>
      </c>
      <c r="B19" s="48">
        <v>1209901216</v>
      </c>
      <c r="C19" s="39"/>
      <c r="D19" s="48">
        <v>1171788579</v>
      </c>
      <c r="E19" s="39"/>
      <c r="F19" s="48">
        <v>1209901216</v>
      </c>
      <c r="G19" s="39"/>
      <c r="H19" s="48">
        <v>1171788579</v>
      </c>
    </row>
    <row r="20" spans="1:8" s="23" customFormat="1" ht="24" customHeight="1">
      <c r="A20" s="20" t="s">
        <v>84</v>
      </c>
      <c r="B20" s="20"/>
      <c r="C20" s="20"/>
      <c r="D20" s="20"/>
      <c r="E20" s="39"/>
      <c r="F20" s="39"/>
      <c r="G20" s="39"/>
      <c r="H20" s="39"/>
    </row>
    <row r="21" spans="1:8" s="23" customFormat="1" ht="24" customHeight="1">
      <c r="A21" s="20" t="s">
        <v>40</v>
      </c>
      <c r="B21" s="39">
        <f>SUM(B8:B19)</f>
        <v>216056194</v>
      </c>
      <c r="C21" s="39"/>
      <c r="D21" s="39">
        <f>SUM(D8:D19)</f>
        <v>280940770</v>
      </c>
      <c r="E21" s="39"/>
      <c r="F21" s="39">
        <f>SUM(F8:F19)</f>
        <v>75766789</v>
      </c>
      <c r="G21" s="39"/>
      <c r="H21" s="39">
        <f>SUM(H8:H19)</f>
        <v>85590674</v>
      </c>
    </row>
    <row r="22" spans="1:8" s="23" customFormat="1" ht="24" customHeight="1">
      <c r="A22" s="20" t="s">
        <v>41</v>
      </c>
      <c r="B22" s="20"/>
      <c r="C22" s="20"/>
      <c r="D22" s="20"/>
      <c r="E22" s="39"/>
      <c r="F22" s="39"/>
      <c r="G22" s="39"/>
      <c r="H22" s="39"/>
    </row>
    <row r="23" spans="1:8" s="23" customFormat="1" ht="24" customHeight="1">
      <c r="A23" s="20" t="s">
        <v>52</v>
      </c>
      <c r="B23" s="39">
        <v>3443083153</v>
      </c>
      <c r="C23" s="39"/>
      <c r="D23" s="39">
        <v>-3090953355</v>
      </c>
      <c r="E23" s="39"/>
      <c r="F23" s="23">
        <v>3443083153</v>
      </c>
      <c r="G23" s="39"/>
      <c r="H23" s="23">
        <v>-3090953355</v>
      </c>
    </row>
    <row r="24" spans="1:8" s="23" customFormat="1" ht="24" customHeight="1">
      <c r="A24" s="20" t="s">
        <v>60</v>
      </c>
      <c r="B24" s="39">
        <v>82059524</v>
      </c>
      <c r="C24" s="39"/>
      <c r="D24" s="39">
        <v>124000917</v>
      </c>
      <c r="E24" s="39"/>
      <c r="F24" s="39">
        <v>82059524</v>
      </c>
      <c r="G24" s="39"/>
      <c r="H24" s="39">
        <v>124000917</v>
      </c>
    </row>
    <row r="25" spans="1:8" s="23" customFormat="1" ht="24" customHeight="1">
      <c r="A25" s="20" t="s">
        <v>162</v>
      </c>
      <c r="B25" s="39">
        <v>-255344722</v>
      </c>
      <c r="C25" s="39"/>
      <c r="D25" s="39">
        <v>-515820731</v>
      </c>
      <c r="E25" s="39"/>
      <c r="F25" s="39">
        <v>-255344722</v>
      </c>
      <c r="G25" s="39"/>
      <c r="H25" s="39">
        <v>-515820731</v>
      </c>
    </row>
    <row r="26" spans="1:8" s="23" customFormat="1" ht="27.75" customHeight="1">
      <c r="A26" s="20" t="s">
        <v>73</v>
      </c>
      <c r="B26" s="39">
        <v>5226750</v>
      </c>
      <c r="C26" s="39"/>
      <c r="D26" s="39">
        <v>3535069</v>
      </c>
      <c r="E26" s="39"/>
      <c r="F26" s="39">
        <v>5730018</v>
      </c>
      <c r="G26" s="39"/>
      <c r="H26" s="39">
        <v>1162803</v>
      </c>
    </row>
    <row r="27" spans="1:8" s="23" customFormat="1" ht="24" customHeight="1">
      <c r="A27" s="20" t="s">
        <v>53</v>
      </c>
      <c r="B27" s="39">
        <v>1350342029</v>
      </c>
      <c r="C27" s="39"/>
      <c r="D27" s="39">
        <v>1362612790</v>
      </c>
      <c r="E27" s="39"/>
      <c r="F27" s="39">
        <v>1350342029</v>
      </c>
      <c r="G27" s="39"/>
      <c r="H27" s="39">
        <v>1362612790</v>
      </c>
    </row>
    <row r="28" spans="1:8" s="23" customFormat="1" ht="24" customHeight="1">
      <c r="A28" s="36" t="s">
        <v>42</v>
      </c>
      <c r="B28" s="39">
        <v>112586664</v>
      </c>
      <c r="C28" s="39"/>
      <c r="D28" s="39">
        <v>19973712</v>
      </c>
      <c r="E28" s="39"/>
      <c r="F28" s="39">
        <v>113178127</v>
      </c>
      <c r="G28" s="39"/>
      <c r="H28" s="39">
        <v>19609950</v>
      </c>
    </row>
    <row r="29" spans="1:8" s="23" customFormat="1" ht="24" customHeight="1">
      <c r="A29" s="20" t="s">
        <v>70</v>
      </c>
      <c r="B29" s="43">
        <v>198376610</v>
      </c>
      <c r="C29" s="43"/>
      <c r="D29" s="43">
        <v>214411594</v>
      </c>
      <c r="E29" s="43"/>
      <c r="F29" s="43">
        <v>198376610</v>
      </c>
      <c r="G29" s="39"/>
      <c r="H29" s="43">
        <v>214411594</v>
      </c>
    </row>
    <row r="30" spans="1:8" s="23" customFormat="1" ht="24" customHeight="1">
      <c r="A30" s="20" t="s">
        <v>113</v>
      </c>
      <c r="B30" s="20"/>
      <c r="C30" s="20"/>
      <c r="D30" s="20"/>
      <c r="E30" s="20"/>
      <c r="F30" s="39"/>
      <c r="G30" s="39"/>
      <c r="H30" s="39"/>
    </row>
    <row r="31" spans="1:8" s="23" customFormat="1" ht="24" customHeight="1">
      <c r="A31" s="20" t="s">
        <v>75</v>
      </c>
      <c r="B31" s="39">
        <v>-13519826</v>
      </c>
      <c r="C31" s="39"/>
      <c r="D31" s="39">
        <v>-61144702</v>
      </c>
      <c r="E31" s="39"/>
      <c r="F31" s="39">
        <v>-7157055</v>
      </c>
      <c r="G31" s="39"/>
      <c r="H31" s="39">
        <v>-47109964</v>
      </c>
    </row>
    <row r="32" spans="1:8" s="23" customFormat="1" ht="24" customHeight="1">
      <c r="A32" s="20" t="s">
        <v>43</v>
      </c>
      <c r="B32" s="39">
        <v>7075940</v>
      </c>
      <c r="C32" s="39"/>
      <c r="D32" s="39">
        <v>-21350731</v>
      </c>
      <c r="E32" s="39"/>
      <c r="F32" s="39">
        <v>6545577</v>
      </c>
      <c r="G32" s="39"/>
      <c r="H32" s="39">
        <v>-19709671</v>
      </c>
    </row>
    <row r="33" spans="1:11" s="23" customFormat="1" ht="24" customHeight="1">
      <c r="A33" s="36" t="s">
        <v>149</v>
      </c>
      <c r="B33" s="48">
        <v>-2325666</v>
      </c>
      <c r="C33" s="39"/>
      <c r="D33" s="48">
        <v>-516734</v>
      </c>
      <c r="E33" s="39"/>
      <c r="F33" s="48">
        <v>-2325666</v>
      </c>
      <c r="G33" s="39"/>
      <c r="H33" s="48">
        <v>-516734</v>
      </c>
    </row>
    <row r="34" spans="1:11" s="23" customFormat="1" ht="24" customHeight="1">
      <c r="A34" s="36" t="s">
        <v>190</v>
      </c>
      <c r="B34" s="39">
        <f>SUM(B21:B33)</f>
        <v>5143616650</v>
      </c>
      <c r="C34" s="39"/>
      <c r="D34" s="39">
        <f>SUM(D21:D33)</f>
        <v>-1684311401</v>
      </c>
      <c r="E34" s="39"/>
      <c r="F34" s="39">
        <f>SUM(F21:F33)</f>
        <v>5010254384</v>
      </c>
      <c r="G34" s="39"/>
      <c r="H34" s="39">
        <f>SUM(H21:H33)</f>
        <v>-1866721727</v>
      </c>
    </row>
    <row r="35" spans="1:11" s="23" customFormat="1" ht="24" customHeight="1">
      <c r="A35" s="36" t="s">
        <v>66</v>
      </c>
      <c r="B35" s="39">
        <v>3643955648</v>
      </c>
      <c r="C35" s="39"/>
      <c r="D35" s="39">
        <v>3983812802</v>
      </c>
      <c r="E35" s="39"/>
      <c r="F35" s="39">
        <v>3643955648</v>
      </c>
      <c r="G35" s="39"/>
      <c r="H35" s="39">
        <v>3983812802</v>
      </c>
    </row>
    <row r="36" spans="1:11" s="23" customFormat="1" ht="24" customHeight="1">
      <c r="A36" s="36" t="s">
        <v>67</v>
      </c>
      <c r="B36" s="48">
        <v>-447185507</v>
      </c>
      <c r="C36" s="39"/>
      <c r="D36" s="48">
        <v>-513710431</v>
      </c>
      <c r="E36" s="39"/>
      <c r="F36" s="48">
        <v>-416112977</v>
      </c>
      <c r="G36" s="39"/>
      <c r="H36" s="48">
        <v>-472452205</v>
      </c>
    </row>
    <row r="37" spans="1:11" s="23" customFormat="1" ht="24" customHeight="1">
      <c r="A37" s="44" t="s">
        <v>188</v>
      </c>
      <c r="B37" s="48">
        <f>SUM(B34:B36)</f>
        <v>8340386791</v>
      </c>
      <c r="C37" s="39"/>
      <c r="D37" s="48">
        <f>SUM(D34:D36)</f>
        <v>1785790970</v>
      </c>
      <c r="E37" s="39"/>
      <c r="F37" s="48">
        <f>SUM(F34:F36)</f>
        <v>8238097055</v>
      </c>
      <c r="G37" s="39"/>
      <c r="H37" s="48">
        <f>SUM(H34:H36)</f>
        <v>1644638870</v>
      </c>
    </row>
    <row r="38" spans="1:11" s="23" customFormat="1" ht="24" customHeight="1">
      <c r="A38" s="20"/>
      <c r="B38" s="20"/>
      <c r="C38" s="20"/>
      <c r="D38" s="20"/>
      <c r="E38" s="20"/>
      <c r="H38" s="22"/>
    </row>
    <row r="39" spans="1:11" s="23" customFormat="1" ht="24" customHeight="1">
      <c r="A39" s="40" t="s">
        <v>10</v>
      </c>
      <c r="B39" s="40"/>
      <c r="C39" s="40"/>
      <c r="D39" s="40"/>
      <c r="E39" s="40"/>
      <c r="F39" s="37"/>
      <c r="H39" s="43"/>
    </row>
    <row r="40" spans="1:11" s="16" customFormat="1" ht="24" customHeight="1">
      <c r="A40" s="12" t="s">
        <v>103</v>
      </c>
      <c r="B40" s="12"/>
      <c r="C40" s="12"/>
      <c r="D40" s="12"/>
      <c r="E40" s="12"/>
      <c r="F40" s="13"/>
      <c r="G40" s="14"/>
      <c r="H40" s="15"/>
      <c r="I40" s="23"/>
      <c r="K40" s="23"/>
    </row>
    <row r="41" spans="1:11" s="16" customFormat="1" ht="24" customHeight="1">
      <c r="A41" s="44" t="s">
        <v>44</v>
      </c>
      <c r="B41" s="44"/>
      <c r="C41" s="44"/>
      <c r="D41" s="44"/>
      <c r="E41" s="44"/>
      <c r="F41" s="14"/>
      <c r="G41" s="14"/>
      <c r="H41" s="15"/>
      <c r="I41" s="23"/>
      <c r="K41" s="23"/>
    </row>
    <row r="42" spans="1:11" s="16" customFormat="1" ht="24" customHeight="1">
      <c r="A42" s="12" t="s">
        <v>187</v>
      </c>
      <c r="B42" s="12"/>
      <c r="C42" s="12"/>
      <c r="D42" s="12"/>
      <c r="E42" s="12"/>
      <c r="F42" s="13"/>
      <c r="G42" s="14"/>
      <c r="H42" s="15"/>
      <c r="I42" s="23"/>
      <c r="K42" s="23"/>
    </row>
    <row r="43" spans="1:11" s="16" customFormat="1" ht="24" customHeight="1">
      <c r="F43" s="13"/>
      <c r="G43" s="14"/>
      <c r="H43" s="22" t="s">
        <v>152</v>
      </c>
      <c r="I43" s="23"/>
      <c r="K43" s="23"/>
    </row>
    <row r="44" spans="1:11" s="16" customFormat="1" ht="24" customHeight="1">
      <c r="B44" s="87" t="s">
        <v>99</v>
      </c>
      <c r="C44" s="87"/>
      <c r="D44" s="87"/>
      <c r="E44" s="46"/>
      <c r="F44" s="88" t="s">
        <v>100</v>
      </c>
      <c r="G44" s="88"/>
      <c r="H44" s="88"/>
      <c r="I44" s="23"/>
      <c r="K44" s="23"/>
    </row>
    <row r="45" spans="1:11" s="23" customFormat="1" ht="24" customHeight="1">
      <c r="A45" s="16"/>
      <c r="B45" s="54">
        <v>2567</v>
      </c>
      <c r="C45" s="53"/>
      <c r="D45" s="54">
        <v>2566</v>
      </c>
      <c r="E45" s="53"/>
      <c r="F45" s="54">
        <v>2567</v>
      </c>
      <c r="G45" s="53"/>
      <c r="H45" s="54">
        <v>2566</v>
      </c>
    </row>
    <row r="46" spans="1:11" s="23" customFormat="1" ht="24" customHeight="1">
      <c r="A46" s="29" t="s">
        <v>45</v>
      </c>
      <c r="B46" s="29"/>
      <c r="C46" s="29"/>
      <c r="D46" s="29"/>
      <c r="E46" s="29"/>
      <c r="F46" s="84"/>
      <c r="H46" s="84"/>
    </row>
    <row r="47" spans="1:11" s="23" customFormat="1" ht="24" customHeight="1">
      <c r="A47" s="20" t="s">
        <v>160</v>
      </c>
      <c r="B47" s="39">
        <v>0</v>
      </c>
      <c r="C47" s="39"/>
      <c r="D47" s="39">
        <v>0</v>
      </c>
      <c r="E47" s="39"/>
      <c r="F47" s="39">
        <v>125772472</v>
      </c>
      <c r="G47" s="39"/>
      <c r="H47" s="39">
        <v>230438314</v>
      </c>
    </row>
    <row r="48" spans="1:11" s="23" customFormat="1" ht="24" customHeight="1">
      <c r="A48" s="20" t="s">
        <v>61</v>
      </c>
      <c r="B48" s="39">
        <v>-2179296</v>
      </c>
      <c r="C48" s="39"/>
      <c r="D48" s="39">
        <v>-3079032</v>
      </c>
      <c r="E48" s="39"/>
      <c r="F48" s="39">
        <v>-2160336</v>
      </c>
      <c r="G48" s="39"/>
      <c r="H48" s="39">
        <v>-3079032</v>
      </c>
    </row>
    <row r="49" spans="1:8" s="23" customFormat="1" ht="24" customHeight="1">
      <c r="A49" s="20" t="s">
        <v>90</v>
      </c>
      <c r="B49" s="39">
        <v>-4284370</v>
      </c>
      <c r="C49" s="39"/>
      <c r="D49" s="39">
        <v>-2064939</v>
      </c>
      <c r="E49" s="39"/>
      <c r="F49" s="39">
        <v>-4284370</v>
      </c>
      <c r="G49" s="39"/>
      <c r="H49" s="39">
        <v>-2064939</v>
      </c>
    </row>
    <row r="50" spans="1:8" s="23" customFormat="1" ht="24" customHeight="1">
      <c r="A50" s="20" t="s">
        <v>138</v>
      </c>
      <c r="B50" s="39">
        <v>282173</v>
      </c>
      <c r="C50" s="39"/>
      <c r="D50" s="39">
        <v>4657156</v>
      </c>
      <c r="E50" s="39"/>
      <c r="F50" s="39">
        <v>282173</v>
      </c>
      <c r="G50" s="39"/>
      <c r="H50" s="39">
        <v>4657156</v>
      </c>
    </row>
    <row r="51" spans="1:8" s="23" customFormat="1" ht="24" customHeight="1">
      <c r="A51" s="29" t="s">
        <v>140</v>
      </c>
      <c r="B51" s="47">
        <f>SUM(B47:B50)</f>
        <v>-6181493</v>
      </c>
      <c r="C51" s="39"/>
      <c r="D51" s="47">
        <f>SUM(D47:D50)</f>
        <v>-486815</v>
      </c>
      <c r="E51" s="39"/>
      <c r="F51" s="47">
        <f>SUM(F47:F50)</f>
        <v>119609939</v>
      </c>
      <c r="G51" s="39"/>
      <c r="H51" s="47">
        <f>SUM(H47:H50)</f>
        <v>229951499</v>
      </c>
    </row>
    <row r="52" spans="1:8" s="23" customFormat="1" ht="24" customHeight="1">
      <c r="A52" s="29" t="s">
        <v>46</v>
      </c>
      <c r="B52" s="29"/>
      <c r="C52" s="29"/>
      <c r="D52" s="29"/>
      <c r="E52" s="39"/>
      <c r="F52" s="39"/>
      <c r="G52" s="39"/>
      <c r="H52" s="39"/>
    </row>
    <row r="53" spans="1:8" s="23" customFormat="1" ht="24" customHeight="1">
      <c r="A53" s="40" t="s">
        <v>129</v>
      </c>
      <c r="B53" s="39">
        <v>8912701</v>
      </c>
      <c r="C53" s="39"/>
      <c r="D53" s="39">
        <v>-2982861070</v>
      </c>
      <c r="E53" s="39"/>
      <c r="F53" s="39">
        <v>8912701</v>
      </c>
      <c r="G53" s="39"/>
      <c r="H53" s="39">
        <v>-2982861070</v>
      </c>
    </row>
    <row r="54" spans="1:8" s="23" customFormat="1" ht="24" customHeight="1">
      <c r="A54" s="36" t="s">
        <v>136</v>
      </c>
      <c r="B54" s="39">
        <v>-80000000</v>
      </c>
      <c r="C54" s="39"/>
      <c r="D54" s="39">
        <v>-50000000</v>
      </c>
      <c r="E54" s="39"/>
      <c r="F54" s="39">
        <v>-80000000</v>
      </c>
      <c r="G54" s="39"/>
      <c r="H54" s="39">
        <v>-50000000</v>
      </c>
    </row>
    <row r="55" spans="1:8" s="23" customFormat="1" ht="24" customHeight="1">
      <c r="A55" s="36" t="s">
        <v>135</v>
      </c>
      <c r="B55" s="39">
        <v>5489417962</v>
      </c>
      <c r="C55" s="39"/>
      <c r="D55" s="39">
        <v>10133362347</v>
      </c>
      <c r="E55" s="39"/>
      <c r="F55" s="39">
        <v>5489417962</v>
      </c>
      <c r="G55" s="39"/>
      <c r="H55" s="39">
        <v>10133362347</v>
      </c>
    </row>
    <row r="56" spans="1:8" s="23" customFormat="1" ht="24" customHeight="1">
      <c r="A56" s="36" t="s">
        <v>97</v>
      </c>
      <c r="B56" s="39">
        <v>-10301365439</v>
      </c>
      <c r="C56" s="39"/>
      <c r="D56" s="39">
        <v>-6063803902</v>
      </c>
      <c r="E56" s="39"/>
      <c r="F56" s="39">
        <v>-10301365439</v>
      </c>
      <c r="G56" s="39"/>
      <c r="H56" s="39">
        <v>-6063803902</v>
      </c>
    </row>
    <row r="57" spans="1:8" s="23" customFormat="1" ht="24" customHeight="1">
      <c r="A57" s="20" t="s">
        <v>156</v>
      </c>
      <c r="B57" s="39">
        <v>-6720323</v>
      </c>
      <c r="C57" s="39"/>
      <c r="D57" s="39">
        <v>-7316784</v>
      </c>
      <c r="E57" s="39"/>
      <c r="F57" s="39">
        <v>-6720323</v>
      </c>
      <c r="G57" s="39"/>
      <c r="H57" s="39">
        <v>-7316784</v>
      </c>
    </row>
    <row r="58" spans="1:8" s="23" customFormat="1" ht="24" customHeight="1">
      <c r="A58" s="20" t="s">
        <v>150</v>
      </c>
      <c r="B58" s="39">
        <v>-113261405</v>
      </c>
      <c r="C58" s="39"/>
      <c r="D58" s="39">
        <v>-962684296</v>
      </c>
      <c r="E58" s="39"/>
      <c r="F58" s="39">
        <v>-113261405</v>
      </c>
      <c r="G58" s="39"/>
      <c r="H58" s="39">
        <v>-962684296</v>
      </c>
    </row>
    <row r="59" spans="1:8" s="23" customFormat="1" ht="24" customHeight="1">
      <c r="A59" s="20" t="s">
        <v>68</v>
      </c>
      <c r="B59" s="39">
        <v>-1072923568</v>
      </c>
      <c r="C59" s="39"/>
      <c r="D59" s="39">
        <v>-1070055135</v>
      </c>
      <c r="E59" s="39"/>
      <c r="F59" s="39">
        <v>-1072923568</v>
      </c>
      <c r="G59" s="39"/>
      <c r="H59" s="39">
        <v>-1070055135</v>
      </c>
    </row>
    <row r="60" spans="1:8" s="23" customFormat="1" ht="24" customHeight="1">
      <c r="A60" s="20" t="s">
        <v>139</v>
      </c>
      <c r="B60" s="43">
        <v>-9434</v>
      </c>
      <c r="C60" s="39"/>
      <c r="D60" s="43">
        <v>-17284</v>
      </c>
      <c r="E60" s="39"/>
      <c r="F60" s="43">
        <v>0</v>
      </c>
      <c r="G60" s="39"/>
      <c r="H60" s="43">
        <v>0</v>
      </c>
    </row>
    <row r="61" spans="1:8" s="23" customFormat="1" ht="24" customHeight="1">
      <c r="A61" s="29" t="s">
        <v>189</v>
      </c>
      <c r="B61" s="47">
        <f>SUM(B53:B60)</f>
        <v>-6075949506</v>
      </c>
      <c r="C61" s="39"/>
      <c r="D61" s="47">
        <f>SUM(D53:D60)</f>
        <v>-1003376124</v>
      </c>
      <c r="E61" s="39"/>
      <c r="F61" s="47">
        <f>SUM(F53:F60)</f>
        <v>-6075940072</v>
      </c>
      <c r="G61" s="39"/>
      <c r="H61" s="47">
        <f>SUM(H53:H60)</f>
        <v>-1003358840</v>
      </c>
    </row>
    <row r="62" spans="1:8" s="23" customFormat="1" ht="24" customHeight="1">
      <c r="A62" s="29" t="s">
        <v>169</v>
      </c>
      <c r="B62" s="39">
        <f>SUM(B37,B51,B61)</f>
        <v>2258255792</v>
      </c>
      <c r="C62" s="39"/>
      <c r="D62" s="39">
        <f>SUM(D37,D51,D61)</f>
        <v>781928031</v>
      </c>
      <c r="E62" s="39"/>
      <c r="F62" s="39">
        <f>SUM(F37,F51,F61)</f>
        <v>2281766922</v>
      </c>
      <c r="G62" s="39"/>
      <c r="H62" s="39">
        <f>SUM(H37,H51,H61)</f>
        <v>871231529</v>
      </c>
    </row>
    <row r="63" spans="1:8" s="23" customFormat="1" ht="24" customHeight="1">
      <c r="A63" s="36" t="s">
        <v>147</v>
      </c>
      <c r="B63" s="48">
        <v>1432370753</v>
      </c>
      <c r="C63" s="39"/>
      <c r="D63" s="48">
        <v>650442722</v>
      </c>
      <c r="E63" s="39"/>
      <c r="F63" s="48">
        <v>1282513859</v>
      </c>
      <c r="G63" s="39"/>
      <c r="H63" s="48">
        <v>411282330</v>
      </c>
    </row>
    <row r="64" spans="1:8" s="23" customFormat="1" ht="24" customHeight="1" thickBot="1">
      <c r="A64" s="12" t="s">
        <v>148</v>
      </c>
      <c r="B64" s="81">
        <f>SUM(B62:B63)</f>
        <v>3690626545</v>
      </c>
      <c r="C64" s="39"/>
      <c r="D64" s="81">
        <f>SUM(D62:D63)</f>
        <v>1432370753</v>
      </c>
      <c r="E64" s="39"/>
      <c r="F64" s="81">
        <f>SUM(F62:F63)</f>
        <v>3564280781</v>
      </c>
      <c r="G64" s="39"/>
      <c r="H64" s="81">
        <f>SUM(H62:H63)</f>
        <v>1282513859</v>
      </c>
    </row>
    <row r="65" spans="1:8" s="23" customFormat="1" ht="24" customHeight="1" thickTop="1">
      <c r="A65" s="12"/>
      <c r="B65" s="55">
        <f>+B64-BS!F9</f>
        <v>0</v>
      </c>
      <c r="C65" s="85"/>
      <c r="D65" s="55">
        <f>+D64-BS!H9</f>
        <v>0</v>
      </c>
      <c r="E65" s="39"/>
      <c r="F65" s="39">
        <f>+F64-BS!J9</f>
        <v>0</v>
      </c>
      <c r="G65" s="39"/>
      <c r="H65" s="39">
        <f>+H64-BS!L9</f>
        <v>0</v>
      </c>
    </row>
    <row r="66" spans="1:8" s="23" customFormat="1" ht="24" customHeight="1">
      <c r="A66" s="29" t="s">
        <v>92</v>
      </c>
      <c r="B66" s="29"/>
      <c r="C66" s="29"/>
      <c r="D66" s="29"/>
      <c r="E66" s="29"/>
      <c r="F66" s="39"/>
      <c r="G66" s="39"/>
      <c r="H66" s="39"/>
    </row>
    <row r="67" spans="1:8" s="23" customFormat="1" ht="24" customHeight="1">
      <c r="A67" s="20" t="s">
        <v>93</v>
      </c>
      <c r="B67" s="20"/>
      <c r="C67" s="20"/>
      <c r="D67" s="20"/>
      <c r="E67" s="20"/>
      <c r="F67" s="39"/>
      <c r="G67" s="39"/>
      <c r="H67" s="39"/>
    </row>
    <row r="68" spans="1:8" s="23" customFormat="1" ht="24" customHeight="1">
      <c r="A68" s="20" t="s">
        <v>94</v>
      </c>
      <c r="B68" s="39">
        <v>1850536845</v>
      </c>
      <c r="C68" s="39"/>
      <c r="D68" s="39">
        <v>1624255370</v>
      </c>
      <c r="E68" s="20"/>
      <c r="F68" s="39">
        <v>1850536845</v>
      </c>
      <c r="G68" s="39"/>
      <c r="H68" s="39">
        <v>1624255370</v>
      </c>
    </row>
    <row r="69" spans="1:8" s="23" customFormat="1" ht="24" customHeight="1">
      <c r="A69" s="20" t="s">
        <v>151</v>
      </c>
      <c r="B69" s="39">
        <v>4122905</v>
      </c>
      <c r="C69" s="39"/>
      <c r="D69" s="39">
        <v>13776992</v>
      </c>
      <c r="E69" s="20"/>
      <c r="F69" s="39">
        <v>4122905</v>
      </c>
      <c r="G69" s="39"/>
      <c r="H69" s="39">
        <v>13776992</v>
      </c>
    </row>
    <row r="70" spans="1:8" s="23" customFormat="1" ht="24" customHeight="1">
      <c r="A70" s="20"/>
      <c r="B70" s="43"/>
      <c r="C70" s="20"/>
      <c r="D70" s="20"/>
      <c r="E70" s="20"/>
      <c r="F70" s="39"/>
      <c r="G70" s="46"/>
      <c r="H70" s="39"/>
    </row>
    <row r="71" spans="1:8" s="23" customFormat="1" ht="24" customHeight="1">
      <c r="A71" s="40" t="s">
        <v>10</v>
      </c>
      <c r="B71" s="40"/>
      <c r="C71" s="40"/>
      <c r="D71" s="40"/>
      <c r="E71" s="40"/>
      <c r="F71" s="37"/>
      <c r="H71" s="43"/>
    </row>
  </sheetData>
  <mergeCells count="4">
    <mergeCell ref="B5:D5"/>
    <mergeCell ref="B44:D44"/>
    <mergeCell ref="F5:H5"/>
    <mergeCell ref="F44:H44"/>
  </mergeCells>
  <pageMargins left="0.86614173228346503" right="0.39370078740157499" top="0.90551181102362199" bottom="0.196850393700787" header="0.31496062992126" footer="0.31496062992126"/>
  <pageSetup paperSize="9" scale="71" orientation="portrait" r:id="rId1"/>
  <rowBreaks count="1" manualBreakCount="1">
    <brk id="3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2" ma:contentTypeDescription="Create a new document." ma:contentTypeScope="" ma:versionID="7f5bcff00194ff3924b99928704db4da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bec98f5eb5657cbd4cdd4d078f3bdf10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1DD760-A307-4D53-9D13-4A89D2876D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8F0F8D-DF08-4E4F-B051-AB56DCAF83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FC6A3C-8292-486C-83F1-E8072E9124D9}">
  <ds:schemaRefs>
    <ds:schemaRef ds:uri="3f537b69-909f-4fce-8c6c-fc7e011a84c8"/>
    <ds:schemaRef ds:uri="http://purl.org/dc/dcmitype/"/>
    <ds:schemaRef ds:uri="http://purl.org/dc/terms/"/>
    <ds:schemaRef ds:uri="http://purl.org/dc/elements/1.1/"/>
    <ds:schemaRef ds:uri="269db68a-2a20-4745-b599-b058d16d1873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</vt:lpstr>
      <vt:lpstr>CE</vt:lpstr>
      <vt:lpstr>CF</vt:lpstr>
      <vt:lpstr>CE!Print_Area</vt:lpstr>
      <vt:lpstr>'CE-Conso'!Print_Area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PC</cp:lastModifiedBy>
  <cp:lastPrinted>2025-02-05T12:58:08Z</cp:lastPrinted>
  <dcterms:created xsi:type="dcterms:W3CDTF">2011-03-08T09:02:15Z</dcterms:created>
  <dcterms:modified xsi:type="dcterms:W3CDTF">2025-02-18T11:48:02Z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0x01010085ED596C4BE333429E2C1D22CC94175C</vt:lpwstr>
  </property>
</Properties>
</file>