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uenchuai\Documents\1. Entire WP\2024\NNCL\7. HC\1. FS 2024\V8\SET file\"/>
    </mc:Choice>
  </mc:AlternateContent>
  <xr:revisionPtr revIDLastSave="0" documentId="13_ncr:1_{28A9B49A-BF89-45EC-A5A8-6AC8180D158C}" xr6:coauthVersionLast="47" xr6:coauthVersionMax="47" xr10:uidLastSave="{00000000-0000-0000-0000-000000000000}"/>
  <bookViews>
    <workbookView xWindow="-108" yWindow="-108" windowWidth="23256" windowHeight="13896" tabRatio="894" xr2:uid="{00000000-000D-0000-FFFF-FFFF00000000}"/>
  </bookViews>
  <sheets>
    <sheet name="SFP-6-8" sheetId="1" r:id="rId1"/>
    <sheet name="PL-9-10" sheetId="8" r:id="rId2"/>
    <sheet name="SH11" sheetId="14" r:id="rId3"/>
    <sheet name="SH12" sheetId="12" r:id="rId4"/>
    <sheet name="SH13" sheetId="15" r:id="rId5"/>
    <sheet name="SH14" sheetId="13" r:id="rId6"/>
    <sheet name="CF-15-17" sheetId="3" r:id="rId7"/>
  </sheets>
  <definedNames>
    <definedName name="_xlnm.Print_Area" localSheetId="6">'CF-15-17'!$A$1:$J$108</definedName>
    <definedName name="_xlnm.Print_Area" localSheetId="1">'PL-9-10'!$A$1:$J$61</definedName>
    <definedName name="_xlnm.Print_Area" localSheetId="0">'SFP-6-8'!$A$1:$J$95</definedName>
    <definedName name="_xlnm.Print_Area" localSheetId="2">'SH11'!$A$1:$V$31</definedName>
    <definedName name="_xlnm.Print_Area" localSheetId="3">'SH12'!$A$1:$P$29</definedName>
    <definedName name="_xlnm.Print_Area" localSheetId="4">'SH13'!$A$1:$R$24</definedName>
    <definedName name="_xlnm.Print_Area" localSheetId="5">'SH14'!$A$1:$L$23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9" i="8" l="1"/>
  <c r="H59" i="8"/>
  <c r="F59" i="8"/>
  <c r="D59" i="8"/>
  <c r="J54" i="8"/>
  <c r="H54" i="8"/>
  <c r="F54" i="8"/>
  <c r="D54" i="8"/>
  <c r="J85" i="3" l="1"/>
  <c r="F85" i="3"/>
  <c r="H85" i="3" l="1"/>
  <c r="D85" i="3" l="1"/>
  <c r="L19" i="12" l="1"/>
  <c r="P19" i="12" l="1"/>
  <c r="D20" i="12" l="1"/>
  <c r="F20" i="12"/>
  <c r="H20" i="12"/>
  <c r="J20" i="12"/>
  <c r="N20" i="12"/>
  <c r="L15" i="12"/>
  <c r="H72" i="3" l="1"/>
  <c r="H17" i="8" l="1"/>
  <c r="D17" i="1" l="1"/>
  <c r="L11" i="12" l="1"/>
  <c r="J25" i="8"/>
  <c r="F25" i="8"/>
  <c r="J17" i="8"/>
  <c r="F17" i="8"/>
  <c r="J67" i="1"/>
  <c r="F67" i="1"/>
  <c r="J56" i="1"/>
  <c r="F56" i="1"/>
  <c r="J31" i="1"/>
  <c r="F31" i="1"/>
  <c r="J17" i="1"/>
  <c r="F17" i="1"/>
  <c r="F33" i="1" l="1"/>
  <c r="Q24" i="15" l="1"/>
  <c r="O24" i="15"/>
  <c r="M24" i="15"/>
  <c r="K24" i="15"/>
  <c r="I24" i="15"/>
  <c r="E24" i="15"/>
  <c r="C24" i="15"/>
  <c r="P22" i="15"/>
  <c r="L22" i="15"/>
  <c r="J22" i="15"/>
  <c r="H22" i="15"/>
  <c r="F22" i="15"/>
  <c r="D22" i="15"/>
  <c r="P17" i="15"/>
  <c r="P24" i="15" s="1"/>
  <c r="N17" i="15"/>
  <c r="L17" i="15"/>
  <c r="L24" i="15" s="1"/>
  <c r="J17" i="15"/>
  <c r="J24" i="15" s="1"/>
  <c r="F17" i="15"/>
  <c r="F24" i="15" s="1"/>
  <c r="D17" i="15"/>
  <c r="D24" i="15" s="1"/>
  <c r="R16" i="15"/>
  <c r="H17" i="15"/>
  <c r="R11" i="15"/>
  <c r="U31" i="14"/>
  <c r="S31" i="14"/>
  <c r="Q31" i="14"/>
  <c r="O31" i="14"/>
  <c r="M31" i="14"/>
  <c r="K31" i="14"/>
  <c r="I31" i="14"/>
  <c r="G31" i="14"/>
  <c r="E31" i="14"/>
  <c r="C31" i="14"/>
  <c r="P29" i="14"/>
  <c r="L29" i="14"/>
  <c r="J29" i="14"/>
  <c r="H29" i="14"/>
  <c r="F29" i="14"/>
  <c r="D29" i="14"/>
  <c r="T29" i="14"/>
  <c r="T22" i="14"/>
  <c r="P22" i="14"/>
  <c r="N22" i="14"/>
  <c r="L22" i="14"/>
  <c r="J22" i="14"/>
  <c r="H22" i="14"/>
  <c r="F22" i="14"/>
  <c r="D22" i="14"/>
  <c r="R21" i="14"/>
  <c r="V21" i="14" s="1"/>
  <c r="V22" i="14" s="1"/>
  <c r="T18" i="14"/>
  <c r="P18" i="14"/>
  <c r="N18" i="14"/>
  <c r="L18" i="14"/>
  <c r="J18" i="14"/>
  <c r="H18" i="14"/>
  <c r="F18" i="14"/>
  <c r="D18" i="14"/>
  <c r="R17" i="14"/>
  <c r="V17" i="14" s="1"/>
  <c r="R16" i="14"/>
  <c r="F31" i="14" l="1"/>
  <c r="H31" i="14"/>
  <c r="D31" i="14"/>
  <c r="J31" i="14"/>
  <c r="L31" i="14"/>
  <c r="P31" i="14"/>
  <c r="T24" i="14"/>
  <c r="T31" i="14"/>
  <c r="H24" i="15"/>
  <c r="V16" i="14"/>
  <c r="V18" i="14" s="1"/>
  <c r="V24" i="14" s="1"/>
  <c r="R18" i="14"/>
  <c r="N24" i="14"/>
  <c r="L24" i="14"/>
  <c r="H24" i="14"/>
  <c r="D24" i="14"/>
  <c r="R22" i="14"/>
  <c r="P24" i="14"/>
  <c r="J24" i="14"/>
  <c r="F24" i="14"/>
  <c r="R15" i="15"/>
  <c r="R17" i="15" s="1"/>
  <c r="R11" i="14"/>
  <c r="R24" i="14" l="1"/>
  <c r="V11" i="14"/>
  <c r="J48" i="8" l="1"/>
  <c r="H48" i="8"/>
  <c r="D48" i="8"/>
  <c r="L26" i="12" s="1"/>
  <c r="F48" i="8"/>
  <c r="R28" i="14" l="1"/>
  <c r="R21" i="15"/>
  <c r="H17" i="1"/>
  <c r="V28" i="14" l="1"/>
  <c r="D72" i="3" l="1"/>
  <c r="J72" i="3" l="1"/>
  <c r="F72" i="3"/>
  <c r="K23" i="13"/>
  <c r="I23" i="13"/>
  <c r="G23" i="13"/>
  <c r="E23" i="13"/>
  <c r="C23" i="13"/>
  <c r="H21" i="13"/>
  <c r="F21" i="13"/>
  <c r="D21" i="13"/>
  <c r="J16" i="13"/>
  <c r="H16" i="13"/>
  <c r="H23" i="13" s="1"/>
  <c r="F16" i="13"/>
  <c r="F23" i="13" s="1"/>
  <c r="D16" i="13"/>
  <c r="D23" i="13" s="1"/>
  <c r="L15" i="13"/>
  <c r="L16" i="13" l="1"/>
  <c r="O29" i="12"/>
  <c r="M29" i="12"/>
  <c r="K29" i="12"/>
  <c r="I29" i="12"/>
  <c r="G29" i="12"/>
  <c r="E29" i="12"/>
  <c r="C29" i="12"/>
  <c r="N27" i="12"/>
  <c r="H27" i="12"/>
  <c r="F27" i="12"/>
  <c r="D27" i="12"/>
  <c r="P26" i="12"/>
  <c r="N16" i="12"/>
  <c r="J16" i="12"/>
  <c r="H16" i="12"/>
  <c r="H29" i="12" s="1"/>
  <c r="F16" i="12"/>
  <c r="D16" i="12"/>
  <c r="D29" i="12" s="1"/>
  <c r="P15" i="12"/>
  <c r="F29" i="12" l="1"/>
  <c r="N22" i="12"/>
  <c r="N29" i="12"/>
  <c r="J22" i="12"/>
  <c r="P20" i="12"/>
  <c r="L20" i="12"/>
  <c r="D22" i="12"/>
  <c r="H22" i="12"/>
  <c r="F22" i="12"/>
  <c r="L16" i="12"/>
  <c r="P16" i="12" l="1"/>
  <c r="P22" i="12" s="1"/>
  <c r="L22" i="12"/>
  <c r="J33" i="1"/>
  <c r="J27" i="8" l="1"/>
  <c r="J30" i="8" s="1"/>
  <c r="J32" i="8" s="1"/>
  <c r="J69" i="1"/>
  <c r="F69" i="1"/>
  <c r="F27" i="8"/>
  <c r="F30" i="8" l="1"/>
  <c r="F32" i="8" s="1"/>
  <c r="J49" i="8"/>
  <c r="F49" i="8" l="1"/>
  <c r="R27" i="14" l="1"/>
  <c r="J28" i="3"/>
  <c r="J43" i="3" s="1"/>
  <c r="J45" i="3" s="1"/>
  <c r="J87" i="3" s="1"/>
  <c r="J89" i="3" s="1"/>
  <c r="F28" i="3"/>
  <c r="F43" i="3" s="1"/>
  <c r="F45" i="3" s="1"/>
  <c r="F87" i="3" s="1"/>
  <c r="F89" i="3" s="1"/>
  <c r="N22" i="15"/>
  <c r="R20" i="15"/>
  <c r="R22" i="15" s="1"/>
  <c r="R24" i="15" s="1"/>
  <c r="L20" i="13"/>
  <c r="N24" i="15" l="1"/>
  <c r="J90" i="1" s="1"/>
  <c r="N29" i="14"/>
  <c r="V27" i="14"/>
  <c r="R29" i="14"/>
  <c r="R31" i="14" s="1"/>
  <c r="F90" i="1" l="1"/>
  <c r="N31" i="14"/>
  <c r="V29" i="14"/>
  <c r="V31" i="14" s="1"/>
  <c r="H56" i="1"/>
  <c r="D56" i="1"/>
  <c r="B13" i="8" l="1"/>
  <c r="H25" i="8" l="1"/>
  <c r="D25" i="8"/>
  <c r="H31" i="1" l="1"/>
  <c r="D31" i="1"/>
  <c r="D67" i="1" l="1"/>
  <c r="H67" i="1"/>
  <c r="H27" i="8"/>
  <c r="D17" i="8"/>
  <c r="H30" i="8" l="1"/>
  <c r="H32" i="8" s="1"/>
  <c r="D27" i="8"/>
  <c r="L11" i="13"/>
  <c r="D69" i="1"/>
  <c r="D33" i="1"/>
  <c r="H69" i="1"/>
  <c r="H33" i="1"/>
  <c r="D30" i="8" l="1"/>
  <c r="D32" i="8" s="1"/>
  <c r="D28" i="3" l="1"/>
  <c r="D49" i="8"/>
  <c r="H28" i="3"/>
  <c r="L19" i="13" l="1"/>
  <c r="L21" i="13" s="1"/>
  <c r="L23" i="13" s="1"/>
  <c r="J21" i="13" l="1"/>
  <c r="L25" i="12"/>
  <c r="J27" i="12"/>
  <c r="J29" i="12" s="1"/>
  <c r="J23" i="13" l="1"/>
  <c r="J92" i="1"/>
  <c r="J94" i="1" s="1"/>
  <c r="J95" i="1" s="1"/>
  <c r="M11" i="13"/>
  <c r="L27" i="12"/>
  <c r="L29" i="12" s="1"/>
  <c r="P25" i="12"/>
  <c r="H49" i="8"/>
  <c r="P27" i="12" l="1"/>
  <c r="H43" i="3"/>
  <c r="H45" i="3" l="1"/>
  <c r="H87" i="3" s="1"/>
  <c r="H89" i="3" s="1"/>
  <c r="L89" i="3" s="1"/>
  <c r="D43" i="3"/>
  <c r="D45" i="3" l="1"/>
  <c r="D87" i="3" l="1"/>
  <c r="D89" i="3" s="1"/>
  <c r="K89" i="3" s="1"/>
  <c r="H90" i="1" l="1"/>
  <c r="H92" i="1" s="1"/>
  <c r="D90" i="1"/>
  <c r="P11" i="12"/>
  <c r="P29" i="12" s="1"/>
  <c r="H94" i="1" l="1"/>
  <c r="D92" i="1"/>
  <c r="D94" i="1" s="1"/>
  <c r="F92" i="1" l="1"/>
  <c r="H95" i="1"/>
  <c r="F94" i="1" l="1"/>
</calcChain>
</file>

<file path=xl/sharedStrings.xml><?xml version="1.0" encoding="utf-8"?>
<sst xmlns="http://schemas.openxmlformats.org/spreadsheetml/2006/main" count="420" uniqueCount="224">
  <si>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</si>
  <si>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</si>
  <si>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</si>
  <si>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</si>
  <si>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</si>
  <si>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</si>
  <si>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</si>
  <si>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</si>
  <si>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</si>
  <si>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</si>
  <si>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</si>
  <si>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</si>
  <si>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</si>
  <si>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</si>
  <si>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</si>
  <si>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</si>
  <si>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</si>
  <si>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</si>
  <si>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</si>
  <si>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</si>
  <si>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</si>
  <si>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</si>
  <si>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</si>
  <si>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</si>
  <si>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</si>
  <si>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</si>
  <si>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</si>
  <si>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</si>
  <si>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</si>
  <si>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</si>
  <si>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</si>
  <si>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</si>
  <si>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</si>
  <si>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</si>
  <si>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</si>
  <si>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</si>
  <si>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</si>
  <si>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</si>
  <si>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 xml:space="preserve">ลูกหนี้การค้า </t>
  </si>
  <si>
    <t>ดอกเบี้ยรับ</t>
  </si>
  <si>
    <t xml:space="preserve">ที่ดิน อาคารและอุปกรณ์ </t>
  </si>
  <si>
    <t>รายได้ค่าเช่า</t>
  </si>
  <si>
    <t xml:space="preserve">   ยังไม่ได้จัดสรร</t>
  </si>
  <si>
    <t>ค่าใช้จ่ายในการบริหาร</t>
  </si>
  <si>
    <t>ต้นทุนทางการเงิน</t>
  </si>
  <si>
    <t>ยังไม่ได้จัดสรร</t>
  </si>
  <si>
    <t>เงินลงทุนระยะยาวอื่น</t>
  </si>
  <si>
    <t>อสังหาริมทรัพย์เพื่อการลงทุน</t>
  </si>
  <si>
    <t>งบกำไรขาดทุนเบ็ดเสร็จ</t>
  </si>
  <si>
    <t>เงินปันผลรับ</t>
  </si>
  <si>
    <t>รายการกับผู้ถือหุ้นที่บันทึกโดยตรงเข้าส่วนของผู้ถือหุ้น</t>
  </si>
  <si>
    <t>หนี้สินและส่วนของผู้ถือหุ้น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</si>
  <si>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</si>
  <si>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</si>
  <si>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</si>
  <si>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งบการเงินเฉพาะกิจการ</t>
  </si>
  <si>
    <t>31 ธันวาคม</t>
  </si>
  <si>
    <t>สำหรับปีสิ้นสุดวันที่ 31 ธันวาคม</t>
  </si>
  <si>
    <t>รายได้เงินอุดหนุนจากรัฐบาล</t>
  </si>
  <si>
    <t xml:space="preserve">   ชำระภายในหนึ่งปี</t>
  </si>
  <si>
    <t xml:space="preserve">   จัดสรรแล้ว</t>
  </si>
  <si>
    <t>รายการที่ไม่ใช่เงินสด</t>
  </si>
  <si>
    <t>เงินประกันค่าสาธารณูปโภครับจากลูกค้า</t>
  </si>
  <si>
    <t>สินทรัพย์ภาษีเงินได้รอการตัดบัญชี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</si>
  <si>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</si>
  <si>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</si>
  <si>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เงินสดและรายการเทียบเท่าเงินสด</t>
  </si>
  <si>
    <t>เงินลงทุนในการร่วมค้า</t>
  </si>
  <si>
    <t>กำไรขาดทุนเบ็ดเสร็จอื่น</t>
  </si>
  <si>
    <t xml:space="preserve">     กำไรขาดทุนเบ็ดเสร็จอื่น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</si>
  <si>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</si>
  <si>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</si>
  <si>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</si>
  <si>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</si>
  <si>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</si>
  <si>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</si>
  <si>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</si>
  <si>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รับรู้รายได้เงินอุดหนุนจากรัฐบาลรอตัดบัญชีเป็นรายได้</t>
  </si>
  <si>
    <t xml:space="preserve">   เป็นอสังหาริมทรัพย์เพื่อการลงทุน</t>
  </si>
  <si>
    <t>โอนที่ดิน อาคารและอุปกรณ์</t>
  </si>
  <si>
    <t>ส่วนเกินมูลค่าหุ้นสามัญ</t>
  </si>
  <si>
    <t xml:space="preserve">      ทุนสำรองตามกฎหมาย</t>
  </si>
  <si>
    <t>ต้นทุนการให้บริการ</t>
  </si>
  <si>
    <t>มูลค่าหุ้นสามัญ</t>
  </si>
  <si>
    <t xml:space="preserve">     กำไร</t>
  </si>
  <si>
    <t>รับรู้รายได้รอตัดบัญชีเป็นรายได้</t>
  </si>
  <si>
    <t>ประมาณการหนี้สินสำหรับผลประโยชน์พนักงาน</t>
  </si>
  <si>
    <t>กำไรสำหรับปี</t>
  </si>
  <si>
    <t>กำไรขาดทุนเบ็ดเสร็จรวมสำหรับปี</t>
  </si>
  <si>
    <t>ตามกฎหมาย</t>
  </si>
  <si>
    <t>ทุนสำรอง</t>
  </si>
  <si>
    <t xml:space="preserve">     เงินปันผลให้ผู้ถือหุ้นของบริษัท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</si>
  <si>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</si>
  <si>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</si>
  <si>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เงินสดรับจากการขายอุปกรณ์</t>
  </si>
  <si>
    <t>เงินสดจ่ายเพื่อซื้ออสังหาริมทรัพย์เพื่อการลงทุน</t>
  </si>
  <si>
    <t>ดอกเบี้ยจ่าย</t>
  </si>
  <si>
    <t>กระแสเงินสดสุทธิใช้ไปในกิจกรรมจัดหาเงิน</t>
  </si>
  <si>
    <t>เงินรับจากค่าตอบแทนการให้ใช้พื้นที่และโครงสร้างพื้นฐาน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</si>
  <si>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</si>
  <si>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</si>
  <si>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</si>
  <si>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</si>
  <si>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</si>
  <si>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</si>
  <si>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ค่าใช้จ่ายภาษีเงินได้</t>
  </si>
  <si>
    <t>เงินสดจ่ายชำระค่าหุ้นในการร่วมค้า</t>
  </si>
  <si>
    <t>เงินให้กู้ยืมระยะสั้นแก่กิจการที่เกี่ยวข้องกัน</t>
  </si>
  <si>
    <t>บริษัท นวนคร จำกัด (มหาชน) และบริษัทย่อย</t>
  </si>
  <si>
    <t>รายได้จากการให้ใช้พื้นที่และโครงสร้างพื้นฐาน</t>
  </si>
  <si>
    <t>บริษัทใหญ่</t>
  </si>
  <si>
    <t>ส่วนของ</t>
  </si>
  <si>
    <t>ส่วนได้เสีย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</si>
  <si>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</si>
  <si>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</si>
  <si>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</si>
  <si>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เงินสดจ่ายเพื่อซื้อเงินลงทุนในบริษัทย่อย</t>
  </si>
  <si>
    <t>รายได้ค่าบริการค้างรับ</t>
  </si>
  <si>
    <t>ลูกหนี้หมุนเวียนอื่น</t>
  </si>
  <si>
    <t>เงินฝากสถาบันการเงินที่มีข้อจำกัดในการเบิกใช้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</si>
  <si>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</si>
  <si>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</si>
  <si>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รายได้รอตัดบัญชีกิจการที่เกี่ยวข้องกัน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</si>
  <si>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</si>
  <si>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หุ้นทุนซื้อคืน</t>
  </si>
  <si>
    <t>ต้นทุนในการจัดจำหน่าย</t>
  </si>
  <si>
    <t>กำไรก่อนค่าใช้จ่ายภาษีเงินได้</t>
  </si>
  <si>
    <t>สำรอง</t>
  </si>
  <si>
    <t>ลูกหนี้ไม่หมุนเวียนอื่น</t>
  </si>
  <si>
    <t>ประมาณการหนี้สินสำหรับผลประโยชน์พนักงานจ่าย</t>
  </si>
  <si>
    <t>เงินสดจ่ายเพื่อชำระคืนเงินกู้ยืมระยะยาวจากสถาบันการเงิน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</si>
  <si>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</si>
  <si>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</si>
  <si>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</si>
  <si>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</si>
  <si>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>ปรับรายการที่กระทบกำไรเป็นเงินสดรับ</t>
  </si>
  <si>
    <t xml:space="preserve">   (หุ้นสามัญจำนวน 2,048,254,862 หุ้น </t>
  </si>
  <si>
    <t xml:space="preserve">      มูลค่า 1 บาทต่อหุ้น)</t>
  </si>
  <si>
    <t xml:space="preserve">กำไรต่อหุ้นขั้นพื้นฐาน </t>
  </si>
  <si>
    <t>สินทรัพย์สิทธิการใช้</t>
  </si>
  <si>
    <t>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</si>
  <si>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</si>
  <si>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</si>
  <si>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ลูกหนี้การค้า</t>
  </si>
  <si>
    <t>เงินเบิกเกินบัญชีธนาคาร</t>
  </si>
  <si>
    <t>กำไรจากกิจกรรมดำเนินงาน</t>
  </si>
  <si>
    <t>ภาษีเงินได้นิติบุคคลค้างจ่าย</t>
  </si>
  <si>
    <t>ภาษีเงินได้จ่ายออก</t>
  </si>
  <si>
    <t>เงินสดจ่ายเพื่อให้กู้ยืมระยะสั้นแก่การร่วมค้า</t>
  </si>
  <si>
    <t>ที่ไม่มีอำนาจ</t>
  </si>
  <si>
    <t>ควบคุม</t>
  </si>
  <si>
    <t>อสังหาริมทรัพย์พัฒนาเพื่อขาย</t>
  </si>
  <si>
    <t>รายได้จากการขายอสังหาริมทรัพย์</t>
  </si>
  <si>
    <t>ต้นทุนขายอสังหาริมทรัพย์</t>
  </si>
  <si>
    <t>หนี้สินตามสัญญาเช่าที่ถึงกำหนดชำระภายในหนึ่งปี</t>
  </si>
  <si>
    <t>หนี้สินตามสัญญาเช่า</t>
  </si>
  <si>
    <t xml:space="preserve">     การขายหุ้นทุนซื้อคืน</t>
  </si>
  <si>
    <t>ส่วนเกินทุน</t>
  </si>
  <si>
    <t xml:space="preserve">   ของลูกหนี้การค้า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</si>
  <si>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</si>
  <si>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</si>
  <si>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เงินสดจ่ายชำระหนี้สินตามสัญญาเช่า</t>
  </si>
  <si>
    <t>เงินสดรับจากการขายหุ้นทุนซื้อคืน</t>
  </si>
  <si>
    <t>การเพิ่มขึ้นของสัญญาเช่า</t>
  </si>
  <si>
    <t>โอนอสังหาริมทรัพย์พัฒนาเพื่อขาย</t>
  </si>
  <si>
    <t>เงินสดรับจากการออกหุ้นสามัญของบริษัทย่อย</t>
  </si>
  <si>
    <t xml:space="preserve">   ให้กับส่วนได้เสียที่ไม่มีอำนาจควบคุม</t>
  </si>
  <si>
    <t>เงินสดรับจากการให้กู้ยืมระยะสั้นแก่การร่วมค้า</t>
  </si>
  <si>
    <t>เงินปันผลจ่ายให้ผู้ถือหุ้นของบริษัท</t>
  </si>
  <si>
    <t>ซื้ออาคารและอุปกรณ์โดยยังมิได้ชำระเงิน</t>
  </si>
  <si>
    <t xml:space="preserve">     เงินทุนที่ได้รับจากผู้ถือหุ้นและการจัดสรรส่วนทุนให้ผู้ถือหุ้น</t>
  </si>
  <si>
    <t>การแบ่งปันกำไร (ขาดทุน)</t>
  </si>
  <si>
    <t xml:space="preserve">การแบ่งปันกำไร (ขาดทุน) เบ็ดเสร็จรวม </t>
  </si>
  <si>
    <t>รายการที่จะไม่ถูกจัดประเภทใหม่ไว้ในกำไรหรือขาดทุน</t>
  </si>
  <si>
    <t xml:space="preserve">   ในภายหลัง</t>
  </si>
  <si>
    <t xml:space="preserve">   ที่กำหนดไว้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</si>
  <si>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</si>
  <si>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</si>
  <si>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(กลับรายการค่าเผื่อ) ผลขาดทุนด้านเครดิตที่คาดว่าจะเกิดขึ้น</t>
  </si>
  <si>
    <t>เงินเบิกเกินบัญชีธนาคารเพิ่มขึ้น (ลดลง)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</si>
  <si>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</si>
  <si>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</si>
  <si>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</si>
  <si>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สินทรัพย์ทางการเงินไม่หมุนเวียนอื่น</t>
  </si>
  <si>
    <t>เงินค้ำประกันให้แก่การร่วมค้า</t>
  </si>
  <si>
    <t xml:space="preserve">   เป็นที่ดิน อาคารและอุปกรณ์</t>
  </si>
  <si>
    <t>เงินสดรับจากการให้กู้ยืมระยะสั้นแก่บริษัทย่อย</t>
  </si>
  <si>
    <t>โอนสินทรัพย์สิทธิการใช้</t>
  </si>
  <si>
    <t>เงินสดจ่ายเพื่อซื้อส่วนได้เสียที่ไม่มีอำนาจควบคุม</t>
  </si>
  <si>
    <t>(กำไร) ขาดทุนจากการปรับมูลค่ายุติธรรม</t>
  </si>
  <si>
    <t>ทุนที่ออกและ</t>
  </si>
  <si>
    <t>เงินสดจ่ายเพื่อซื้อหุ้นกู้</t>
  </si>
  <si>
    <t>ยอดคงเหลือ 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</si>
  <si>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</si>
  <si>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</si>
  <si>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</si>
  <si>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</si>
  <si>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ผลขาดทุนจากการวัดมูลค่าใหม่ของผลประโยชน์พนักงาน</t>
  </si>
  <si>
    <t>รายได้จากการขายสินค้า</t>
  </si>
  <si>
    <t>ต้นทุนขายสินค้า</t>
  </si>
  <si>
    <t>เงินสดรับจากการขายเงินลงทุนในบริษัทย่อย</t>
  </si>
  <si>
    <t>กำไรจากการสูญเสียการควบคุมในบริษัทย่อย</t>
  </si>
  <si>
    <t xml:space="preserve">   บริษัทย่อยที่ไม่ได้มีผลทำให้สูญเสียการควบคุม</t>
  </si>
  <si>
    <t>เงินสดจ่ายจากการเปลี่ยนแปลงส่วนได้เสียในความเป็นเจ้าของใน</t>
  </si>
  <si>
    <t>เงินสดจ่ายเพื่อซื้อสินทรัพย์ไม่มีตัวตน</t>
  </si>
  <si>
    <t>กลับรายการขาดทุนจากการลดมูลค่า</t>
  </si>
  <si>
    <t xml:space="preserve">   โครงการอสังหาริมทรัพย์ระหว่างการพัฒนา</t>
  </si>
  <si>
    <t>(กำไร) ขาดทุนจากการจำหน่ายอุปกรณ์</t>
  </si>
  <si>
    <t>5, 7</t>
  </si>
  <si>
    <t>15, 24</t>
  </si>
  <si>
    <t>5, 24</t>
  </si>
  <si>
    <t>5, 19</t>
  </si>
  <si>
    <t>5, 27</t>
  </si>
  <si>
    <t xml:space="preserve">5, 9 </t>
  </si>
  <si>
    <t>5, 9</t>
  </si>
  <si>
    <t>รายได้จากการรับโอนหุ้นจากกรรมการ</t>
  </si>
  <si>
    <t>เงินสดและรายการเทียบเท่าเงินสดลดลง สุทธิ</t>
  </si>
  <si>
    <t>กระแสเงินสดสุทธิใช้ไปในกิจกรรมลงทุน</t>
  </si>
  <si>
    <t>ส่วนแบ่งกำไรของการร่วมค้าที่ใช้วิธีส่วนได้เสีย</t>
  </si>
  <si>
    <t>กำไร (ขาดทุน) เบ็ดเสร็จอื่นสำหรับปี - สุทธิจากภาษีเงินได้</t>
  </si>
  <si>
    <t xml:space="preserve">     การจัดสรรส่วนทุนให้ผู้ถือหุ้น</t>
  </si>
  <si>
    <t xml:space="preserve">     การสูญเสียส่วนได้เสียที่ไม่มีอำนาจควบคุมในบริษัทย่อย</t>
  </si>
  <si>
    <t xml:space="preserve">    การจัดสรรส่วนทุนให้ผู้ถือหุ้น</t>
  </si>
  <si>
    <t xml:space="preserve">     รวมการจัดสรรส่วนทุนให้ผู้ถือหุ้น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</si>
</sst>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_);\(&quot;$&quot;#,##0\)"/>
    <numFmt numFmtId="169" formatCode="_(* #,##0.00_);_(* \(#,##0.00\);_(* &quot;-&quot;_);_(@_)"/>
  </numFmts>
  <fonts count="23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b/>
      <i/>
      <sz val="14"/>
      <name val="Angsana New"/>
      <family val="1"/>
    </font>
    <font>
      <b/>
      <i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54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7" fillId="0" borderId="0" xfId="0" applyFont="1" applyAlignment="1"/>
    <xf numFmtId="0" fontId="4" fillId="0" borderId="0" xfId="0" applyNumberFormat="1" applyFont="1" applyAlignment="1"/>
    <xf numFmtId="0" fontId="2" fillId="0" borderId="0" xfId="0" applyFont="1" applyAlignment="1">
      <alignment horizontal="right"/>
    </xf>
    <xf numFmtId="0" fontId="13" fillId="0" borderId="0" xfId="0" applyFont="1" applyAlignment="1"/>
    <xf numFmtId="0" fontId="0" fillId="0" borderId="0" xfId="0" applyBorder="1" applyAlignment="1"/>
    <xf numFmtId="41" fontId="7" fillId="0" borderId="0" xfId="0" applyNumberFormat="1" applyFont="1" applyAlignment="1"/>
    <xf numFmtId="41" fontId="0" fillId="0" borderId="0" xfId="1" applyNumberFormat="1" applyFont="1" applyFill="1" applyBorder="1" applyAlignment="1">
      <alignment horizontal="center" vertical="top"/>
    </xf>
    <xf numFmtId="43" fontId="2" fillId="0" borderId="0" xfId="1" applyFont="1" applyBorder="1" applyAlignment="1">
      <alignment horizontal="center"/>
    </xf>
    <xf numFmtId="165" fontId="0" fillId="0" borderId="0" xfId="0" applyNumberFormat="1" applyFont="1" applyFill="1" applyAlignment="1"/>
    <xf numFmtId="165" fontId="2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7" fillId="0" borderId="0" xfId="0" applyNumberFormat="1" applyFont="1" applyFill="1" applyAlignment="1"/>
    <xf numFmtId="165" fontId="3" fillId="0" borderId="0" xfId="0" applyNumberFormat="1" applyFont="1" applyFill="1" applyAlignment="1"/>
    <xf numFmtId="0" fontId="4" fillId="0" borderId="0" xfId="0" applyFont="1" applyFill="1" applyAlignment="1"/>
    <xf numFmtId="165" fontId="0" fillId="0" borderId="2" xfId="0" applyNumberFormat="1" applyFont="1" applyFill="1" applyBorder="1" applyAlignment="1"/>
    <xf numFmtId="0" fontId="7" fillId="0" borderId="0" xfId="0" applyFont="1" applyFill="1" applyAlignment="1"/>
    <xf numFmtId="165" fontId="6" fillId="0" borderId="0" xfId="0" applyNumberFormat="1" applyFont="1" applyFill="1" applyAlignment="1"/>
    <xf numFmtId="167" fontId="0" fillId="0" borderId="2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7" fillId="0" borderId="1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Border="1" applyAlignment="1">
      <alignment horizontal="center"/>
    </xf>
    <xf numFmtId="37" fontId="7" fillId="0" borderId="0" xfId="0" applyNumberFormat="1" applyFont="1" applyAlignment="1"/>
    <xf numFmtId="37" fontId="0" fillId="0" borderId="0" xfId="0" applyNumberFormat="1" applyFill="1" applyBorder="1" applyAlignment="1">
      <alignment horizontal="right"/>
    </xf>
    <xf numFmtId="0" fontId="14" fillId="0" borderId="0" xfId="0" applyFont="1" applyAlignment="1"/>
    <xf numFmtId="37" fontId="0" fillId="0" borderId="0" xfId="1" applyNumberFormat="1" applyFont="1" applyFill="1" applyBorder="1" applyAlignment="1">
      <alignment horizontal="right" vertical="top"/>
    </xf>
    <xf numFmtId="37" fontId="7" fillId="0" borderId="0" xfId="0" applyNumberFormat="1" applyFont="1" applyBorder="1" applyAlignment="1"/>
    <xf numFmtId="43" fontId="0" fillId="0" borderId="0" xfId="1" applyFont="1" applyFill="1" applyBorder="1" applyAlignment="1">
      <alignment horizontal="right" vertical="top"/>
    </xf>
    <xf numFmtId="165" fontId="7" fillId="0" borderId="2" xfId="0" applyNumberFormat="1" applyFont="1" applyFill="1" applyBorder="1" applyAlignment="1"/>
    <xf numFmtId="165" fontId="0" fillId="0" borderId="4" xfId="0" quotePrefix="1" applyNumberFormat="1" applyFill="1" applyBorder="1" applyAlignment="1">
      <alignment horizontal="right"/>
    </xf>
    <xf numFmtId="0" fontId="7" fillId="0" borderId="0" xfId="0" applyFont="1"/>
    <xf numFmtId="37" fontId="7" fillId="0" borderId="0" xfId="0" applyNumberFormat="1" applyFont="1" applyBorder="1" applyAlignment="1">
      <alignment horizontal="right"/>
    </xf>
    <xf numFmtId="166" fontId="7" fillId="0" borderId="4" xfId="0" applyNumberFormat="1" applyFont="1" applyFill="1" applyBorder="1" applyAlignment="1"/>
    <xf numFmtId="166" fontId="7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165" fontId="7" fillId="0" borderId="4" xfId="0" applyNumberFormat="1" applyFont="1" applyFill="1" applyBorder="1" applyAlignment="1"/>
    <xf numFmtId="0" fontId="6" fillId="0" borderId="0" xfId="0" applyFont="1" applyFill="1" applyAlignment="1"/>
    <xf numFmtId="0" fontId="0" fillId="0" borderId="0" xfId="0" applyNumberFormat="1" applyFill="1" applyBorder="1" applyAlignment="1"/>
    <xf numFmtId="37" fontId="0" fillId="0" borderId="2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/>
    <xf numFmtId="167" fontId="13" fillId="0" borderId="0" xfId="1" applyNumberFormat="1" applyFont="1" applyAlignment="1"/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165" fontId="20" fillId="0" borderId="0" xfId="0" applyNumberFormat="1" applyFont="1" applyFill="1" applyAlignment="1"/>
    <xf numFmtId="167" fontId="0" fillId="0" borderId="0" xfId="1" applyNumberFormat="1" applyFont="1" applyFill="1" applyAlignment="1"/>
    <xf numFmtId="165" fontId="0" fillId="0" borderId="0" xfId="0" applyNumberFormat="1" applyFill="1" applyAlignment="1"/>
    <xf numFmtId="43" fontId="0" fillId="0" borderId="0" xfId="1" applyFont="1" applyFill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Fill="1" applyBorder="1" applyAlignment="1"/>
    <xf numFmtId="167" fontId="2" fillId="0" borderId="0" xfId="1" applyNumberFormat="1" applyFont="1" applyFill="1" applyBorder="1" applyAlignment="1"/>
    <xf numFmtId="37" fontId="13" fillId="0" borderId="0" xfId="0" applyNumberFormat="1" applyFont="1" applyFill="1" applyAlignment="1"/>
    <xf numFmtId="37" fontId="4" fillId="0" borderId="0" xfId="0" applyNumberFormat="1" applyFont="1" applyFill="1" applyAlignment="1"/>
    <xf numFmtId="0" fontId="7" fillId="0" borderId="0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37" fontId="0" fillId="0" borderId="0" xfId="0" applyNumberFormat="1" applyFill="1" applyAlignment="1"/>
    <xf numFmtId="166" fontId="7" fillId="0" borderId="0" xfId="0" applyNumberFormat="1" applyFont="1" applyFill="1" applyBorder="1" applyAlignment="1"/>
    <xf numFmtId="167" fontId="2" fillId="0" borderId="0" xfId="1" applyNumberFormat="1" applyFont="1" applyBorder="1" applyAlignment="1">
      <alignment horizontal="center"/>
    </xf>
    <xf numFmtId="167" fontId="7" fillId="0" borderId="0" xfId="1" applyNumberFormat="1" applyFont="1" applyAlignment="1"/>
    <xf numFmtId="0" fontId="16" fillId="0" borderId="0" xfId="0" applyNumberFormat="1" applyFont="1" applyFill="1" applyAlignment="1"/>
    <xf numFmtId="0" fontId="21" fillId="0" borderId="0" xfId="0" applyNumberFormat="1" applyFont="1" applyFill="1" applyAlignment="1">
      <alignment horizontal="center"/>
    </xf>
    <xf numFmtId="43" fontId="20" fillId="0" borderId="0" xfId="1" applyFont="1" applyFill="1" applyAlignment="1"/>
    <xf numFmtId="165" fontId="6" fillId="0" borderId="0" xfId="0" applyNumberFormat="1" applyFont="1" applyFill="1" applyBorder="1" applyAlignment="1"/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Border="1" applyAlignment="1">
      <alignment horizontal="right"/>
    </xf>
    <xf numFmtId="167" fontId="7" fillId="0" borderId="0" xfId="1" applyNumberFormat="1" applyFont="1" applyFill="1" applyBorder="1" applyAlignment="1"/>
    <xf numFmtId="167" fontId="0" fillId="0" borderId="2" xfId="1" applyNumberFormat="1" applyFont="1" applyFill="1" applyBorder="1" applyAlignment="1"/>
    <xf numFmtId="167" fontId="0" fillId="0" borderId="0" xfId="1" applyNumberFormat="1" applyFont="1" applyFill="1" applyBorder="1" applyAlignment="1">
      <alignment vertical="top"/>
    </xf>
    <xf numFmtId="167" fontId="7" fillId="0" borderId="0" xfId="1" applyNumberFormat="1" applyFont="1" applyFill="1" applyAlignment="1"/>
    <xf numFmtId="167" fontId="2" fillId="0" borderId="0" xfId="1" applyNumberFormat="1" applyFont="1" applyFill="1" applyAlignment="1"/>
    <xf numFmtId="167" fontId="7" fillId="0" borderId="0" xfId="1" applyNumberFormat="1" applyFont="1" applyBorder="1" applyAlignment="1"/>
    <xf numFmtId="167" fontId="0" fillId="0" borderId="0" xfId="1" applyNumberFormat="1" applyFont="1" applyFill="1" applyBorder="1" applyAlignment="1">
      <alignment horizontal="center" vertical="top"/>
    </xf>
    <xf numFmtId="167" fontId="7" fillId="0" borderId="0" xfId="1" applyNumberFormat="1" applyFont="1" applyAlignment="1">
      <alignment horizontal="right"/>
    </xf>
    <xf numFmtId="167" fontId="0" fillId="0" borderId="0" xfId="1" applyNumberFormat="1" applyFont="1" applyFill="1" applyBorder="1" applyAlignment="1">
      <alignment horizontal="right" vertical="top"/>
    </xf>
    <xf numFmtId="169" fontId="0" fillId="0" borderId="0" xfId="1" applyNumberFormat="1" applyFont="1" applyFill="1" applyBorder="1" applyAlignment="1"/>
    <xf numFmtId="165" fontId="0" fillId="0" borderId="0" xfId="0" applyNumberFormat="1" applyFill="1" applyBorder="1" applyAlignment="1"/>
    <xf numFmtId="169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7" fillId="0" borderId="1" xfId="1" applyNumberFormat="1" applyFont="1" applyFill="1" applyBorder="1" applyAlignment="1">
      <alignment horizontal="right"/>
    </xf>
    <xf numFmtId="165" fontId="0" fillId="0" borderId="0" xfId="0" quotePrefix="1" applyNumberForma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Border="1" applyAlignment="1"/>
    <xf numFmtId="43" fontId="2" fillId="0" borderId="0" xfId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15" fillId="0" borderId="0" xfId="0" applyNumberFormat="1" applyFont="1" applyFill="1" applyAlignment="1"/>
    <xf numFmtId="43" fontId="0" fillId="0" borderId="0" xfId="1" applyFont="1" applyAlignment="1"/>
    <xf numFmtId="0" fontId="11" fillId="0" borderId="0" xfId="0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1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43" fontId="0" fillId="0" borderId="0" xfId="1" applyFont="1" applyFill="1" applyBorder="1" applyAlignment="1"/>
    <xf numFmtId="0" fontId="2" fillId="0" borderId="0" xfId="0" applyFont="1" applyFill="1" applyBorder="1" applyAlignment="1">
      <alignment horizontal="center"/>
    </xf>
    <xf numFmtId="41" fontId="0" fillId="0" borderId="2" xfId="1" applyNumberFormat="1" applyFont="1" applyFill="1" applyBorder="1" applyAlignment="1"/>
    <xf numFmtId="43" fontId="0" fillId="0" borderId="0" xfId="0" applyNumberFormat="1" applyFill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NumberFormat="1" applyFill="1" applyAlignment="1"/>
    <xf numFmtId="0" fontId="13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67" fontId="0" fillId="0" borderId="0" xfId="0" applyNumberFormat="1" applyAlignment="1"/>
    <xf numFmtId="43" fontId="0" fillId="0" borderId="0" xfId="1" applyFont="1" applyBorder="1" applyAlignment="1"/>
    <xf numFmtId="43" fontId="0" fillId="0" borderId="0" xfId="0" applyNumberFormat="1" applyBorder="1" applyAlignment="1"/>
    <xf numFmtId="165" fontId="0" fillId="0" borderId="0" xfId="1" applyNumberFormat="1" applyFont="1" applyFill="1" applyBorder="1" applyAlignment="1"/>
    <xf numFmtId="165" fontId="7" fillId="0" borderId="0" xfId="0" applyNumberFormat="1" applyFont="1" applyFill="1" applyAlignment="1">
      <alignment horizontal="center"/>
    </xf>
    <xf numFmtId="165" fontId="0" fillId="0" borderId="0" xfId="1" applyNumberFormat="1" applyFont="1" applyFill="1" applyAlignment="1"/>
    <xf numFmtId="165" fontId="0" fillId="0" borderId="2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12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/>
    <xf numFmtId="37" fontId="0" fillId="0" borderId="0" xfId="0" applyNumberFormat="1" applyFont="1" applyFill="1" applyBorder="1" applyAlignment="1"/>
    <xf numFmtId="0" fontId="0" fillId="0" borderId="0" xfId="0" applyFont="1" applyFill="1"/>
    <xf numFmtId="0" fontId="7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41" fontId="2" fillId="0" borderId="0" xfId="1" applyNumberFormat="1" applyFont="1" applyFill="1" applyBorder="1" applyAlignment="1">
      <alignment horizontal="center" vertical="top"/>
    </xf>
    <xf numFmtId="167" fontId="2" fillId="0" borderId="0" xfId="1" applyNumberFormat="1" applyFont="1" applyFill="1" applyBorder="1" applyAlignment="1">
      <alignment vertical="top"/>
    </xf>
    <xf numFmtId="167" fontId="7" fillId="0" borderId="1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5" fontId="0" fillId="0" borderId="0" xfId="0" applyNumberFormat="1" applyFill="1"/>
    <xf numFmtId="165" fontId="7" fillId="0" borderId="1" xfId="0" applyNumberFormat="1" applyFont="1" applyFill="1" applyBorder="1" applyAlignment="1"/>
    <xf numFmtId="0" fontId="10" fillId="0" borderId="0" xfId="0" applyFont="1" applyFill="1" applyAlignment="1">
      <alignment horizontal="center"/>
    </xf>
    <xf numFmtId="37" fontId="0" fillId="0" borderId="0" xfId="0" applyNumberFormat="1" applyFill="1"/>
    <xf numFmtId="0" fontId="5" fillId="0" borderId="0" xfId="0" applyFont="1" applyFill="1" applyAlignment="1"/>
    <xf numFmtId="3" fontId="0" fillId="0" borderId="0" xfId="0" applyNumberFormat="1" applyFill="1" applyAlignment="1"/>
    <xf numFmtId="37" fontId="7" fillId="0" borderId="0" xfId="0" applyNumberFormat="1" applyFont="1" applyFill="1" applyBorder="1" applyAlignment="1">
      <alignment horizontal="right"/>
    </xf>
    <xf numFmtId="167" fontId="0" fillId="0" borderId="0" xfId="0" applyNumberFormat="1" applyFill="1" applyAlignment="1"/>
    <xf numFmtId="0" fontId="22" fillId="0" borderId="0" xfId="0" applyFont="1" applyFill="1" applyAlignment="1">
      <alignment horizontal="center"/>
    </xf>
    <xf numFmtId="0" fontId="4" fillId="0" borderId="0" xfId="0" applyFont="1" applyFill="1"/>
    <xf numFmtId="0" fontId="13" fillId="0" borderId="0" xfId="0" applyFont="1" applyFill="1"/>
    <xf numFmtId="0" fontId="2" fillId="0" borderId="0" xfId="0" applyFont="1" applyFill="1" applyAlignment="1">
      <alignment horizontal="right"/>
    </xf>
    <xf numFmtId="0" fontId="7" fillId="0" borderId="0" xfId="0" applyFont="1" applyFill="1"/>
    <xf numFmtId="0" fontId="2" fillId="0" borderId="0" xfId="0" applyFont="1" applyFill="1" applyAlignment="1">
      <alignment horizontal="center"/>
    </xf>
    <xf numFmtId="0" fontId="8" fillId="0" borderId="0" xfId="0" applyFont="1" applyFill="1"/>
    <xf numFmtId="37" fontId="7" fillId="0" borderId="0" xfId="0" applyNumberFormat="1" applyFont="1" applyFill="1" applyAlignment="1">
      <alignment horizontal="right"/>
    </xf>
    <xf numFmtId="41" fontId="7" fillId="0" borderId="0" xfId="0" applyNumberFormat="1" applyFont="1" applyFill="1"/>
    <xf numFmtId="37" fontId="7" fillId="0" borderId="0" xfId="0" applyNumberFormat="1" applyFont="1" applyFill="1"/>
    <xf numFmtId="0" fontId="12" fillId="0" borderId="0" xfId="0" applyFont="1" applyFill="1"/>
    <xf numFmtId="0" fontId="2" fillId="0" borderId="0" xfId="0" applyFont="1" applyFill="1"/>
    <xf numFmtId="167" fontId="0" fillId="0" borderId="0" xfId="0" applyNumberFormat="1" applyFill="1"/>
    <xf numFmtId="3" fontId="7" fillId="0" borderId="0" xfId="0" applyNumberFormat="1" applyFont="1" applyFill="1" applyAlignment="1">
      <alignment horizontal="center"/>
    </xf>
    <xf numFmtId="43" fontId="0" fillId="0" borderId="0" xfId="0" applyNumberFormat="1" applyFill="1"/>
    <xf numFmtId="167" fontId="13" fillId="0" borderId="0" xfId="1" applyNumberFormat="1" applyFont="1" applyFill="1" applyAlignment="1"/>
    <xf numFmtId="41" fontId="7" fillId="0" borderId="1" xfId="1" applyNumberFormat="1" applyFont="1" applyFill="1" applyBorder="1" applyAlignment="1"/>
    <xf numFmtId="41" fontId="7" fillId="0" borderId="0" xfId="1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1" fontId="7" fillId="0" borderId="2" xfId="1" applyNumberFormat="1" applyFont="1" applyFill="1" applyBorder="1" applyAlignment="1"/>
    <xf numFmtId="41" fontId="2" fillId="0" borderId="2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41" fontId="0" fillId="0" borderId="0" xfId="1" applyNumberFormat="1" applyFont="1" applyFill="1"/>
    <xf numFmtId="167" fontId="0" fillId="0" borderId="0" xfId="1" applyNumberFormat="1" applyFont="1" applyFill="1"/>
    <xf numFmtId="37" fontId="0" fillId="0" borderId="0" xfId="0" applyNumberFormat="1" applyFill="1" applyAlignment="1">
      <alignment horizontal="right"/>
    </xf>
    <xf numFmtId="0" fontId="13" fillId="0" borderId="0" xfId="0" applyFont="1" applyFill="1" applyAlignment="1"/>
    <xf numFmtId="0" fontId="7" fillId="0" borderId="0" xfId="0" applyFont="1" applyFill="1" applyBorder="1" applyAlignment="1"/>
    <xf numFmtId="41" fontId="7" fillId="0" borderId="0" xfId="0" applyNumberFormat="1" applyFont="1" applyFill="1" applyAlignment="1"/>
    <xf numFmtId="167" fontId="7" fillId="0" borderId="0" xfId="0" applyNumberFormat="1" applyFont="1" applyFill="1" applyAlignment="1"/>
    <xf numFmtId="0" fontId="14" fillId="0" borderId="0" xfId="0" applyFont="1" applyFill="1" applyAlignment="1"/>
    <xf numFmtId="167" fontId="0" fillId="0" borderId="0" xfId="0" applyNumberFormat="1" applyFill="1" applyBorder="1" applyAlignment="1"/>
    <xf numFmtId="0" fontId="8" fillId="0" borderId="0" xfId="0" applyFont="1" applyFill="1" applyAlignment="1">
      <alignment horizontal="center"/>
    </xf>
    <xf numFmtId="41" fontId="0" fillId="0" borderId="0" xfId="1" applyNumberFormat="1" applyFont="1"/>
    <xf numFmtId="37" fontId="0" fillId="0" borderId="0" xfId="1" applyNumberFormat="1" applyFont="1" applyFill="1"/>
    <xf numFmtId="37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7" fontId="0" fillId="0" borderId="2" xfId="0" applyNumberFormat="1" applyFont="1" applyFill="1" applyBorder="1" applyAlignment="1"/>
    <xf numFmtId="41" fontId="0" fillId="0" borderId="0" xfId="1" applyNumberFormat="1" applyFont="1" applyFill="1" applyAlignment="1"/>
    <xf numFmtId="167" fontId="7" fillId="0" borderId="4" xfId="1" applyNumberFormat="1" applyFont="1" applyFill="1" applyBorder="1" applyAlignment="1"/>
    <xf numFmtId="167" fontId="7" fillId="0" borderId="3" xfId="1" applyNumberFormat="1" applyFont="1" applyFill="1" applyBorder="1" applyAlignment="1"/>
    <xf numFmtId="41" fontId="0" fillId="0" borderId="2" xfId="1" applyNumberFormat="1" applyFont="1" applyBorder="1"/>
    <xf numFmtId="0" fontId="8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67" fontId="7" fillId="0" borderId="4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/>
    <xf numFmtId="165" fontId="0" fillId="0" borderId="4" xfId="0" quotePrefix="1" applyNumberFormat="1" applyBorder="1" applyAlignment="1">
      <alignment horizontal="right"/>
    </xf>
    <xf numFmtId="165" fontId="0" fillId="0" borderId="0" xfId="0" quotePrefix="1" applyNumberFormat="1" applyAlignment="1">
      <alignment horizontal="right"/>
    </xf>
    <xf numFmtId="165" fontId="0" fillId="0" borderId="0" xfId="0" applyNumberFormat="1"/>
    <xf numFmtId="166" fontId="7" fillId="0" borderId="4" xfId="0" applyNumberFormat="1" applyFont="1" applyBorder="1"/>
    <xf numFmtId="37" fontId="0" fillId="0" borderId="0" xfId="0" applyNumberFormat="1"/>
    <xf numFmtId="37" fontId="0" fillId="0" borderId="0" xfId="0" applyNumberFormat="1" applyAlignment="1">
      <alignment horizontal="right"/>
    </xf>
    <xf numFmtId="167" fontId="0" fillId="0" borderId="0" xfId="0" applyNumberFormat="1"/>
    <xf numFmtId="167" fontId="0" fillId="0" borderId="2" xfId="0" applyNumberFormat="1" applyBorder="1"/>
    <xf numFmtId="41" fontId="7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vertical="top"/>
    </xf>
    <xf numFmtId="41" fontId="2" fillId="0" borderId="2" xfId="1" applyNumberFormat="1" applyFont="1" applyFill="1" applyBorder="1" applyAlignment="1"/>
    <xf numFmtId="41" fontId="7" fillId="0" borderId="0" xfId="1" applyNumberFormat="1" applyFont="1" applyFill="1" applyBorder="1" applyAlignment="1">
      <alignment vertical="top"/>
    </xf>
    <xf numFmtId="41" fontId="7" fillId="0" borderId="4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/>
    <xf numFmtId="167" fontId="0" fillId="0" borderId="0" xfId="0" applyNumberForma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right"/>
    </xf>
    <xf numFmtId="37" fontId="0" fillId="0" borderId="0" xfId="0" applyNumberFormat="1" applyFill="1" applyBorder="1"/>
    <xf numFmtId="37" fontId="0" fillId="0" borderId="0" xfId="0" applyNumberFormat="1" applyBorder="1"/>
    <xf numFmtId="0" fontId="8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2" xfId="0" applyNumberFormat="1" applyFont="1" applyFill="1" applyBorder="1" applyAlignment="1"/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169" fontId="0" fillId="0" borderId="0" xfId="1" applyNumberFormat="1" applyFont="1" applyFill="1" applyAlignment="1"/>
    <xf numFmtId="41" fontId="0" fillId="0" borderId="2" xfId="1" applyNumberFormat="1" applyFont="1" applyFill="1" applyBorder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41" fontId="0" fillId="0" borderId="0" xfId="0" applyNumberFormat="1" applyFont="1" applyFill="1" applyAlignment="1"/>
    <xf numFmtId="43" fontId="0" fillId="0" borderId="0" xfId="1" applyFont="1" applyFill="1" applyBorder="1"/>
    <xf numFmtId="167" fontId="0" fillId="0" borderId="0" xfId="1" applyNumberFormat="1" applyFont="1" applyFill="1" applyBorder="1"/>
    <xf numFmtId="165" fontId="0" fillId="0" borderId="2" xfId="0" applyNumberFormat="1" applyFill="1" applyBorder="1" applyAlignment="1"/>
    <xf numFmtId="165" fontId="0" fillId="0" borderId="2" xfId="0" applyNumberFormat="1" applyBorder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2 2" xfId="17" xr:uid="{54780FC3-11EF-4739-BFC3-8EFC13A35E1B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" xfId="0" builtinId="0"/>
    <cellStyle name="Normal 10" xfId="6" xr:uid="{00000000-0005-0000-0000-000006000000}"/>
    <cellStyle name="Normal 11" xfId="7" xr:uid="{00000000-0005-0000-0000-000007000000}"/>
    <cellStyle name="Normal 2" xfId="8" xr:uid="{00000000-0005-0000-0000-000008000000}"/>
    <cellStyle name="Normal 3" xfId="9" xr:uid="{00000000-0005-0000-0000-000009000000}"/>
    <cellStyle name="Normal 3 2" xfId="18" xr:uid="{03D01BC2-CB2E-434B-AA29-3D9CE9047B1D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Percent 2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S98"/>
  <sheetViews>
    <sheetView tabSelected="1" view="pageBreakPreview" zoomScale="70" zoomScaleNormal="60" zoomScaleSheetLayoutView="70" workbookViewId="0"/>
  </sheetViews>
  <sheetFormatPr defaultColWidth="9.125" defaultRowHeight="24" customHeight="1" x14ac:dyDescent="0.55000000000000004"/>
  <cols>
    <col min="1" max="1" width="45.375" style="27" customWidth="1"/>
    <col min="2" max="2" width="8.75" style="183" customWidth="1"/>
    <col min="3" max="3" width="1" style="27" customWidth="1"/>
    <col min="4" max="4" width="16.75" style="57" customWidth="1"/>
    <col min="5" max="5" width="1" style="27" customWidth="1"/>
    <col min="6" max="6" width="16.75" style="27" customWidth="1"/>
    <col min="7" max="7" width="1" style="27" customWidth="1"/>
    <col min="8" max="8" width="16.75" style="27" customWidth="1"/>
    <col min="9" max="9" width="1" style="27" customWidth="1"/>
    <col min="10" max="10" width="16.75" style="27" customWidth="1"/>
    <col min="11" max="11" width="12" style="27" bestFit="1" customWidth="1"/>
    <col min="12" max="12" width="9.125" style="235"/>
    <col min="13" max="16384" width="9.125" style="27"/>
  </cols>
  <sheetData>
    <row r="1" spans="1:19" ht="24" customHeight="1" x14ac:dyDescent="0.6">
      <c r="A1" s="17" t="s">
        <v>108</v>
      </c>
    </row>
    <row r="2" spans="1:19" ht="24" customHeight="1" x14ac:dyDescent="0.6">
      <c r="A2" s="17" t="s">
        <v>195</v>
      </c>
    </row>
    <row r="3" spans="1:19" ht="24" customHeight="1" x14ac:dyDescent="0.6">
      <c r="A3" s="17"/>
    </row>
    <row r="4" spans="1:19" ht="24" customHeight="1" x14ac:dyDescent="0.6">
      <c r="A4" s="17"/>
      <c r="D4" s="243" t="s">
        <v>102</v>
      </c>
      <c r="E4" s="243"/>
      <c r="F4" s="243"/>
      <c r="G4" s="19"/>
      <c r="H4" s="243" t="s">
        <v>55</v>
      </c>
      <c r="I4" s="243"/>
      <c r="J4" s="243"/>
    </row>
    <row r="5" spans="1:19" ht="24" customHeight="1" x14ac:dyDescent="0.6">
      <c r="A5" s="17"/>
      <c r="C5" s="183"/>
      <c r="D5" s="244" t="s">
        <v>56</v>
      </c>
      <c r="E5" s="244"/>
      <c r="F5" s="244"/>
      <c r="G5" s="182"/>
      <c r="H5" s="244" t="s">
        <v>56</v>
      </c>
      <c r="I5" s="244"/>
      <c r="J5" s="244"/>
    </row>
    <row r="6" spans="1:19" ht="24" customHeight="1" x14ac:dyDescent="0.6">
      <c r="A6" s="17" t="s">
        <v>0</v>
      </c>
      <c r="B6" s="179" t="s">
        <v>1</v>
      </c>
      <c r="C6" s="48"/>
      <c r="D6" s="47">
        <v>2567</v>
      </c>
      <c r="E6" s="48"/>
      <c r="F6" s="47">
        <v>2566</v>
      </c>
      <c r="H6" s="47">
        <v>2567</v>
      </c>
      <c r="I6" s="48"/>
      <c r="J6" s="47">
        <v>2566</v>
      </c>
    </row>
    <row r="7" spans="1:19" ht="24" customHeight="1" x14ac:dyDescent="0.6">
      <c r="A7" s="17"/>
      <c r="B7" s="179"/>
      <c r="C7" s="179"/>
      <c r="D7" s="242" t="s">
        <v>52</v>
      </c>
      <c r="E7" s="242"/>
      <c r="F7" s="242"/>
      <c r="G7" s="242"/>
      <c r="H7" s="242"/>
      <c r="I7" s="242"/>
      <c r="J7" s="242"/>
    </row>
    <row r="8" spans="1:19" ht="24" customHeight="1" x14ac:dyDescent="0.6">
      <c r="A8" s="51" t="s">
        <v>2</v>
      </c>
      <c r="C8" s="12"/>
      <c r="D8" s="12"/>
      <c r="E8" s="12"/>
      <c r="F8" s="12"/>
      <c r="G8" s="26"/>
      <c r="H8" s="12"/>
      <c r="I8" s="12"/>
      <c r="J8" s="12"/>
    </row>
    <row r="9" spans="1:19" ht="24" customHeight="1" x14ac:dyDescent="0.55000000000000004">
      <c r="A9" s="27" t="s">
        <v>66</v>
      </c>
      <c r="B9" s="183">
        <v>6</v>
      </c>
      <c r="C9" s="12"/>
      <c r="D9" s="12">
        <v>355561941</v>
      </c>
      <c r="E9" s="12"/>
      <c r="F9" s="12">
        <v>421376739</v>
      </c>
      <c r="G9" s="26"/>
      <c r="H9" s="12">
        <v>335496484</v>
      </c>
      <c r="I9" s="12"/>
      <c r="J9" s="12">
        <v>358731917</v>
      </c>
      <c r="R9" s="57"/>
      <c r="S9" s="57"/>
    </row>
    <row r="10" spans="1:19" ht="24" customHeight="1" x14ac:dyDescent="0.55000000000000004">
      <c r="A10" s="26" t="s">
        <v>140</v>
      </c>
      <c r="B10" s="183">
        <v>24</v>
      </c>
      <c r="C10" s="12"/>
      <c r="D10" s="12">
        <v>303595066</v>
      </c>
      <c r="E10" s="12"/>
      <c r="F10" s="12">
        <v>369071974</v>
      </c>
      <c r="G10" s="26"/>
      <c r="H10" s="12">
        <v>303595066</v>
      </c>
      <c r="I10" s="12"/>
      <c r="J10" s="12">
        <v>369071974</v>
      </c>
      <c r="R10" s="57"/>
      <c r="S10" s="57"/>
    </row>
    <row r="11" spans="1:19" ht="24" customHeight="1" x14ac:dyDescent="0.55000000000000004">
      <c r="A11" s="27" t="s">
        <v>143</v>
      </c>
      <c r="B11" s="183" t="s">
        <v>208</v>
      </c>
      <c r="C11" s="12"/>
      <c r="D11" s="12">
        <v>59429331</v>
      </c>
      <c r="E11" s="12"/>
      <c r="F11" s="12">
        <v>62793340</v>
      </c>
      <c r="G11" s="26"/>
      <c r="H11" s="12">
        <v>59429331</v>
      </c>
      <c r="I11" s="12"/>
      <c r="J11" s="12">
        <v>62793340</v>
      </c>
      <c r="R11" s="57"/>
      <c r="S11" s="57"/>
    </row>
    <row r="12" spans="1:19" ht="24" customHeight="1" x14ac:dyDescent="0.55000000000000004">
      <c r="A12" s="27" t="s">
        <v>117</v>
      </c>
      <c r="B12" s="183">
        <v>5</v>
      </c>
      <c r="C12" s="12"/>
      <c r="D12" s="148">
        <v>33787773</v>
      </c>
      <c r="E12" s="12"/>
      <c r="F12" s="12">
        <v>27602060</v>
      </c>
      <c r="G12" s="147"/>
      <c r="H12" s="148">
        <v>33787773</v>
      </c>
      <c r="I12" s="148"/>
      <c r="J12" s="148">
        <v>27602060</v>
      </c>
      <c r="R12" s="57"/>
      <c r="S12" s="57"/>
    </row>
    <row r="13" spans="1:19" ht="24" customHeight="1" x14ac:dyDescent="0.55000000000000004">
      <c r="A13" s="27" t="s">
        <v>118</v>
      </c>
      <c r="C13" s="12"/>
      <c r="D13" s="12">
        <v>7780535</v>
      </c>
      <c r="E13" s="12"/>
      <c r="F13" s="12">
        <v>9392180</v>
      </c>
      <c r="G13" s="26"/>
      <c r="H13" s="12">
        <v>7427112</v>
      </c>
      <c r="I13" s="12"/>
      <c r="J13" s="12">
        <v>9389034</v>
      </c>
      <c r="R13" s="57"/>
      <c r="S13" s="57"/>
    </row>
    <row r="14" spans="1:19" ht="24" customHeight="1" x14ac:dyDescent="0.55000000000000004">
      <c r="A14" s="27" t="s">
        <v>107</v>
      </c>
      <c r="B14" s="183">
        <v>5</v>
      </c>
      <c r="C14" s="12"/>
      <c r="D14" s="123">
        <v>5095000</v>
      </c>
      <c r="E14" s="12"/>
      <c r="F14" s="123">
        <v>5095000</v>
      </c>
      <c r="G14" s="26"/>
      <c r="H14" s="91">
        <v>105095000</v>
      </c>
      <c r="I14" s="12"/>
      <c r="J14" s="91">
        <v>105095000</v>
      </c>
      <c r="R14" s="57"/>
      <c r="S14" s="57"/>
    </row>
    <row r="15" spans="1:19" ht="24" customHeight="1" x14ac:dyDescent="0.55000000000000004">
      <c r="A15" s="27" t="s">
        <v>151</v>
      </c>
      <c r="B15" s="183">
        <v>8</v>
      </c>
      <c r="C15" s="12"/>
      <c r="D15" s="12">
        <v>911516924</v>
      </c>
      <c r="E15" s="12"/>
      <c r="F15" s="12">
        <v>760190561</v>
      </c>
      <c r="G15" s="26"/>
      <c r="H15" s="12">
        <v>835669132</v>
      </c>
      <c r="I15" s="12"/>
      <c r="J15" s="12">
        <v>684342769</v>
      </c>
      <c r="R15" s="57"/>
      <c r="S15" s="57"/>
    </row>
    <row r="16" spans="1:19" ht="24" customHeight="1" x14ac:dyDescent="0.55000000000000004">
      <c r="A16" s="26" t="s">
        <v>3</v>
      </c>
      <c r="C16" s="12"/>
      <c r="D16" s="14">
        <v>2139307</v>
      </c>
      <c r="E16" s="12"/>
      <c r="F16" s="14">
        <v>3142375</v>
      </c>
      <c r="G16" s="26"/>
      <c r="H16" s="14">
        <v>2139307</v>
      </c>
      <c r="I16" s="12"/>
      <c r="J16" s="14">
        <v>3142020</v>
      </c>
      <c r="R16" s="57"/>
      <c r="S16" s="57"/>
    </row>
    <row r="17" spans="1:19" ht="24" customHeight="1" x14ac:dyDescent="0.6">
      <c r="A17" s="19" t="s">
        <v>4</v>
      </c>
      <c r="C17" s="15"/>
      <c r="D17" s="172">
        <f>SUM(D9:D16)</f>
        <v>1678905877</v>
      </c>
      <c r="E17" s="15"/>
      <c r="F17" s="149">
        <f>SUM(F9:F16)</f>
        <v>1658664229</v>
      </c>
      <c r="G17" s="26"/>
      <c r="H17" s="172">
        <f>SUM(H9:H16)</f>
        <v>1682639205</v>
      </c>
      <c r="I17" s="15"/>
      <c r="J17" s="149">
        <f>SUM(J9:J16)</f>
        <v>1620168114</v>
      </c>
      <c r="R17" s="57"/>
      <c r="S17" s="57"/>
    </row>
    <row r="18" spans="1:19" ht="19.95" customHeight="1" x14ac:dyDescent="0.55000000000000004">
      <c r="A18" s="42"/>
      <c r="B18" s="52"/>
      <c r="C18" s="16"/>
      <c r="D18" s="16"/>
      <c r="E18" s="16"/>
      <c r="F18" s="16"/>
      <c r="G18" s="42"/>
      <c r="H18" s="16"/>
      <c r="I18" s="16"/>
      <c r="J18" s="16"/>
      <c r="R18" s="57"/>
      <c r="S18" s="57"/>
    </row>
    <row r="19" spans="1:19" ht="24" customHeight="1" x14ac:dyDescent="0.6">
      <c r="A19" s="51" t="s">
        <v>5</v>
      </c>
      <c r="C19" s="12"/>
      <c r="D19" s="12"/>
      <c r="E19" s="12"/>
      <c r="F19" s="12"/>
      <c r="G19" s="26"/>
      <c r="H19" s="12"/>
      <c r="I19" s="12"/>
      <c r="J19" s="12"/>
      <c r="R19" s="57"/>
      <c r="S19" s="57"/>
    </row>
    <row r="20" spans="1:19" ht="24" customHeight="1" x14ac:dyDescent="0.55000000000000004">
      <c r="A20" s="27" t="s">
        <v>183</v>
      </c>
      <c r="B20" s="183">
        <v>24</v>
      </c>
      <c r="C20" s="14"/>
      <c r="D20" s="123">
        <v>49137668</v>
      </c>
      <c r="E20" s="14"/>
      <c r="F20" s="123">
        <v>47956437</v>
      </c>
      <c r="G20" s="63"/>
      <c r="H20" s="14">
        <v>49137668</v>
      </c>
      <c r="I20" s="14"/>
      <c r="J20" s="14">
        <v>47956437</v>
      </c>
      <c r="R20" s="57"/>
      <c r="S20" s="57"/>
    </row>
    <row r="21" spans="1:19" ht="24" customHeight="1" x14ac:dyDescent="0.55000000000000004">
      <c r="A21" s="27" t="s">
        <v>184</v>
      </c>
      <c r="B21" s="193">
        <v>11</v>
      </c>
      <c r="C21" s="14"/>
      <c r="D21" s="123">
        <v>70000000</v>
      </c>
      <c r="E21" s="14"/>
      <c r="F21" s="123">
        <v>70000000</v>
      </c>
      <c r="G21" s="63"/>
      <c r="H21" s="123">
        <v>70000000</v>
      </c>
      <c r="I21" s="14"/>
      <c r="J21" s="123">
        <v>70000000</v>
      </c>
      <c r="R21" s="57"/>
      <c r="S21" s="57"/>
    </row>
    <row r="22" spans="1:19" ht="24" customHeight="1" x14ac:dyDescent="0.55000000000000004">
      <c r="A22" s="27" t="s">
        <v>119</v>
      </c>
      <c r="B22" s="183">
        <v>15</v>
      </c>
      <c r="C22" s="14"/>
      <c r="D22" s="14">
        <v>26000000</v>
      </c>
      <c r="E22" s="14"/>
      <c r="F22" s="14">
        <v>26000000</v>
      </c>
      <c r="G22" s="63"/>
      <c r="H22" s="14">
        <v>26000000</v>
      </c>
      <c r="I22" s="14"/>
      <c r="J22" s="14">
        <v>26000000</v>
      </c>
      <c r="R22" s="57"/>
      <c r="S22" s="57"/>
    </row>
    <row r="23" spans="1:19" ht="24" customHeight="1" x14ac:dyDescent="0.55000000000000004">
      <c r="A23" s="27" t="s">
        <v>46</v>
      </c>
      <c r="B23" s="183">
        <v>9</v>
      </c>
      <c r="C23" s="12"/>
      <c r="D23" s="12">
        <v>3078000</v>
      </c>
      <c r="E23" s="12"/>
      <c r="F23" s="12">
        <v>3078000</v>
      </c>
      <c r="G23" s="26"/>
      <c r="H23" s="12">
        <v>3078000</v>
      </c>
      <c r="I23" s="12"/>
      <c r="J23" s="12">
        <v>3078000</v>
      </c>
      <c r="R23" s="57"/>
      <c r="S23" s="57"/>
    </row>
    <row r="24" spans="1:19" ht="24" customHeight="1" x14ac:dyDescent="0.55000000000000004">
      <c r="A24" s="27" t="s">
        <v>99</v>
      </c>
      <c r="B24" s="183">
        <v>10</v>
      </c>
      <c r="C24" s="14"/>
      <c r="D24" s="88">
        <v>0</v>
      </c>
      <c r="E24" s="14"/>
      <c r="F24" s="88">
        <v>0</v>
      </c>
      <c r="G24" s="63"/>
      <c r="H24" s="91">
        <v>234999900</v>
      </c>
      <c r="I24" s="14"/>
      <c r="J24" s="91">
        <v>270999870</v>
      </c>
      <c r="R24" s="57"/>
      <c r="S24" s="57"/>
    </row>
    <row r="25" spans="1:19" s="41" customFormat="1" ht="24" customHeight="1" x14ac:dyDescent="0.55000000000000004">
      <c r="A25" s="27" t="s">
        <v>67</v>
      </c>
      <c r="B25" s="183">
        <v>11</v>
      </c>
      <c r="C25" s="13"/>
      <c r="D25" s="13">
        <v>1102890837</v>
      </c>
      <c r="E25" s="13"/>
      <c r="F25" s="13">
        <v>994323777</v>
      </c>
      <c r="H25" s="13">
        <v>936630042</v>
      </c>
      <c r="I25" s="13"/>
      <c r="J25" s="13">
        <v>903630032</v>
      </c>
      <c r="K25" s="96"/>
      <c r="L25" s="161"/>
      <c r="R25" s="57"/>
      <c r="S25" s="57"/>
    </row>
    <row r="26" spans="1:19" ht="24" customHeight="1" x14ac:dyDescent="0.55000000000000004">
      <c r="A26" s="27" t="s">
        <v>128</v>
      </c>
      <c r="C26" s="12"/>
      <c r="D26" s="14">
        <v>351923</v>
      </c>
      <c r="E26" s="14"/>
      <c r="F26" s="14">
        <v>1328428</v>
      </c>
      <c r="G26" s="63"/>
      <c r="H26" s="14">
        <v>351923</v>
      </c>
      <c r="I26" s="14"/>
      <c r="J26" s="14">
        <v>1328428</v>
      </c>
      <c r="R26" s="57"/>
      <c r="S26" s="57"/>
    </row>
    <row r="27" spans="1:19" ht="24" customHeight="1" x14ac:dyDescent="0.55000000000000004">
      <c r="A27" s="27" t="s">
        <v>47</v>
      </c>
      <c r="B27" s="183">
        <v>12</v>
      </c>
      <c r="C27" s="12"/>
      <c r="D27" s="12">
        <v>197092097</v>
      </c>
      <c r="E27" s="12"/>
      <c r="F27" s="12">
        <v>197754073</v>
      </c>
      <c r="G27" s="26"/>
      <c r="H27" s="12">
        <v>197092097</v>
      </c>
      <c r="I27" s="12"/>
      <c r="J27" s="12">
        <v>197754073</v>
      </c>
      <c r="R27" s="57"/>
      <c r="S27" s="57"/>
    </row>
    <row r="28" spans="1:19" ht="24" customHeight="1" x14ac:dyDescent="0.55000000000000004">
      <c r="A28" s="27" t="s">
        <v>40</v>
      </c>
      <c r="B28" s="183">
        <v>13</v>
      </c>
      <c r="C28" s="12"/>
      <c r="D28" s="12">
        <v>1478867306</v>
      </c>
      <c r="E28" s="12"/>
      <c r="F28" s="12">
        <v>1470952465</v>
      </c>
      <c r="G28" s="26"/>
      <c r="H28" s="12">
        <v>1264935315</v>
      </c>
      <c r="I28" s="12"/>
      <c r="J28" s="12">
        <v>1257020475</v>
      </c>
      <c r="R28" s="57"/>
      <c r="S28" s="57"/>
    </row>
    <row r="29" spans="1:19" ht="24" customHeight="1" x14ac:dyDescent="0.55000000000000004">
      <c r="A29" s="27" t="s">
        <v>139</v>
      </c>
      <c r="B29" s="183">
        <v>14</v>
      </c>
      <c r="C29" s="12"/>
      <c r="D29" s="12">
        <v>12538307</v>
      </c>
      <c r="E29" s="12"/>
      <c r="F29" s="12">
        <v>7049914</v>
      </c>
      <c r="G29" s="26"/>
      <c r="H29" s="12">
        <v>12538307</v>
      </c>
      <c r="I29" s="12"/>
      <c r="J29" s="12">
        <v>7049914</v>
      </c>
      <c r="R29" s="57"/>
      <c r="S29" s="57"/>
    </row>
    <row r="30" spans="1:19" ht="24" customHeight="1" x14ac:dyDescent="0.55000000000000004">
      <c r="A30" s="27" t="s">
        <v>63</v>
      </c>
      <c r="B30" s="183">
        <v>21</v>
      </c>
      <c r="C30" s="12"/>
      <c r="D30" s="12">
        <v>48144320</v>
      </c>
      <c r="E30" s="12"/>
      <c r="F30" s="18">
        <v>39588367</v>
      </c>
      <c r="G30" s="26"/>
      <c r="H30" s="12">
        <v>48144320</v>
      </c>
      <c r="I30" s="12"/>
      <c r="J30" s="18">
        <v>39588367</v>
      </c>
      <c r="R30" s="57"/>
      <c r="S30" s="57"/>
    </row>
    <row r="31" spans="1:19" ht="24" customHeight="1" x14ac:dyDescent="0.6">
      <c r="A31" s="19" t="s">
        <v>6</v>
      </c>
      <c r="C31" s="15"/>
      <c r="D31" s="172">
        <f>SUM(D20:D30)</f>
        <v>2988100458</v>
      </c>
      <c r="E31" s="15"/>
      <c r="F31" s="35">
        <f>SUM(F20:F30)</f>
        <v>2858031461</v>
      </c>
      <c r="G31" s="26"/>
      <c r="H31" s="172">
        <f>SUM(H20:H30)</f>
        <v>2842907572</v>
      </c>
      <c r="I31" s="15"/>
      <c r="J31" s="35">
        <f>SUM(J20:J30)</f>
        <v>2824405596</v>
      </c>
      <c r="R31" s="57"/>
      <c r="S31" s="57"/>
    </row>
    <row r="32" spans="1:19" ht="19.95" customHeight="1" x14ac:dyDescent="0.6">
      <c r="A32" s="19"/>
      <c r="C32" s="12"/>
      <c r="D32" s="12"/>
      <c r="E32" s="12"/>
      <c r="F32" s="12"/>
      <c r="G32" s="26"/>
      <c r="H32" s="12"/>
      <c r="I32" s="12"/>
      <c r="J32" s="12"/>
      <c r="R32" s="57"/>
      <c r="S32" s="57"/>
    </row>
    <row r="33" spans="1:19" ht="24" customHeight="1" thickBot="1" x14ac:dyDescent="0.65">
      <c r="A33" s="19" t="s">
        <v>7</v>
      </c>
      <c r="C33" s="15"/>
      <c r="D33" s="206">
        <f>D17+D31</f>
        <v>4667006335</v>
      </c>
      <c r="E33" s="15"/>
      <c r="F33" s="43">
        <f>SUM(F17+F31)</f>
        <v>4516695690</v>
      </c>
      <c r="G33" s="26"/>
      <c r="H33" s="206">
        <f>SUM(H17+H31)</f>
        <v>4525546777</v>
      </c>
      <c r="I33" s="15"/>
      <c r="J33" s="43">
        <f>SUM(J17+J31)</f>
        <v>4444573710</v>
      </c>
      <c r="R33" s="57"/>
      <c r="S33" s="57"/>
    </row>
    <row r="34" spans="1:19" ht="24" customHeight="1" thickTop="1" x14ac:dyDescent="0.55000000000000004">
      <c r="R34" s="57"/>
      <c r="S34" s="57"/>
    </row>
    <row r="35" spans="1:19" ht="24" customHeight="1" x14ac:dyDescent="0.6">
      <c r="A35" s="17" t="s">
        <v>108</v>
      </c>
      <c r="H35" s="57"/>
      <c r="J35" s="57"/>
      <c r="R35" s="57"/>
      <c r="S35" s="57"/>
    </row>
    <row r="36" spans="1:19" ht="24" customHeight="1" x14ac:dyDescent="0.6">
      <c r="A36" s="17" t="s">
        <v>195</v>
      </c>
      <c r="R36" s="57"/>
      <c r="S36" s="57"/>
    </row>
    <row r="37" spans="1:19" ht="24" customHeight="1" x14ac:dyDescent="0.6">
      <c r="A37" s="17"/>
      <c r="D37" s="124"/>
      <c r="F37" s="180"/>
      <c r="R37" s="57"/>
      <c r="S37" s="57"/>
    </row>
    <row r="38" spans="1:19" ht="22.05" customHeight="1" x14ac:dyDescent="0.6">
      <c r="A38" s="17"/>
      <c r="D38" s="243" t="s">
        <v>102</v>
      </c>
      <c r="E38" s="243"/>
      <c r="F38" s="243"/>
      <c r="G38" s="19"/>
      <c r="H38" s="243" t="s">
        <v>55</v>
      </c>
      <c r="I38" s="243"/>
      <c r="J38" s="243"/>
      <c r="R38" s="57"/>
      <c r="S38" s="57"/>
    </row>
    <row r="39" spans="1:19" ht="22.05" customHeight="1" x14ac:dyDescent="0.6">
      <c r="A39" s="17"/>
      <c r="C39" s="183"/>
      <c r="D39" s="244" t="s">
        <v>56</v>
      </c>
      <c r="E39" s="244"/>
      <c r="F39" s="244"/>
      <c r="G39" s="182"/>
      <c r="H39" s="244" t="s">
        <v>56</v>
      </c>
      <c r="I39" s="244"/>
      <c r="J39" s="244"/>
      <c r="R39" s="57"/>
      <c r="S39" s="57"/>
    </row>
    <row r="40" spans="1:19" ht="24" customHeight="1" x14ac:dyDescent="0.6">
      <c r="A40" s="17" t="s">
        <v>51</v>
      </c>
      <c r="B40" s="179" t="s">
        <v>1</v>
      </c>
      <c r="C40" s="48"/>
      <c r="D40" s="47">
        <v>2567</v>
      </c>
      <c r="E40" s="48"/>
      <c r="F40" s="47">
        <v>2566</v>
      </c>
      <c r="H40" s="47">
        <v>2567</v>
      </c>
      <c r="I40" s="48"/>
      <c r="J40" s="47">
        <v>2566</v>
      </c>
      <c r="R40" s="57"/>
      <c r="S40" s="57"/>
    </row>
    <row r="41" spans="1:19" ht="23.4" x14ac:dyDescent="0.6">
      <c r="A41" s="17"/>
      <c r="C41" s="183"/>
      <c r="D41" s="242" t="s">
        <v>52</v>
      </c>
      <c r="E41" s="242"/>
      <c r="F41" s="242"/>
      <c r="G41" s="242"/>
      <c r="H41" s="242"/>
      <c r="I41" s="242"/>
      <c r="J41" s="242"/>
      <c r="R41" s="57"/>
      <c r="S41" s="57"/>
    </row>
    <row r="42" spans="1:19" ht="24" customHeight="1" x14ac:dyDescent="0.6">
      <c r="A42" s="51" t="s">
        <v>8</v>
      </c>
      <c r="C42" s="12"/>
      <c r="D42" s="12"/>
      <c r="E42" s="12"/>
      <c r="F42" s="12"/>
      <c r="G42" s="26"/>
      <c r="H42" s="12"/>
      <c r="I42" s="12"/>
      <c r="J42" s="12"/>
      <c r="R42" s="57"/>
      <c r="S42" s="57"/>
    </row>
    <row r="43" spans="1:19" ht="24" customHeight="1" x14ac:dyDescent="0.55000000000000004">
      <c r="A43" s="26" t="s">
        <v>144</v>
      </c>
      <c r="B43" s="183" t="s">
        <v>209</v>
      </c>
      <c r="C43" s="12"/>
      <c r="D43" s="88">
        <v>0</v>
      </c>
      <c r="E43" s="12"/>
      <c r="F43" s="12">
        <v>374146</v>
      </c>
      <c r="G43" s="26"/>
      <c r="H43" s="88">
        <v>0</v>
      </c>
      <c r="I43" s="12"/>
      <c r="J43" s="12">
        <v>374146</v>
      </c>
      <c r="R43" s="57"/>
      <c r="S43" s="57"/>
    </row>
    <row r="44" spans="1:19" ht="24" customHeight="1" x14ac:dyDescent="0.55000000000000004">
      <c r="A44" s="27" t="s">
        <v>9</v>
      </c>
      <c r="B44" s="183">
        <v>24</v>
      </c>
      <c r="C44" s="12"/>
      <c r="D44" s="12">
        <v>17409746</v>
      </c>
      <c r="E44" s="12"/>
      <c r="F44" s="12">
        <v>26442764</v>
      </c>
      <c r="G44" s="26"/>
      <c r="H44" s="12">
        <v>17409746</v>
      </c>
      <c r="I44" s="12"/>
      <c r="J44" s="12">
        <v>26442764</v>
      </c>
      <c r="R44" s="57"/>
      <c r="S44" s="57"/>
    </row>
    <row r="45" spans="1:19" ht="24" customHeight="1" x14ac:dyDescent="0.55000000000000004">
      <c r="A45" s="27" t="s">
        <v>120</v>
      </c>
      <c r="B45" s="183" t="s">
        <v>210</v>
      </c>
      <c r="C45" s="14"/>
      <c r="D45" s="89">
        <v>67512069</v>
      </c>
      <c r="E45" s="14"/>
      <c r="F45" s="89">
        <v>58829377</v>
      </c>
      <c r="G45" s="63"/>
      <c r="H45" s="89">
        <v>66470906</v>
      </c>
      <c r="I45" s="14"/>
      <c r="J45" s="89">
        <v>58251478</v>
      </c>
      <c r="R45" s="57"/>
      <c r="S45" s="57"/>
    </row>
    <row r="46" spans="1:19" ht="24" customHeight="1" x14ac:dyDescent="0.55000000000000004">
      <c r="A46" s="27" t="s">
        <v>70</v>
      </c>
      <c r="B46" s="183">
        <v>24</v>
      </c>
      <c r="C46" s="12"/>
      <c r="D46" s="125">
        <v>3083016</v>
      </c>
      <c r="E46" s="12"/>
      <c r="F46" s="125">
        <v>2271229</v>
      </c>
      <c r="G46" s="26"/>
      <c r="H46" s="56">
        <v>3083016</v>
      </c>
      <c r="I46" s="12"/>
      <c r="J46" s="56">
        <v>2271229</v>
      </c>
      <c r="R46" s="57"/>
      <c r="S46" s="57"/>
    </row>
    <row r="47" spans="1:19" ht="24" customHeight="1" x14ac:dyDescent="0.55000000000000004">
      <c r="A47" s="27" t="s">
        <v>71</v>
      </c>
      <c r="C47" s="12"/>
      <c r="D47" s="12"/>
      <c r="E47" s="12"/>
      <c r="F47" s="12"/>
      <c r="G47" s="26"/>
      <c r="H47" s="12"/>
      <c r="I47" s="12"/>
      <c r="J47" s="12"/>
      <c r="R47" s="57"/>
      <c r="S47" s="57"/>
    </row>
    <row r="48" spans="1:19" ht="24" customHeight="1" x14ac:dyDescent="0.55000000000000004">
      <c r="A48" s="27" t="s">
        <v>72</v>
      </c>
      <c r="B48" s="183">
        <v>13</v>
      </c>
      <c r="C48" s="12"/>
      <c r="D48" s="12">
        <v>21045440</v>
      </c>
      <c r="E48" s="12"/>
      <c r="F48" s="12">
        <v>23189167</v>
      </c>
      <c r="G48" s="26"/>
      <c r="H48" s="12">
        <v>21045440</v>
      </c>
      <c r="I48" s="12"/>
      <c r="J48" s="12">
        <v>23189167</v>
      </c>
      <c r="R48" s="57"/>
      <c r="S48" s="57"/>
    </row>
    <row r="49" spans="1:19" ht="24" customHeight="1" x14ac:dyDescent="0.55000000000000004">
      <c r="A49" s="27" t="s">
        <v>121</v>
      </c>
      <c r="C49" s="12"/>
      <c r="D49" s="12"/>
      <c r="E49" s="12"/>
      <c r="F49" s="12"/>
      <c r="G49" s="26"/>
      <c r="H49" s="12"/>
      <c r="I49" s="12"/>
      <c r="J49" s="12"/>
      <c r="R49" s="57"/>
      <c r="S49" s="57"/>
    </row>
    <row r="50" spans="1:19" ht="24" customHeight="1" x14ac:dyDescent="0.55000000000000004">
      <c r="A50" s="27" t="s">
        <v>72</v>
      </c>
      <c r="B50" s="183">
        <v>5</v>
      </c>
      <c r="C50" s="12"/>
      <c r="D50" s="12">
        <v>19505852</v>
      </c>
      <c r="E50" s="12"/>
      <c r="F50" s="12">
        <v>16958913</v>
      </c>
      <c r="G50" s="26"/>
      <c r="H50" s="12">
        <v>19505852</v>
      </c>
      <c r="I50" s="12"/>
      <c r="J50" s="12">
        <v>16958913</v>
      </c>
      <c r="R50" s="57"/>
      <c r="S50" s="57"/>
    </row>
    <row r="51" spans="1:19" ht="24" customHeight="1" x14ac:dyDescent="0.55000000000000004">
      <c r="A51" s="27" t="s">
        <v>73</v>
      </c>
      <c r="B51" s="183">
        <v>27</v>
      </c>
      <c r="D51" s="57">
        <v>3564853</v>
      </c>
      <c r="F51" s="57">
        <v>3564854</v>
      </c>
      <c r="G51" s="26"/>
      <c r="H51" s="57">
        <v>3564853</v>
      </c>
      <c r="I51" s="12"/>
      <c r="J51" s="57">
        <v>3564854</v>
      </c>
      <c r="R51" s="57"/>
      <c r="S51" s="57"/>
    </row>
    <row r="52" spans="1:19" ht="24" customHeight="1" x14ac:dyDescent="0.55000000000000004">
      <c r="A52" s="27" t="s">
        <v>64</v>
      </c>
      <c r="C52" s="12"/>
      <c r="D52" s="12"/>
      <c r="E52" s="12"/>
      <c r="F52" s="12"/>
      <c r="G52" s="26"/>
      <c r="H52" s="12"/>
      <c r="I52" s="12"/>
      <c r="J52" s="12"/>
      <c r="R52" s="57"/>
      <c r="S52" s="57"/>
    </row>
    <row r="53" spans="1:19" ht="24" customHeight="1" x14ac:dyDescent="0.55000000000000004">
      <c r="A53" s="27" t="s">
        <v>59</v>
      </c>
      <c r="B53" s="183" t="s">
        <v>209</v>
      </c>
      <c r="C53" s="12"/>
      <c r="D53" s="125">
        <v>36000000</v>
      </c>
      <c r="E53" s="12"/>
      <c r="F53" s="125">
        <v>36000000</v>
      </c>
      <c r="G53" s="26"/>
      <c r="H53" s="56">
        <v>36000000</v>
      </c>
      <c r="I53" s="12"/>
      <c r="J53" s="56">
        <v>36000000</v>
      </c>
      <c r="R53" s="57"/>
      <c r="S53" s="57"/>
    </row>
    <row r="54" spans="1:19" ht="24" customHeight="1" x14ac:dyDescent="0.55000000000000004">
      <c r="A54" s="147" t="s">
        <v>154</v>
      </c>
      <c r="B54" s="183" t="s">
        <v>209</v>
      </c>
      <c r="C54" s="12"/>
      <c r="D54" s="14">
        <v>3183172</v>
      </c>
      <c r="E54" s="12"/>
      <c r="F54" s="14">
        <v>2630232</v>
      </c>
      <c r="G54" s="26"/>
      <c r="H54" s="14">
        <v>3183172</v>
      </c>
      <c r="I54" s="12"/>
      <c r="J54" s="14">
        <v>2630232</v>
      </c>
      <c r="R54" s="57"/>
      <c r="S54" s="57"/>
    </row>
    <row r="55" spans="1:19" ht="24" customHeight="1" x14ac:dyDescent="0.55000000000000004">
      <c r="A55" s="27" t="s">
        <v>146</v>
      </c>
      <c r="C55" s="12"/>
      <c r="D55" s="123">
        <v>21310669</v>
      </c>
      <c r="E55" s="14"/>
      <c r="F55" s="123">
        <v>26970197</v>
      </c>
      <c r="G55" s="63"/>
      <c r="H55" s="59">
        <v>21310669</v>
      </c>
      <c r="I55" s="14"/>
      <c r="J55" s="59">
        <v>26970197</v>
      </c>
      <c r="R55" s="57"/>
      <c r="S55" s="57"/>
    </row>
    <row r="56" spans="1:19" ht="24" customHeight="1" x14ac:dyDescent="0.6">
      <c r="A56" s="19" t="s">
        <v>10</v>
      </c>
      <c r="C56" s="15"/>
      <c r="D56" s="172">
        <f>SUM(D43:D55)</f>
        <v>192614817</v>
      </c>
      <c r="E56" s="15"/>
      <c r="F56" s="149">
        <f>SUM(F43:F55)</f>
        <v>197230879</v>
      </c>
      <c r="G56" s="26"/>
      <c r="H56" s="172">
        <f>SUM(H43:H55)</f>
        <v>191573654</v>
      </c>
      <c r="I56" s="15"/>
      <c r="J56" s="149">
        <f>SUM(J43:J55)</f>
        <v>196652980</v>
      </c>
      <c r="R56" s="57"/>
      <c r="S56" s="57"/>
    </row>
    <row r="57" spans="1:19" ht="19.95" customHeight="1" x14ac:dyDescent="0.6">
      <c r="A57" s="19"/>
      <c r="C57" s="12"/>
      <c r="D57" s="12"/>
      <c r="E57" s="12"/>
      <c r="F57" s="12"/>
      <c r="G57" s="26"/>
      <c r="H57" s="12"/>
      <c r="I57" s="12"/>
      <c r="J57" s="12"/>
      <c r="R57" s="57"/>
      <c r="S57" s="57"/>
    </row>
    <row r="58" spans="1:19" ht="24" customHeight="1" x14ac:dyDescent="0.6">
      <c r="A58" s="51" t="s">
        <v>11</v>
      </c>
      <c r="C58" s="12"/>
      <c r="D58" s="12"/>
      <c r="E58" s="12"/>
      <c r="F58" s="12"/>
      <c r="G58" s="26"/>
      <c r="H58" s="12"/>
      <c r="I58" s="12"/>
      <c r="J58" s="12"/>
      <c r="R58" s="57"/>
      <c r="S58" s="57"/>
    </row>
    <row r="59" spans="1:19" s="41" customFormat="1" ht="24" customHeight="1" x14ac:dyDescent="0.55000000000000004">
      <c r="A59" s="26" t="s">
        <v>74</v>
      </c>
      <c r="B59" s="183">
        <v>24</v>
      </c>
      <c r="C59" s="13"/>
      <c r="D59" s="13">
        <v>2148076</v>
      </c>
      <c r="E59" s="13"/>
      <c r="F59" s="13">
        <v>4521518</v>
      </c>
      <c r="H59" s="13">
        <v>2148076</v>
      </c>
      <c r="I59" s="13"/>
      <c r="J59" s="13">
        <v>4521518</v>
      </c>
      <c r="L59" s="161"/>
      <c r="R59" s="57"/>
      <c r="S59" s="57"/>
    </row>
    <row r="60" spans="1:19" s="41" customFormat="1" ht="24" customHeight="1" x14ac:dyDescent="0.55000000000000004">
      <c r="A60" s="27" t="s">
        <v>75</v>
      </c>
      <c r="B60" s="183">
        <v>13</v>
      </c>
      <c r="C60" s="13"/>
      <c r="D60" s="13">
        <v>162044474</v>
      </c>
      <c r="E60" s="13"/>
      <c r="F60" s="13">
        <v>183089914</v>
      </c>
      <c r="H60" s="13">
        <v>162044474</v>
      </c>
      <c r="I60" s="13"/>
      <c r="J60" s="13">
        <v>183089914</v>
      </c>
      <c r="L60" s="161"/>
      <c r="R60" s="57"/>
      <c r="S60" s="57"/>
    </row>
    <row r="61" spans="1:19" s="41" customFormat="1" ht="24" customHeight="1" x14ac:dyDescent="0.55000000000000004">
      <c r="A61" s="27" t="s">
        <v>122</v>
      </c>
      <c r="B61" s="183">
        <v>5</v>
      </c>
      <c r="C61" s="13"/>
      <c r="D61" s="13">
        <v>324802583</v>
      </c>
      <c r="E61" s="13"/>
      <c r="F61" s="13">
        <v>283394150</v>
      </c>
      <c r="H61" s="13">
        <v>324802583</v>
      </c>
      <c r="I61" s="13"/>
      <c r="J61" s="13">
        <v>283394150</v>
      </c>
      <c r="L61" s="161"/>
      <c r="R61" s="57"/>
      <c r="S61" s="57"/>
    </row>
    <row r="62" spans="1:19" s="41" customFormat="1" ht="24" customHeight="1" x14ac:dyDescent="0.55000000000000004">
      <c r="A62" s="27" t="s">
        <v>76</v>
      </c>
      <c r="B62" s="183">
        <v>27</v>
      </c>
      <c r="C62" s="13"/>
      <c r="D62" s="13">
        <v>40905206</v>
      </c>
      <c r="E62" s="13"/>
      <c r="F62" s="13">
        <v>44470059</v>
      </c>
      <c r="G62" s="26"/>
      <c r="H62" s="13">
        <v>40905206</v>
      </c>
      <c r="I62" s="12"/>
      <c r="J62" s="13">
        <v>44470059</v>
      </c>
      <c r="L62" s="161"/>
      <c r="R62" s="57"/>
      <c r="S62" s="57"/>
    </row>
    <row r="63" spans="1:19" ht="24" customHeight="1" x14ac:dyDescent="0.55000000000000004">
      <c r="A63" s="27" t="s">
        <v>65</v>
      </c>
      <c r="B63" s="183" t="s">
        <v>209</v>
      </c>
      <c r="C63" s="14"/>
      <c r="D63" s="14">
        <v>92103476</v>
      </c>
      <c r="E63" s="14"/>
      <c r="F63" s="14">
        <v>128088598</v>
      </c>
      <c r="G63" s="26"/>
      <c r="H63" s="14">
        <v>92103476</v>
      </c>
      <c r="I63" s="14"/>
      <c r="J63" s="14">
        <v>128088598</v>
      </c>
      <c r="R63" s="57"/>
      <c r="S63" s="57"/>
    </row>
    <row r="64" spans="1:19" ht="24" customHeight="1" x14ac:dyDescent="0.55000000000000004">
      <c r="A64" s="27" t="s">
        <v>155</v>
      </c>
      <c r="B64" s="183" t="s">
        <v>209</v>
      </c>
      <c r="C64" s="14"/>
      <c r="D64" s="14">
        <v>4964393</v>
      </c>
      <c r="E64" s="14"/>
      <c r="F64" s="14">
        <v>1789455</v>
      </c>
      <c r="G64" s="26"/>
      <c r="H64" s="14">
        <v>4964393</v>
      </c>
      <c r="I64" s="14"/>
      <c r="J64" s="14">
        <v>1789455</v>
      </c>
      <c r="K64" s="57"/>
      <c r="R64" s="57"/>
      <c r="S64" s="57"/>
    </row>
    <row r="65" spans="1:19" ht="24" customHeight="1" x14ac:dyDescent="0.55000000000000004">
      <c r="A65" s="27" t="s">
        <v>86</v>
      </c>
      <c r="B65" s="183">
        <v>16</v>
      </c>
      <c r="C65" s="14"/>
      <c r="D65" s="14">
        <v>31555209</v>
      </c>
      <c r="E65" s="14"/>
      <c r="F65" s="14">
        <v>20207065</v>
      </c>
      <c r="G65" s="26"/>
      <c r="H65" s="14">
        <v>31555209</v>
      </c>
      <c r="I65" s="14"/>
      <c r="J65" s="14">
        <v>20207065</v>
      </c>
      <c r="R65" s="57"/>
      <c r="S65" s="57"/>
    </row>
    <row r="66" spans="1:19" ht="24" customHeight="1" x14ac:dyDescent="0.55000000000000004">
      <c r="A66" s="27" t="s">
        <v>62</v>
      </c>
      <c r="B66" s="183">
        <v>5</v>
      </c>
      <c r="C66" s="14"/>
      <c r="D66" s="18">
        <v>46253996</v>
      </c>
      <c r="E66" s="14"/>
      <c r="F66" s="18">
        <v>43969033</v>
      </c>
      <c r="G66" s="26"/>
      <c r="H66" s="18">
        <v>46253996</v>
      </c>
      <c r="I66" s="14"/>
      <c r="J66" s="18">
        <v>43969033</v>
      </c>
      <c r="R66" s="57"/>
      <c r="S66" s="57"/>
    </row>
    <row r="67" spans="1:19" ht="24" customHeight="1" x14ac:dyDescent="0.6">
      <c r="A67" s="19" t="s">
        <v>12</v>
      </c>
      <c r="C67" s="15"/>
      <c r="D67" s="172">
        <f>SUM(D59:D66)</f>
        <v>704777413</v>
      </c>
      <c r="E67" s="15"/>
      <c r="F67" s="35">
        <f>SUM(F59:F66)</f>
        <v>709529792</v>
      </c>
      <c r="G67" s="26"/>
      <c r="H67" s="172">
        <f>SUM(H59:H66)</f>
        <v>704777413</v>
      </c>
      <c r="I67" s="15"/>
      <c r="J67" s="35">
        <f>SUM(J59:J66)</f>
        <v>709529792</v>
      </c>
      <c r="R67" s="57"/>
      <c r="S67" s="57"/>
    </row>
    <row r="68" spans="1:19" s="26" customFormat="1" ht="19.95" customHeight="1" x14ac:dyDescent="0.55000000000000004">
      <c r="A68" s="44"/>
      <c r="B68" s="105"/>
      <c r="C68" s="20"/>
      <c r="D68" s="20"/>
      <c r="E68" s="20"/>
      <c r="F68" s="20"/>
      <c r="G68" s="44"/>
      <c r="H68" s="20"/>
      <c r="I68" s="20"/>
      <c r="J68" s="20"/>
      <c r="L68" s="233"/>
      <c r="R68" s="57"/>
      <c r="S68" s="57"/>
    </row>
    <row r="69" spans="1:19" ht="24" customHeight="1" x14ac:dyDescent="0.6">
      <c r="A69" s="19" t="s">
        <v>13</v>
      </c>
      <c r="C69" s="15"/>
      <c r="D69" s="177">
        <f>SUM(D56+D67)</f>
        <v>897392230</v>
      </c>
      <c r="E69" s="15"/>
      <c r="F69" s="35">
        <f>SUM(F56+F67)</f>
        <v>906760671</v>
      </c>
      <c r="G69" s="26"/>
      <c r="H69" s="177">
        <f>SUM(H56+H67)</f>
        <v>896351067</v>
      </c>
      <c r="I69" s="15"/>
      <c r="J69" s="35">
        <f>SUM(J56+J67)</f>
        <v>906182772</v>
      </c>
      <c r="R69" s="57"/>
      <c r="S69" s="57"/>
    </row>
    <row r="70" spans="1:19" ht="24" customHeight="1" x14ac:dyDescent="0.6">
      <c r="A70" s="17" t="s">
        <v>108</v>
      </c>
      <c r="R70" s="57"/>
      <c r="S70" s="57"/>
    </row>
    <row r="71" spans="1:19" ht="24" customHeight="1" x14ac:dyDescent="0.6">
      <c r="A71" s="17" t="s">
        <v>195</v>
      </c>
      <c r="R71" s="57"/>
      <c r="S71" s="57"/>
    </row>
    <row r="72" spans="1:19" ht="24" customHeight="1" x14ac:dyDescent="0.6">
      <c r="A72" s="17"/>
      <c r="D72" s="124"/>
      <c r="F72" s="180"/>
      <c r="R72" s="57"/>
      <c r="S72" s="57"/>
    </row>
    <row r="73" spans="1:19" ht="24" customHeight="1" x14ac:dyDescent="0.6">
      <c r="A73" s="17"/>
      <c r="D73" s="243" t="s">
        <v>102</v>
      </c>
      <c r="E73" s="243"/>
      <c r="F73" s="243"/>
      <c r="G73" s="19"/>
      <c r="H73" s="243" t="s">
        <v>55</v>
      </c>
      <c r="I73" s="243"/>
      <c r="J73" s="243"/>
      <c r="R73" s="57"/>
      <c r="S73" s="57"/>
    </row>
    <row r="74" spans="1:19" ht="24" customHeight="1" x14ac:dyDescent="0.6">
      <c r="A74" s="17"/>
      <c r="C74" s="183"/>
      <c r="D74" s="244" t="s">
        <v>56</v>
      </c>
      <c r="E74" s="244"/>
      <c r="F74" s="244"/>
      <c r="G74" s="182"/>
      <c r="H74" s="244" t="s">
        <v>56</v>
      </c>
      <c r="I74" s="244"/>
      <c r="J74" s="244"/>
      <c r="R74" s="57"/>
      <c r="S74" s="57"/>
    </row>
    <row r="75" spans="1:19" ht="24" customHeight="1" x14ac:dyDescent="0.6">
      <c r="A75" s="17" t="s">
        <v>123</v>
      </c>
      <c r="B75" s="179" t="s">
        <v>1</v>
      </c>
      <c r="C75" s="48"/>
      <c r="D75" s="47">
        <v>2567</v>
      </c>
      <c r="E75" s="48"/>
      <c r="F75" s="47">
        <v>2566</v>
      </c>
      <c r="H75" s="47">
        <v>2567</v>
      </c>
      <c r="I75" s="48"/>
      <c r="J75" s="47">
        <v>2566</v>
      </c>
      <c r="R75" s="57"/>
      <c r="S75" s="57"/>
    </row>
    <row r="76" spans="1:19" ht="24" customHeight="1" x14ac:dyDescent="0.6">
      <c r="A76" s="17"/>
      <c r="C76" s="183"/>
      <c r="D76" s="242" t="s">
        <v>52</v>
      </c>
      <c r="E76" s="242"/>
      <c r="F76" s="242"/>
      <c r="G76" s="242"/>
      <c r="H76" s="242"/>
      <c r="I76" s="242"/>
      <c r="J76" s="242"/>
      <c r="R76" s="57"/>
      <c r="S76" s="57"/>
    </row>
    <row r="77" spans="1:19" ht="24" customHeight="1" x14ac:dyDescent="0.6">
      <c r="A77" s="51" t="s">
        <v>14</v>
      </c>
      <c r="C77" s="12"/>
      <c r="D77" s="12"/>
      <c r="E77" s="12"/>
      <c r="F77" s="12"/>
      <c r="G77" s="26"/>
      <c r="H77" s="12"/>
      <c r="I77" s="12"/>
      <c r="J77" s="12"/>
      <c r="R77" s="57"/>
      <c r="S77" s="57"/>
    </row>
    <row r="78" spans="1:19" ht="24" customHeight="1" x14ac:dyDescent="0.55000000000000004">
      <c r="A78" s="41" t="s">
        <v>30</v>
      </c>
      <c r="C78" s="12"/>
      <c r="D78" s="12"/>
      <c r="E78" s="12"/>
      <c r="F78" s="12"/>
      <c r="G78" s="26"/>
      <c r="H78" s="12"/>
      <c r="I78" s="12"/>
      <c r="J78" s="12"/>
      <c r="R78" s="57"/>
      <c r="S78" s="57"/>
    </row>
    <row r="79" spans="1:19" ht="24" customHeight="1" x14ac:dyDescent="0.55000000000000004">
      <c r="A79" s="41" t="s">
        <v>31</v>
      </c>
      <c r="C79" s="12"/>
      <c r="D79" s="12"/>
      <c r="E79" s="12"/>
      <c r="F79" s="12"/>
      <c r="G79" s="26"/>
      <c r="H79" s="12"/>
      <c r="I79" s="12"/>
      <c r="J79" s="12"/>
      <c r="R79" s="57"/>
      <c r="S79" s="57"/>
    </row>
    <row r="80" spans="1:19" ht="24" customHeight="1" x14ac:dyDescent="0.55000000000000004">
      <c r="A80" s="97" t="s">
        <v>136</v>
      </c>
      <c r="C80" s="12"/>
      <c r="D80" s="12"/>
      <c r="E80" s="12"/>
      <c r="F80" s="12"/>
      <c r="G80" s="26"/>
      <c r="H80" s="12"/>
      <c r="I80" s="12"/>
      <c r="J80" s="12"/>
      <c r="R80" s="57"/>
      <c r="S80" s="57"/>
    </row>
    <row r="81" spans="1:19" ht="24" customHeight="1" thickBot="1" x14ac:dyDescent="0.6">
      <c r="A81" s="97" t="s">
        <v>137</v>
      </c>
      <c r="C81" s="53"/>
      <c r="D81" s="36">
        <v>2048254862</v>
      </c>
      <c r="E81" s="53"/>
      <c r="F81" s="207">
        <v>2048254862</v>
      </c>
      <c r="G81" s="26"/>
      <c r="H81" s="36">
        <v>2048254862</v>
      </c>
      <c r="I81" s="53"/>
      <c r="J81" s="207">
        <v>2048254862</v>
      </c>
      <c r="R81" s="57"/>
      <c r="S81" s="57"/>
    </row>
    <row r="82" spans="1:19" ht="24" customHeight="1" thickTop="1" x14ac:dyDescent="0.55000000000000004">
      <c r="A82" s="41" t="s">
        <v>32</v>
      </c>
      <c r="C82" s="53"/>
      <c r="D82" s="94"/>
      <c r="E82" s="53"/>
      <c r="F82" s="208"/>
      <c r="G82" s="26"/>
      <c r="H82" s="94"/>
      <c r="I82" s="53"/>
      <c r="J82" s="208"/>
      <c r="R82" s="57"/>
      <c r="S82" s="57"/>
    </row>
    <row r="83" spans="1:19" ht="24" customHeight="1" x14ac:dyDescent="0.55000000000000004">
      <c r="A83" s="97" t="s">
        <v>136</v>
      </c>
      <c r="C83" s="53"/>
      <c r="D83" s="94"/>
      <c r="E83" s="53"/>
      <c r="F83" s="208"/>
      <c r="G83" s="26"/>
      <c r="H83" s="94"/>
      <c r="I83" s="53"/>
      <c r="J83" s="208"/>
      <c r="R83" s="57"/>
      <c r="S83" s="57"/>
    </row>
    <row r="84" spans="1:19" ht="24" customHeight="1" x14ac:dyDescent="0.55000000000000004">
      <c r="A84" s="97" t="s">
        <v>137</v>
      </c>
      <c r="C84" s="12"/>
      <c r="D84" s="12">
        <v>2048254862</v>
      </c>
      <c r="E84" s="12"/>
      <c r="F84" s="209">
        <v>2048254862</v>
      </c>
      <c r="G84" s="26"/>
      <c r="H84" s="12">
        <v>2048254862</v>
      </c>
      <c r="I84" s="12"/>
      <c r="J84" s="209">
        <v>2048254862</v>
      </c>
      <c r="R84" s="57"/>
      <c r="S84" s="57"/>
    </row>
    <row r="85" spans="1:19" ht="24" customHeight="1" x14ac:dyDescent="0.55000000000000004">
      <c r="A85" s="27" t="s">
        <v>80</v>
      </c>
      <c r="B85" s="183">
        <v>18</v>
      </c>
      <c r="C85" s="12"/>
      <c r="D85" s="12">
        <v>283563867</v>
      </c>
      <c r="E85" s="12"/>
      <c r="F85" s="209">
        <v>283563867</v>
      </c>
      <c r="G85" s="26"/>
      <c r="H85" s="12">
        <v>283563867</v>
      </c>
      <c r="I85" s="12"/>
      <c r="J85" s="209">
        <v>283563867</v>
      </c>
      <c r="R85" s="57"/>
      <c r="S85" s="57"/>
    </row>
    <row r="86" spans="1:19" ht="24" customHeight="1" x14ac:dyDescent="0.55000000000000004">
      <c r="A86" s="41" t="s">
        <v>15</v>
      </c>
      <c r="C86" s="12"/>
      <c r="D86" s="12"/>
      <c r="E86" s="12"/>
      <c r="F86" s="209"/>
      <c r="G86" s="26"/>
      <c r="H86" s="12"/>
      <c r="I86" s="12"/>
      <c r="J86" s="209"/>
      <c r="R86" s="57"/>
      <c r="S86" s="57"/>
    </row>
    <row r="87" spans="1:19" ht="24" customHeight="1" x14ac:dyDescent="0.55000000000000004">
      <c r="A87" s="27" t="s">
        <v>60</v>
      </c>
      <c r="C87" s="12"/>
      <c r="D87" s="12"/>
      <c r="E87" s="12"/>
      <c r="F87" s="209"/>
      <c r="G87" s="26"/>
      <c r="H87" s="12"/>
      <c r="I87" s="12"/>
      <c r="J87" s="209"/>
      <c r="R87" s="57"/>
      <c r="S87" s="57"/>
    </row>
    <row r="88" spans="1:19" ht="24" customHeight="1" x14ac:dyDescent="0.55000000000000004">
      <c r="A88" s="27" t="s">
        <v>81</v>
      </c>
      <c r="B88" s="183">
        <v>18</v>
      </c>
      <c r="C88" s="14"/>
      <c r="D88" s="12">
        <v>204825487</v>
      </c>
      <c r="E88" s="14"/>
      <c r="F88" s="209">
        <v>204825487</v>
      </c>
      <c r="G88" s="26"/>
      <c r="H88" s="12">
        <v>204825487</v>
      </c>
      <c r="I88" s="14"/>
      <c r="J88" s="209">
        <v>204825487</v>
      </c>
      <c r="R88" s="57"/>
      <c r="S88" s="57"/>
    </row>
    <row r="89" spans="1:19" ht="24" customHeight="1" x14ac:dyDescent="0.55000000000000004">
      <c r="A89" s="41" t="s">
        <v>42</v>
      </c>
      <c r="C89" s="12"/>
      <c r="D89" s="240">
        <v>1232969797</v>
      </c>
      <c r="E89" s="12"/>
      <c r="F89" s="241">
        <v>1073290777</v>
      </c>
      <c r="G89" s="26"/>
      <c r="H89" s="240">
        <v>1092551494</v>
      </c>
      <c r="I89" s="12"/>
      <c r="J89" s="241">
        <v>1001746722</v>
      </c>
      <c r="R89" s="57"/>
      <c r="S89" s="57"/>
    </row>
    <row r="90" spans="1:19" ht="24" customHeight="1" x14ac:dyDescent="0.6">
      <c r="A90" s="19" t="s">
        <v>100</v>
      </c>
      <c r="C90" s="15"/>
      <c r="D90" s="215">
        <f>SUM(D84:D89)</f>
        <v>3769614013</v>
      </c>
      <c r="E90" s="15"/>
      <c r="F90" s="22">
        <f>SUM(F84:F89)</f>
        <v>3609934993</v>
      </c>
      <c r="G90" s="26"/>
      <c r="H90" s="215">
        <f>SUM(H84:H89)</f>
        <v>3629195710</v>
      </c>
      <c r="I90" s="15"/>
      <c r="J90" s="22">
        <f>SUM(J84:J89)</f>
        <v>3538390938</v>
      </c>
      <c r="R90" s="57"/>
      <c r="S90" s="57"/>
    </row>
    <row r="91" spans="1:19" ht="24" customHeight="1" x14ac:dyDescent="0.55000000000000004">
      <c r="A91" s="26" t="s">
        <v>101</v>
      </c>
      <c r="C91" s="14"/>
      <c r="D91" s="126">
        <v>92</v>
      </c>
      <c r="E91" s="14"/>
      <c r="F91" s="126">
        <v>26</v>
      </c>
      <c r="G91" s="63"/>
      <c r="H91" s="90">
        <v>0</v>
      </c>
      <c r="I91" s="14"/>
      <c r="J91" s="90">
        <v>0</v>
      </c>
      <c r="R91" s="57"/>
      <c r="S91" s="57"/>
    </row>
    <row r="92" spans="1:19" ht="24" customHeight="1" x14ac:dyDescent="0.6">
      <c r="A92" s="19" t="s">
        <v>16</v>
      </c>
      <c r="C92" s="15"/>
      <c r="D92" s="172">
        <f>SUM(D90:D91)</f>
        <v>3769614105</v>
      </c>
      <c r="E92" s="15"/>
      <c r="F92" s="35">
        <f>SUM(F90:F91)</f>
        <v>3609935019</v>
      </c>
      <c r="G92" s="26"/>
      <c r="H92" s="172">
        <f>SUM(H90:H91)</f>
        <v>3629195710</v>
      </c>
      <c r="I92" s="15"/>
      <c r="J92" s="35">
        <f>SUM(J90:J91)</f>
        <v>3538390938</v>
      </c>
      <c r="R92" s="57"/>
      <c r="S92" s="57"/>
    </row>
    <row r="93" spans="1:19" ht="19.95" customHeight="1" x14ac:dyDescent="0.6">
      <c r="A93" s="19"/>
      <c r="C93" s="15"/>
      <c r="D93" s="22"/>
      <c r="E93" s="15"/>
      <c r="F93" s="22"/>
      <c r="G93" s="26"/>
      <c r="H93" s="22"/>
      <c r="I93" s="15"/>
      <c r="J93" s="22"/>
      <c r="R93" s="57"/>
      <c r="S93" s="57"/>
    </row>
    <row r="94" spans="1:19" ht="24" customHeight="1" thickBot="1" x14ac:dyDescent="0.65">
      <c r="A94" s="19" t="s">
        <v>17</v>
      </c>
      <c r="C94" s="15"/>
      <c r="D94" s="206">
        <f>SUM(D69+D92)</f>
        <v>4667006335</v>
      </c>
      <c r="E94" s="15"/>
      <c r="F94" s="43">
        <f>SUM(F69+F92)</f>
        <v>4516695690</v>
      </c>
      <c r="G94" s="26"/>
      <c r="H94" s="206">
        <f>SUM(H69+H92)</f>
        <v>4525546777</v>
      </c>
      <c r="I94" s="15"/>
      <c r="J94" s="43">
        <f>SUM(J69+J92)</f>
        <v>4444573710</v>
      </c>
      <c r="R94" s="57"/>
      <c r="S94" s="57"/>
    </row>
    <row r="95" spans="1:19" ht="24" customHeight="1" thickTop="1" x14ac:dyDescent="0.6">
      <c r="A95" s="17"/>
      <c r="B95" s="54"/>
      <c r="D95" s="55"/>
      <c r="F95" s="55"/>
      <c r="H95" s="55">
        <f>+H33-H94</f>
        <v>0</v>
      </c>
      <c r="J95" s="55">
        <f>+J33-J94</f>
        <v>0</v>
      </c>
      <c r="R95" s="57"/>
      <c r="S95" s="57"/>
    </row>
    <row r="96" spans="1:19" ht="24" customHeight="1" x14ac:dyDescent="0.55000000000000004">
      <c r="C96" s="75"/>
      <c r="D96" s="88"/>
      <c r="E96" s="96"/>
      <c r="F96" s="88"/>
      <c r="G96" s="96"/>
      <c r="H96" s="88"/>
      <c r="I96" s="96"/>
      <c r="J96" s="88"/>
      <c r="R96" s="57"/>
      <c r="S96" s="57"/>
    </row>
    <row r="98" spans="5:10" ht="24" customHeight="1" x14ac:dyDescent="0.55000000000000004">
      <c r="E98" s="112"/>
      <c r="F98" s="112"/>
      <c r="G98" s="112"/>
      <c r="H98" s="112"/>
      <c r="I98" s="112"/>
      <c r="J98" s="112"/>
    </row>
  </sheetData>
  <mergeCells count="15">
    <mergeCell ref="D76:J76"/>
    <mergeCell ref="H73:J73"/>
    <mergeCell ref="D39:F39"/>
    <mergeCell ref="H39:J39"/>
    <mergeCell ref="D74:F74"/>
    <mergeCell ref="H74:J74"/>
    <mergeCell ref="D73:F73"/>
    <mergeCell ref="D7:J7"/>
    <mergeCell ref="D41:J41"/>
    <mergeCell ref="H4:J4"/>
    <mergeCell ref="H38:J38"/>
    <mergeCell ref="D5:F5"/>
    <mergeCell ref="H5:J5"/>
    <mergeCell ref="D4:F4"/>
    <mergeCell ref="D38:F38"/>
  </mergeCells>
  <phoneticPr fontId="3" type="noConversion"/>
  <pageMargins left="0.7" right="0.7" top="0.48" bottom="0.5" header="0.5" footer="0.5"/>
  <pageSetup paperSize="9" scale="80" firstPageNumber="6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2" manualBreakCount="2">
    <brk id="34" max="16383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</sheetPr>
  <dimension ref="A1:O64"/>
  <sheetViews>
    <sheetView view="pageBreakPreview" topLeftCell="A43" zoomScale="85" zoomScaleNormal="85" zoomScaleSheetLayoutView="85" workbookViewId="0">
      <selection activeCell="D61" sqref="D61:J61"/>
    </sheetView>
  </sheetViews>
  <sheetFormatPr defaultColWidth="9.125" defaultRowHeight="24" customHeight="1" x14ac:dyDescent="0.55000000000000004"/>
  <cols>
    <col min="1" max="1" width="47.625" style="27" customWidth="1"/>
    <col min="2" max="2" width="8.625" style="183" customWidth="1"/>
    <col min="3" max="3" width="1" style="27" customWidth="1"/>
    <col min="4" max="4" width="16" style="27" bestFit="1" customWidth="1"/>
    <col min="5" max="5" width="1" style="27" customWidth="1"/>
    <col min="6" max="6" width="15.875" style="27" customWidth="1"/>
    <col min="7" max="7" width="1" style="27" customWidth="1"/>
    <col min="8" max="8" width="16" style="27" bestFit="1" customWidth="1"/>
    <col min="9" max="9" width="1" style="27" customWidth="1"/>
    <col min="10" max="10" width="15.875" style="27" customWidth="1"/>
    <col min="11" max="11" width="18.125" style="27" customWidth="1"/>
    <col min="12" max="12" width="8.625" style="236" customWidth="1"/>
    <col min="13" max="13" width="18.375" style="27" customWidth="1"/>
    <col min="14" max="14" width="16" style="27" customWidth="1"/>
    <col min="15" max="15" width="18.5" style="27" customWidth="1"/>
    <col min="16" max="16384" width="9.125" style="27"/>
  </cols>
  <sheetData>
    <row r="1" spans="1:15" ht="23.1" customHeight="1" x14ac:dyDescent="0.6">
      <c r="A1" s="17" t="s">
        <v>108</v>
      </c>
    </row>
    <row r="2" spans="1:15" ht="23.1" customHeight="1" x14ac:dyDescent="0.6">
      <c r="A2" s="17" t="s">
        <v>48</v>
      </c>
      <c r="B2" s="150" t="s">
        <v>18</v>
      </c>
      <c r="L2" s="150" t="s">
        <v>18</v>
      </c>
    </row>
    <row r="3" spans="1:15" ht="22.95" customHeight="1" x14ac:dyDescent="0.6">
      <c r="A3" s="17"/>
      <c r="B3" s="150"/>
      <c r="L3" s="150"/>
    </row>
    <row r="4" spans="1:15" ht="21.6" customHeight="1" x14ac:dyDescent="0.6">
      <c r="A4" s="17"/>
      <c r="D4" s="243" t="s">
        <v>102</v>
      </c>
      <c r="E4" s="243"/>
      <c r="F4" s="243"/>
      <c r="H4" s="243" t="s">
        <v>55</v>
      </c>
      <c r="I4" s="243"/>
      <c r="J4" s="243"/>
    </row>
    <row r="5" spans="1:15" ht="21.6" customHeight="1" x14ac:dyDescent="0.6">
      <c r="A5" s="17"/>
      <c r="D5" s="247" t="s">
        <v>57</v>
      </c>
      <c r="E5" s="244"/>
      <c r="F5" s="244"/>
      <c r="H5" s="247" t="s">
        <v>57</v>
      </c>
      <c r="I5" s="244"/>
      <c r="J5" s="244"/>
    </row>
    <row r="6" spans="1:15" ht="21.6" customHeight="1" x14ac:dyDescent="0.6">
      <c r="A6" s="19"/>
      <c r="B6" s="179" t="s">
        <v>1</v>
      </c>
      <c r="C6" s="63"/>
      <c r="D6" s="47">
        <v>2567</v>
      </c>
      <c r="E6" s="48"/>
      <c r="F6" s="47">
        <v>2566</v>
      </c>
      <c r="H6" s="47">
        <v>2567</v>
      </c>
      <c r="I6" s="48"/>
      <c r="J6" s="47">
        <v>2566</v>
      </c>
      <c r="L6" s="232"/>
    </row>
    <row r="7" spans="1:15" ht="21.6" customHeight="1" x14ac:dyDescent="0.6">
      <c r="A7" s="19"/>
      <c r="B7" s="179"/>
      <c r="C7" s="63"/>
      <c r="D7" s="242" t="s">
        <v>52</v>
      </c>
      <c r="E7" s="242"/>
      <c r="F7" s="242"/>
      <c r="G7" s="242"/>
      <c r="H7" s="242"/>
      <c r="I7" s="242"/>
      <c r="J7" s="242"/>
      <c r="L7" s="232"/>
    </row>
    <row r="8" spans="1:15" ht="21.6" customHeight="1" x14ac:dyDescent="0.6">
      <c r="A8" s="51" t="s">
        <v>19</v>
      </c>
      <c r="C8" s="26"/>
      <c r="D8" s="12"/>
      <c r="E8" s="12"/>
      <c r="F8" s="12"/>
      <c r="G8" s="26"/>
      <c r="H8" s="12"/>
      <c r="I8" s="12"/>
      <c r="J8" s="12"/>
      <c r="K8" s="58"/>
    </row>
    <row r="9" spans="1:15" ht="21.6" customHeight="1" x14ac:dyDescent="0.55000000000000004">
      <c r="A9" s="27" t="s">
        <v>152</v>
      </c>
      <c r="B9" s="183" t="s">
        <v>211</v>
      </c>
      <c r="C9" s="26"/>
      <c r="D9" s="23">
        <v>113182000</v>
      </c>
      <c r="E9" s="23"/>
      <c r="F9" s="23">
        <v>174056951</v>
      </c>
      <c r="G9" s="26"/>
      <c r="H9" s="23">
        <v>122014403</v>
      </c>
      <c r="I9" s="23"/>
      <c r="J9" s="23">
        <v>174056951</v>
      </c>
      <c r="K9" s="58"/>
    </row>
    <row r="10" spans="1:15" ht="21.6" customHeight="1" x14ac:dyDescent="0.55000000000000004">
      <c r="A10" s="27" t="s">
        <v>37</v>
      </c>
      <c r="B10" s="183" t="s">
        <v>211</v>
      </c>
      <c r="C10" s="26"/>
      <c r="D10" s="23">
        <v>689180387</v>
      </c>
      <c r="E10" s="23"/>
      <c r="F10" s="23">
        <v>711721705</v>
      </c>
      <c r="G10" s="26"/>
      <c r="H10" s="23">
        <v>689128324</v>
      </c>
      <c r="I10" s="23"/>
      <c r="J10" s="23">
        <v>711721705</v>
      </c>
      <c r="K10" s="58"/>
    </row>
    <row r="11" spans="1:15" ht="21.6" customHeight="1" x14ac:dyDescent="0.55000000000000004">
      <c r="A11" s="27" t="s">
        <v>198</v>
      </c>
      <c r="B11" s="229"/>
      <c r="C11" s="26"/>
      <c r="D11" s="23">
        <v>14368691</v>
      </c>
      <c r="E11" s="23"/>
      <c r="F11" s="88">
        <v>0</v>
      </c>
      <c r="G11" s="88"/>
      <c r="H11" s="88">
        <v>0</v>
      </c>
      <c r="I11" s="88"/>
      <c r="J11" s="88">
        <v>0</v>
      </c>
      <c r="K11" s="58"/>
    </row>
    <row r="12" spans="1:15" ht="21.6" customHeight="1" x14ac:dyDescent="0.6">
      <c r="A12" s="27" t="s">
        <v>41</v>
      </c>
      <c r="B12" s="203">
        <v>5</v>
      </c>
      <c r="C12" s="26"/>
      <c r="D12" s="23">
        <v>47329564</v>
      </c>
      <c r="E12" s="23"/>
      <c r="F12" s="23">
        <v>32872468</v>
      </c>
      <c r="G12" s="147"/>
      <c r="H12" s="151">
        <v>47308890</v>
      </c>
      <c r="I12" s="151"/>
      <c r="J12" s="151">
        <v>32872468</v>
      </c>
      <c r="K12" s="58"/>
      <c r="L12" s="203"/>
      <c r="M12" s="62"/>
      <c r="N12" s="108"/>
      <c r="O12" s="58"/>
    </row>
    <row r="13" spans="1:15" ht="21.6" customHeight="1" x14ac:dyDescent="0.55000000000000004">
      <c r="A13" s="27" t="s">
        <v>58</v>
      </c>
      <c r="B13" s="183">
        <f>'SFP-6-8'!B28</f>
        <v>13</v>
      </c>
      <c r="C13" s="26"/>
      <c r="D13" s="23">
        <v>23189167</v>
      </c>
      <c r="E13" s="23"/>
      <c r="F13" s="23">
        <v>24643514</v>
      </c>
      <c r="G13" s="26"/>
      <c r="H13" s="23">
        <v>23189167</v>
      </c>
      <c r="I13" s="23"/>
      <c r="J13" s="23">
        <v>24643514</v>
      </c>
      <c r="K13" s="58"/>
      <c r="L13" s="245"/>
      <c r="M13" s="245"/>
      <c r="O13" s="58"/>
    </row>
    <row r="14" spans="1:15" ht="21.6" customHeight="1" x14ac:dyDescent="0.55000000000000004">
      <c r="A14" s="27" t="s">
        <v>109</v>
      </c>
      <c r="B14" s="183" t="s">
        <v>212</v>
      </c>
      <c r="C14" s="26"/>
      <c r="D14" s="69">
        <v>61684633</v>
      </c>
      <c r="E14" s="23"/>
      <c r="F14" s="69">
        <v>56479073</v>
      </c>
      <c r="G14" s="26"/>
      <c r="H14" s="69">
        <v>61684633</v>
      </c>
      <c r="I14" s="23"/>
      <c r="J14" s="69">
        <v>56479073</v>
      </c>
      <c r="K14" s="58"/>
      <c r="M14" s="228"/>
      <c r="O14" s="58"/>
    </row>
    <row r="15" spans="1:15" ht="21.6" customHeight="1" x14ac:dyDescent="0.55000000000000004">
      <c r="A15" s="27" t="s">
        <v>49</v>
      </c>
      <c r="B15" s="183" t="s">
        <v>213</v>
      </c>
      <c r="C15" s="26"/>
      <c r="D15" s="69">
        <v>1757569</v>
      </c>
      <c r="E15" s="23"/>
      <c r="F15" s="69">
        <v>3397235</v>
      </c>
      <c r="G15" s="26"/>
      <c r="H15" s="69">
        <v>1757569</v>
      </c>
      <c r="I15" s="23"/>
      <c r="J15" s="69">
        <v>3397235</v>
      </c>
      <c r="K15" s="58"/>
      <c r="M15" s="56"/>
      <c r="O15" s="112"/>
    </row>
    <row r="16" spans="1:15" ht="21.6" customHeight="1" x14ac:dyDescent="0.55000000000000004">
      <c r="A16" s="27" t="s">
        <v>20</v>
      </c>
      <c r="B16" s="183">
        <v>5</v>
      </c>
      <c r="C16" s="26"/>
      <c r="D16" s="23">
        <v>51368663</v>
      </c>
      <c r="E16" s="23"/>
      <c r="F16" s="23">
        <v>36589580</v>
      </c>
      <c r="G16" s="26"/>
      <c r="H16" s="23">
        <v>47321445</v>
      </c>
      <c r="I16" s="23"/>
      <c r="J16" s="23">
        <v>46064727</v>
      </c>
      <c r="K16" s="58"/>
      <c r="M16" s="56"/>
    </row>
    <row r="17" spans="1:15" ht="21.6" customHeight="1" x14ac:dyDescent="0.6">
      <c r="A17" s="19" t="s">
        <v>21</v>
      </c>
      <c r="C17" s="26"/>
      <c r="D17" s="172">
        <f>SUM(D9:D16)</f>
        <v>1002060674</v>
      </c>
      <c r="E17" s="49"/>
      <c r="F17" s="24">
        <f>SUM(F9:F16)</f>
        <v>1039760526</v>
      </c>
      <c r="G17" s="26"/>
      <c r="H17" s="172">
        <f>SUM(H9:H16)</f>
        <v>992404431</v>
      </c>
      <c r="I17" s="49"/>
      <c r="J17" s="24">
        <f>SUM(J9:J16)</f>
        <v>1049235673</v>
      </c>
      <c r="K17" s="58"/>
      <c r="M17" s="56"/>
      <c r="N17" s="155"/>
    </row>
    <row r="18" spans="1:15" ht="19.5" customHeight="1" x14ac:dyDescent="0.55000000000000004">
      <c r="A18" s="152"/>
      <c r="B18" s="105"/>
      <c r="C18" s="44"/>
      <c r="D18" s="20"/>
      <c r="E18" s="20"/>
      <c r="F18" s="20"/>
      <c r="G18" s="44"/>
      <c r="H18" s="20"/>
      <c r="I18" s="20"/>
      <c r="J18" s="20"/>
      <c r="L18" s="105"/>
    </row>
    <row r="19" spans="1:15" ht="21.45" customHeight="1" x14ac:dyDescent="0.6">
      <c r="A19" s="51" t="s">
        <v>22</v>
      </c>
      <c r="B19" s="183">
        <v>20</v>
      </c>
      <c r="C19" s="26"/>
      <c r="D19" s="12"/>
      <c r="E19" s="12"/>
      <c r="F19" s="12"/>
      <c r="G19" s="26"/>
      <c r="H19" s="12"/>
      <c r="I19" s="12"/>
      <c r="J19" s="12"/>
    </row>
    <row r="20" spans="1:15" ht="21.6" customHeight="1" x14ac:dyDescent="0.55000000000000004">
      <c r="A20" s="41" t="s">
        <v>153</v>
      </c>
      <c r="B20" s="183">
        <v>8</v>
      </c>
      <c r="C20" s="26"/>
      <c r="D20" s="91">
        <v>8982502</v>
      </c>
      <c r="E20" s="23"/>
      <c r="F20" s="91">
        <v>89474167</v>
      </c>
      <c r="G20" s="26"/>
      <c r="H20" s="91">
        <v>14385290</v>
      </c>
      <c r="I20" s="23"/>
      <c r="J20" s="91">
        <v>89474166</v>
      </c>
      <c r="N20" s="153"/>
    </row>
    <row r="21" spans="1:15" ht="21.6" customHeight="1" x14ac:dyDescent="0.55000000000000004">
      <c r="A21" s="27" t="s">
        <v>82</v>
      </c>
      <c r="B21" s="183">
        <v>5</v>
      </c>
      <c r="C21" s="26"/>
      <c r="D21" s="23">
        <v>326265472</v>
      </c>
      <c r="E21" s="23"/>
      <c r="F21" s="23">
        <v>343627021</v>
      </c>
      <c r="G21" s="26"/>
      <c r="H21" s="23">
        <v>325863057</v>
      </c>
      <c r="I21" s="23"/>
      <c r="J21" s="23">
        <v>343627021</v>
      </c>
      <c r="N21" s="153"/>
    </row>
    <row r="22" spans="1:15" ht="21.6" customHeight="1" x14ac:dyDescent="0.55000000000000004">
      <c r="A22" s="27" t="s">
        <v>199</v>
      </c>
      <c r="B22" s="225">
        <v>5</v>
      </c>
      <c r="C22" s="26"/>
      <c r="D22" s="23">
        <v>15023499</v>
      </c>
      <c r="E22" s="23"/>
      <c r="F22" s="230">
        <v>0</v>
      </c>
      <c r="G22" s="26"/>
      <c r="H22" s="230">
        <v>0</v>
      </c>
      <c r="I22" s="23"/>
      <c r="J22" s="230">
        <v>0</v>
      </c>
    </row>
    <row r="23" spans="1:15" ht="21.6" customHeight="1" x14ac:dyDescent="0.55000000000000004">
      <c r="A23" s="27" t="s">
        <v>125</v>
      </c>
      <c r="C23" s="26"/>
      <c r="D23" s="23">
        <v>16533648</v>
      </c>
      <c r="E23" s="23"/>
      <c r="F23" s="23">
        <v>17567407</v>
      </c>
      <c r="G23" s="26"/>
      <c r="H23" s="23">
        <v>16465028</v>
      </c>
      <c r="I23" s="23"/>
      <c r="J23" s="23">
        <v>17567407</v>
      </c>
    </row>
    <row r="24" spans="1:15" ht="21.6" customHeight="1" x14ac:dyDescent="0.55000000000000004">
      <c r="A24" s="27" t="s">
        <v>43</v>
      </c>
      <c r="C24" s="26"/>
      <c r="D24" s="23">
        <v>235003748</v>
      </c>
      <c r="E24" s="23"/>
      <c r="F24" s="23">
        <v>221571091</v>
      </c>
      <c r="G24" s="26"/>
      <c r="H24" s="23">
        <v>228679973</v>
      </c>
      <c r="I24" s="23"/>
      <c r="J24" s="23">
        <v>220782523</v>
      </c>
      <c r="M24" s="69"/>
    </row>
    <row r="25" spans="1:15" ht="21.6" customHeight="1" x14ac:dyDescent="0.6">
      <c r="A25" s="19" t="s">
        <v>23</v>
      </c>
      <c r="C25" s="26"/>
      <c r="D25" s="172">
        <f>SUM(D20:D24)</f>
        <v>601808869</v>
      </c>
      <c r="E25" s="15"/>
      <c r="F25" s="149">
        <f>SUM(F20:F24)</f>
        <v>672239686</v>
      </c>
      <c r="G25" s="26"/>
      <c r="H25" s="172">
        <f>SUM(H20:H24)</f>
        <v>585393348</v>
      </c>
      <c r="I25" s="15"/>
      <c r="J25" s="149">
        <f>SUM(J20:J24)</f>
        <v>671451117</v>
      </c>
      <c r="K25" s="112"/>
    </row>
    <row r="26" spans="1:15" ht="19.5" customHeight="1" x14ac:dyDescent="0.55000000000000004">
      <c r="A26" s="152"/>
      <c r="B26" s="105"/>
      <c r="C26" s="44"/>
      <c r="D26" s="20"/>
      <c r="E26" s="20"/>
      <c r="F26" s="20"/>
      <c r="G26" s="44"/>
      <c r="H26" s="20"/>
      <c r="I26" s="20"/>
      <c r="J26" s="20"/>
      <c r="L26" s="105"/>
    </row>
    <row r="27" spans="1:15" s="26" customFormat="1" ht="21.6" customHeight="1" x14ac:dyDescent="0.6">
      <c r="A27" s="19" t="s">
        <v>145</v>
      </c>
      <c r="B27" s="183"/>
      <c r="D27" s="215">
        <f>D17-D25</f>
        <v>400251805</v>
      </c>
      <c r="E27" s="14"/>
      <c r="F27" s="154">
        <f>F17-F25</f>
        <v>367520840</v>
      </c>
      <c r="G27" s="63"/>
      <c r="H27" s="215">
        <f>H17-H25</f>
        <v>407011083</v>
      </c>
      <c r="I27" s="14"/>
      <c r="J27" s="154">
        <f>J17-J25</f>
        <v>377784556</v>
      </c>
      <c r="L27" s="236"/>
    </row>
    <row r="28" spans="1:15" ht="21.6" customHeight="1" x14ac:dyDescent="0.55000000000000004">
      <c r="A28" s="27" t="s">
        <v>44</v>
      </c>
      <c r="C28" s="26"/>
      <c r="D28" s="30">
        <v>-1330299</v>
      </c>
      <c r="E28" s="23"/>
      <c r="F28" s="30">
        <v>-1347769</v>
      </c>
      <c r="G28" s="26"/>
      <c r="H28" s="30">
        <v>-1330299</v>
      </c>
      <c r="I28" s="23"/>
      <c r="J28" s="30">
        <v>-1347769</v>
      </c>
    </row>
    <row r="29" spans="1:15" s="26" customFormat="1" ht="21.6" customHeight="1" x14ac:dyDescent="0.55000000000000004">
      <c r="A29" s="27" t="s">
        <v>218</v>
      </c>
      <c r="B29" s="183">
        <v>11</v>
      </c>
      <c r="D29" s="46">
        <v>75737590</v>
      </c>
      <c r="E29" s="12"/>
      <c r="F29" s="46">
        <v>104736611</v>
      </c>
      <c r="H29" s="90">
        <v>0</v>
      </c>
      <c r="I29" s="12"/>
      <c r="J29" s="90">
        <v>0</v>
      </c>
      <c r="L29" s="236"/>
      <c r="O29" s="23"/>
    </row>
    <row r="30" spans="1:15" ht="21.6" customHeight="1" x14ac:dyDescent="0.6">
      <c r="A30" s="19" t="s">
        <v>126</v>
      </c>
      <c r="C30" s="26"/>
      <c r="D30" s="215">
        <f>D27+D28+D29</f>
        <v>474659096</v>
      </c>
      <c r="E30" s="12"/>
      <c r="F30" s="15">
        <f>F27+F28+F29</f>
        <v>470909682</v>
      </c>
      <c r="G30" s="26"/>
      <c r="H30" s="215">
        <f>H27+H28+H29</f>
        <v>405680784</v>
      </c>
      <c r="I30" s="12"/>
      <c r="J30" s="15">
        <f>J27+J28+J29</f>
        <v>376436787</v>
      </c>
      <c r="M30" s="57"/>
      <c r="N30" s="155"/>
    </row>
    <row r="31" spans="1:15" ht="21.6" customHeight="1" x14ac:dyDescent="0.55000000000000004">
      <c r="A31" s="27" t="s">
        <v>105</v>
      </c>
      <c r="B31" s="183">
        <v>21</v>
      </c>
      <c r="C31" s="26"/>
      <c r="D31" s="21">
        <v>78983842</v>
      </c>
      <c r="E31" s="12"/>
      <c r="F31" s="21">
        <v>71844718</v>
      </c>
      <c r="G31" s="26"/>
      <c r="H31" s="21">
        <v>78983842</v>
      </c>
      <c r="I31" s="12"/>
      <c r="J31" s="21">
        <v>71844718</v>
      </c>
      <c r="K31" s="57"/>
    </row>
    <row r="32" spans="1:15" ht="21.6" customHeight="1" x14ac:dyDescent="0.6">
      <c r="A32" s="19" t="s">
        <v>87</v>
      </c>
      <c r="C32" s="26"/>
      <c r="D32" s="172">
        <f>D30-D31</f>
        <v>395675254</v>
      </c>
      <c r="E32" s="22"/>
      <c r="F32" s="35">
        <f>F30-F31</f>
        <v>399064964</v>
      </c>
      <c r="G32" s="26"/>
      <c r="H32" s="172">
        <f>H30-H31</f>
        <v>326696942</v>
      </c>
      <c r="I32" s="22"/>
      <c r="J32" s="35">
        <f>J30-J31</f>
        <v>304592069</v>
      </c>
      <c r="K32" s="57"/>
      <c r="M32" s="57"/>
      <c r="N32" s="155"/>
    </row>
    <row r="33" spans="1:12" ht="15" customHeight="1" x14ac:dyDescent="0.55000000000000004">
      <c r="A33" s="152"/>
      <c r="B33" s="105"/>
      <c r="C33" s="44"/>
      <c r="D33" s="20"/>
      <c r="E33" s="20"/>
      <c r="F33" s="20"/>
      <c r="G33" s="44"/>
      <c r="H33" s="20"/>
      <c r="I33" s="20"/>
      <c r="J33" s="20"/>
      <c r="L33" s="105"/>
    </row>
    <row r="34" spans="1:12" ht="23.1" customHeight="1" x14ac:dyDescent="0.6">
      <c r="A34" s="17" t="s">
        <v>108</v>
      </c>
    </row>
    <row r="35" spans="1:12" ht="23.1" customHeight="1" x14ac:dyDescent="0.6">
      <c r="A35" s="17" t="s">
        <v>48</v>
      </c>
      <c r="B35" s="150" t="s">
        <v>18</v>
      </c>
      <c r="D35" s="155"/>
      <c r="L35" s="150"/>
    </row>
    <row r="36" spans="1:12" ht="22.95" customHeight="1" x14ac:dyDescent="0.6">
      <c r="A36" s="17"/>
      <c r="B36" s="150"/>
      <c r="L36" s="150"/>
    </row>
    <row r="37" spans="1:12" ht="21.6" customHeight="1" x14ac:dyDescent="0.6">
      <c r="D37" s="243" t="s">
        <v>102</v>
      </c>
      <c r="E37" s="243"/>
      <c r="F37" s="243"/>
      <c r="H37" s="243" t="s">
        <v>55</v>
      </c>
      <c r="I37" s="243"/>
      <c r="J37" s="243"/>
    </row>
    <row r="38" spans="1:12" ht="21.6" customHeight="1" x14ac:dyDescent="0.6">
      <c r="A38" s="17"/>
      <c r="D38" s="247" t="s">
        <v>57</v>
      </c>
      <c r="E38" s="247"/>
      <c r="F38" s="247"/>
      <c r="H38" s="247" t="s">
        <v>57</v>
      </c>
      <c r="I38" s="247"/>
      <c r="J38" s="247"/>
    </row>
    <row r="39" spans="1:12" ht="21.6" customHeight="1" x14ac:dyDescent="0.6">
      <c r="A39" s="19"/>
      <c r="B39" s="179" t="s">
        <v>1</v>
      </c>
      <c r="C39" s="63"/>
      <c r="D39" s="47">
        <v>2567</v>
      </c>
      <c r="E39" s="48"/>
      <c r="F39" s="47">
        <v>2566</v>
      </c>
      <c r="H39" s="47">
        <v>2567</v>
      </c>
      <c r="I39" s="48"/>
      <c r="J39" s="47">
        <v>2566</v>
      </c>
      <c r="L39" s="232"/>
    </row>
    <row r="40" spans="1:12" ht="21.6" customHeight="1" x14ac:dyDescent="0.6">
      <c r="A40" s="19"/>
      <c r="B40" s="179"/>
      <c r="C40" s="63"/>
      <c r="D40" s="242" t="s">
        <v>52</v>
      </c>
      <c r="E40" s="242"/>
      <c r="F40" s="242"/>
      <c r="G40" s="242"/>
      <c r="H40" s="242"/>
      <c r="I40" s="242"/>
      <c r="J40" s="242"/>
      <c r="L40" s="232"/>
    </row>
    <row r="41" spans="1:12" ht="21.6" customHeight="1" x14ac:dyDescent="0.6">
      <c r="A41" s="19" t="s">
        <v>68</v>
      </c>
      <c r="C41" s="26"/>
      <c r="D41" s="28"/>
      <c r="E41" s="22"/>
      <c r="F41" s="28"/>
      <c r="G41" s="63"/>
      <c r="H41" s="28"/>
      <c r="I41" s="22"/>
      <c r="J41" s="28"/>
    </row>
    <row r="42" spans="1:12" ht="21.6" customHeight="1" x14ac:dyDescent="0.6">
      <c r="A42" s="246" t="s">
        <v>173</v>
      </c>
      <c r="B42" s="246"/>
      <c r="C42" s="26"/>
      <c r="D42" s="28"/>
      <c r="E42" s="15"/>
      <c r="F42" s="28"/>
      <c r="G42" s="26"/>
      <c r="H42" s="28"/>
      <c r="I42" s="15"/>
      <c r="J42" s="28"/>
      <c r="L42" s="27"/>
    </row>
    <row r="43" spans="1:12" ht="21.6" customHeight="1" x14ac:dyDescent="0.6">
      <c r="A43" s="181" t="s">
        <v>174</v>
      </c>
      <c r="B43" s="181"/>
      <c r="C43" s="26"/>
      <c r="D43" s="28"/>
      <c r="E43" s="15"/>
      <c r="F43" s="28"/>
      <c r="G43" s="26"/>
      <c r="H43" s="28"/>
      <c r="I43" s="15"/>
      <c r="J43" s="28"/>
      <c r="L43" s="234"/>
    </row>
    <row r="44" spans="1:12" ht="21.6" customHeight="1" x14ac:dyDescent="0.6">
      <c r="A44" s="140" t="s">
        <v>197</v>
      </c>
      <c r="B44" s="181"/>
      <c r="C44" s="26"/>
      <c r="D44" s="28"/>
      <c r="E44" s="15"/>
      <c r="F44" s="28"/>
      <c r="G44" s="26"/>
      <c r="H44" s="28"/>
      <c r="I44" s="15"/>
      <c r="J44" s="28"/>
      <c r="L44" s="234"/>
    </row>
    <row r="45" spans="1:12" ht="21.6" customHeight="1" x14ac:dyDescent="0.6">
      <c r="A45" s="27" t="s">
        <v>175</v>
      </c>
      <c r="B45" s="183">
        <v>16</v>
      </c>
      <c r="C45" s="26"/>
      <c r="D45" s="91">
        <v>-13230262</v>
      </c>
      <c r="E45" s="15"/>
      <c r="F45" s="88">
        <v>0</v>
      </c>
      <c r="G45" s="26"/>
      <c r="H45" s="91">
        <v>-13230262</v>
      </c>
      <c r="I45" s="15"/>
      <c r="J45" s="88">
        <v>0</v>
      </c>
    </row>
    <row r="46" spans="1:12" ht="21.45" customHeight="1" x14ac:dyDescent="0.6">
      <c r="A46" s="27" t="s">
        <v>132</v>
      </c>
      <c r="C46" s="26"/>
      <c r="E46" s="22"/>
      <c r="F46" s="221"/>
      <c r="G46" s="63"/>
      <c r="I46" s="22"/>
      <c r="J46" s="221"/>
    </row>
    <row r="47" spans="1:12" ht="21.6" customHeight="1" x14ac:dyDescent="0.6">
      <c r="A47" s="27" t="s">
        <v>131</v>
      </c>
      <c r="B47" s="183">
        <v>21</v>
      </c>
      <c r="C47" s="26"/>
      <c r="D47" s="221">
        <v>2646052</v>
      </c>
      <c r="E47" s="22"/>
      <c r="F47" s="88">
        <v>0</v>
      </c>
      <c r="G47" s="63"/>
      <c r="H47" s="221">
        <v>2646052</v>
      </c>
      <c r="I47" s="22"/>
      <c r="J47" s="88">
        <v>0</v>
      </c>
    </row>
    <row r="48" spans="1:12" s="26" customFormat="1" ht="21.6" customHeight="1" x14ac:dyDescent="0.6">
      <c r="A48" s="26" t="s">
        <v>219</v>
      </c>
      <c r="B48" s="183"/>
      <c r="D48" s="172">
        <f>SUM(D45:D47)</f>
        <v>-10584210</v>
      </c>
      <c r="E48" s="12"/>
      <c r="F48" s="222">
        <f>SUM(F45:F47)</f>
        <v>0</v>
      </c>
      <c r="H48" s="172">
        <f>SUM(H45:H47)</f>
        <v>-10584210</v>
      </c>
      <c r="I48" s="12"/>
      <c r="J48" s="222">
        <f>SUM(J45:J47)</f>
        <v>0</v>
      </c>
      <c r="L48" s="236"/>
    </row>
    <row r="49" spans="1:14" ht="21" customHeight="1" thickBot="1" x14ac:dyDescent="0.65">
      <c r="A49" s="19" t="s">
        <v>88</v>
      </c>
      <c r="B49" s="156"/>
      <c r="C49" s="152"/>
      <c r="D49" s="220">
        <f>D32+D48</f>
        <v>385091044</v>
      </c>
      <c r="E49" s="22"/>
      <c r="F49" s="43">
        <f>F32+F48</f>
        <v>399064964</v>
      </c>
      <c r="G49" s="22"/>
      <c r="H49" s="220">
        <f>H32+H48</f>
        <v>316112732</v>
      </c>
      <c r="I49" s="22"/>
      <c r="J49" s="43">
        <f>J32+J48</f>
        <v>304592069</v>
      </c>
      <c r="K49" s="58"/>
      <c r="L49" s="156"/>
      <c r="N49" s="155"/>
    </row>
    <row r="50" spans="1:14" ht="19.5" customHeight="1" thickTop="1" x14ac:dyDescent="0.6">
      <c r="A50" s="19"/>
      <c r="B50" s="105"/>
      <c r="C50" s="44"/>
      <c r="D50" s="76"/>
      <c r="E50" s="20"/>
      <c r="F50" s="76"/>
      <c r="G50" s="44"/>
      <c r="H50" s="76"/>
      <c r="I50" s="20"/>
      <c r="J50" s="76"/>
      <c r="L50" s="105"/>
    </row>
    <row r="51" spans="1:14" ht="21.45" customHeight="1" x14ac:dyDescent="0.6">
      <c r="A51" s="19" t="s">
        <v>171</v>
      </c>
      <c r="C51" s="26"/>
      <c r="D51" s="22"/>
      <c r="E51" s="22"/>
      <c r="F51" s="22"/>
      <c r="G51" s="63"/>
      <c r="H51" s="22"/>
      <c r="I51" s="22"/>
      <c r="J51" s="22"/>
      <c r="K51" s="57"/>
    </row>
    <row r="52" spans="1:14" ht="21.6" customHeight="1" x14ac:dyDescent="0.55000000000000004">
      <c r="A52" s="26" t="s">
        <v>103</v>
      </c>
      <c r="C52" s="26"/>
      <c r="D52" s="91">
        <v>395571190</v>
      </c>
      <c r="E52" s="14"/>
      <c r="F52" s="91">
        <v>399065024</v>
      </c>
      <c r="G52" s="63"/>
      <c r="H52" s="91">
        <v>326696942</v>
      </c>
      <c r="I52" s="14"/>
      <c r="J52" s="91">
        <v>304592069</v>
      </c>
      <c r="K52" s="57"/>
    </row>
    <row r="53" spans="1:14" ht="21.6" customHeight="1" x14ac:dyDescent="0.55000000000000004">
      <c r="A53" s="26" t="s">
        <v>104</v>
      </c>
      <c r="C53" s="26"/>
      <c r="D53" s="91">
        <v>104064</v>
      </c>
      <c r="E53" s="12"/>
      <c r="F53" s="91">
        <v>-60</v>
      </c>
      <c r="G53" s="26"/>
      <c r="H53" s="91">
        <v>0</v>
      </c>
      <c r="I53" s="12"/>
      <c r="J53" s="91">
        <v>0</v>
      </c>
      <c r="K53" s="57"/>
    </row>
    <row r="54" spans="1:14" ht="21.6" customHeight="1" thickBot="1" x14ac:dyDescent="0.65">
      <c r="A54" s="19" t="s">
        <v>87</v>
      </c>
      <c r="C54" s="26"/>
      <c r="D54" s="220">
        <f>SUM(D52:D53)</f>
        <v>395675254</v>
      </c>
      <c r="E54" s="15"/>
      <c r="F54" s="220">
        <f>SUM(F52:F53)</f>
        <v>399064964</v>
      </c>
      <c r="G54" s="26"/>
      <c r="H54" s="220">
        <f>SUM(H52:H53)</f>
        <v>326696942</v>
      </c>
      <c r="I54" s="15"/>
      <c r="J54" s="220">
        <f>SUM(J52:J53)</f>
        <v>304592069</v>
      </c>
      <c r="K54" s="57"/>
    </row>
    <row r="55" spans="1:14" s="26" customFormat="1" ht="15" customHeight="1" thickTop="1" x14ac:dyDescent="0.55000000000000004">
      <c r="A55" s="44"/>
      <c r="B55" s="105"/>
      <c r="C55" s="44"/>
      <c r="D55" s="20"/>
      <c r="E55" s="20"/>
      <c r="F55" s="20"/>
      <c r="G55" s="44"/>
      <c r="H55" s="20"/>
      <c r="I55" s="20"/>
      <c r="J55" s="20"/>
      <c r="L55" s="105"/>
    </row>
    <row r="56" spans="1:14" ht="21.6" customHeight="1" x14ac:dyDescent="0.6">
      <c r="A56" s="19" t="s">
        <v>172</v>
      </c>
      <c r="C56" s="26"/>
      <c r="D56" s="22"/>
      <c r="E56" s="22"/>
      <c r="F56" s="22"/>
      <c r="G56" s="63"/>
      <c r="H56" s="22"/>
      <c r="I56" s="22"/>
      <c r="J56" s="22"/>
      <c r="K56" s="57"/>
    </row>
    <row r="57" spans="1:14" ht="21.6" customHeight="1" x14ac:dyDescent="0.55000000000000004">
      <c r="A57" s="26" t="s">
        <v>103</v>
      </c>
      <c r="C57" s="26"/>
      <c r="D57" s="91">
        <v>384986980</v>
      </c>
      <c r="E57" s="14"/>
      <c r="F57" s="91">
        <v>399065024</v>
      </c>
      <c r="G57" s="63"/>
      <c r="H57" s="91">
        <v>316112732</v>
      </c>
      <c r="I57" s="14"/>
      <c r="J57" s="144">
        <v>304592069</v>
      </c>
      <c r="K57" s="57"/>
      <c r="M57" s="57"/>
    </row>
    <row r="58" spans="1:14" ht="21.6" customHeight="1" x14ac:dyDescent="0.55000000000000004">
      <c r="A58" s="26" t="s">
        <v>104</v>
      </c>
      <c r="C58" s="26"/>
      <c r="D58" s="111">
        <v>104064</v>
      </c>
      <c r="E58" s="12"/>
      <c r="F58" s="111">
        <v>-60</v>
      </c>
      <c r="G58" s="26"/>
      <c r="H58" s="111">
        <v>0</v>
      </c>
      <c r="I58" s="144"/>
      <c r="J58" s="111">
        <v>0</v>
      </c>
      <c r="K58" s="57"/>
    </row>
    <row r="59" spans="1:14" ht="21.45" customHeight="1" thickBot="1" x14ac:dyDescent="0.65">
      <c r="A59" s="19" t="s">
        <v>88</v>
      </c>
      <c r="C59" s="26"/>
      <c r="D59" s="220">
        <f>SUM(D57:D58)</f>
        <v>385091044</v>
      </c>
      <c r="E59" s="15"/>
      <c r="F59" s="43">
        <f>SUM(F57:F58)</f>
        <v>399064964</v>
      </c>
      <c r="G59" s="26"/>
      <c r="H59" s="220">
        <f>SUM(H57:H58)</f>
        <v>316112732</v>
      </c>
      <c r="I59" s="15"/>
      <c r="J59" s="107">
        <f>SUM(J57:J58)</f>
        <v>304592069</v>
      </c>
      <c r="K59" s="57"/>
      <c r="M59" s="57"/>
      <c r="N59" s="155"/>
    </row>
    <row r="60" spans="1:14" s="26" customFormat="1" ht="19.5" customHeight="1" thickTop="1" x14ac:dyDescent="0.55000000000000004">
      <c r="A60" s="44"/>
      <c r="B60" s="105"/>
      <c r="C60" s="44"/>
      <c r="D60" s="20"/>
      <c r="E60" s="20"/>
      <c r="F60" s="20"/>
      <c r="G60" s="44"/>
      <c r="H60" s="20"/>
      <c r="I60" s="20"/>
      <c r="J60" s="20"/>
      <c r="L60" s="105"/>
    </row>
    <row r="61" spans="1:14" ht="25.05" customHeight="1" thickBot="1" x14ac:dyDescent="0.65">
      <c r="A61" s="19" t="s">
        <v>138</v>
      </c>
      <c r="B61" s="183">
        <v>22</v>
      </c>
      <c r="C61" s="26"/>
      <c r="D61" s="39">
        <v>0.19</v>
      </c>
      <c r="E61" s="40"/>
      <c r="F61" s="210">
        <v>0.2</v>
      </c>
      <c r="G61" s="26"/>
      <c r="H61" s="39">
        <v>0.15</v>
      </c>
      <c r="I61" s="40"/>
      <c r="J61" s="39">
        <v>0.15</v>
      </c>
    </row>
    <row r="62" spans="1:14" ht="21.6" customHeight="1" thickTop="1" x14ac:dyDescent="0.6">
      <c r="D62" s="70"/>
      <c r="E62" s="19"/>
      <c r="F62" s="70"/>
      <c r="H62" s="70"/>
      <c r="I62" s="19"/>
      <c r="J62" s="70"/>
    </row>
    <row r="63" spans="1:14" ht="24" customHeight="1" x14ac:dyDescent="0.6">
      <c r="A63" s="17"/>
      <c r="D63" s="58"/>
      <c r="E63" s="58"/>
      <c r="F63" s="58"/>
      <c r="G63" s="58"/>
      <c r="H63" s="58"/>
      <c r="I63" s="58"/>
      <c r="J63" s="58"/>
    </row>
    <row r="64" spans="1:14" ht="24" customHeight="1" x14ac:dyDescent="0.55000000000000004">
      <c r="D64" s="58"/>
      <c r="E64" s="58"/>
      <c r="F64" s="58"/>
      <c r="G64" s="58"/>
      <c r="H64" s="58"/>
      <c r="I64" s="58"/>
      <c r="J64" s="58"/>
    </row>
  </sheetData>
  <mergeCells count="12">
    <mergeCell ref="L13:M13"/>
    <mergeCell ref="A42:B42"/>
    <mergeCell ref="H4:J4"/>
    <mergeCell ref="D40:J40"/>
    <mergeCell ref="H37:J37"/>
    <mergeCell ref="D38:F38"/>
    <mergeCell ref="H38:J38"/>
    <mergeCell ref="D7:J7"/>
    <mergeCell ref="D5:F5"/>
    <mergeCell ref="H5:J5"/>
    <mergeCell ref="D37:F37"/>
    <mergeCell ref="D4:F4"/>
  </mergeCells>
  <pageMargins left="0.7" right="0.7" top="0.48" bottom="0.5" header="0.5" footer="0.5"/>
  <pageSetup paperSize="9" scale="80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A2DD9-AF50-4630-8A32-5646E562C209}">
  <dimension ref="A1:W81"/>
  <sheetViews>
    <sheetView zoomScale="60" zoomScaleNormal="60" zoomScaleSheetLayoutView="80" workbookViewId="0">
      <selection activeCell="AD34" sqref="A34:AD35"/>
    </sheetView>
  </sheetViews>
  <sheetFormatPr defaultColWidth="9.125" defaultRowHeight="21.6" x14ac:dyDescent="0.55000000000000004"/>
  <cols>
    <col min="1" max="1" width="54.875" style="147" customWidth="1"/>
    <col min="2" max="2" width="8.125" style="147" customWidth="1"/>
    <col min="3" max="3" width="0.75" style="147" customWidth="1"/>
    <col min="4" max="4" width="14.125" style="147" customWidth="1"/>
    <col min="5" max="5" width="0.75" style="147" customWidth="1"/>
    <col min="6" max="6" width="14.125" style="147" customWidth="1"/>
    <col min="7" max="7" width="0.75" style="147" customWidth="1"/>
    <col min="8" max="8" width="14.125" style="147" customWidth="1"/>
    <col min="9" max="9" width="0.75" style="147" customWidth="1"/>
    <col min="10" max="10" width="14.125" style="147" customWidth="1"/>
    <col min="11" max="11" width="0.75" style="147" customWidth="1"/>
    <col min="12" max="12" width="14.125" style="147" customWidth="1"/>
    <col min="13" max="13" width="0.75" style="147" customWidth="1"/>
    <col min="14" max="14" width="14.125" style="147" customWidth="1"/>
    <col min="15" max="15" width="0.75" style="147" customWidth="1"/>
    <col min="16" max="16" width="14.125" style="147" customWidth="1"/>
    <col min="17" max="17" width="0.75" style="147" customWidth="1"/>
    <col min="18" max="18" width="14.125" style="147" customWidth="1"/>
    <col min="19" max="19" width="0.75" style="147" customWidth="1"/>
    <col min="20" max="20" width="14.125" style="147" customWidth="1"/>
    <col min="21" max="21" width="0.75" style="147" customWidth="1"/>
    <col min="22" max="22" width="14.125" style="147" customWidth="1"/>
    <col min="23" max="23" width="13.875" style="147" bestFit="1" customWidth="1"/>
    <col min="24" max="16384" width="9.125" style="147"/>
  </cols>
  <sheetData>
    <row r="1" spans="1:23" ht="22.5" customHeight="1" x14ac:dyDescent="0.6">
      <c r="A1" s="157" t="s">
        <v>108</v>
      </c>
      <c r="B1" s="158"/>
      <c r="R1" s="159"/>
      <c r="T1" s="159"/>
      <c r="V1" s="159"/>
    </row>
    <row r="2" spans="1:23" ht="22.5" customHeight="1" x14ac:dyDescent="0.6">
      <c r="A2" s="157" t="s">
        <v>196</v>
      </c>
      <c r="B2" s="158"/>
      <c r="R2" s="159"/>
      <c r="S2" s="182"/>
      <c r="T2" s="159"/>
      <c r="U2" s="182"/>
      <c r="V2" s="159"/>
    </row>
    <row r="3" spans="1:23" ht="22.5" customHeight="1" x14ac:dyDescent="0.6">
      <c r="A3" s="160"/>
      <c r="C3" s="160"/>
      <c r="D3" s="243" t="s">
        <v>102</v>
      </c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</row>
    <row r="4" spans="1:23" ht="22.5" customHeight="1" x14ac:dyDescent="0.6">
      <c r="A4" s="160"/>
      <c r="C4" s="160"/>
      <c r="D4" s="180"/>
      <c r="E4" s="180"/>
      <c r="F4" s="180"/>
      <c r="G4" s="180"/>
      <c r="H4" s="180"/>
      <c r="I4" s="180"/>
      <c r="J4" s="248" t="s">
        <v>15</v>
      </c>
      <c r="K4" s="248"/>
      <c r="L4" s="248"/>
      <c r="M4" s="248"/>
      <c r="N4" s="248"/>
      <c r="O4" s="180"/>
      <c r="P4" s="180"/>
      <c r="Q4" s="180"/>
      <c r="R4" s="180"/>
      <c r="S4" s="180"/>
      <c r="T4" s="180"/>
      <c r="U4" s="180"/>
      <c r="V4" s="180"/>
    </row>
    <row r="5" spans="1:23" ht="22.5" customHeight="1" x14ac:dyDescent="0.6">
      <c r="A5" s="160"/>
      <c r="C5" s="160"/>
      <c r="D5" s="180"/>
      <c r="E5" s="180"/>
      <c r="F5" s="180"/>
      <c r="G5" s="180"/>
      <c r="H5" s="180"/>
      <c r="I5" s="180"/>
      <c r="J5" s="161"/>
      <c r="K5" s="161"/>
      <c r="L5" s="161"/>
      <c r="M5" s="161"/>
      <c r="N5" s="161"/>
      <c r="O5" s="180"/>
      <c r="P5" s="180"/>
      <c r="Q5" s="180"/>
      <c r="R5" s="180"/>
      <c r="S5" s="180"/>
      <c r="T5" s="182" t="s">
        <v>111</v>
      </c>
      <c r="U5" s="180"/>
      <c r="V5" s="180"/>
    </row>
    <row r="6" spans="1:23" ht="22.5" customHeight="1" x14ac:dyDescent="0.55000000000000004">
      <c r="C6" s="182"/>
      <c r="D6" s="182"/>
      <c r="E6" s="182"/>
      <c r="F6" s="182"/>
      <c r="G6" s="182"/>
      <c r="H6" s="182"/>
      <c r="I6" s="182"/>
      <c r="O6" s="182"/>
      <c r="P6" s="182"/>
      <c r="Q6" s="182"/>
      <c r="R6" s="182"/>
      <c r="S6" s="182"/>
      <c r="T6" s="182" t="s">
        <v>112</v>
      </c>
      <c r="U6" s="182"/>
      <c r="V6" s="182"/>
    </row>
    <row r="7" spans="1:23" ht="22.5" customHeight="1" x14ac:dyDescent="0.55000000000000004">
      <c r="C7" s="182"/>
      <c r="D7" s="182" t="s">
        <v>190</v>
      </c>
      <c r="E7" s="182"/>
      <c r="F7" s="182" t="s">
        <v>24</v>
      </c>
      <c r="G7" s="182"/>
      <c r="H7" s="182" t="s">
        <v>157</v>
      </c>
      <c r="I7" s="182"/>
      <c r="J7" s="182" t="s">
        <v>90</v>
      </c>
      <c r="K7" s="182"/>
      <c r="L7" s="182" t="s">
        <v>127</v>
      </c>
      <c r="M7" s="182"/>
      <c r="N7" s="182"/>
      <c r="O7" s="182"/>
      <c r="P7" s="182"/>
      <c r="Q7" s="182"/>
      <c r="R7" s="182" t="s">
        <v>33</v>
      </c>
      <c r="S7" s="182"/>
      <c r="T7" s="182" t="s">
        <v>149</v>
      </c>
      <c r="U7" s="182"/>
      <c r="V7" s="182" t="s">
        <v>33</v>
      </c>
    </row>
    <row r="8" spans="1:23" ht="22.5" customHeight="1" x14ac:dyDescent="0.55000000000000004">
      <c r="B8" s="183" t="s">
        <v>1</v>
      </c>
      <c r="C8" s="182"/>
      <c r="D8" s="182" t="s">
        <v>35</v>
      </c>
      <c r="E8" s="182"/>
      <c r="F8" s="182" t="s">
        <v>83</v>
      </c>
      <c r="G8" s="182"/>
      <c r="H8" s="182" t="s">
        <v>124</v>
      </c>
      <c r="I8" s="182"/>
      <c r="J8" s="182" t="s">
        <v>89</v>
      </c>
      <c r="K8" s="182"/>
      <c r="L8" s="182" t="s">
        <v>124</v>
      </c>
      <c r="M8" s="182"/>
      <c r="N8" s="182" t="s">
        <v>45</v>
      </c>
      <c r="O8" s="182"/>
      <c r="P8" s="182" t="s">
        <v>124</v>
      </c>
      <c r="Q8" s="182"/>
      <c r="R8" s="182" t="s">
        <v>110</v>
      </c>
      <c r="S8" s="182"/>
      <c r="T8" s="182" t="s">
        <v>150</v>
      </c>
      <c r="U8" s="182"/>
      <c r="V8" s="182" t="s">
        <v>34</v>
      </c>
    </row>
    <row r="9" spans="1:23" ht="22.5" customHeight="1" x14ac:dyDescent="0.55000000000000004">
      <c r="B9" s="183"/>
      <c r="C9" s="162"/>
      <c r="D9" s="249" t="s">
        <v>52</v>
      </c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</row>
    <row r="10" spans="1:23" ht="22.5" customHeight="1" x14ac:dyDescent="0.6">
      <c r="A10" s="160" t="s">
        <v>180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</row>
    <row r="11" spans="1:23" s="160" customFormat="1" ht="22.5" customHeight="1" x14ac:dyDescent="0.6">
      <c r="A11" s="160" t="s">
        <v>181</v>
      </c>
      <c r="C11" s="163"/>
      <c r="D11" s="77">
        <v>2048254862</v>
      </c>
      <c r="E11" s="77"/>
      <c r="F11" s="77">
        <v>283563867</v>
      </c>
      <c r="G11" s="77"/>
      <c r="H11" s="77">
        <v>8197127</v>
      </c>
      <c r="I11" s="77"/>
      <c r="J11" s="77">
        <v>204825487</v>
      </c>
      <c r="K11" s="77"/>
      <c r="L11" s="77">
        <v>108652257</v>
      </c>
      <c r="M11" s="77"/>
      <c r="N11" s="77">
        <v>766859994</v>
      </c>
      <c r="O11" s="77"/>
      <c r="P11" s="77">
        <v>-108652257</v>
      </c>
      <c r="Q11" s="77"/>
      <c r="R11" s="77">
        <f>SUM(D11:P11)</f>
        <v>3311701337</v>
      </c>
      <c r="S11" s="77"/>
      <c r="T11" s="77">
        <v>106</v>
      </c>
      <c r="U11" s="77">
        <v>0</v>
      </c>
      <c r="V11" s="77">
        <f>SUM(R11:T11)</f>
        <v>3311701443</v>
      </c>
      <c r="W11" s="164"/>
    </row>
    <row r="12" spans="1:23" ht="10.5" customHeight="1" x14ac:dyDescent="0.6">
      <c r="A12" s="160"/>
      <c r="C12" s="165"/>
      <c r="D12" s="79"/>
      <c r="E12" s="82"/>
      <c r="F12" s="79"/>
      <c r="G12" s="82"/>
      <c r="H12" s="79"/>
      <c r="I12" s="82"/>
      <c r="J12" s="79"/>
      <c r="K12" s="82"/>
      <c r="L12" s="79"/>
      <c r="M12" s="82"/>
      <c r="N12" s="79"/>
      <c r="O12" s="82"/>
      <c r="P12" s="79"/>
      <c r="Q12" s="82"/>
      <c r="R12" s="79"/>
      <c r="S12" s="82"/>
      <c r="T12" s="79"/>
      <c r="U12" s="82"/>
      <c r="V12" s="79"/>
      <c r="W12" s="164"/>
    </row>
    <row r="13" spans="1:23" ht="22.5" customHeight="1" x14ac:dyDescent="0.6">
      <c r="A13" s="160" t="s">
        <v>50</v>
      </c>
      <c r="C13" s="164"/>
      <c r="D13" s="79"/>
      <c r="E13" s="82"/>
      <c r="F13" s="79"/>
      <c r="G13" s="82"/>
      <c r="H13" s="79"/>
      <c r="I13" s="82"/>
      <c r="J13" s="79"/>
      <c r="K13" s="82"/>
      <c r="L13" s="79"/>
      <c r="M13" s="82"/>
      <c r="N13" s="79"/>
      <c r="O13" s="82"/>
      <c r="P13" s="79"/>
      <c r="Q13" s="82"/>
      <c r="R13" s="79"/>
      <c r="S13" s="82"/>
      <c r="T13" s="79"/>
      <c r="U13" s="82"/>
      <c r="V13" s="79"/>
    </row>
    <row r="14" spans="1:23" ht="22.5" customHeight="1" x14ac:dyDescent="0.6">
      <c r="A14" s="166" t="s">
        <v>170</v>
      </c>
      <c r="C14" s="164"/>
      <c r="D14" s="79"/>
      <c r="E14" s="82"/>
      <c r="F14" s="79"/>
      <c r="G14" s="82"/>
      <c r="H14" s="79"/>
      <c r="I14" s="82"/>
      <c r="J14" s="79"/>
      <c r="K14" s="82"/>
      <c r="L14" s="79"/>
      <c r="M14" s="82"/>
      <c r="N14" s="79"/>
      <c r="O14" s="82"/>
      <c r="P14" s="79"/>
      <c r="Q14" s="82"/>
      <c r="R14" s="79"/>
      <c r="S14" s="82"/>
      <c r="T14" s="79"/>
      <c r="U14" s="82"/>
      <c r="V14" s="79"/>
    </row>
    <row r="15" spans="1:23" s="167" customFormat="1" ht="0.45" hidden="1" customHeight="1" x14ac:dyDescent="0.6">
      <c r="A15" s="167" t="s">
        <v>107</v>
      </c>
      <c r="B15" s="183">
        <v>20</v>
      </c>
      <c r="C15" s="141"/>
      <c r="D15" s="64"/>
      <c r="E15" s="142"/>
      <c r="F15" s="79">
        <v>0</v>
      </c>
      <c r="G15" s="142"/>
      <c r="H15" s="79">
        <v>0</v>
      </c>
      <c r="I15" s="142"/>
      <c r="J15" s="79">
        <v>0</v>
      </c>
      <c r="K15" s="59"/>
      <c r="L15" s="79">
        <v>0</v>
      </c>
      <c r="M15" s="59"/>
      <c r="N15" s="79">
        <v>0</v>
      </c>
      <c r="O15" s="142"/>
      <c r="P15" s="79">
        <v>0</v>
      </c>
      <c r="Q15" s="142"/>
      <c r="R15" s="64"/>
      <c r="S15" s="64"/>
      <c r="T15" s="64"/>
      <c r="U15" s="64"/>
      <c r="V15" s="64"/>
    </row>
    <row r="16" spans="1:23" s="167" customFormat="1" ht="22.5" customHeight="1" x14ac:dyDescent="0.55000000000000004">
      <c r="A16" s="147" t="s">
        <v>156</v>
      </c>
      <c r="B16" s="183">
        <v>17</v>
      </c>
      <c r="C16" s="141"/>
      <c r="D16" s="91">
        <v>0</v>
      </c>
      <c r="E16" s="142"/>
      <c r="F16" s="91">
        <v>0</v>
      </c>
      <c r="G16" s="142"/>
      <c r="H16" s="91">
        <v>-8197127</v>
      </c>
      <c r="I16" s="142"/>
      <c r="J16" s="91">
        <v>0</v>
      </c>
      <c r="K16" s="59"/>
      <c r="L16" s="91">
        <v>-108652257</v>
      </c>
      <c r="M16" s="59"/>
      <c r="N16" s="91">
        <v>112191245</v>
      </c>
      <c r="O16" s="142"/>
      <c r="P16" s="64">
        <v>108652257</v>
      </c>
      <c r="Q16" s="91"/>
      <c r="R16" s="91">
        <f>SUM(D16:P16)</f>
        <v>103994118</v>
      </c>
      <c r="S16" s="91"/>
      <c r="T16" s="91">
        <v>0</v>
      </c>
      <c r="U16" s="91"/>
      <c r="V16" s="91">
        <f>SUM(R16:T16)</f>
        <v>103994118</v>
      </c>
    </row>
    <row r="17" spans="1:23" s="167" customFormat="1" ht="22.5" customHeight="1" x14ac:dyDescent="0.55000000000000004">
      <c r="A17" s="147" t="s">
        <v>91</v>
      </c>
      <c r="B17" s="183">
        <v>23</v>
      </c>
      <c r="C17" s="10"/>
      <c r="D17" s="91">
        <v>0</v>
      </c>
      <c r="E17" s="81"/>
      <c r="F17" s="91">
        <v>0</v>
      </c>
      <c r="G17" s="81"/>
      <c r="H17" s="91">
        <v>0</v>
      </c>
      <c r="I17" s="81"/>
      <c r="J17" s="91">
        <v>0</v>
      </c>
      <c r="K17" s="59"/>
      <c r="L17" s="91">
        <v>0</v>
      </c>
      <c r="M17" s="59"/>
      <c r="N17" s="80">
        <v>-204825486</v>
      </c>
      <c r="O17" s="81"/>
      <c r="P17" s="91">
        <v>0</v>
      </c>
      <c r="Q17" s="91"/>
      <c r="R17" s="91">
        <f>SUM(D17:P17)</f>
        <v>-204825486</v>
      </c>
      <c r="S17" s="91"/>
      <c r="T17" s="91">
        <v>0</v>
      </c>
      <c r="U17" s="91"/>
      <c r="V17" s="91">
        <f>SUM(R17:T17)</f>
        <v>-204825486</v>
      </c>
    </row>
    <row r="18" spans="1:23" ht="22.5" customHeight="1" x14ac:dyDescent="0.6">
      <c r="A18" s="166" t="s">
        <v>176</v>
      </c>
      <c r="C18" s="164"/>
      <c r="D18" s="172">
        <f>SUM(D15:D17)</f>
        <v>0</v>
      </c>
      <c r="E18" s="82"/>
      <c r="F18" s="172">
        <f>SUM(F15:F17)</f>
        <v>0</v>
      </c>
      <c r="G18" s="82"/>
      <c r="H18" s="93">
        <f>SUM(H15:H17)</f>
        <v>-8197127</v>
      </c>
      <c r="I18" s="82"/>
      <c r="J18" s="172">
        <f>SUM(J15:J17)</f>
        <v>0</v>
      </c>
      <c r="K18" s="82"/>
      <c r="L18" s="93">
        <f>SUM(L15:L17)</f>
        <v>-108652257</v>
      </c>
      <c r="M18" s="82"/>
      <c r="N18" s="93">
        <f>SUM(N15:N17)</f>
        <v>-92634241</v>
      </c>
      <c r="O18" s="82"/>
      <c r="P18" s="93">
        <f>SUM(P15:P17)</f>
        <v>108652257</v>
      </c>
      <c r="Q18" s="82"/>
      <c r="R18" s="93">
        <f>SUM(R15:R17)</f>
        <v>-100831368</v>
      </c>
      <c r="S18" s="82"/>
      <c r="T18" s="172">
        <f>SUM(T15:T17)</f>
        <v>0</v>
      </c>
      <c r="U18" s="82"/>
      <c r="V18" s="93">
        <f>SUM(V15:V17)</f>
        <v>-100831368</v>
      </c>
    </row>
    <row r="19" spans="1:23" ht="10.5" customHeight="1" x14ac:dyDescent="0.6">
      <c r="A19" s="160"/>
      <c r="C19" s="165"/>
      <c r="D19" s="79"/>
      <c r="E19" s="82"/>
      <c r="F19" s="79"/>
      <c r="G19" s="82"/>
      <c r="H19" s="79"/>
      <c r="I19" s="82"/>
      <c r="J19" s="79"/>
      <c r="K19" s="82"/>
      <c r="L19" s="79"/>
      <c r="M19" s="82"/>
      <c r="N19" s="79"/>
      <c r="O19" s="82"/>
      <c r="P19" s="79"/>
      <c r="Q19" s="82"/>
      <c r="R19" s="79"/>
      <c r="S19" s="82"/>
      <c r="T19" s="79"/>
      <c r="U19" s="82"/>
      <c r="V19" s="79"/>
    </row>
    <row r="20" spans="1:23" ht="22.5" customHeight="1" x14ac:dyDescent="0.6">
      <c r="A20" s="166" t="s">
        <v>113</v>
      </c>
      <c r="C20" s="165"/>
      <c r="D20" s="79"/>
      <c r="E20" s="82"/>
      <c r="F20" s="79"/>
      <c r="G20" s="82"/>
      <c r="H20" s="79"/>
      <c r="I20" s="82"/>
      <c r="J20" s="79"/>
      <c r="K20" s="82"/>
      <c r="L20" s="91"/>
      <c r="M20" s="82"/>
      <c r="N20" s="79"/>
      <c r="O20" s="82"/>
      <c r="P20" s="79"/>
      <c r="Q20" s="82"/>
      <c r="R20" s="79"/>
      <c r="S20" s="82"/>
      <c r="T20" s="79"/>
      <c r="U20" s="82"/>
      <c r="V20" s="79"/>
    </row>
    <row r="21" spans="1:23" ht="22.5" customHeight="1" x14ac:dyDescent="0.6">
      <c r="A21" s="147" t="s">
        <v>114</v>
      </c>
      <c r="C21" s="165"/>
      <c r="D21" s="91">
        <v>0</v>
      </c>
      <c r="E21" s="91"/>
      <c r="F21" s="91">
        <v>0</v>
      </c>
      <c r="G21" s="91"/>
      <c r="H21" s="91">
        <v>0</v>
      </c>
      <c r="I21" s="91"/>
      <c r="J21" s="91">
        <v>0</v>
      </c>
      <c r="K21" s="91"/>
      <c r="L21" s="91">
        <v>0</v>
      </c>
      <c r="M21" s="91"/>
      <c r="N21" s="91">
        <v>0</v>
      </c>
      <c r="O21" s="91"/>
      <c r="P21" s="91">
        <v>0</v>
      </c>
      <c r="Q21" s="91"/>
      <c r="R21" s="91">
        <f>SUM(D21:P21)</f>
        <v>0</v>
      </c>
      <c r="S21" s="91"/>
      <c r="T21" s="64">
        <v>-20</v>
      </c>
      <c r="U21" s="91"/>
      <c r="V21" s="91">
        <f>SUM(R21:T21)</f>
        <v>-20</v>
      </c>
    </row>
    <row r="22" spans="1:23" ht="22.5" customHeight="1" x14ac:dyDescent="0.6">
      <c r="A22" s="166" t="s">
        <v>115</v>
      </c>
      <c r="C22" s="165"/>
      <c r="D22" s="172">
        <f>SUM(D20:D21)</f>
        <v>0</v>
      </c>
      <c r="E22" s="83"/>
      <c r="F22" s="172">
        <f>SUM(F20:F21)</f>
        <v>0</v>
      </c>
      <c r="G22" s="83"/>
      <c r="H22" s="172">
        <f>SUM(H20:H21)</f>
        <v>0</v>
      </c>
      <c r="I22" s="83"/>
      <c r="J22" s="172">
        <f>SUM(J20:J21)</f>
        <v>0</v>
      </c>
      <c r="K22" s="83"/>
      <c r="L22" s="172">
        <f>SUM(L20:L21)</f>
        <v>0</v>
      </c>
      <c r="M22" s="83"/>
      <c r="N22" s="172">
        <f>SUM(N20:N21)</f>
        <v>0</v>
      </c>
      <c r="O22" s="83"/>
      <c r="P22" s="172">
        <f>SUM(P20:P21)</f>
        <v>0</v>
      </c>
      <c r="Q22" s="83"/>
      <c r="R22" s="172">
        <f>SUM(D22:P22)</f>
        <v>0</v>
      </c>
      <c r="S22" s="83"/>
      <c r="T22" s="93">
        <f>SUM(T20:T21)</f>
        <v>-20</v>
      </c>
      <c r="U22" s="83"/>
      <c r="V22" s="93">
        <f>SUM(V20:V21)</f>
        <v>-20</v>
      </c>
    </row>
    <row r="23" spans="1:23" ht="10.5" customHeight="1" x14ac:dyDescent="0.6">
      <c r="A23" s="160"/>
      <c r="C23" s="165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</row>
    <row r="24" spans="1:23" ht="22.5" customHeight="1" x14ac:dyDescent="0.6">
      <c r="A24" s="166" t="s">
        <v>177</v>
      </c>
      <c r="C24" s="165"/>
      <c r="D24" s="177">
        <f>SUM(D18,D22)</f>
        <v>0</v>
      </c>
      <c r="E24" s="64"/>
      <c r="F24" s="177">
        <f>SUM(F18,F22)</f>
        <v>0</v>
      </c>
      <c r="G24" s="64"/>
      <c r="H24" s="177">
        <f>SUM(H18,H22)</f>
        <v>-8197127</v>
      </c>
      <c r="I24" s="64"/>
      <c r="J24" s="177">
        <f>SUM(J18,J22)</f>
        <v>0</v>
      </c>
      <c r="K24" s="64"/>
      <c r="L24" s="177">
        <f>SUM(L18,L22)</f>
        <v>-108652257</v>
      </c>
      <c r="M24" s="64"/>
      <c r="N24" s="177">
        <f>SUM(N18,N22)</f>
        <v>-92634241</v>
      </c>
      <c r="O24" s="64"/>
      <c r="P24" s="177">
        <f>SUM(P18,P22)</f>
        <v>108652257</v>
      </c>
      <c r="Q24" s="64"/>
      <c r="R24" s="177">
        <f>SUM(D24:P24)</f>
        <v>-100831368</v>
      </c>
      <c r="S24" s="64"/>
      <c r="T24" s="177">
        <f>SUM(T18,T22)</f>
        <v>-20</v>
      </c>
      <c r="U24" s="64"/>
      <c r="V24" s="177">
        <f>SUM(V18,V22)</f>
        <v>-100831388</v>
      </c>
    </row>
    <row r="25" spans="1:23" ht="10.5" customHeight="1" x14ac:dyDescent="0.6">
      <c r="A25" s="160"/>
      <c r="C25" s="165"/>
      <c r="D25" s="79"/>
      <c r="E25" s="82"/>
      <c r="F25" s="79"/>
      <c r="G25" s="82"/>
      <c r="H25" s="79"/>
      <c r="I25" s="82"/>
      <c r="J25" s="79"/>
      <c r="K25" s="82"/>
      <c r="L25" s="79"/>
      <c r="M25" s="82"/>
      <c r="N25" s="79"/>
      <c r="O25" s="82"/>
      <c r="P25" s="79"/>
      <c r="Q25" s="82"/>
      <c r="R25" s="79"/>
      <c r="S25" s="82"/>
      <c r="T25" s="79"/>
      <c r="U25" s="82"/>
      <c r="V25" s="79"/>
    </row>
    <row r="26" spans="1:23" ht="22.5" customHeight="1" x14ac:dyDescent="0.6">
      <c r="A26" s="160" t="s">
        <v>53</v>
      </c>
      <c r="C26" s="164"/>
      <c r="D26" s="79"/>
      <c r="E26" s="82"/>
      <c r="F26" s="79"/>
      <c r="G26" s="82"/>
      <c r="H26" s="79"/>
      <c r="I26" s="82"/>
      <c r="J26" s="79"/>
      <c r="K26" s="82"/>
      <c r="L26" s="79"/>
      <c r="M26" s="82"/>
      <c r="N26" s="79"/>
      <c r="O26" s="82"/>
      <c r="P26" s="79"/>
      <c r="Q26" s="82"/>
      <c r="R26" s="79"/>
      <c r="S26" s="82"/>
      <c r="T26" s="79"/>
      <c r="U26" s="82"/>
      <c r="V26" s="79"/>
    </row>
    <row r="27" spans="1:23" s="160" customFormat="1" ht="22.5" customHeight="1" x14ac:dyDescent="0.6">
      <c r="A27" s="147" t="s">
        <v>84</v>
      </c>
      <c r="B27" s="147"/>
      <c r="C27" s="100"/>
      <c r="D27" s="91">
        <v>0</v>
      </c>
      <c r="E27" s="91"/>
      <c r="F27" s="91">
        <v>0</v>
      </c>
      <c r="G27" s="91"/>
      <c r="H27" s="91">
        <v>0</v>
      </c>
      <c r="I27" s="91"/>
      <c r="J27" s="91">
        <v>0</v>
      </c>
      <c r="K27" s="91"/>
      <c r="L27" s="91">
        <v>0</v>
      </c>
      <c r="M27" s="64"/>
      <c r="N27" s="91">
        <v>399065024</v>
      </c>
      <c r="O27" s="91"/>
      <c r="P27" s="91">
        <v>0</v>
      </c>
      <c r="Q27" s="91"/>
      <c r="R27" s="91">
        <f>SUM(D27:N27)</f>
        <v>399065024</v>
      </c>
      <c r="S27" s="64"/>
      <c r="T27" s="64">
        <v>-60</v>
      </c>
      <c r="U27" s="64"/>
      <c r="V27" s="91">
        <f>SUM(R27:T27)</f>
        <v>399064964</v>
      </c>
      <c r="W27" s="164"/>
    </row>
    <row r="28" spans="1:23" s="160" customFormat="1" ht="22.5" customHeight="1" x14ac:dyDescent="0.6">
      <c r="A28" s="147" t="s">
        <v>69</v>
      </c>
      <c r="C28" s="100"/>
      <c r="D28" s="91">
        <v>0</v>
      </c>
      <c r="E28" s="64"/>
      <c r="F28" s="91">
        <v>0</v>
      </c>
      <c r="G28" s="64"/>
      <c r="H28" s="91">
        <v>0</v>
      </c>
      <c r="I28" s="64"/>
      <c r="J28" s="91">
        <v>0</v>
      </c>
      <c r="K28" s="64"/>
      <c r="L28" s="91">
        <v>0</v>
      </c>
      <c r="M28" s="59"/>
      <c r="N28" s="91">
        <v>0</v>
      </c>
      <c r="O28" s="64"/>
      <c r="P28" s="91">
        <v>0</v>
      </c>
      <c r="Q28" s="64"/>
      <c r="R28" s="91">
        <f>SUM(D28:N28)</f>
        <v>0</v>
      </c>
      <c r="S28" s="59"/>
      <c r="T28" s="91">
        <v>0</v>
      </c>
      <c r="U28" s="59"/>
      <c r="V28" s="91">
        <f>SUM(R28:T28)</f>
        <v>0</v>
      </c>
      <c r="W28" s="164"/>
    </row>
    <row r="29" spans="1:23" s="160" customFormat="1" ht="22.5" customHeight="1" x14ac:dyDescent="0.6">
      <c r="A29" s="160" t="s">
        <v>54</v>
      </c>
      <c r="C29" s="34"/>
      <c r="D29" s="172">
        <f>SUM(D27:D28)</f>
        <v>0</v>
      </c>
      <c r="E29" s="81"/>
      <c r="F29" s="172">
        <f>SUM(F27:F28)</f>
        <v>0</v>
      </c>
      <c r="G29" s="81"/>
      <c r="H29" s="172">
        <f>SUM(H27:H28)</f>
        <v>0</v>
      </c>
      <c r="I29" s="81"/>
      <c r="J29" s="172">
        <f>SUM(J27:J28)</f>
        <v>0</v>
      </c>
      <c r="K29" s="59"/>
      <c r="L29" s="172">
        <f>SUM(L27:L28)</f>
        <v>0</v>
      </c>
      <c r="M29" s="59"/>
      <c r="N29" s="93">
        <f>SUM(N27:N28)</f>
        <v>399065024</v>
      </c>
      <c r="O29" s="81"/>
      <c r="P29" s="172">
        <f>SUM(P27:P28)</f>
        <v>0</v>
      </c>
      <c r="Q29" s="81"/>
      <c r="R29" s="93">
        <f>SUM(R27:R28)</f>
        <v>399065024</v>
      </c>
      <c r="S29" s="59"/>
      <c r="T29" s="172">
        <f>SUM(T27:T28)</f>
        <v>-60</v>
      </c>
      <c r="U29" s="59"/>
      <c r="V29" s="93">
        <f>SUM(V27:V28)</f>
        <v>399064964</v>
      </c>
    </row>
    <row r="30" spans="1:23" ht="10.5" customHeight="1" x14ac:dyDescent="0.6">
      <c r="A30" s="160"/>
      <c r="C30" s="165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3" ht="22.5" customHeight="1" thickBot="1" x14ac:dyDescent="0.65">
      <c r="A31" s="98" t="s">
        <v>182</v>
      </c>
      <c r="C31" s="163">
        <f>C11+C18+C29</f>
        <v>0</v>
      </c>
      <c r="D31" s="205">
        <f>D11+D18+D22+D29</f>
        <v>2048254862</v>
      </c>
      <c r="E31" s="77">
        <f>E11+E18+E29</f>
        <v>0</v>
      </c>
      <c r="F31" s="205">
        <f>F11+F18+F22+F29</f>
        <v>283563867</v>
      </c>
      <c r="G31" s="77">
        <f>G11+G18+G29</f>
        <v>0</v>
      </c>
      <c r="H31" s="219">
        <f>H11+H18+H22+H29</f>
        <v>0</v>
      </c>
      <c r="I31" s="77">
        <f>I11+I18+I29</f>
        <v>0</v>
      </c>
      <c r="J31" s="205">
        <f>J11+J18+J22+J29</f>
        <v>204825487</v>
      </c>
      <c r="K31" s="77">
        <f>K11+K18+K29</f>
        <v>0</v>
      </c>
      <c r="L31" s="219">
        <f>L11+L18+L22+L29</f>
        <v>0</v>
      </c>
      <c r="M31" s="77">
        <f>M11+M18+M29</f>
        <v>0</v>
      </c>
      <c r="N31" s="205">
        <f>N11+N18+N22+N29</f>
        <v>1073290777</v>
      </c>
      <c r="O31" s="77">
        <f>O11+O18+O29</f>
        <v>0</v>
      </c>
      <c r="P31" s="219">
        <f>P11+P18+P22+P29</f>
        <v>0</v>
      </c>
      <c r="Q31" s="77">
        <f>Q11+Q18+Q29</f>
        <v>0</v>
      </c>
      <c r="R31" s="205">
        <f>R11+R18+R22+R29</f>
        <v>3609934993</v>
      </c>
      <c r="S31" s="77">
        <f>S11+S18+S29</f>
        <v>0</v>
      </c>
      <c r="T31" s="205">
        <f>T11+T18+T22+T29</f>
        <v>26</v>
      </c>
      <c r="U31" s="77">
        <f>U11+U18+U29</f>
        <v>0</v>
      </c>
      <c r="V31" s="205">
        <f>V11+V18+V22+V29</f>
        <v>3609935019</v>
      </c>
      <c r="W31" s="168"/>
    </row>
    <row r="32" spans="1:23" ht="22.2" thickTop="1" x14ac:dyDescent="0.55000000000000004"/>
    <row r="33" spans="4:20" x14ac:dyDescent="0.55000000000000004">
      <c r="D33" s="168"/>
      <c r="F33" s="168"/>
      <c r="H33" s="168"/>
      <c r="J33" s="168"/>
      <c r="L33" s="168"/>
      <c r="N33" s="168"/>
      <c r="P33" s="168"/>
      <c r="R33" s="168"/>
      <c r="T33" s="168"/>
    </row>
    <row r="59" spans="4:22" x14ac:dyDescent="0.55000000000000004"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</row>
    <row r="60" spans="4:22" x14ac:dyDescent="0.55000000000000004"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</row>
    <row r="61" spans="4:22" x14ac:dyDescent="0.55000000000000004"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</row>
    <row r="62" spans="4:22" x14ac:dyDescent="0.55000000000000004"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</row>
    <row r="63" spans="4:22" x14ac:dyDescent="0.55000000000000004"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</row>
    <row r="64" spans="4:22" x14ac:dyDescent="0.55000000000000004"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168"/>
    </row>
    <row r="65" spans="4:22" x14ac:dyDescent="0.55000000000000004"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</row>
    <row r="66" spans="4:22" x14ac:dyDescent="0.55000000000000004"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</row>
    <row r="67" spans="4:22" x14ac:dyDescent="0.55000000000000004"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</row>
    <row r="68" spans="4:22" x14ac:dyDescent="0.55000000000000004"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8"/>
      <c r="T68" s="168"/>
      <c r="U68" s="168"/>
      <c r="V68" s="168"/>
    </row>
    <row r="69" spans="4:22" x14ac:dyDescent="0.55000000000000004">
      <c r="D69" s="168"/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/>
    </row>
    <row r="70" spans="4:22" x14ac:dyDescent="0.55000000000000004"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</row>
    <row r="71" spans="4:22" x14ac:dyDescent="0.55000000000000004"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</row>
    <row r="72" spans="4:22" x14ac:dyDescent="0.55000000000000004"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</row>
    <row r="73" spans="4:22" x14ac:dyDescent="0.55000000000000004"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  <c r="P73" s="168"/>
      <c r="Q73" s="168"/>
      <c r="R73" s="168"/>
      <c r="S73" s="168"/>
      <c r="T73" s="168"/>
      <c r="U73" s="168"/>
      <c r="V73" s="168"/>
    </row>
    <row r="74" spans="4:22" x14ac:dyDescent="0.55000000000000004"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</row>
    <row r="75" spans="4:22" x14ac:dyDescent="0.55000000000000004"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</row>
    <row r="76" spans="4:22" x14ac:dyDescent="0.55000000000000004"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</row>
    <row r="77" spans="4:22" x14ac:dyDescent="0.55000000000000004"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</row>
    <row r="78" spans="4:22" x14ac:dyDescent="0.55000000000000004"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</row>
    <row r="79" spans="4:22" x14ac:dyDescent="0.55000000000000004"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</row>
    <row r="80" spans="4:22" x14ac:dyDescent="0.55000000000000004"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</row>
    <row r="81" spans="4:22" x14ac:dyDescent="0.55000000000000004"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</row>
  </sheetData>
  <mergeCells count="3">
    <mergeCell ref="D3:V3"/>
    <mergeCell ref="J4:N4"/>
    <mergeCell ref="D9:V9"/>
  </mergeCells>
  <pageMargins left="0.7" right="0.7" top="0.48" bottom="0.5" header="0.5" footer="0.5"/>
  <pageSetup paperSize="9" scale="71" firstPageNumber="11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18A6-D0AA-4EFF-B4E6-2D4A9978BB35}">
  <sheetPr>
    <tabColor theme="6" tint="-0.499984740745262"/>
  </sheetPr>
  <dimension ref="A1:T38"/>
  <sheetViews>
    <sheetView view="pageBreakPreview" zoomScale="70" zoomScaleNormal="60" zoomScaleSheetLayoutView="70" workbookViewId="0">
      <selection activeCell="Q11" sqref="Q11"/>
    </sheetView>
  </sheetViews>
  <sheetFormatPr defaultColWidth="9.125" defaultRowHeight="21.6" x14ac:dyDescent="0.55000000000000004"/>
  <cols>
    <col min="1" max="1" width="62.25" style="27" customWidth="1"/>
    <col min="2" max="2" width="11.875" style="27" customWidth="1"/>
    <col min="3" max="3" width="1.125" style="27" customWidth="1"/>
    <col min="4" max="4" width="15.125" style="27" customWidth="1"/>
    <col min="5" max="5" width="1.125" style="27" customWidth="1"/>
    <col min="6" max="6" width="15.125" style="27" customWidth="1"/>
    <col min="7" max="7" width="0.75" style="27" customWidth="1"/>
    <col min="8" max="8" width="15.125" style="27" customWidth="1"/>
    <col min="9" max="9" width="0.75" style="27" customWidth="1"/>
    <col min="10" max="10" width="15.125" style="27" customWidth="1"/>
    <col min="11" max="11" width="1.125" style="27" customWidth="1"/>
    <col min="12" max="12" width="15.125" style="27" customWidth="1"/>
    <col min="13" max="13" width="1.125" style="27" customWidth="1"/>
    <col min="14" max="14" width="15.125" style="27" customWidth="1"/>
    <col min="15" max="15" width="1.125" style="27" customWidth="1"/>
    <col min="16" max="16" width="15.125" style="27" customWidth="1"/>
    <col min="17" max="17" width="14.625" style="27" bestFit="1" customWidth="1"/>
    <col min="18" max="16384" width="9.125" style="27"/>
  </cols>
  <sheetData>
    <row r="1" spans="1:20" ht="22.5" customHeight="1" x14ac:dyDescent="0.6">
      <c r="A1" s="17" t="s">
        <v>108</v>
      </c>
      <c r="B1" s="187"/>
      <c r="L1" s="159"/>
      <c r="N1" s="159"/>
      <c r="P1" s="159"/>
    </row>
    <row r="2" spans="1:20" ht="22.5" customHeight="1" x14ac:dyDescent="0.6">
      <c r="A2" s="102" t="s">
        <v>196</v>
      </c>
      <c r="B2" s="187"/>
      <c r="L2" s="159"/>
      <c r="M2" s="182"/>
      <c r="N2" s="159"/>
      <c r="O2" s="182"/>
      <c r="P2" s="159"/>
    </row>
    <row r="3" spans="1:20" s="26" customFormat="1" ht="22.5" customHeight="1" x14ac:dyDescent="0.6">
      <c r="A3" s="160"/>
      <c r="C3" s="19"/>
      <c r="D3" s="243" t="s">
        <v>102</v>
      </c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20" s="26" customFormat="1" ht="22.5" customHeight="1" x14ac:dyDescent="0.6">
      <c r="A4" s="160"/>
      <c r="C4" s="19"/>
      <c r="D4" s="180"/>
      <c r="E4" s="180"/>
      <c r="F4" s="180"/>
      <c r="G4" s="180"/>
      <c r="H4" s="248" t="s">
        <v>15</v>
      </c>
      <c r="I4" s="248"/>
      <c r="J4" s="248"/>
      <c r="K4" s="180"/>
      <c r="L4" s="180"/>
      <c r="M4" s="180"/>
      <c r="N4" s="180"/>
      <c r="O4" s="180"/>
      <c r="P4" s="180"/>
    </row>
    <row r="5" spans="1:20" s="26" customFormat="1" ht="22.5" customHeight="1" x14ac:dyDescent="0.6">
      <c r="A5" s="160"/>
      <c r="C5" s="19"/>
      <c r="D5" s="180"/>
      <c r="E5" s="180"/>
      <c r="F5" s="180"/>
      <c r="G5" s="180"/>
      <c r="H5" s="110"/>
      <c r="I5" s="110"/>
      <c r="J5" s="110"/>
      <c r="K5" s="180"/>
      <c r="L5" s="180"/>
      <c r="M5" s="180"/>
      <c r="N5" s="47" t="s">
        <v>111</v>
      </c>
      <c r="O5" s="180"/>
      <c r="P5" s="180"/>
    </row>
    <row r="6" spans="1:20" ht="22.5" customHeight="1" x14ac:dyDescent="0.55000000000000004">
      <c r="A6" s="26"/>
      <c r="C6" s="48"/>
      <c r="D6" s="47"/>
      <c r="E6" s="48"/>
      <c r="F6" s="47"/>
      <c r="G6" s="48"/>
      <c r="K6" s="48"/>
      <c r="L6" s="47"/>
      <c r="M6" s="48"/>
      <c r="N6" s="47" t="s">
        <v>112</v>
      </c>
      <c r="O6" s="48"/>
      <c r="P6" s="47"/>
    </row>
    <row r="7" spans="1:20" ht="22.5" customHeight="1" x14ac:dyDescent="0.55000000000000004">
      <c r="A7" s="26"/>
      <c r="C7" s="48"/>
      <c r="D7" s="204" t="s">
        <v>190</v>
      </c>
      <c r="E7" s="48"/>
      <c r="F7" s="47" t="s">
        <v>24</v>
      </c>
      <c r="G7" s="48"/>
      <c r="H7" s="47" t="s">
        <v>90</v>
      </c>
      <c r="I7" s="48"/>
      <c r="J7" s="47"/>
      <c r="K7" s="48"/>
      <c r="L7" s="47" t="s">
        <v>33</v>
      </c>
      <c r="M7" s="48"/>
      <c r="N7" s="182" t="s">
        <v>149</v>
      </c>
      <c r="O7" s="48"/>
      <c r="P7" s="47" t="s">
        <v>33</v>
      </c>
    </row>
    <row r="8" spans="1:20" ht="22.5" customHeight="1" x14ac:dyDescent="0.55000000000000004">
      <c r="A8" s="26"/>
      <c r="B8" s="179" t="s">
        <v>1</v>
      </c>
      <c r="C8" s="48"/>
      <c r="D8" s="47" t="s">
        <v>35</v>
      </c>
      <c r="E8" s="48"/>
      <c r="F8" s="47" t="s">
        <v>83</v>
      </c>
      <c r="G8" s="48"/>
      <c r="H8" s="47" t="s">
        <v>89</v>
      </c>
      <c r="I8" s="48"/>
      <c r="J8" s="47" t="s">
        <v>45</v>
      </c>
      <c r="K8" s="48"/>
      <c r="L8" s="47" t="s">
        <v>110</v>
      </c>
      <c r="M8" s="48"/>
      <c r="N8" s="182" t="s">
        <v>150</v>
      </c>
      <c r="O8" s="48"/>
      <c r="P8" s="47" t="s">
        <v>34</v>
      </c>
    </row>
    <row r="9" spans="1:20" ht="22.5" customHeight="1" x14ac:dyDescent="0.55000000000000004">
      <c r="A9" s="26"/>
      <c r="B9" s="179"/>
      <c r="C9" s="99"/>
      <c r="D9" s="242" t="s">
        <v>52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</row>
    <row r="10" spans="1:20" ht="22.5" customHeight="1" x14ac:dyDescent="0.6">
      <c r="A10" s="19" t="s">
        <v>193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</row>
    <row r="11" spans="1:20" s="19" customFormat="1" ht="22.5" customHeight="1" x14ac:dyDescent="0.6">
      <c r="A11" s="19" t="s">
        <v>194</v>
      </c>
      <c r="B11" s="188"/>
      <c r="C11" s="154"/>
      <c r="D11" s="77">
        <v>2048254862</v>
      </c>
      <c r="E11" s="77">
        <v>0</v>
      </c>
      <c r="F11" s="77">
        <v>283563867</v>
      </c>
      <c r="G11" s="77">
        <v>0</v>
      </c>
      <c r="H11" s="77">
        <v>204825487</v>
      </c>
      <c r="I11" s="77">
        <v>0</v>
      </c>
      <c r="J11" s="77">
        <v>1073290777</v>
      </c>
      <c r="K11" s="77">
        <v>0</v>
      </c>
      <c r="L11" s="77">
        <f>SUM(D11:J11)</f>
        <v>3609934993</v>
      </c>
      <c r="M11" s="77"/>
      <c r="N11" s="77">
        <v>26</v>
      </c>
      <c r="O11" s="77">
        <v>0</v>
      </c>
      <c r="P11" s="77">
        <f>SUM(L11:N11)</f>
        <v>3609935019</v>
      </c>
      <c r="Q11" s="189"/>
      <c r="T11" s="190"/>
    </row>
    <row r="12" spans="1:20" ht="10.5" customHeight="1" x14ac:dyDescent="0.6">
      <c r="A12" s="19"/>
      <c r="C12" s="49"/>
      <c r="D12" s="79"/>
      <c r="E12" s="82"/>
      <c r="F12" s="79"/>
      <c r="G12" s="82"/>
      <c r="H12" s="79"/>
      <c r="I12" s="82"/>
      <c r="J12" s="79"/>
      <c r="K12" s="82"/>
      <c r="L12" s="79"/>
      <c r="M12" s="82"/>
      <c r="N12" s="79"/>
      <c r="O12" s="82"/>
      <c r="P12" s="79"/>
      <c r="Q12" s="189"/>
    </row>
    <row r="13" spans="1:20" ht="22.5" customHeight="1" x14ac:dyDescent="0.6">
      <c r="A13" s="19" t="s">
        <v>50</v>
      </c>
      <c r="C13" s="189"/>
      <c r="D13" s="79"/>
      <c r="E13" s="82"/>
      <c r="F13" s="79"/>
      <c r="G13" s="82"/>
      <c r="H13" s="79"/>
      <c r="I13" s="82"/>
      <c r="J13" s="79"/>
      <c r="K13" s="82"/>
      <c r="L13" s="79"/>
      <c r="M13" s="82"/>
      <c r="N13" s="79"/>
      <c r="O13" s="82"/>
      <c r="P13" s="79"/>
    </row>
    <row r="14" spans="1:20" ht="22.2" x14ac:dyDescent="0.6">
      <c r="A14" s="51" t="s">
        <v>220</v>
      </c>
      <c r="C14" s="189"/>
      <c r="D14" s="79"/>
      <c r="E14" s="82"/>
      <c r="F14" s="79"/>
      <c r="G14" s="82"/>
      <c r="H14" s="79"/>
      <c r="I14" s="82"/>
      <c r="J14" s="79"/>
      <c r="K14" s="82"/>
      <c r="L14" s="79"/>
      <c r="M14" s="82"/>
      <c r="N14" s="79"/>
      <c r="O14" s="82"/>
      <c r="P14" s="79"/>
    </row>
    <row r="15" spans="1:20" s="191" customFormat="1" x14ac:dyDescent="0.55000000000000004">
      <c r="A15" s="27" t="s">
        <v>91</v>
      </c>
      <c r="B15" s="183">
        <v>23</v>
      </c>
      <c r="C15" s="10"/>
      <c r="D15" s="91">
        <v>0</v>
      </c>
      <c r="E15" s="216"/>
      <c r="F15" s="91">
        <v>0</v>
      </c>
      <c r="G15" s="216"/>
      <c r="H15" s="91">
        <v>0</v>
      </c>
      <c r="I15" s="91"/>
      <c r="J15" s="111">
        <v>-225307960</v>
      </c>
      <c r="K15" s="216"/>
      <c r="L15" s="92">
        <f>SUM(D15:J15)</f>
        <v>-225307960</v>
      </c>
      <c r="M15" s="91"/>
      <c r="N15" s="91">
        <v>0</v>
      </c>
      <c r="O15" s="91"/>
      <c r="P15" s="217">
        <f>SUM(L15:N15)</f>
        <v>-225307960</v>
      </c>
    </row>
    <row r="16" spans="1:20" ht="22.5" customHeight="1" x14ac:dyDescent="0.6">
      <c r="A16" s="51" t="s">
        <v>223</v>
      </c>
      <c r="C16" s="189"/>
      <c r="D16" s="172">
        <f>SUM(D15:D15)</f>
        <v>0</v>
      </c>
      <c r="E16" s="173"/>
      <c r="F16" s="172">
        <f>SUM(F15:F15)</f>
        <v>0</v>
      </c>
      <c r="G16" s="173"/>
      <c r="H16" s="172">
        <f>SUM(H15:H15)</f>
        <v>0</v>
      </c>
      <c r="I16" s="173"/>
      <c r="J16" s="177">
        <f>SUM(J15:J15)</f>
        <v>-225307960</v>
      </c>
      <c r="K16" s="173"/>
      <c r="L16" s="172">
        <f>SUM(L15:L15)</f>
        <v>-225307960</v>
      </c>
      <c r="M16" s="173"/>
      <c r="N16" s="172">
        <f>SUM(N15:N15)</f>
        <v>0</v>
      </c>
      <c r="O16" s="173"/>
      <c r="P16" s="172">
        <f>SUM(P15:P15)</f>
        <v>-225307960</v>
      </c>
    </row>
    <row r="17" spans="1:19" ht="10.5" customHeight="1" x14ac:dyDescent="0.6">
      <c r="A17" s="19"/>
      <c r="C17" s="49"/>
      <c r="D17" s="215"/>
      <c r="E17" s="173"/>
      <c r="F17" s="215"/>
      <c r="G17" s="173"/>
      <c r="H17" s="215"/>
      <c r="I17" s="173"/>
      <c r="J17" s="215"/>
      <c r="K17" s="173"/>
      <c r="L17" s="215"/>
      <c r="M17" s="173"/>
      <c r="N17" s="215"/>
      <c r="O17" s="173"/>
      <c r="P17" s="215"/>
    </row>
    <row r="18" spans="1:19" ht="21" customHeight="1" x14ac:dyDescent="0.6">
      <c r="A18" s="51" t="s">
        <v>113</v>
      </c>
      <c r="C18" s="49"/>
      <c r="D18" s="215"/>
      <c r="E18" s="173"/>
      <c r="F18" s="215"/>
      <c r="G18" s="173"/>
      <c r="H18" s="215"/>
      <c r="I18" s="173"/>
      <c r="J18" s="215"/>
      <c r="K18" s="173"/>
      <c r="L18" s="215"/>
      <c r="M18" s="173"/>
      <c r="N18" s="215"/>
      <c r="O18" s="173"/>
      <c r="P18" s="215"/>
    </row>
    <row r="19" spans="1:19" ht="22.5" customHeight="1" x14ac:dyDescent="0.6">
      <c r="A19" s="26" t="s">
        <v>221</v>
      </c>
      <c r="C19" s="49"/>
      <c r="D19" s="111">
        <v>0</v>
      </c>
      <c r="E19" s="91"/>
      <c r="F19" s="111">
        <v>0</v>
      </c>
      <c r="G19" s="91"/>
      <c r="H19" s="111">
        <v>0</v>
      </c>
      <c r="I19" s="91"/>
      <c r="J19" s="111">
        <v>0</v>
      </c>
      <c r="K19" s="91"/>
      <c r="L19" s="92">
        <f>SUM(D19:J19)</f>
        <v>0</v>
      </c>
      <c r="M19" s="173"/>
      <c r="N19" s="92">
        <v>-103998</v>
      </c>
      <c r="O19" s="173"/>
      <c r="P19" s="92">
        <f>SUM(L19:N19)</f>
        <v>-103998</v>
      </c>
    </row>
    <row r="20" spans="1:19" ht="22.5" customHeight="1" x14ac:dyDescent="0.6">
      <c r="A20" s="51" t="s">
        <v>115</v>
      </c>
      <c r="C20" s="49"/>
      <c r="D20" s="172">
        <f>SUM(D19:D19)</f>
        <v>0</v>
      </c>
      <c r="E20" s="173"/>
      <c r="F20" s="172">
        <f>SUM(F19:F19)</f>
        <v>0</v>
      </c>
      <c r="G20" s="173"/>
      <c r="H20" s="172">
        <f>SUM(H19:H19)</f>
        <v>0</v>
      </c>
      <c r="I20" s="173"/>
      <c r="J20" s="172">
        <f>SUM(J19:J19)</f>
        <v>0</v>
      </c>
      <c r="K20" s="173"/>
      <c r="L20" s="172">
        <f>SUM(L19:L19)</f>
        <v>0</v>
      </c>
      <c r="M20" s="173"/>
      <c r="N20" s="172">
        <f>SUM(N19:N19)</f>
        <v>-103998</v>
      </c>
      <c r="O20" s="173"/>
      <c r="P20" s="172">
        <f>SUM(P19:P19)</f>
        <v>-103998</v>
      </c>
    </row>
    <row r="21" spans="1:19" ht="10.5" customHeight="1" x14ac:dyDescent="0.6">
      <c r="A21" s="188"/>
      <c r="B21" s="62"/>
      <c r="C21" s="108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</row>
    <row r="22" spans="1:19" ht="22.5" customHeight="1" x14ac:dyDescent="0.6">
      <c r="A22" s="51" t="s">
        <v>177</v>
      </c>
      <c r="B22" s="62"/>
      <c r="C22" s="108"/>
      <c r="D22" s="177">
        <f>SUM(D16,D20)</f>
        <v>0</v>
      </c>
      <c r="E22" s="215"/>
      <c r="F22" s="177">
        <f>SUM(F16,F20)</f>
        <v>0</v>
      </c>
      <c r="G22" s="215"/>
      <c r="H22" s="177">
        <f>SUM(H16,H20)</f>
        <v>0</v>
      </c>
      <c r="I22" s="177"/>
      <c r="J22" s="177">
        <f>SUM(J16,J20)</f>
        <v>-225307960</v>
      </c>
      <c r="K22" s="177"/>
      <c r="L22" s="177">
        <f>SUM(D22:J22)</f>
        <v>-225307960</v>
      </c>
      <c r="M22" s="177"/>
      <c r="N22" s="177">
        <f>SUM(N16,N20)</f>
        <v>-103998</v>
      </c>
      <c r="O22" s="177"/>
      <c r="P22" s="177">
        <f>SUM(P16,P20)</f>
        <v>-225411958</v>
      </c>
    </row>
    <row r="23" spans="1:19" ht="10.5" customHeight="1" x14ac:dyDescent="0.6">
      <c r="A23" s="19"/>
      <c r="C23" s="49"/>
      <c r="D23" s="215"/>
      <c r="E23" s="173"/>
      <c r="F23" s="215"/>
      <c r="G23" s="173"/>
      <c r="H23" s="215"/>
      <c r="I23" s="173"/>
      <c r="J23" s="215"/>
      <c r="K23" s="173"/>
      <c r="L23" s="215"/>
      <c r="M23" s="173"/>
      <c r="N23" s="215"/>
      <c r="O23" s="173"/>
      <c r="P23" s="215"/>
    </row>
    <row r="24" spans="1:19" ht="22.5" customHeight="1" x14ac:dyDescent="0.6">
      <c r="A24" s="19" t="s">
        <v>53</v>
      </c>
      <c r="C24" s="189"/>
      <c r="D24" s="215"/>
      <c r="E24" s="173"/>
      <c r="F24" s="215"/>
      <c r="G24" s="173"/>
      <c r="H24" s="215"/>
      <c r="I24" s="173"/>
      <c r="J24" s="215"/>
      <c r="K24" s="173"/>
      <c r="L24" s="215"/>
      <c r="M24" s="173"/>
      <c r="N24" s="215"/>
      <c r="O24" s="173"/>
      <c r="P24" s="215"/>
    </row>
    <row r="25" spans="1:19" s="19" customFormat="1" ht="22.5" customHeight="1" x14ac:dyDescent="0.6">
      <c r="A25" s="26" t="s">
        <v>84</v>
      </c>
      <c r="B25" s="26"/>
      <c r="C25" s="100"/>
      <c r="D25" s="91">
        <v>0</v>
      </c>
      <c r="E25" s="91"/>
      <c r="F25" s="91">
        <v>0</v>
      </c>
      <c r="G25" s="91"/>
      <c r="H25" s="91">
        <v>0</v>
      </c>
      <c r="I25" s="92"/>
      <c r="J25" s="91">
        <v>395571190</v>
      </c>
      <c r="K25" s="91"/>
      <c r="L25" s="92">
        <f>SUM(D25:J25)</f>
        <v>395571190</v>
      </c>
      <c r="M25" s="92"/>
      <c r="N25" s="92">
        <v>104064</v>
      </c>
      <c r="O25" s="92"/>
      <c r="P25" s="92">
        <f>SUM(L25:N25)</f>
        <v>395675254</v>
      </c>
      <c r="Q25" s="189"/>
    </row>
    <row r="26" spans="1:19" s="19" customFormat="1" ht="22.5" customHeight="1" x14ac:dyDescent="0.6">
      <c r="A26" s="27" t="s">
        <v>69</v>
      </c>
      <c r="C26" s="100"/>
      <c r="D26" s="178">
        <v>0</v>
      </c>
      <c r="E26" s="92"/>
      <c r="F26" s="178">
        <v>0</v>
      </c>
      <c r="G26" s="92"/>
      <c r="H26" s="178">
        <v>0</v>
      </c>
      <c r="I26" s="91"/>
      <c r="J26" s="95">
        <v>-10584210</v>
      </c>
      <c r="K26" s="92"/>
      <c r="L26" s="92">
        <f>SUM(D26:J26)</f>
        <v>-10584210</v>
      </c>
      <c r="M26" s="91"/>
      <c r="N26" s="95">
        <v>0</v>
      </c>
      <c r="O26" s="91"/>
      <c r="P26" s="92">
        <f>SUM(L26:N26)</f>
        <v>-10584210</v>
      </c>
      <c r="Q26" s="189"/>
    </row>
    <row r="27" spans="1:19" s="19" customFormat="1" ht="22.5" customHeight="1" x14ac:dyDescent="0.6">
      <c r="A27" s="19" t="s">
        <v>54</v>
      </c>
      <c r="C27" s="34"/>
      <c r="D27" s="177">
        <f>SUM(D25:D26)</f>
        <v>0</v>
      </c>
      <c r="E27" s="218"/>
      <c r="F27" s="177">
        <f>SUM(F25:F26)</f>
        <v>0</v>
      </c>
      <c r="G27" s="218"/>
      <c r="H27" s="177">
        <f>SUM(H25:H26)</f>
        <v>0</v>
      </c>
      <c r="I27" s="215"/>
      <c r="J27" s="172">
        <f>SUM(J25:J26)</f>
        <v>384986980</v>
      </c>
      <c r="K27" s="177"/>
      <c r="L27" s="172">
        <f>SUM(L25:L26)</f>
        <v>384986980</v>
      </c>
      <c r="M27" s="177"/>
      <c r="N27" s="172">
        <f>SUM(N25:N26)</f>
        <v>104064</v>
      </c>
      <c r="O27" s="177"/>
      <c r="P27" s="172">
        <f>SUM(P25:P26)</f>
        <v>385091044</v>
      </c>
      <c r="Q27" s="189"/>
      <c r="S27" s="189"/>
    </row>
    <row r="28" spans="1:19" ht="10.5" customHeight="1" x14ac:dyDescent="0.6">
      <c r="A28" s="19"/>
      <c r="C28" s="4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</row>
    <row r="29" spans="1:19" s="62" customFormat="1" ht="22.5" customHeight="1" thickBot="1" x14ac:dyDescent="0.65">
      <c r="A29" s="98" t="s">
        <v>192</v>
      </c>
      <c r="C29" s="154">
        <f>C11+C16+C27</f>
        <v>0</v>
      </c>
      <c r="D29" s="205">
        <f>D11+D16+D20+D27</f>
        <v>2048254862</v>
      </c>
      <c r="E29" s="77">
        <f>E11+E16+E27</f>
        <v>0</v>
      </c>
      <c r="F29" s="205">
        <f>F11+F16+F20+F27</f>
        <v>283563867</v>
      </c>
      <c r="G29" s="77">
        <f>G11+G16+G27</f>
        <v>0</v>
      </c>
      <c r="H29" s="205">
        <f>H11+H16+H20+H27</f>
        <v>204825487</v>
      </c>
      <c r="I29" s="77">
        <f>I11+I16+I27</f>
        <v>0</v>
      </c>
      <c r="J29" s="205">
        <f>J11+J16+J20+J27</f>
        <v>1232969797</v>
      </c>
      <c r="K29" s="77">
        <f>K11+K16+K27</f>
        <v>0</v>
      </c>
      <c r="L29" s="205">
        <f>L11+L16+L20+L27</f>
        <v>3769614013</v>
      </c>
      <c r="M29" s="77">
        <f>M11+M16+M27</f>
        <v>0</v>
      </c>
      <c r="N29" s="205">
        <f>N11+N16+N20+N27</f>
        <v>92</v>
      </c>
      <c r="O29" s="77">
        <f>O11+O16+O27</f>
        <v>0</v>
      </c>
      <c r="P29" s="205">
        <f>P11+P16+P20+P27</f>
        <v>3769614105</v>
      </c>
      <c r="Q29" s="192"/>
    </row>
    <row r="30" spans="1:19" ht="22.2" thickTop="1" x14ac:dyDescent="0.55000000000000004"/>
    <row r="31" spans="1:19" x14ac:dyDescent="0.55000000000000004">
      <c r="D31" s="155"/>
      <c r="F31" s="155"/>
      <c r="H31" s="155"/>
      <c r="J31" s="155"/>
      <c r="L31" s="155"/>
      <c r="N31" s="58"/>
      <c r="P31" s="147"/>
    </row>
    <row r="32" spans="1:19" x14ac:dyDescent="0.55000000000000004">
      <c r="N32" s="58"/>
      <c r="P32" s="147"/>
    </row>
    <row r="33" spans="14:14" x14ac:dyDescent="0.55000000000000004">
      <c r="N33" s="155"/>
    </row>
    <row r="34" spans="14:14" x14ac:dyDescent="0.55000000000000004">
      <c r="N34" s="155"/>
    </row>
    <row r="35" spans="14:14" x14ac:dyDescent="0.55000000000000004">
      <c r="N35" s="112"/>
    </row>
    <row r="38" spans="14:14" x14ac:dyDescent="0.55000000000000004">
      <c r="N38" s="112"/>
    </row>
  </sheetData>
  <mergeCells count="3">
    <mergeCell ref="D3:P3"/>
    <mergeCell ref="H4:J4"/>
    <mergeCell ref="D9:P9"/>
  </mergeCells>
  <pageMargins left="0.7" right="0.7" top="0.48" bottom="0.5" header="0.5" footer="0.5"/>
  <pageSetup paperSize="9" scale="80" firstPageNumber="12" fitToWidth="0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A3C9F-2551-4D0B-B402-1A85BA0FA049}">
  <dimension ref="A1:U61"/>
  <sheetViews>
    <sheetView view="pageBreakPreview" zoomScale="70" zoomScaleNormal="60" zoomScaleSheetLayoutView="70" workbookViewId="0">
      <selection activeCell="D20" sqref="D20:P21"/>
    </sheetView>
  </sheetViews>
  <sheetFormatPr defaultColWidth="9.125" defaultRowHeight="21.6" x14ac:dyDescent="0.55000000000000004"/>
  <cols>
    <col min="1" max="1" width="56.25" style="147" customWidth="1"/>
    <col min="2" max="2" width="8.625" style="147" customWidth="1"/>
    <col min="3" max="3" width="1.125" style="147" customWidth="1"/>
    <col min="4" max="4" width="15.125" style="147" bestFit="1" customWidth="1"/>
    <col min="5" max="5" width="1.125" style="147" customWidth="1"/>
    <col min="6" max="6" width="14.25" style="147" customWidth="1"/>
    <col min="7" max="7" width="1.125" style="147" customWidth="1"/>
    <col min="8" max="8" width="14.25" style="147" customWidth="1"/>
    <col min="9" max="9" width="1.125" style="147" customWidth="1"/>
    <col min="10" max="10" width="14.25" style="147" customWidth="1"/>
    <col min="11" max="11" width="1.125" style="147" customWidth="1"/>
    <col min="12" max="12" width="14.25" style="147" customWidth="1"/>
    <col min="13" max="13" width="1.125" style="147" customWidth="1"/>
    <col min="14" max="14" width="15.125" style="147" bestFit="1" customWidth="1"/>
    <col min="15" max="15" width="1.125" style="147" customWidth="1"/>
    <col min="16" max="16" width="14.25" style="147" customWidth="1"/>
    <col min="17" max="17" width="1.125" style="147" customWidth="1"/>
    <col min="18" max="18" width="15.125" style="147" bestFit="1" customWidth="1"/>
    <col min="19" max="19" width="14.625" style="147" bestFit="1" customWidth="1"/>
    <col min="20" max="20" width="16.625" style="147" bestFit="1" customWidth="1"/>
    <col min="21" max="16384" width="9.125" style="147"/>
  </cols>
  <sheetData>
    <row r="1" spans="1:19" ht="24" customHeight="1" x14ac:dyDescent="0.6">
      <c r="A1" s="157" t="s">
        <v>108</v>
      </c>
      <c r="B1" s="158"/>
      <c r="R1" s="159"/>
    </row>
    <row r="2" spans="1:19" ht="24" customHeight="1" x14ac:dyDescent="0.6">
      <c r="A2" s="157" t="s">
        <v>196</v>
      </c>
      <c r="B2" s="158"/>
      <c r="O2" s="146"/>
      <c r="R2" s="159"/>
    </row>
    <row r="3" spans="1:19" ht="24" customHeight="1" x14ac:dyDescent="0.6">
      <c r="A3" s="157"/>
      <c r="B3" s="158"/>
      <c r="O3" s="146"/>
      <c r="R3" s="159"/>
    </row>
    <row r="4" spans="1:19" ht="22.05" customHeight="1" x14ac:dyDescent="0.6">
      <c r="A4" s="160"/>
      <c r="C4" s="160"/>
      <c r="D4" s="243" t="s">
        <v>55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</row>
    <row r="5" spans="1:19" ht="22.05" customHeight="1" x14ac:dyDescent="0.6">
      <c r="A5" s="160"/>
      <c r="C5" s="160"/>
      <c r="D5" s="145"/>
      <c r="E5" s="145"/>
      <c r="F5" s="145"/>
      <c r="G5" s="145"/>
      <c r="H5" s="145"/>
      <c r="I5" s="145"/>
      <c r="J5" s="248" t="s">
        <v>15</v>
      </c>
      <c r="K5" s="248"/>
      <c r="L5" s="248"/>
      <c r="M5" s="248"/>
      <c r="N5" s="248"/>
      <c r="O5" s="145"/>
      <c r="P5" s="145"/>
      <c r="Q5" s="145"/>
      <c r="R5" s="145"/>
    </row>
    <row r="6" spans="1:19" ht="20.100000000000001" customHeight="1" x14ac:dyDescent="0.55000000000000004">
      <c r="C6" s="146"/>
      <c r="D6" s="146"/>
      <c r="E6" s="146"/>
      <c r="F6" s="146"/>
      <c r="G6" s="146"/>
      <c r="H6" s="146"/>
      <c r="I6" s="146"/>
      <c r="O6" s="146"/>
      <c r="P6" s="146"/>
      <c r="Q6" s="146"/>
      <c r="R6" s="146"/>
    </row>
    <row r="7" spans="1:19" ht="20.100000000000001" customHeight="1" x14ac:dyDescent="0.55000000000000004">
      <c r="C7" s="146"/>
      <c r="D7" s="204" t="s">
        <v>190</v>
      </c>
      <c r="E7" s="146"/>
      <c r="F7" s="146" t="s">
        <v>24</v>
      </c>
      <c r="G7" s="146"/>
      <c r="H7" s="146" t="s">
        <v>157</v>
      </c>
      <c r="I7" s="146"/>
      <c r="J7" s="146" t="s">
        <v>90</v>
      </c>
      <c r="K7" s="146"/>
      <c r="L7" s="146" t="s">
        <v>127</v>
      </c>
      <c r="M7" s="146"/>
      <c r="N7" s="146"/>
      <c r="O7" s="146"/>
      <c r="P7" s="146"/>
      <c r="Q7" s="146"/>
      <c r="R7" s="146" t="s">
        <v>33</v>
      </c>
    </row>
    <row r="8" spans="1:19" ht="20.100000000000001" customHeight="1" x14ac:dyDescent="0.55000000000000004">
      <c r="B8" s="25" t="s">
        <v>1</v>
      </c>
      <c r="C8" s="146"/>
      <c r="D8" s="146" t="s">
        <v>35</v>
      </c>
      <c r="E8" s="146"/>
      <c r="F8" s="146" t="s">
        <v>83</v>
      </c>
      <c r="G8" s="146"/>
      <c r="H8" s="146" t="s">
        <v>124</v>
      </c>
      <c r="I8" s="146"/>
      <c r="J8" s="146" t="s">
        <v>89</v>
      </c>
      <c r="K8" s="146"/>
      <c r="L8" s="146" t="s">
        <v>124</v>
      </c>
      <c r="M8" s="146"/>
      <c r="N8" s="146" t="s">
        <v>45</v>
      </c>
      <c r="O8" s="146"/>
      <c r="P8" s="146" t="s">
        <v>124</v>
      </c>
      <c r="Q8" s="146"/>
      <c r="R8" s="146" t="s">
        <v>34</v>
      </c>
    </row>
    <row r="9" spans="1:19" ht="20.100000000000001" customHeight="1" x14ac:dyDescent="0.55000000000000004">
      <c r="B9" s="25"/>
      <c r="C9" s="162"/>
      <c r="D9" s="249" t="s">
        <v>52</v>
      </c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</row>
    <row r="10" spans="1:19" s="160" customFormat="1" ht="22.5" customHeight="1" x14ac:dyDescent="0.6">
      <c r="A10" s="160" t="s">
        <v>180</v>
      </c>
      <c r="B10" s="145"/>
      <c r="C10" s="145"/>
      <c r="D10" s="169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69"/>
      <c r="Q10" s="145"/>
      <c r="R10" s="145"/>
    </row>
    <row r="11" spans="1:19" ht="22.5" customHeight="1" x14ac:dyDescent="0.6">
      <c r="A11" s="160" t="s">
        <v>181</v>
      </c>
      <c r="C11" s="165"/>
      <c r="D11" s="101">
        <v>2048254862</v>
      </c>
      <c r="E11" s="84">
        <v>0</v>
      </c>
      <c r="F11" s="101">
        <v>283563867</v>
      </c>
      <c r="G11" s="79"/>
      <c r="H11" s="101">
        <v>8197127</v>
      </c>
      <c r="I11" s="84"/>
      <c r="J11" s="101">
        <v>204825487</v>
      </c>
      <c r="K11" s="84">
        <v>0</v>
      </c>
      <c r="L11" s="101">
        <v>108652257</v>
      </c>
      <c r="M11" s="84">
        <v>0</v>
      </c>
      <c r="N11" s="101">
        <v>789788894</v>
      </c>
      <c r="O11" s="79"/>
      <c r="P11" s="101">
        <v>-108652257</v>
      </c>
      <c r="Q11" s="79"/>
      <c r="R11" s="79">
        <f>SUM(D11:P11)</f>
        <v>3334630237</v>
      </c>
      <c r="S11" s="160"/>
    </row>
    <row r="12" spans="1:19" ht="10.5" customHeight="1" x14ac:dyDescent="0.6">
      <c r="A12" s="160"/>
      <c r="C12" s="165"/>
      <c r="D12" s="79"/>
      <c r="E12" s="82"/>
      <c r="F12" s="79"/>
      <c r="G12" s="79"/>
      <c r="H12" s="79"/>
      <c r="I12" s="82"/>
      <c r="J12" s="79"/>
      <c r="K12" s="82"/>
      <c r="L12" s="79"/>
      <c r="M12" s="82"/>
      <c r="N12" s="79"/>
      <c r="O12" s="82"/>
      <c r="P12" s="79"/>
      <c r="Q12" s="82"/>
      <c r="R12" s="79"/>
      <c r="S12" s="160"/>
    </row>
    <row r="13" spans="1:19" ht="22.5" customHeight="1" x14ac:dyDescent="0.6">
      <c r="A13" s="160" t="s">
        <v>50</v>
      </c>
      <c r="C13" s="164"/>
      <c r="D13" s="79"/>
      <c r="E13" s="82"/>
      <c r="F13" s="79"/>
      <c r="G13" s="79"/>
      <c r="H13" s="79"/>
      <c r="I13" s="82"/>
      <c r="J13" s="79"/>
      <c r="K13" s="82"/>
      <c r="L13" s="79"/>
      <c r="M13" s="82"/>
      <c r="N13" s="79"/>
      <c r="O13" s="82"/>
      <c r="P13" s="79"/>
      <c r="Q13" s="82"/>
      <c r="R13" s="79"/>
    </row>
    <row r="14" spans="1:19" ht="22.5" customHeight="1" x14ac:dyDescent="0.6">
      <c r="A14" s="166" t="s">
        <v>170</v>
      </c>
      <c r="C14" s="164"/>
      <c r="D14" s="79"/>
      <c r="E14" s="82"/>
      <c r="F14" s="79"/>
      <c r="G14" s="79"/>
      <c r="H14" s="79"/>
      <c r="I14" s="82"/>
      <c r="J14" s="79"/>
      <c r="K14" s="82"/>
      <c r="L14" s="79"/>
      <c r="M14" s="82"/>
      <c r="N14" s="79"/>
      <c r="O14" s="82"/>
      <c r="P14" s="79"/>
      <c r="Q14" s="82"/>
      <c r="R14" s="79"/>
    </row>
    <row r="15" spans="1:19" s="167" customFormat="1" ht="22.5" customHeight="1" x14ac:dyDescent="0.55000000000000004">
      <c r="A15" s="147" t="s">
        <v>156</v>
      </c>
      <c r="B15" s="25">
        <v>17</v>
      </c>
      <c r="C15" s="141"/>
      <c r="D15" s="91">
        <v>0</v>
      </c>
      <c r="E15" s="91">
        <v>0</v>
      </c>
      <c r="F15" s="91">
        <v>0</v>
      </c>
      <c r="G15" s="91"/>
      <c r="H15" s="91">
        <v>-8197127</v>
      </c>
      <c r="I15" s="91">
        <v>0</v>
      </c>
      <c r="J15" s="91">
        <v>0</v>
      </c>
      <c r="K15" s="91">
        <v>0</v>
      </c>
      <c r="L15" s="91">
        <v>-108652257</v>
      </c>
      <c r="M15" s="91">
        <v>0</v>
      </c>
      <c r="N15" s="91">
        <v>112191245</v>
      </c>
      <c r="O15" s="71"/>
      <c r="P15" s="64">
        <v>108652257</v>
      </c>
      <c r="Q15" s="91"/>
      <c r="R15" s="91">
        <f>SUM(D15:P15)</f>
        <v>103994118</v>
      </c>
    </row>
    <row r="16" spans="1:19" s="167" customFormat="1" ht="22.5" customHeight="1" x14ac:dyDescent="0.55000000000000004">
      <c r="A16" s="147" t="s">
        <v>91</v>
      </c>
      <c r="B16" s="25">
        <v>23</v>
      </c>
      <c r="D16" s="91">
        <v>0</v>
      </c>
      <c r="E16" s="91"/>
      <c r="F16" s="91">
        <v>0</v>
      </c>
      <c r="G16" s="91"/>
      <c r="H16" s="91">
        <v>0</v>
      </c>
      <c r="I16" s="91"/>
      <c r="J16" s="91">
        <v>0</v>
      </c>
      <c r="K16" s="91"/>
      <c r="L16" s="91">
        <v>0</v>
      </c>
      <c r="M16" s="91">
        <v>0</v>
      </c>
      <c r="N16" s="80">
        <v>-204825486</v>
      </c>
      <c r="O16" s="59"/>
      <c r="P16" s="95">
        <v>0</v>
      </c>
      <c r="Q16" s="91">
        <v>0</v>
      </c>
      <c r="R16" s="91">
        <f>SUM(D16:P16)</f>
        <v>-204825486</v>
      </c>
    </row>
    <row r="17" spans="1:21" ht="22.5" customHeight="1" x14ac:dyDescent="0.6">
      <c r="A17" s="166" t="s">
        <v>176</v>
      </c>
      <c r="C17" s="164"/>
      <c r="D17" s="172">
        <f>SUM(D15:D16)</f>
        <v>0</v>
      </c>
      <c r="E17" s="91"/>
      <c r="F17" s="172">
        <f>SUM(F15:F16)</f>
        <v>0</v>
      </c>
      <c r="G17" s="91"/>
      <c r="H17" s="172">
        <f>SUM(H15:H16)</f>
        <v>-8197127</v>
      </c>
      <c r="I17" s="91"/>
      <c r="J17" s="172">
        <f>SUM(J15:J16)</f>
        <v>0</v>
      </c>
      <c r="K17" s="91"/>
      <c r="L17" s="172">
        <f>SUM(L15:L16)</f>
        <v>-108652257</v>
      </c>
      <c r="M17" s="91">
        <v>0</v>
      </c>
      <c r="N17" s="172">
        <f>SUM(N15:N16)</f>
        <v>-92634241</v>
      </c>
      <c r="O17" s="91"/>
      <c r="P17" s="172">
        <f>SUM(P15:P16)</f>
        <v>108652257</v>
      </c>
      <c r="Q17" s="91">
        <v>0</v>
      </c>
      <c r="R17" s="172">
        <f>SUM(R15:R16)</f>
        <v>-100831368</v>
      </c>
    </row>
    <row r="18" spans="1:21" ht="10.5" customHeight="1" x14ac:dyDescent="0.6">
      <c r="A18" s="160"/>
      <c r="C18" s="165"/>
      <c r="D18" s="79"/>
      <c r="E18" s="82"/>
      <c r="F18" s="79"/>
      <c r="G18" s="79"/>
      <c r="H18" s="79"/>
      <c r="I18" s="82"/>
      <c r="J18" s="79"/>
      <c r="K18" s="82"/>
      <c r="L18" s="91"/>
      <c r="M18" s="82"/>
      <c r="N18" s="79"/>
      <c r="O18" s="82"/>
      <c r="P18" s="79"/>
      <c r="Q18" s="82"/>
      <c r="R18" s="79"/>
    </row>
    <row r="19" spans="1:21" ht="22.5" customHeight="1" x14ac:dyDescent="0.6">
      <c r="A19" s="160" t="s">
        <v>53</v>
      </c>
      <c r="C19" s="164"/>
      <c r="D19" s="79"/>
      <c r="E19" s="82"/>
      <c r="F19" s="79"/>
      <c r="G19" s="79"/>
      <c r="H19" s="79"/>
      <c r="I19" s="82"/>
      <c r="J19" s="79"/>
      <c r="K19" s="82"/>
      <c r="L19" s="79"/>
      <c r="M19" s="82"/>
      <c r="N19" s="79"/>
      <c r="O19" s="82"/>
      <c r="P19" s="79"/>
      <c r="Q19" s="82"/>
      <c r="R19" s="79"/>
    </row>
    <row r="20" spans="1:21" s="160" customFormat="1" ht="22.5" customHeight="1" x14ac:dyDescent="0.6">
      <c r="A20" s="147" t="s">
        <v>84</v>
      </c>
      <c r="C20" s="100"/>
      <c r="D20" s="91">
        <v>0</v>
      </c>
      <c r="E20" s="91"/>
      <c r="F20" s="91">
        <v>0</v>
      </c>
      <c r="G20" s="91"/>
      <c r="H20" s="91">
        <v>0</v>
      </c>
      <c r="I20" s="91"/>
      <c r="J20" s="91">
        <v>0</v>
      </c>
      <c r="K20" s="91"/>
      <c r="L20" s="91">
        <v>0</v>
      </c>
      <c r="M20" s="91"/>
      <c r="N20" s="91">
        <v>304592069</v>
      </c>
      <c r="O20" s="91"/>
      <c r="P20" s="91">
        <v>0</v>
      </c>
      <c r="Q20" s="91"/>
      <c r="R20" s="91">
        <f>SUM(D20:P20)</f>
        <v>304592069</v>
      </c>
    </row>
    <row r="21" spans="1:21" s="160" customFormat="1" ht="22.5" customHeight="1" x14ac:dyDescent="0.6">
      <c r="A21" s="147" t="s">
        <v>69</v>
      </c>
      <c r="C21" s="100"/>
      <c r="D21" s="91">
        <v>0</v>
      </c>
      <c r="E21" s="91"/>
      <c r="F21" s="91">
        <v>0</v>
      </c>
      <c r="G21" s="91"/>
      <c r="H21" s="91">
        <v>0</v>
      </c>
      <c r="I21" s="91"/>
      <c r="J21" s="91">
        <v>0</v>
      </c>
      <c r="K21" s="91"/>
      <c r="L21" s="91">
        <v>0</v>
      </c>
      <c r="M21" s="91"/>
      <c r="N21" s="91">
        <v>0</v>
      </c>
      <c r="O21" s="91"/>
      <c r="P21" s="91">
        <v>0</v>
      </c>
      <c r="Q21" s="91"/>
      <c r="R21" s="91">
        <f>SUM(D21:P21)</f>
        <v>0</v>
      </c>
    </row>
    <row r="22" spans="1:21" s="160" customFormat="1" ht="22.5" customHeight="1" x14ac:dyDescent="0.6">
      <c r="A22" s="160" t="s">
        <v>54</v>
      </c>
      <c r="C22" s="32"/>
      <c r="D22" s="172">
        <f>SUM(D20:D21)</f>
        <v>0</v>
      </c>
      <c r="E22" s="91"/>
      <c r="F22" s="172">
        <f>SUM(F20:F21)</f>
        <v>0</v>
      </c>
      <c r="G22" s="91"/>
      <c r="H22" s="172">
        <f>SUM(H20:H21)</f>
        <v>0</v>
      </c>
      <c r="I22" s="91"/>
      <c r="J22" s="172">
        <f>SUM(J20:J21)</f>
        <v>0</v>
      </c>
      <c r="K22" s="91"/>
      <c r="L22" s="172">
        <f>SUM(L20:L21)</f>
        <v>0</v>
      </c>
      <c r="M22" s="91"/>
      <c r="N22" s="172">
        <f>SUM(N20:N21)</f>
        <v>304592069</v>
      </c>
      <c r="O22" s="91"/>
      <c r="P22" s="172">
        <f>SUM(P20:P21)</f>
        <v>0</v>
      </c>
      <c r="Q22" s="91"/>
      <c r="R22" s="172">
        <f>SUM(R20:R21)</f>
        <v>304592069</v>
      </c>
    </row>
    <row r="23" spans="1:21" ht="10.5" customHeight="1" x14ac:dyDescent="0.6">
      <c r="A23" s="160"/>
      <c r="C23" s="165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</row>
    <row r="24" spans="1:21" ht="22.5" customHeight="1" thickBot="1" x14ac:dyDescent="0.65">
      <c r="A24" s="98" t="s">
        <v>182</v>
      </c>
      <c r="C24" s="163">
        <f>C11+C17+C22</f>
        <v>0</v>
      </c>
      <c r="D24" s="205">
        <f>D11+D17+D22</f>
        <v>2048254862</v>
      </c>
      <c r="E24" s="77">
        <f>E11+E17+E22</f>
        <v>0</v>
      </c>
      <c r="F24" s="205">
        <f>F11+F17+F22</f>
        <v>283563867</v>
      </c>
      <c r="G24" s="77"/>
      <c r="H24" s="205">
        <f t="shared" ref="H24:R24" si="0">H11+H17+H22</f>
        <v>0</v>
      </c>
      <c r="I24" s="77">
        <f t="shared" si="0"/>
        <v>0</v>
      </c>
      <c r="J24" s="205">
        <f t="shared" si="0"/>
        <v>204825487</v>
      </c>
      <c r="K24" s="77">
        <f t="shared" si="0"/>
        <v>0</v>
      </c>
      <c r="L24" s="205">
        <f t="shared" si="0"/>
        <v>0</v>
      </c>
      <c r="M24" s="77">
        <f t="shared" si="0"/>
        <v>0</v>
      </c>
      <c r="N24" s="205">
        <f t="shared" si="0"/>
        <v>1001746722</v>
      </c>
      <c r="O24" s="77">
        <f t="shared" si="0"/>
        <v>0</v>
      </c>
      <c r="P24" s="205">
        <f t="shared" si="0"/>
        <v>0</v>
      </c>
      <c r="Q24" s="77">
        <f t="shared" si="0"/>
        <v>0</v>
      </c>
      <c r="R24" s="205">
        <f t="shared" si="0"/>
        <v>3538390938</v>
      </c>
      <c r="S24" s="168"/>
      <c r="T24" s="109"/>
      <c r="U24" s="170"/>
    </row>
    <row r="25" spans="1:21" ht="24" customHeight="1" thickTop="1" x14ac:dyDescent="0.6">
      <c r="R25" s="171"/>
      <c r="T25" s="58"/>
    </row>
    <row r="43" spans="4:18" x14ac:dyDescent="0.55000000000000004"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</row>
    <row r="44" spans="4:18" x14ac:dyDescent="0.55000000000000004"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</row>
    <row r="45" spans="4:18" x14ac:dyDescent="0.55000000000000004"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</row>
    <row r="46" spans="4:18" x14ac:dyDescent="0.55000000000000004"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</row>
    <row r="47" spans="4:18" x14ac:dyDescent="0.55000000000000004"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</row>
    <row r="48" spans="4:18" x14ac:dyDescent="0.55000000000000004"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</row>
    <row r="49" spans="4:18" x14ac:dyDescent="0.55000000000000004"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</row>
    <row r="50" spans="4:18" x14ac:dyDescent="0.55000000000000004"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</row>
    <row r="51" spans="4:18" x14ac:dyDescent="0.55000000000000004"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</row>
    <row r="52" spans="4:18" x14ac:dyDescent="0.55000000000000004"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</row>
    <row r="53" spans="4:18" x14ac:dyDescent="0.55000000000000004"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</row>
    <row r="54" spans="4:18" x14ac:dyDescent="0.55000000000000004"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</row>
    <row r="55" spans="4:18" x14ac:dyDescent="0.55000000000000004"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</row>
    <row r="56" spans="4:18" x14ac:dyDescent="0.55000000000000004"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  <c r="Q56" s="168"/>
      <c r="R56" s="168"/>
    </row>
    <row r="57" spans="4:18" x14ac:dyDescent="0.55000000000000004"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</row>
    <row r="58" spans="4:18" x14ac:dyDescent="0.55000000000000004"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68"/>
      <c r="R58" s="168"/>
    </row>
    <row r="59" spans="4:18" x14ac:dyDescent="0.55000000000000004"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</row>
    <row r="60" spans="4:18" x14ac:dyDescent="0.55000000000000004"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</row>
    <row r="61" spans="4:18" x14ac:dyDescent="0.55000000000000004"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</row>
  </sheetData>
  <mergeCells count="3">
    <mergeCell ref="D4:R4"/>
    <mergeCell ref="J5:N5"/>
    <mergeCell ref="D9:R9"/>
  </mergeCells>
  <pageMargins left="0.7" right="0.7" top="0.48" bottom="0.5" header="0.5" footer="0.5"/>
  <pageSetup paperSize="9" scale="79" firstPageNumber="13" fitToWidth="0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F874-21C5-4392-B990-6FDD5445AE4D}">
  <sheetPr>
    <tabColor theme="6" tint="0.59999389629810485"/>
  </sheetPr>
  <dimension ref="A1:O24"/>
  <sheetViews>
    <sheetView view="pageBreakPreview" zoomScale="85" zoomScaleNormal="60" zoomScaleSheetLayoutView="85" workbookViewId="0">
      <selection activeCell="D19" sqref="D19:J20"/>
    </sheetView>
  </sheetViews>
  <sheetFormatPr defaultColWidth="9.125" defaultRowHeight="21.6" x14ac:dyDescent="0.55000000000000004"/>
  <cols>
    <col min="1" max="1" width="57" style="2" customWidth="1"/>
    <col min="2" max="2" width="12.375" style="2" customWidth="1"/>
    <col min="3" max="3" width="1.125" style="2" customWidth="1"/>
    <col min="4" max="4" width="15" style="2" customWidth="1"/>
    <col min="5" max="5" width="1.125" style="2" customWidth="1"/>
    <col min="6" max="6" width="15" style="2" customWidth="1"/>
    <col min="7" max="7" width="1.125" style="2" customWidth="1"/>
    <col min="8" max="8" width="15" style="2" customWidth="1"/>
    <col min="9" max="9" width="1.125" style="2" customWidth="1"/>
    <col min="10" max="10" width="15" style="2" customWidth="1"/>
    <col min="11" max="11" width="1.125" style="2" customWidth="1"/>
    <col min="12" max="12" width="15" style="2" customWidth="1"/>
    <col min="13" max="13" width="12.125" style="2" customWidth="1"/>
    <col min="14" max="14" width="16.625" style="2" bestFit="1" customWidth="1"/>
    <col min="15" max="16384" width="9.125" style="2"/>
  </cols>
  <sheetData>
    <row r="1" spans="1:13" ht="24" customHeight="1" x14ac:dyDescent="0.6">
      <c r="A1" s="1" t="s">
        <v>108</v>
      </c>
      <c r="B1" s="7"/>
      <c r="L1" s="6"/>
    </row>
    <row r="2" spans="1:13" ht="24" customHeight="1" x14ac:dyDescent="0.6">
      <c r="A2" s="5" t="s">
        <v>196</v>
      </c>
      <c r="B2" s="7"/>
      <c r="L2" s="6"/>
    </row>
    <row r="3" spans="1:13" ht="24" customHeight="1" x14ac:dyDescent="0.6">
      <c r="A3" s="5"/>
      <c r="B3" s="7"/>
      <c r="L3" s="6"/>
    </row>
    <row r="4" spans="1:13" s="3" customFormat="1" ht="22.05" customHeight="1" x14ac:dyDescent="0.6">
      <c r="A4" s="37"/>
      <c r="C4" s="4"/>
      <c r="D4" s="250" t="s">
        <v>55</v>
      </c>
      <c r="E4" s="250"/>
      <c r="F4" s="250"/>
      <c r="G4" s="250"/>
      <c r="H4" s="250"/>
      <c r="I4" s="250"/>
      <c r="J4" s="250"/>
      <c r="K4" s="250"/>
      <c r="L4" s="250"/>
    </row>
    <row r="5" spans="1:13" s="3" customFormat="1" ht="22.05" customHeight="1" x14ac:dyDescent="0.6">
      <c r="A5" s="37"/>
      <c r="C5" s="4"/>
      <c r="D5" s="114"/>
      <c r="E5" s="114"/>
      <c r="F5" s="114"/>
      <c r="G5" s="114"/>
      <c r="H5" s="251" t="s">
        <v>15</v>
      </c>
      <c r="I5" s="251"/>
      <c r="J5" s="251"/>
      <c r="K5" s="114"/>
      <c r="L5" s="114"/>
    </row>
    <row r="6" spans="1:13" ht="20.100000000000001" customHeight="1" x14ac:dyDescent="0.55000000000000004">
      <c r="A6" s="3"/>
      <c r="B6" s="27"/>
      <c r="C6" s="48"/>
      <c r="D6" s="47"/>
      <c r="E6" s="48"/>
      <c r="F6" s="47"/>
      <c r="G6" s="48"/>
      <c r="H6" s="27"/>
      <c r="I6" s="27"/>
      <c r="J6" s="27"/>
      <c r="K6" s="48"/>
      <c r="L6" s="47"/>
    </row>
    <row r="7" spans="1:13" ht="20.100000000000001" customHeight="1" x14ac:dyDescent="0.55000000000000004">
      <c r="A7" s="3"/>
      <c r="B7" s="27"/>
      <c r="C7" s="48"/>
      <c r="D7" s="204" t="s">
        <v>190</v>
      </c>
      <c r="E7" s="48"/>
      <c r="F7" s="47" t="s">
        <v>24</v>
      </c>
      <c r="G7" s="48"/>
      <c r="H7" s="47" t="s">
        <v>90</v>
      </c>
      <c r="I7" s="48"/>
      <c r="J7" s="47"/>
      <c r="K7" s="48"/>
      <c r="L7" s="47" t="s">
        <v>33</v>
      </c>
    </row>
    <row r="8" spans="1:13" ht="20.100000000000001" customHeight="1" x14ac:dyDescent="0.55000000000000004">
      <c r="A8" s="3"/>
      <c r="B8" s="113" t="s">
        <v>1</v>
      </c>
      <c r="C8" s="48"/>
      <c r="D8" s="47" t="s">
        <v>35</v>
      </c>
      <c r="E8" s="48"/>
      <c r="F8" s="47" t="s">
        <v>83</v>
      </c>
      <c r="G8" s="48"/>
      <c r="H8" s="47" t="s">
        <v>89</v>
      </c>
      <c r="I8" s="48"/>
      <c r="J8" s="47" t="s">
        <v>45</v>
      </c>
      <c r="K8" s="48"/>
      <c r="L8" s="47" t="s">
        <v>34</v>
      </c>
    </row>
    <row r="9" spans="1:13" ht="20.100000000000001" customHeight="1" x14ac:dyDescent="0.55000000000000004">
      <c r="A9" s="3"/>
      <c r="B9" s="113"/>
      <c r="C9" s="99"/>
      <c r="D9" s="242" t="s">
        <v>52</v>
      </c>
      <c r="E9" s="242"/>
      <c r="F9" s="242"/>
      <c r="G9" s="242"/>
      <c r="H9" s="242"/>
      <c r="I9" s="242"/>
      <c r="J9" s="242"/>
      <c r="K9" s="242"/>
      <c r="L9" s="242"/>
    </row>
    <row r="10" spans="1:13" s="4" customFormat="1" ht="22.5" customHeight="1" x14ac:dyDescent="0.6">
      <c r="A10" s="19" t="s">
        <v>193</v>
      </c>
      <c r="B10" s="67"/>
      <c r="C10" s="67"/>
      <c r="D10" s="68"/>
      <c r="E10" s="67"/>
      <c r="F10" s="67"/>
      <c r="G10" s="67"/>
      <c r="H10" s="67"/>
      <c r="I10" s="67"/>
      <c r="J10" s="67"/>
      <c r="K10" s="67"/>
      <c r="L10" s="67"/>
    </row>
    <row r="11" spans="1:13" ht="22.5" customHeight="1" x14ac:dyDescent="0.6">
      <c r="A11" s="19" t="s">
        <v>194</v>
      </c>
      <c r="C11" s="33"/>
      <c r="D11" s="77">
        <v>2048254862</v>
      </c>
      <c r="E11" s="77">
        <v>0</v>
      </c>
      <c r="F11" s="77">
        <v>283563867</v>
      </c>
      <c r="G11" s="77">
        <v>0</v>
      </c>
      <c r="H11" s="77">
        <v>204825487</v>
      </c>
      <c r="I11" s="77">
        <v>0</v>
      </c>
      <c r="J11" s="77">
        <v>1001746722</v>
      </c>
      <c r="K11" s="84"/>
      <c r="L11" s="79">
        <f>SUM(D11:J11)</f>
        <v>3538390938</v>
      </c>
      <c r="M11" s="120">
        <f>L11-'SFP-6-8'!J90</f>
        <v>0</v>
      </c>
    </row>
    <row r="12" spans="1:13" ht="10.5" customHeight="1" x14ac:dyDescent="0.6">
      <c r="A12" s="19"/>
      <c r="C12" s="29"/>
      <c r="D12" s="79"/>
      <c r="E12" s="72"/>
      <c r="F12" s="79"/>
      <c r="G12" s="72"/>
      <c r="H12" s="79"/>
      <c r="I12" s="72"/>
      <c r="J12" s="79"/>
      <c r="K12" s="72"/>
      <c r="L12" s="79"/>
    </row>
    <row r="13" spans="1:13" ht="22.5" customHeight="1" x14ac:dyDescent="0.6">
      <c r="A13" s="19" t="s">
        <v>50</v>
      </c>
      <c r="C13" s="9"/>
      <c r="D13" s="79"/>
      <c r="E13" s="72"/>
      <c r="F13" s="79"/>
      <c r="G13" s="72"/>
      <c r="H13" s="79"/>
      <c r="I13" s="72"/>
      <c r="J13" s="79"/>
      <c r="K13" s="72"/>
      <c r="L13" s="79"/>
    </row>
    <row r="14" spans="1:13" ht="22.5" customHeight="1" x14ac:dyDescent="0.6">
      <c r="A14" s="51" t="s">
        <v>220</v>
      </c>
      <c r="C14" s="9"/>
      <c r="D14" s="79"/>
      <c r="E14" s="72"/>
      <c r="F14" s="79"/>
      <c r="G14" s="72"/>
      <c r="H14" s="79"/>
      <c r="I14" s="72"/>
      <c r="J14" s="79"/>
      <c r="K14" s="72"/>
      <c r="L14" s="79"/>
    </row>
    <row r="15" spans="1:13" s="31" customFormat="1" ht="22.5" customHeight="1" x14ac:dyDescent="0.55000000000000004">
      <c r="A15" s="27" t="s">
        <v>91</v>
      </c>
      <c r="B15" s="25">
        <v>23</v>
      </c>
      <c r="D15" s="91">
        <v>0</v>
      </c>
      <c r="E15" s="81"/>
      <c r="F15" s="91">
        <v>0</v>
      </c>
      <c r="G15" s="81"/>
      <c r="H15" s="91">
        <v>0</v>
      </c>
      <c r="I15" s="59"/>
      <c r="J15" s="80">
        <v>-225307960</v>
      </c>
      <c r="K15" s="85">
        <v>0</v>
      </c>
      <c r="L15" s="95">
        <f>SUM(D15:J15)</f>
        <v>-225307960</v>
      </c>
    </row>
    <row r="16" spans="1:13" ht="22.5" customHeight="1" x14ac:dyDescent="0.6">
      <c r="A16" s="51" t="s">
        <v>222</v>
      </c>
      <c r="C16" s="9"/>
      <c r="D16" s="172">
        <f>SUM(D15:D15)</f>
        <v>0</v>
      </c>
      <c r="E16" s="86"/>
      <c r="F16" s="172">
        <f>SUM(F15:F15)</f>
        <v>0</v>
      </c>
      <c r="G16" s="72"/>
      <c r="H16" s="172">
        <f>SUM(H15:H15)</f>
        <v>0</v>
      </c>
      <c r="I16" s="72">
        <v>0</v>
      </c>
      <c r="J16" s="172">
        <f>SUM(J15:J15)</f>
        <v>-225307960</v>
      </c>
      <c r="K16" s="86">
        <v>0</v>
      </c>
      <c r="L16" s="172">
        <f>SUM(L15:L15)</f>
        <v>-225307960</v>
      </c>
    </row>
    <row r="17" spans="1:15" ht="10.5" customHeight="1" x14ac:dyDescent="0.6">
      <c r="A17" s="19"/>
      <c r="C17" s="29"/>
      <c r="D17" s="79"/>
      <c r="E17" s="72"/>
      <c r="F17" s="79"/>
      <c r="G17" s="72"/>
      <c r="H17" s="79"/>
      <c r="I17" s="72"/>
      <c r="J17" s="79"/>
      <c r="K17" s="72"/>
      <c r="L17" s="79"/>
    </row>
    <row r="18" spans="1:15" ht="22.5" customHeight="1" x14ac:dyDescent="0.6">
      <c r="A18" s="19" t="s">
        <v>53</v>
      </c>
      <c r="C18" s="9"/>
      <c r="D18" s="79"/>
      <c r="E18" s="82"/>
      <c r="F18" s="79"/>
      <c r="G18" s="82"/>
      <c r="H18" s="79"/>
      <c r="I18" s="82"/>
      <c r="J18" s="79"/>
      <c r="K18" s="82"/>
      <c r="L18" s="79"/>
    </row>
    <row r="19" spans="1:15" s="4" customFormat="1" ht="22.5" customHeight="1" x14ac:dyDescent="0.6">
      <c r="A19" s="27" t="s">
        <v>84</v>
      </c>
      <c r="C19" s="11"/>
      <c r="D19" s="91">
        <v>0</v>
      </c>
      <c r="E19" s="61"/>
      <c r="F19" s="91">
        <v>0</v>
      </c>
      <c r="G19" s="61"/>
      <c r="H19" s="91">
        <v>0</v>
      </c>
      <c r="I19" s="59"/>
      <c r="J19" s="91">
        <v>326696942</v>
      </c>
      <c r="K19" s="61"/>
      <c r="L19" s="95">
        <f>SUM(D19:J19)</f>
        <v>326696942</v>
      </c>
    </row>
    <row r="20" spans="1:15" s="4" customFormat="1" ht="22.5" customHeight="1" x14ac:dyDescent="0.6">
      <c r="A20" s="27" t="s">
        <v>69</v>
      </c>
      <c r="C20" s="11"/>
      <c r="D20" s="95">
        <v>0</v>
      </c>
      <c r="E20" s="61"/>
      <c r="F20" s="95">
        <v>0</v>
      </c>
      <c r="G20" s="61"/>
      <c r="H20" s="95">
        <v>0</v>
      </c>
      <c r="I20" s="59"/>
      <c r="J20" s="95">
        <v>-10584210</v>
      </c>
      <c r="K20" s="61"/>
      <c r="L20" s="95">
        <f>SUM(D20:J20)</f>
        <v>-10584210</v>
      </c>
    </row>
    <row r="21" spans="1:15" s="4" customFormat="1" ht="22.5" customHeight="1" x14ac:dyDescent="0.6">
      <c r="A21" s="19" t="s">
        <v>54</v>
      </c>
      <c r="C21" s="32"/>
      <c r="D21" s="172">
        <f>SUM(D19:D20)</f>
        <v>0</v>
      </c>
      <c r="E21" s="87"/>
      <c r="F21" s="172">
        <f>SUM(F19:F20)</f>
        <v>0</v>
      </c>
      <c r="G21" s="87"/>
      <c r="H21" s="172">
        <f>SUM(H19:H20)</f>
        <v>0</v>
      </c>
      <c r="I21" s="60"/>
      <c r="J21" s="172">
        <f>SUM(J19:J20)</f>
        <v>316112732</v>
      </c>
      <c r="K21" s="87"/>
      <c r="L21" s="172">
        <f>SUM(L19:L20)</f>
        <v>316112732</v>
      </c>
    </row>
    <row r="22" spans="1:15" ht="10.5" customHeight="1" x14ac:dyDescent="0.6">
      <c r="A22" s="19"/>
      <c r="C22" s="29"/>
      <c r="D22" s="79"/>
      <c r="E22" s="79"/>
      <c r="F22" s="79"/>
      <c r="G22" s="79"/>
      <c r="H22" s="79"/>
      <c r="I22" s="79"/>
      <c r="J22" s="79"/>
      <c r="K22" s="79"/>
      <c r="L22" s="79"/>
    </row>
    <row r="23" spans="1:15" s="8" customFormat="1" ht="22.5" customHeight="1" thickBot="1" x14ac:dyDescent="0.65">
      <c r="A23" s="98" t="s">
        <v>192</v>
      </c>
      <c r="C23" s="38">
        <f t="shared" ref="C23:L23" si="0">C11+C16+C21</f>
        <v>0</v>
      </c>
      <c r="D23" s="206">
        <f t="shared" si="0"/>
        <v>2048254862</v>
      </c>
      <c r="E23" s="78">
        <f t="shared" si="0"/>
        <v>0</v>
      </c>
      <c r="F23" s="206">
        <f t="shared" si="0"/>
        <v>283563867</v>
      </c>
      <c r="G23" s="78">
        <f t="shared" si="0"/>
        <v>0</v>
      </c>
      <c r="H23" s="206">
        <f t="shared" si="0"/>
        <v>204825487</v>
      </c>
      <c r="I23" s="77">
        <f t="shared" si="0"/>
        <v>0</v>
      </c>
      <c r="J23" s="206">
        <f t="shared" si="0"/>
        <v>1092551494</v>
      </c>
      <c r="K23" s="78">
        <f t="shared" si="0"/>
        <v>0</v>
      </c>
      <c r="L23" s="206">
        <f t="shared" si="0"/>
        <v>3629195710</v>
      </c>
      <c r="M23" s="121"/>
      <c r="N23" s="121"/>
      <c r="O23" s="122"/>
    </row>
    <row r="24" spans="1:15" ht="24" customHeight="1" thickTop="1" x14ac:dyDescent="0.6">
      <c r="C24" s="8"/>
      <c r="E24" s="8"/>
      <c r="G24" s="8"/>
      <c r="H24" s="27"/>
      <c r="I24" s="62"/>
      <c r="J24" s="27"/>
      <c r="K24" s="8"/>
      <c r="L24" s="50"/>
      <c r="N24" s="104"/>
    </row>
  </sheetData>
  <mergeCells count="3">
    <mergeCell ref="D4:L4"/>
    <mergeCell ref="H5:J5"/>
    <mergeCell ref="D9:L9"/>
  </mergeCells>
  <pageMargins left="0.7" right="0.7" top="0.48" bottom="0.5" header="0.5" footer="0.5"/>
  <pageSetup paperSize="9" firstPageNumber="14" fitToWidth="0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499984740745262"/>
  </sheetPr>
  <dimension ref="A1:N444"/>
  <sheetViews>
    <sheetView view="pageBreakPreview" topLeftCell="A84" zoomScale="85" zoomScaleNormal="70" zoomScaleSheetLayoutView="85" workbookViewId="0">
      <selection activeCell="L99" sqref="L99"/>
    </sheetView>
  </sheetViews>
  <sheetFormatPr defaultColWidth="9.125" defaultRowHeight="21.75" customHeight="1" x14ac:dyDescent="0.55000000000000004"/>
  <cols>
    <col min="1" max="1" width="52.5" style="116" customWidth="1"/>
    <col min="2" max="2" width="10.625" style="118" customWidth="1"/>
    <col min="3" max="3" width="1.375" style="118" customWidth="1"/>
    <col min="4" max="4" width="16.75" style="116" customWidth="1"/>
    <col min="5" max="5" width="1.25" style="116" customWidth="1"/>
    <col min="6" max="6" width="16.75" style="116" customWidth="1"/>
    <col min="7" max="7" width="1.375" style="116" customWidth="1"/>
    <col min="8" max="8" width="16.75" style="116" customWidth="1"/>
    <col min="9" max="9" width="1.375" style="116" customWidth="1"/>
    <col min="10" max="10" width="16.75" style="116" customWidth="1"/>
    <col min="11" max="11" width="13.375" style="116" bestFit="1" customWidth="1"/>
    <col min="12" max="12" width="9.125" style="116"/>
    <col min="13" max="13" width="19.25" style="116" customWidth="1"/>
    <col min="14" max="16384" width="9.125" style="116"/>
  </cols>
  <sheetData>
    <row r="1" spans="1:10" ht="23.1" customHeight="1" x14ac:dyDescent="0.6">
      <c r="A1" s="102" t="s">
        <v>108</v>
      </c>
      <c r="B1" s="106"/>
      <c r="C1" s="106"/>
    </row>
    <row r="2" spans="1:10" ht="23.1" customHeight="1" x14ac:dyDescent="0.6">
      <c r="A2" s="102" t="s">
        <v>25</v>
      </c>
      <c r="B2" s="106"/>
      <c r="C2" s="106"/>
      <c r="D2" s="102" t="s">
        <v>18</v>
      </c>
      <c r="F2" s="102" t="s">
        <v>18</v>
      </c>
      <c r="H2" s="102" t="s">
        <v>18</v>
      </c>
      <c r="J2" s="102" t="s">
        <v>18</v>
      </c>
    </row>
    <row r="3" spans="1:10" ht="21" customHeight="1" x14ac:dyDescent="0.6">
      <c r="A3" s="102"/>
      <c r="B3" s="74"/>
      <c r="C3" s="74"/>
      <c r="D3" s="115"/>
      <c r="E3" s="73"/>
      <c r="F3" s="115"/>
      <c r="G3" s="73"/>
      <c r="H3" s="103"/>
      <c r="I3" s="73"/>
      <c r="J3" s="103"/>
    </row>
    <row r="4" spans="1:10" s="130" customFormat="1" ht="20.55" customHeight="1" x14ac:dyDescent="0.6">
      <c r="A4" s="129"/>
      <c r="B4" s="119"/>
      <c r="C4" s="119"/>
      <c r="D4" s="243" t="s">
        <v>102</v>
      </c>
      <c r="E4" s="243"/>
      <c r="F4" s="243"/>
      <c r="G4" s="26"/>
      <c r="H4" s="243" t="s">
        <v>55</v>
      </c>
      <c r="I4" s="243"/>
      <c r="J4" s="243"/>
    </row>
    <row r="5" spans="1:10" s="130" customFormat="1" ht="21.45" customHeight="1" x14ac:dyDescent="0.55000000000000004">
      <c r="A5" s="129"/>
      <c r="B5" s="176"/>
      <c r="C5" s="176"/>
      <c r="D5" s="244" t="s">
        <v>57</v>
      </c>
      <c r="E5" s="244"/>
      <c r="F5" s="244"/>
      <c r="G5" s="26"/>
      <c r="H5" s="244" t="s">
        <v>57</v>
      </c>
      <c r="I5" s="244"/>
      <c r="J5" s="244"/>
    </row>
    <row r="6" spans="1:10" s="130" customFormat="1" ht="21.45" customHeight="1" x14ac:dyDescent="0.55000000000000004">
      <c r="A6" s="129"/>
      <c r="B6" s="175" t="s">
        <v>1</v>
      </c>
      <c r="C6" s="175"/>
      <c r="D6" s="48">
        <v>2567</v>
      </c>
      <c r="E6" s="48"/>
      <c r="F6" s="48">
        <v>2566</v>
      </c>
      <c r="G6" s="26"/>
      <c r="H6" s="48">
        <v>2567</v>
      </c>
      <c r="I6" s="48"/>
      <c r="J6" s="48">
        <v>2566</v>
      </c>
    </row>
    <row r="7" spans="1:10" s="130" customFormat="1" ht="21.45" customHeight="1" x14ac:dyDescent="0.55000000000000004">
      <c r="A7" s="129"/>
      <c r="B7" s="176"/>
      <c r="C7" s="176"/>
      <c r="D7" s="252" t="s">
        <v>52</v>
      </c>
      <c r="E7" s="252"/>
      <c r="F7" s="252"/>
      <c r="G7" s="252"/>
      <c r="H7" s="252"/>
      <c r="I7" s="252"/>
      <c r="J7" s="252"/>
    </row>
    <row r="8" spans="1:10" s="130" customFormat="1" ht="21.45" customHeight="1" x14ac:dyDescent="0.6">
      <c r="A8" s="131" t="s">
        <v>26</v>
      </c>
      <c r="B8" s="132"/>
      <c r="C8" s="132"/>
      <c r="D8" s="12"/>
      <c r="E8" s="12"/>
      <c r="F8" s="12"/>
      <c r="G8" s="12"/>
      <c r="H8" s="12"/>
      <c r="I8" s="12"/>
      <c r="J8" s="12"/>
    </row>
    <row r="9" spans="1:10" s="130" customFormat="1" ht="21.45" customHeight="1" x14ac:dyDescent="0.55000000000000004">
      <c r="A9" s="130" t="s">
        <v>87</v>
      </c>
      <c r="B9" s="118"/>
      <c r="C9" s="118"/>
      <c r="D9" s="184">
        <v>395675254</v>
      </c>
      <c r="E9" s="195"/>
      <c r="F9" s="195">
        <v>399064964</v>
      </c>
      <c r="G9" s="23"/>
      <c r="H9" s="199">
        <v>326696942</v>
      </c>
      <c r="I9" s="23"/>
      <c r="J9" s="23">
        <v>304592069</v>
      </c>
    </row>
    <row r="10" spans="1:10" s="130" customFormat="1" ht="21.45" customHeight="1" x14ac:dyDescent="0.6">
      <c r="A10" s="133" t="s">
        <v>135</v>
      </c>
      <c r="B10" s="132"/>
      <c r="C10" s="132"/>
      <c r="D10" s="151"/>
      <c r="E10" s="23"/>
      <c r="F10" s="195"/>
      <c r="G10" s="23"/>
      <c r="H10" s="23"/>
      <c r="I10" s="23"/>
      <c r="J10" s="23"/>
    </row>
    <row r="11" spans="1:10" s="130" customFormat="1" ht="21.45" customHeight="1" x14ac:dyDescent="0.55000000000000004">
      <c r="A11" s="130" t="s">
        <v>105</v>
      </c>
      <c r="B11" s="176">
        <v>21</v>
      </c>
      <c r="C11" s="176"/>
      <c r="D11" s="196">
        <v>78983842</v>
      </c>
      <c r="E11" s="195"/>
      <c r="F11" s="195">
        <v>71844718</v>
      </c>
      <c r="G11" s="196"/>
      <c r="H11" s="196">
        <v>78983842</v>
      </c>
      <c r="I11" s="196"/>
      <c r="J11" s="196">
        <v>71844718</v>
      </c>
    </row>
    <row r="12" spans="1:10" s="130" customFormat="1" ht="21.45" customHeight="1" x14ac:dyDescent="0.55000000000000004">
      <c r="A12" s="130" t="s">
        <v>44</v>
      </c>
      <c r="B12" s="176"/>
      <c r="C12" s="176"/>
      <c r="D12" s="196">
        <v>1330299</v>
      </c>
      <c r="E12" s="195"/>
      <c r="F12" s="195">
        <v>1347769</v>
      </c>
      <c r="G12" s="196"/>
      <c r="H12" s="196">
        <v>1330299</v>
      </c>
      <c r="I12" s="196"/>
      <c r="J12" s="196">
        <v>1347769</v>
      </c>
    </row>
    <row r="13" spans="1:10" s="130" customFormat="1" ht="21.45" customHeight="1" x14ac:dyDescent="0.55000000000000004">
      <c r="A13" s="130" t="s">
        <v>27</v>
      </c>
      <c r="B13" s="118"/>
      <c r="C13" s="118"/>
      <c r="D13" s="196">
        <v>138043997</v>
      </c>
      <c r="E13" s="195"/>
      <c r="F13" s="195">
        <v>131600993</v>
      </c>
      <c r="G13" s="196"/>
      <c r="H13" s="196">
        <v>137354661</v>
      </c>
      <c r="I13" s="196"/>
      <c r="J13" s="196">
        <v>131600993</v>
      </c>
    </row>
    <row r="14" spans="1:10" s="130" customFormat="1" ht="21.45" customHeight="1" x14ac:dyDescent="0.55000000000000004">
      <c r="A14" s="135" t="s">
        <v>178</v>
      </c>
      <c r="B14" s="118"/>
      <c r="C14" s="118"/>
      <c r="D14" s="195"/>
      <c r="E14" s="195"/>
      <c r="F14" s="195"/>
      <c r="G14" s="196"/>
      <c r="H14" s="196"/>
      <c r="I14" s="196"/>
      <c r="J14" s="196"/>
    </row>
    <row r="15" spans="1:10" s="130" customFormat="1" ht="21.45" customHeight="1" x14ac:dyDescent="0.55000000000000004">
      <c r="A15" s="135" t="s">
        <v>158</v>
      </c>
      <c r="B15" s="118">
        <v>7</v>
      </c>
      <c r="C15" s="118"/>
      <c r="D15" s="195">
        <v>-1734022</v>
      </c>
      <c r="E15" s="195"/>
      <c r="F15" s="195">
        <v>1341259</v>
      </c>
      <c r="G15" s="196"/>
      <c r="H15" s="196">
        <v>-1734022</v>
      </c>
      <c r="I15" s="196"/>
      <c r="J15" s="196">
        <v>1341259</v>
      </c>
    </row>
    <row r="16" spans="1:10" s="130" customFormat="1" ht="21.45" customHeight="1" x14ac:dyDescent="0.55000000000000004">
      <c r="A16" s="130" t="s">
        <v>86</v>
      </c>
      <c r="B16" s="118">
        <v>16</v>
      </c>
      <c r="C16" s="118"/>
      <c r="D16" s="196">
        <v>1711201</v>
      </c>
      <c r="E16" s="195"/>
      <c r="F16" s="196">
        <v>2204587</v>
      </c>
      <c r="G16" s="196"/>
      <c r="H16" s="196">
        <v>1711201</v>
      </c>
      <c r="I16" s="196"/>
      <c r="J16" s="196">
        <v>2204587</v>
      </c>
    </row>
    <row r="17" spans="1:10" s="130" customFormat="1" ht="21" customHeight="1" x14ac:dyDescent="0.55000000000000004">
      <c r="A17" s="130" t="s">
        <v>205</v>
      </c>
      <c r="B17" s="118"/>
      <c r="C17" s="118"/>
    </row>
    <row r="18" spans="1:10" s="130" customFormat="1" ht="21" customHeight="1" x14ac:dyDescent="0.55000000000000004">
      <c r="A18" s="130" t="s">
        <v>206</v>
      </c>
      <c r="B18" s="118">
        <v>8</v>
      </c>
      <c r="C18" s="118"/>
      <c r="D18" s="151">
        <v>-814618</v>
      </c>
      <c r="E18" s="195"/>
      <c r="F18" s="194">
        <v>0</v>
      </c>
      <c r="G18" s="58"/>
      <c r="H18" s="184">
        <v>-814618</v>
      </c>
      <c r="I18" s="58"/>
      <c r="J18" s="194">
        <v>0</v>
      </c>
    </row>
    <row r="19" spans="1:10" s="130" customFormat="1" ht="21.45" customHeight="1" x14ac:dyDescent="0.55000000000000004">
      <c r="A19" s="130" t="s">
        <v>207</v>
      </c>
      <c r="B19" s="118"/>
      <c r="C19" s="118"/>
      <c r="D19" s="151">
        <v>4641447</v>
      </c>
      <c r="E19" s="186"/>
      <c r="F19" s="211">
        <v>-234957</v>
      </c>
      <c r="G19" s="23"/>
      <c r="H19" s="226">
        <v>4641447</v>
      </c>
      <c r="I19" s="23"/>
      <c r="J19" s="212">
        <v>-234957</v>
      </c>
    </row>
    <row r="20" spans="1:10" s="130" customFormat="1" ht="21.45" customHeight="1" x14ac:dyDescent="0.55000000000000004">
      <c r="A20" s="130" t="s">
        <v>77</v>
      </c>
      <c r="B20" s="118">
        <v>13</v>
      </c>
      <c r="C20" s="118"/>
      <c r="D20" s="195">
        <v>-23189167</v>
      </c>
      <c r="E20" s="196"/>
      <c r="F20" s="195">
        <v>-24643514</v>
      </c>
      <c r="G20" s="196"/>
      <c r="H20" s="196">
        <v>-23189167</v>
      </c>
      <c r="I20" s="196"/>
      <c r="J20" s="196">
        <v>-24643514</v>
      </c>
    </row>
    <row r="21" spans="1:10" s="130" customFormat="1" ht="21.45" customHeight="1" x14ac:dyDescent="0.55000000000000004">
      <c r="A21" s="130" t="s">
        <v>85</v>
      </c>
      <c r="B21" s="118"/>
      <c r="C21" s="118"/>
      <c r="D21" s="195">
        <v>-22009482</v>
      </c>
      <c r="E21" s="196"/>
      <c r="F21" s="195">
        <v>-20523767</v>
      </c>
      <c r="G21" s="196"/>
      <c r="H21" s="196">
        <v>-22009482</v>
      </c>
      <c r="I21" s="196"/>
      <c r="J21" s="196">
        <v>-20523767</v>
      </c>
    </row>
    <row r="22" spans="1:10" s="130" customFormat="1" ht="22.05" customHeight="1" x14ac:dyDescent="0.55000000000000004">
      <c r="A22" s="130" t="s">
        <v>189</v>
      </c>
      <c r="B22" s="118"/>
      <c r="C22" s="118"/>
      <c r="D22" s="196">
        <v>-1502832</v>
      </c>
      <c r="E22" s="196"/>
      <c r="F22" s="196">
        <v>1216070</v>
      </c>
      <c r="G22" s="196"/>
      <c r="H22" s="196">
        <v>-1502832</v>
      </c>
      <c r="I22" s="196"/>
      <c r="J22" s="196">
        <v>1216070</v>
      </c>
    </row>
    <row r="23" spans="1:10" s="130" customFormat="1" ht="21.45" customHeight="1" x14ac:dyDescent="0.55000000000000004">
      <c r="A23" s="130" t="s">
        <v>218</v>
      </c>
      <c r="B23" s="118">
        <v>11</v>
      </c>
      <c r="C23" s="118"/>
      <c r="D23" s="196">
        <v>-75737590</v>
      </c>
      <c r="E23" s="196"/>
      <c r="F23" s="196">
        <v>-104736611</v>
      </c>
      <c r="G23" s="196"/>
      <c r="H23" s="184">
        <v>0</v>
      </c>
      <c r="I23" s="196"/>
      <c r="J23" s="194">
        <v>0</v>
      </c>
    </row>
    <row r="24" spans="1:10" s="130" customFormat="1" ht="21.45" customHeight="1" x14ac:dyDescent="0.55000000000000004">
      <c r="A24" s="130" t="s">
        <v>49</v>
      </c>
      <c r="B24" s="25" t="s">
        <v>214</v>
      </c>
      <c r="C24" s="118"/>
      <c r="D24" s="196">
        <v>-1757569</v>
      </c>
      <c r="E24" s="151"/>
      <c r="F24" s="196">
        <v>-3397235</v>
      </c>
      <c r="G24" s="196"/>
      <c r="H24" s="196">
        <v>-1757569</v>
      </c>
      <c r="I24" s="196"/>
      <c r="J24" s="196">
        <v>-3397235</v>
      </c>
    </row>
    <row r="25" spans="1:10" s="130" customFormat="1" ht="21.45" customHeight="1" x14ac:dyDescent="0.55000000000000004">
      <c r="A25" s="130" t="s">
        <v>39</v>
      </c>
      <c r="B25" s="118"/>
      <c r="C25" s="118"/>
      <c r="D25" s="223">
        <v>-12242296</v>
      </c>
      <c r="E25" s="223"/>
      <c r="F25" s="224">
        <v>-8475858</v>
      </c>
      <c r="G25" s="134"/>
      <c r="H25" s="184">
        <v>-15056285</v>
      </c>
      <c r="I25" s="134"/>
      <c r="J25" s="224">
        <v>-18089956</v>
      </c>
    </row>
    <row r="26" spans="1:10" s="130" customFormat="1" ht="21.45" customHeight="1" x14ac:dyDescent="0.55000000000000004">
      <c r="A26" s="130" t="s">
        <v>215</v>
      </c>
      <c r="B26" s="118"/>
      <c r="C26" s="118"/>
      <c r="D26" s="239">
        <v>-10</v>
      </c>
      <c r="E26" s="238"/>
      <c r="F26" s="184">
        <v>0</v>
      </c>
      <c r="G26" s="109"/>
      <c r="H26" s="59">
        <v>-10</v>
      </c>
      <c r="I26" s="109"/>
      <c r="J26" s="184">
        <v>0</v>
      </c>
    </row>
    <row r="27" spans="1:10" s="130" customFormat="1" ht="21.45" customHeight="1" x14ac:dyDescent="0.55000000000000004">
      <c r="A27" s="130" t="s">
        <v>201</v>
      </c>
      <c r="B27" s="118">
        <v>10</v>
      </c>
      <c r="C27" s="118"/>
      <c r="D27" s="227">
        <v>-6320233</v>
      </c>
      <c r="E27" s="151"/>
      <c r="F27" s="202">
        <v>0</v>
      </c>
      <c r="G27" s="23"/>
      <c r="H27" s="202">
        <v>0</v>
      </c>
      <c r="I27" s="23"/>
      <c r="J27" s="202">
        <v>0</v>
      </c>
    </row>
    <row r="28" spans="1:10" s="130" customFormat="1" ht="21.45" customHeight="1" x14ac:dyDescent="0.6">
      <c r="A28" s="136"/>
      <c r="B28" s="132"/>
      <c r="C28" s="132"/>
      <c r="D28" s="199">
        <f>SUM(D9:D27)</f>
        <v>475078221</v>
      </c>
      <c r="E28" s="168"/>
      <c r="F28" s="197">
        <f>SUM(F9:F27)</f>
        <v>446608418</v>
      </c>
      <c r="G28" s="197"/>
      <c r="H28" s="199">
        <f>SUM(H9:H27)</f>
        <v>484654407</v>
      </c>
      <c r="I28" s="197"/>
      <c r="J28" s="197">
        <f>SUM(J9:J27)</f>
        <v>447258036</v>
      </c>
    </row>
    <row r="29" spans="1:10" s="130" customFormat="1" ht="21.45" customHeight="1" x14ac:dyDescent="0.55000000000000004">
      <c r="A29" s="133" t="s">
        <v>36</v>
      </c>
      <c r="B29" s="118"/>
      <c r="C29" s="118"/>
      <c r="D29" s="197"/>
      <c r="E29" s="197"/>
      <c r="F29" s="197"/>
      <c r="G29" s="197"/>
      <c r="H29" s="197"/>
      <c r="I29" s="197"/>
      <c r="J29" s="197"/>
    </row>
    <row r="30" spans="1:10" s="130" customFormat="1" ht="21.45" customHeight="1" x14ac:dyDescent="0.55000000000000004">
      <c r="A30" s="130" t="s">
        <v>38</v>
      </c>
      <c r="B30" s="118"/>
      <c r="C30" s="118"/>
      <c r="D30" s="59">
        <v>4856642</v>
      </c>
      <c r="E30" s="59"/>
      <c r="F30" s="59">
        <v>-1509374</v>
      </c>
      <c r="G30" s="59"/>
      <c r="H30" s="168">
        <v>5098031</v>
      </c>
      <c r="I30" s="59"/>
      <c r="J30" s="213">
        <v>-1509374</v>
      </c>
    </row>
    <row r="31" spans="1:10" s="130" customFormat="1" ht="21.45" customHeight="1" x14ac:dyDescent="0.55000000000000004">
      <c r="A31" s="130" t="s">
        <v>117</v>
      </c>
      <c r="B31" s="118"/>
      <c r="C31" s="118"/>
      <c r="D31" s="59">
        <v>-6185713</v>
      </c>
      <c r="E31" s="59"/>
      <c r="F31" s="59">
        <v>1383105</v>
      </c>
      <c r="G31" s="59"/>
      <c r="H31" s="168">
        <v>-6185713</v>
      </c>
      <c r="I31" s="59"/>
      <c r="J31" s="213">
        <v>1383105</v>
      </c>
    </row>
    <row r="32" spans="1:10" s="130" customFormat="1" ht="21.45" customHeight="1" x14ac:dyDescent="0.55000000000000004">
      <c r="A32" s="130" t="s">
        <v>118</v>
      </c>
      <c r="B32" s="118"/>
      <c r="C32" s="118"/>
      <c r="D32" s="197">
        <v>-1669424</v>
      </c>
      <c r="E32" s="197"/>
      <c r="F32" s="213">
        <v>1431531</v>
      </c>
      <c r="G32" s="197"/>
      <c r="H32" s="197">
        <v>3903421</v>
      </c>
      <c r="I32" s="197"/>
      <c r="J32" s="213">
        <v>1419924</v>
      </c>
    </row>
    <row r="33" spans="1:10" s="130" customFormat="1" ht="21.45" customHeight="1" x14ac:dyDescent="0.55000000000000004">
      <c r="A33" s="130" t="s">
        <v>151</v>
      </c>
      <c r="B33" s="118"/>
      <c r="C33" s="118"/>
      <c r="D33" s="59">
        <v>-153445587</v>
      </c>
      <c r="E33" s="59"/>
      <c r="F33" s="59">
        <v>85022553</v>
      </c>
      <c r="G33" s="59"/>
      <c r="H33" s="184">
        <v>-153445587</v>
      </c>
      <c r="I33" s="59"/>
      <c r="J33" s="59">
        <v>86877933</v>
      </c>
    </row>
    <row r="34" spans="1:10" s="130" customFormat="1" ht="21.45" customHeight="1" x14ac:dyDescent="0.55000000000000004">
      <c r="A34" s="130" t="s">
        <v>3</v>
      </c>
      <c r="B34" s="118"/>
      <c r="C34" s="118"/>
      <c r="D34" s="59">
        <v>-886157</v>
      </c>
      <c r="E34" s="59"/>
      <c r="F34" s="59">
        <v>-494027</v>
      </c>
      <c r="G34" s="59"/>
      <c r="H34" s="59">
        <v>1002713</v>
      </c>
      <c r="I34" s="59"/>
      <c r="J34" s="59">
        <v>-493672</v>
      </c>
    </row>
    <row r="35" spans="1:10" s="130" customFormat="1" ht="21.45" customHeight="1" x14ac:dyDescent="0.55000000000000004">
      <c r="A35" s="130" t="s">
        <v>184</v>
      </c>
      <c r="B35" s="118">
        <v>11</v>
      </c>
      <c r="C35" s="118"/>
      <c r="D35" s="184">
        <v>0</v>
      </c>
      <c r="E35" s="59"/>
      <c r="F35" s="59">
        <v>-70000000</v>
      </c>
      <c r="G35" s="59"/>
      <c r="H35" s="184">
        <v>0</v>
      </c>
      <c r="I35" s="59"/>
      <c r="J35" s="59">
        <v>-70000000</v>
      </c>
    </row>
    <row r="36" spans="1:10" s="130" customFormat="1" ht="21.45" customHeight="1" x14ac:dyDescent="0.55000000000000004">
      <c r="A36" s="130" t="s">
        <v>128</v>
      </c>
      <c r="B36" s="118"/>
      <c r="C36" s="118"/>
      <c r="D36" s="194">
        <v>372505</v>
      </c>
      <c r="E36" s="59"/>
      <c r="F36" s="194">
        <v>0</v>
      </c>
      <c r="G36" s="59"/>
      <c r="H36" s="184">
        <v>976505</v>
      </c>
      <c r="I36" s="59"/>
      <c r="J36" s="194">
        <v>0</v>
      </c>
    </row>
    <row r="37" spans="1:10" s="130" customFormat="1" ht="21.45" customHeight="1" x14ac:dyDescent="0.55000000000000004">
      <c r="A37" s="130" t="s">
        <v>9</v>
      </c>
      <c r="B37" s="118"/>
      <c r="C37" s="118"/>
      <c r="D37" s="59">
        <v>-9022328</v>
      </c>
      <c r="E37" s="59"/>
      <c r="F37" s="59">
        <v>3615089</v>
      </c>
      <c r="G37" s="59"/>
      <c r="H37" s="59">
        <v>-9033018</v>
      </c>
      <c r="I37" s="59"/>
      <c r="J37" s="59">
        <v>3615089</v>
      </c>
    </row>
    <row r="38" spans="1:10" s="130" customFormat="1" ht="21.45" customHeight="1" x14ac:dyDescent="0.55000000000000004">
      <c r="A38" s="130" t="s">
        <v>120</v>
      </c>
      <c r="B38" s="118"/>
      <c r="C38" s="118"/>
      <c r="D38" s="185">
        <v>11663276</v>
      </c>
      <c r="E38" s="59"/>
      <c r="F38" s="185">
        <v>-23946596</v>
      </c>
      <c r="G38" s="59"/>
      <c r="H38" s="185">
        <v>8219779</v>
      </c>
      <c r="I38" s="59"/>
      <c r="J38" s="185">
        <v>-23443420</v>
      </c>
    </row>
    <row r="39" spans="1:10" s="130" customFormat="1" ht="21.45" customHeight="1" x14ac:dyDescent="0.55000000000000004">
      <c r="A39" s="130" t="s">
        <v>74</v>
      </c>
      <c r="B39" s="118"/>
      <c r="C39" s="118"/>
      <c r="D39" s="59">
        <v>-2373442</v>
      </c>
      <c r="E39" s="59"/>
      <c r="F39" s="59">
        <v>1724437</v>
      </c>
      <c r="G39" s="59"/>
      <c r="H39" s="59">
        <v>-2373442</v>
      </c>
      <c r="I39" s="59"/>
      <c r="J39" s="59">
        <v>1724437</v>
      </c>
    </row>
    <row r="40" spans="1:10" s="130" customFormat="1" ht="21.45" customHeight="1" x14ac:dyDescent="0.55000000000000004">
      <c r="A40" s="130" t="s">
        <v>129</v>
      </c>
      <c r="B40" s="118">
        <v>16</v>
      </c>
      <c r="C40" s="118"/>
      <c r="D40" s="59">
        <v>-3593319</v>
      </c>
      <c r="E40" s="59"/>
      <c r="F40" s="59">
        <v>-1591356</v>
      </c>
      <c r="G40" s="59"/>
      <c r="H40" s="59">
        <v>-3593319</v>
      </c>
      <c r="I40" s="59"/>
      <c r="J40" s="59">
        <v>-1591356</v>
      </c>
    </row>
    <row r="41" spans="1:10" s="130" customFormat="1" ht="21.45" customHeight="1" x14ac:dyDescent="0.55000000000000004">
      <c r="A41" s="130" t="s">
        <v>62</v>
      </c>
      <c r="B41" s="118"/>
      <c r="C41" s="118"/>
      <c r="D41" s="59">
        <v>2284963</v>
      </c>
      <c r="E41" s="59"/>
      <c r="F41" s="59">
        <v>-1494110</v>
      </c>
      <c r="G41" s="59"/>
      <c r="H41" s="59">
        <v>2284963</v>
      </c>
      <c r="I41" s="59"/>
      <c r="J41" s="59">
        <v>-1494110</v>
      </c>
    </row>
    <row r="42" spans="1:10" s="130" customFormat="1" ht="21.45" customHeight="1" x14ac:dyDescent="0.55000000000000004">
      <c r="A42" s="130" t="s">
        <v>98</v>
      </c>
      <c r="B42" s="118">
        <v>5</v>
      </c>
      <c r="C42" s="118"/>
      <c r="D42" s="202">
        <v>62400000</v>
      </c>
      <c r="E42" s="197"/>
      <c r="F42" s="202">
        <v>0</v>
      </c>
      <c r="G42" s="197"/>
      <c r="H42" s="231">
        <v>62400000</v>
      </c>
      <c r="I42" s="197"/>
      <c r="J42" s="202">
        <v>0</v>
      </c>
    </row>
    <row r="43" spans="1:10" s="130" customFormat="1" ht="21.45" customHeight="1" x14ac:dyDescent="0.55000000000000004">
      <c r="A43" s="130" t="s">
        <v>92</v>
      </c>
      <c r="B43" s="118"/>
      <c r="C43" s="118"/>
      <c r="D43" s="199">
        <f>SUM(D28:D42)</f>
        <v>379479637</v>
      </c>
      <c r="E43" s="144"/>
      <c r="F43" s="197">
        <f>SUM(F28:F42)</f>
        <v>440749670</v>
      </c>
      <c r="G43" s="197"/>
      <c r="H43" s="199">
        <f>SUM(H28:H42)</f>
        <v>393908740</v>
      </c>
      <c r="I43" s="197"/>
      <c r="J43" s="197">
        <f>SUM(J28:J42)</f>
        <v>443746592</v>
      </c>
    </row>
    <row r="44" spans="1:10" s="130" customFormat="1" ht="21.45" customHeight="1" x14ac:dyDescent="0.55000000000000004">
      <c r="A44" s="130" t="s">
        <v>147</v>
      </c>
      <c r="B44" s="118"/>
      <c r="C44" s="118"/>
      <c r="D44" s="198">
        <v>-90553271</v>
      </c>
      <c r="E44" s="144"/>
      <c r="F44" s="198">
        <v>-83066034</v>
      </c>
      <c r="G44" s="144"/>
      <c r="H44" s="198">
        <v>-90553271</v>
      </c>
      <c r="I44" s="144"/>
      <c r="J44" s="214">
        <v>-83064458</v>
      </c>
    </row>
    <row r="45" spans="1:10" s="130" customFormat="1" ht="21.45" customHeight="1" x14ac:dyDescent="0.6">
      <c r="A45" s="136" t="s">
        <v>93</v>
      </c>
      <c r="B45" s="132"/>
      <c r="C45" s="132"/>
      <c r="D45" s="172">
        <f>SUM(D43:D44)</f>
        <v>288926366</v>
      </c>
      <c r="E45" s="190"/>
      <c r="F45" s="143">
        <f>SUM(F43:F44)</f>
        <v>357683636</v>
      </c>
      <c r="G45" s="190"/>
      <c r="H45" s="172">
        <f>SUM(H43:H44)</f>
        <v>303355469</v>
      </c>
      <c r="I45" s="190"/>
      <c r="J45" s="143">
        <f>SUM(J43:J44)</f>
        <v>360682134</v>
      </c>
    </row>
    <row r="46" spans="1:10" s="130" customFormat="1" ht="21.45" customHeight="1" x14ac:dyDescent="0.6">
      <c r="A46" s="136"/>
      <c r="B46" s="132"/>
      <c r="C46" s="132"/>
      <c r="D46" s="108"/>
      <c r="E46" s="49"/>
      <c r="F46" s="108"/>
      <c r="G46" s="49"/>
      <c r="H46" s="108"/>
      <c r="I46" s="49"/>
      <c r="J46" s="108"/>
    </row>
    <row r="47" spans="1:10" s="117" customFormat="1" ht="21.45" customHeight="1" x14ac:dyDescent="0.6">
      <c r="A47" s="102" t="s">
        <v>108</v>
      </c>
      <c r="B47" s="106"/>
      <c r="C47" s="106"/>
      <c r="D47" s="65"/>
      <c r="E47" s="65"/>
      <c r="F47" s="65"/>
      <c r="G47" s="65"/>
      <c r="H47" s="65"/>
      <c r="I47" s="65"/>
      <c r="J47" s="65"/>
    </row>
    <row r="48" spans="1:10" s="117" customFormat="1" ht="21.45" customHeight="1" x14ac:dyDescent="0.6">
      <c r="A48" s="102" t="s">
        <v>25</v>
      </c>
      <c r="B48" s="106"/>
      <c r="C48" s="106"/>
      <c r="D48" s="66" t="s">
        <v>18</v>
      </c>
      <c r="E48" s="65"/>
      <c r="F48" s="66" t="s">
        <v>18</v>
      </c>
      <c r="G48" s="65"/>
      <c r="H48" s="66" t="s">
        <v>18</v>
      </c>
      <c r="I48" s="65"/>
      <c r="J48" s="66" t="s">
        <v>18</v>
      </c>
    </row>
    <row r="49" spans="1:10" s="73" customFormat="1" ht="21.45" customHeight="1" x14ac:dyDescent="0.55000000000000004">
      <c r="A49" s="103"/>
      <c r="B49" s="74"/>
      <c r="C49" s="74"/>
      <c r="D49" s="128"/>
      <c r="F49" s="128"/>
      <c r="H49" s="103"/>
      <c r="J49" s="103"/>
    </row>
    <row r="50" spans="1:10" s="130" customFormat="1" ht="21.45" customHeight="1" x14ac:dyDescent="0.6">
      <c r="A50" s="129"/>
      <c r="B50" s="119"/>
      <c r="C50" s="119"/>
      <c r="D50" s="243" t="s">
        <v>102</v>
      </c>
      <c r="E50" s="243"/>
      <c r="F50" s="243"/>
      <c r="G50" s="26"/>
      <c r="H50" s="243" t="s">
        <v>55</v>
      </c>
      <c r="I50" s="243"/>
      <c r="J50" s="243"/>
    </row>
    <row r="51" spans="1:10" s="130" customFormat="1" ht="21.45" customHeight="1" x14ac:dyDescent="0.55000000000000004">
      <c r="A51" s="129"/>
      <c r="B51" s="119"/>
      <c r="C51" s="119"/>
      <c r="D51" s="244" t="s">
        <v>57</v>
      </c>
      <c r="E51" s="244"/>
      <c r="F51" s="244"/>
      <c r="G51" s="26"/>
      <c r="H51" s="244" t="s">
        <v>57</v>
      </c>
      <c r="I51" s="244"/>
      <c r="J51" s="244"/>
    </row>
    <row r="52" spans="1:10" s="130" customFormat="1" ht="21.45" customHeight="1" x14ac:dyDescent="0.55000000000000004">
      <c r="A52" s="129"/>
      <c r="B52" s="127" t="s">
        <v>1</v>
      </c>
      <c r="C52" s="127"/>
      <c r="D52" s="48">
        <v>2567</v>
      </c>
      <c r="E52" s="48"/>
      <c r="F52" s="48">
        <v>2566</v>
      </c>
      <c r="G52" s="26"/>
      <c r="H52" s="48">
        <v>2567</v>
      </c>
      <c r="I52" s="48"/>
      <c r="J52" s="48">
        <v>2566</v>
      </c>
    </row>
    <row r="53" spans="1:10" s="130" customFormat="1" ht="21.45" customHeight="1" x14ac:dyDescent="0.55000000000000004">
      <c r="A53" s="129"/>
      <c r="B53" s="119"/>
      <c r="C53" s="119"/>
      <c r="D53" s="252" t="s">
        <v>52</v>
      </c>
      <c r="E53" s="252"/>
      <c r="F53" s="252"/>
      <c r="G53" s="252"/>
      <c r="H53" s="252"/>
      <c r="I53" s="252"/>
      <c r="J53" s="252"/>
    </row>
    <row r="54" spans="1:10" s="130" customFormat="1" ht="21.45" customHeight="1" x14ac:dyDescent="0.6">
      <c r="A54" s="131" t="s">
        <v>28</v>
      </c>
      <c r="B54" s="132"/>
      <c r="C54" s="132"/>
      <c r="D54" s="23"/>
      <c r="E54" s="23"/>
      <c r="F54" s="23"/>
      <c r="G54" s="23"/>
      <c r="H54" s="23"/>
      <c r="I54" s="23"/>
      <c r="J54" s="23"/>
    </row>
    <row r="55" spans="1:10" s="130" customFormat="1" ht="21.45" customHeight="1" x14ac:dyDescent="0.55000000000000004">
      <c r="A55" s="130" t="s">
        <v>141</v>
      </c>
      <c r="B55" s="118"/>
      <c r="C55" s="118"/>
      <c r="D55" s="91">
        <v>735369319</v>
      </c>
      <c r="E55" s="91"/>
      <c r="F55" s="91">
        <v>770492263</v>
      </c>
      <c r="G55" s="91"/>
      <c r="H55" s="91">
        <v>735369319</v>
      </c>
      <c r="I55" s="91"/>
      <c r="J55" s="91">
        <v>770492263</v>
      </c>
    </row>
    <row r="56" spans="1:10" s="130" customFormat="1" ht="21.45" customHeight="1" x14ac:dyDescent="0.55000000000000004">
      <c r="A56" s="130" t="s">
        <v>142</v>
      </c>
      <c r="B56" s="118"/>
      <c r="C56" s="118"/>
      <c r="D56" s="91">
        <v>-669570810</v>
      </c>
      <c r="E56" s="91"/>
      <c r="F56" s="91">
        <v>-1019264532</v>
      </c>
      <c r="G56" s="91"/>
      <c r="H56" s="91">
        <v>-669570810</v>
      </c>
      <c r="I56" s="91"/>
      <c r="J56" s="91">
        <v>-1019264532</v>
      </c>
    </row>
    <row r="57" spans="1:10" s="130" customFormat="1" ht="21.45" customHeight="1" x14ac:dyDescent="0.55000000000000004">
      <c r="A57" s="130" t="s">
        <v>116</v>
      </c>
      <c r="B57" s="118"/>
      <c r="C57" s="118"/>
      <c r="D57" s="91">
        <v>0</v>
      </c>
      <c r="E57" s="91"/>
      <c r="F57" s="91">
        <v>0</v>
      </c>
      <c r="G57" s="91"/>
      <c r="H57" s="184">
        <v>-30</v>
      </c>
      <c r="I57" s="91"/>
      <c r="J57" s="184">
        <v>-130999970</v>
      </c>
    </row>
    <row r="58" spans="1:10" s="130" customFormat="1" ht="21.45" customHeight="1" x14ac:dyDescent="0.55000000000000004">
      <c r="A58" s="130" t="s">
        <v>200</v>
      </c>
      <c r="B58" s="118">
        <v>10</v>
      </c>
      <c r="C58" s="118"/>
      <c r="D58" s="91">
        <v>100751</v>
      </c>
      <c r="E58" s="91"/>
      <c r="F58" s="91">
        <v>0</v>
      </c>
      <c r="G58" s="91"/>
      <c r="H58" s="184">
        <v>3000000</v>
      </c>
      <c r="I58" s="91"/>
      <c r="J58" s="91">
        <v>0</v>
      </c>
    </row>
    <row r="59" spans="1:10" s="130" customFormat="1" ht="20.55" customHeight="1" x14ac:dyDescent="0.55000000000000004">
      <c r="A59" s="130" t="s">
        <v>188</v>
      </c>
      <c r="B59" s="118"/>
      <c r="C59" s="118"/>
      <c r="D59" s="91">
        <v>0</v>
      </c>
      <c r="E59" s="91"/>
      <c r="F59" s="91">
        <v>0</v>
      </c>
      <c r="G59" s="91"/>
      <c r="H59" s="184">
        <v>0</v>
      </c>
      <c r="I59" s="91"/>
      <c r="J59" s="184">
        <v>-50</v>
      </c>
    </row>
    <row r="60" spans="1:10" s="130" customFormat="1" ht="20.55" customHeight="1" x14ac:dyDescent="0.55000000000000004">
      <c r="A60" s="130" t="s">
        <v>191</v>
      </c>
      <c r="B60" s="118"/>
      <c r="C60" s="137"/>
      <c r="D60" s="91">
        <v>0</v>
      </c>
      <c r="E60" s="91"/>
      <c r="F60" s="91">
        <v>-50000000</v>
      </c>
      <c r="G60" s="91"/>
      <c r="H60" s="184">
        <v>0</v>
      </c>
      <c r="I60" s="91"/>
      <c r="J60" s="91">
        <v>-50000000</v>
      </c>
    </row>
    <row r="61" spans="1:10" s="130" customFormat="1" ht="21.45" customHeight="1" x14ac:dyDescent="0.55000000000000004">
      <c r="A61" s="130" t="s">
        <v>148</v>
      </c>
      <c r="B61" s="118">
        <v>5</v>
      </c>
      <c r="C61" s="137"/>
      <c r="D61" s="91">
        <v>0</v>
      </c>
      <c r="E61" s="91"/>
      <c r="F61" s="91">
        <v>0</v>
      </c>
      <c r="G61" s="91"/>
      <c r="H61" s="91">
        <v>-30000000</v>
      </c>
      <c r="I61" s="91"/>
      <c r="J61" s="91">
        <v>0</v>
      </c>
    </row>
    <row r="62" spans="1:10" s="130" customFormat="1" ht="21.75" customHeight="1" x14ac:dyDescent="0.55000000000000004">
      <c r="A62" s="130" t="s">
        <v>167</v>
      </c>
      <c r="B62" s="118">
        <v>5</v>
      </c>
      <c r="C62" s="118"/>
      <c r="D62" s="91">
        <v>30000000</v>
      </c>
      <c r="E62" s="91"/>
      <c r="F62" s="91">
        <v>1785000</v>
      </c>
      <c r="G62" s="91"/>
      <c r="H62" s="91">
        <v>30000000</v>
      </c>
      <c r="I62" s="91"/>
      <c r="J62" s="91">
        <v>1785000</v>
      </c>
    </row>
    <row r="63" spans="1:10" s="130" customFormat="1" ht="21.6" customHeight="1" x14ac:dyDescent="0.55000000000000004">
      <c r="A63" s="130" t="s">
        <v>186</v>
      </c>
      <c r="B63" s="118"/>
      <c r="C63" s="118"/>
      <c r="D63" s="91">
        <v>0</v>
      </c>
      <c r="E63" s="91"/>
      <c r="F63" s="91">
        <v>0</v>
      </c>
      <c r="G63" s="91"/>
      <c r="H63" s="91">
        <v>0</v>
      </c>
      <c r="I63" s="91"/>
      <c r="J63" s="91">
        <v>75000000</v>
      </c>
    </row>
    <row r="64" spans="1:10" s="130" customFormat="1" ht="21.45" customHeight="1" x14ac:dyDescent="0.55000000000000004">
      <c r="A64" s="130" t="s">
        <v>106</v>
      </c>
      <c r="B64" s="118">
        <v>11</v>
      </c>
      <c r="C64" s="118"/>
      <c r="D64" s="91">
        <v>0</v>
      </c>
      <c r="E64" s="91"/>
      <c r="F64" s="91">
        <v>-77700000</v>
      </c>
      <c r="G64" s="91"/>
      <c r="H64" s="91">
        <v>0</v>
      </c>
      <c r="I64" s="91"/>
      <c r="J64" s="91">
        <v>-77700000</v>
      </c>
    </row>
    <row r="65" spans="1:14" s="130" customFormat="1" ht="21.45" customHeight="1" x14ac:dyDescent="0.55000000000000004">
      <c r="A65" s="130" t="s">
        <v>94</v>
      </c>
      <c r="B65" s="118"/>
      <c r="C65" s="118"/>
      <c r="D65" s="91">
        <v>470799</v>
      </c>
      <c r="E65" s="91"/>
      <c r="F65" s="91">
        <v>1489806</v>
      </c>
      <c r="G65" s="91"/>
      <c r="H65" s="91">
        <v>470799</v>
      </c>
      <c r="I65" s="91"/>
      <c r="J65" s="91">
        <v>1489806</v>
      </c>
    </row>
    <row r="66" spans="1:14" s="130" customFormat="1" ht="21.45" customHeight="1" x14ac:dyDescent="0.55000000000000004">
      <c r="A66" s="130" t="s">
        <v>159</v>
      </c>
      <c r="B66" s="118"/>
      <c r="C66" s="118"/>
      <c r="D66" s="91">
        <v>-180752054</v>
      </c>
      <c r="E66" s="91"/>
      <c r="F66" s="91">
        <v>-38384380</v>
      </c>
      <c r="G66" s="91"/>
      <c r="H66" s="91">
        <v>-131210616</v>
      </c>
      <c r="I66" s="91"/>
      <c r="J66" s="91">
        <v>-38384380</v>
      </c>
    </row>
    <row r="67" spans="1:14" s="130" customFormat="1" ht="21.45" customHeight="1" x14ac:dyDescent="0.55000000000000004">
      <c r="A67" s="130" t="s">
        <v>95</v>
      </c>
      <c r="B67" s="118"/>
      <c r="C67" s="118"/>
      <c r="D67" s="91">
        <v>-12413366</v>
      </c>
      <c r="E67" s="91"/>
      <c r="F67" s="91">
        <v>-42541380</v>
      </c>
      <c r="G67" s="91"/>
      <c r="H67" s="91">
        <v>-9752780</v>
      </c>
      <c r="I67" s="91"/>
      <c r="J67" s="91">
        <v>-42541380</v>
      </c>
      <c r="N67" s="237"/>
    </row>
    <row r="68" spans="1:14" s="130" customFormat="1" ht="21.6" x14ac:dyDescent="0.55000000000000004">
      <c r="A68" s="130" t="s">
        <v>160</v>
      </c>
      <c r="B68" s="118"/>
      <c r="C68" s="118"/>
      <c r="D68" s="91">
        <v>-2619889</v>
      </c>
      <c r="E68" s="91"/>
      <c r="F68" s="91">
        <v>-158200.00000000003</v>
      </c>
      <c r="G68" s="91"/>
      <c r="H68" s="91">
        <v>-2619889</v>
      </c>
      <c r="I68" s="91"/>
      <c r="J68" s="91">
        <v>-158200.00000000003</v>
      </c>
    </row>
    <row r="69" spans="1:14" s="130" customFormat="1" ht="21.6" x14ac:dyDescent="0.55000000000000004">
      <c r="A69" s="130" t="s">
        <v>204</v>
      </c>
      <c r="B69" s="118"/>
      <c r="C69" s="118"/>
      <c r="D69" s="91">
        <v>-235000</v>
      </c>
      <c r="E69" s="91"/>
      <c r="F69" s="91">
        <v>0</v>
      </c>
      <c r="G69" s="91"/>
      <c r="H69" s="91">
        <v>0</v>
      </c>
      <c r="I69" s="91"/>
      <c r="J69" s="91">
        <v>0</v>
      </c>
    </row>
    <row r="70" spans="1:14" s="130" customFormat="1" ht="21.45" customHeight="1" x14ac:dyDescent="0.55000000000000004">
      <c r="A70" s="130" t="s">
        <v>49</v>
      </c>
      <c r="B70" s="118">
        <v>9</v>
      </c>
      <c r="C70" s="118"/>
      <c r="D70" s="91">
        <v>1757569</v>
      </c>
      <c r="E70" s="91"/>
      <c r="F70" s="91">
        <v>3397235</v>
      </c>
      <c r="G70" s="91"/>
      <c r="H70" s="91">
        <v>1757569</v>
      </c>
      <c r="I70" s="91"/>
      <c r="J70" s="91">
        <v>3397235</v>
      </c>
    </row>
    <row r="71" spans="1:14" s="130" customFormat="1" ht="21.45" customHeight="1" x14ac:dyDescent="0.55000000000000004">
      <c r="A71" s="130" t="s">
        <v>39</v>
      </c>
      <c r="B71" s="118"/>
      <c r="C71" s="118"/>
      <c r="D71" s="199">
        <v>10300797</v>
      </c>
      <c r="E71" s="199"/>
      <c r="F71" s="199">
        <v>6799971</v>
      </c>
      <c r="G71" s="199"/>
      <c r="H71" s="199">
        <v>13114786</v>
      </c>
      <c r="I71" s="199"/>
      <c r="J71" s="199">
        <v>16475379</v>
      </c>
    </row>
    <row r="72" spans="1:14" s="130" customFormat="1" ht="21.45" customHeight="1" x14ac:dyDescent="0.6">
      <c r="A72" s="136" t="s">
        <v>217</v>
      </c>
      <c r="B72" s="132"/>
      <c r="C72" s="132"/>
      <c r="D72" s="172">
        <f>SUM(D55:D71)</f>
        <v>-87591884</v>
      </c>
      <c r="E72" s="173"/>
      <c r="F72" s="172">
        <f>SUM(F55:F71)</f>
        <v>-444084217</v>
      </c>
      <c r="G72" s="173"/>
      <c r="H72" s="172">
        <f>SUM(H55:H71)</f>
        <v>-59441652</v>
      </c>
      <c r="I72" s="173"/>
      <c r="J72" s="172">
        <f>SUM(J55:J71)</f>
        <v>-490408829</v>
      </c>
      <c r="M72" s="237"/>
    </row>
    <row r="73" spans="1:14" s="130" customFormat="1" ht="15" customHeight="1" x14ac:dyDescent="0.6">
      <c r="A73" s="136"/>
      <c r="B73" s="132"/>
      <c r="C73" s="132"/>
      <c r="D73" s="79"/>
      <c r="E73" s="82"/>
      <c r="F73" s="79"/>
      <c r="G73" s="82"/>
      <c r="H73" s="79"/>
      <c r="I73" s="82"/>
      <c r="J73" s="79"/>
    </row>
    <row r="74" spans="1:14" s="130" customFormat="1" ht="21.45" customHeight="1" x14ac:dyDescent="0.6">
      <c r="A74" s="131" t="s">
        <v>29</v>
      </c>
      <c r="B74" s="132"/>
      <c r="C74" s="132"/>
      <c r="D74" s="56"/>
      <c r="E74" s="56"/>
      <c r="F74" s="56"/>
      <c r="G74" s="56"/>
      <c r="H74" s="56"/>
      <c r="I74" s="56"/>
      <c r="J74" s="56"/>
    </row>
    <row r="75" spans="1:14" s="130" customFormat="1" ht="21.45" customHeight="1" x14ac:dyDescent="0.6">
      <c r="A75" s="130" t="s">
        <v>203</v>
      </c>
      <c r="B75" s="132"/>
      <c r="C75" s="132"/>
      <c r="D75" s="56"/>
      <c r="E75" s="56"/>
      <c r="F75" s="91"/>
      <c r="G75" s="56"/>
      <c r="H75" s="91"/>
      <c r="I75" s="56"/>
      <c r="J75" s="91"/>
    </row>
    <row r="76" spans="1:14" s="130" customFormat="1" ht="21.45" customHeight="1" x14ac:dyDescent="0.6">
      <c r="A76" s="130" t="s">
        <v>202</v>
      </c>
      <c r="B76" s="118"/>
      <c r="C76" s="132"/>
      <c r="D76" s="56">
        <v>-30</v>
      </c>
      <c r="E76" s="56"/>
      <c r="F76" s="91">
        <v>0</v>
      </c>
      <c r="G76" s="56"/>
      <c r="H76" s="91">
        <v>0</v>
      </c>
      <c r="I76" s="56"/>
      <c r="J76" s="91">
        <v>0</v>
      </c>
    </row>
    <row r="77" spans="1:14" s="130" customFormat="1" ht="21.45" customHeight="1" x14ac:dyDescent="0.6">
      <c r="A77" s="130" t="s">
        <v>179</v>
      </c>
      <c r="B77" s="132"/>
      <c r="C77" s="132"/>
      <c r="D77" s="91">
        <v>-374146</v>
      </c>
      <c r="E77" s="91"/>
      <c r="F77" s="91">
        <v>280953</v>
      </c>
      <c r="G77" s="91"/>
      <c r="H77" s="91">
        <v>-374146</v>
      </c>
      <c r="I77" s="91"/>
      <c r="J77" s="91">
        <v>280953</v>
      </c>
    </row>
    <row r="78" spans="1:14" s="130" customFormat="1" ht="21.45" customHeight="1" x14ac:dyDescent="0.55000000000000004">
      <c r="A78" s="130" t="s">
        <v>161</v>
      </c>
      <c r="B78" s="118"/>
      <c r="C78" s="118"/>
      <c r="D78" s="91">
        <v>-4151372</v>
      </c>
      <c r="E78" s="91"/>
      <c r="F78" s="91">
        <v>-2540364</v>
      </c>
      <c r="G78" s="91"/>
      <c r="H78" s="91">
        <v>-4151372</v>
      </c>
      <c r="I78" s="91"/>
      <c r="J78" s="91">
        <v>-2540364</v>
      </c>
    </row>
    <row r="79" spans="1:14" s="130" customFormat="1" ht="21.45" customHeight="1" x14ac:dyDescent="0.55000000000000004">
      <c r="A79" s="130" t="s">
        <v>130</v>
      </c>
      <c r="B79" s="118"/>
      <c r="C79" s="118"/>
      <c r="D79" s="91">
        <v>-35985122</v>
      </c>
      <c r="E79" s="91"/>
      <c r="F79" s="91">
        <v>-35981639</v>
      </c>
      <c r="G79" s="91"/>
      <c r="H79" s="91">
        <v>-35985122</v>
      </c>
      <c r="I79" s="91"/>
      <c r="J79" s="91">
        <v>-35981639</v>
      </c>
    </row>
    <row r="80" spans="1:14" s="130" customFormat="1" ht="21.45" customHeight="1" x14ac:dyDescent="0.55000000000000004">
      <c r="A80" s="130" t="s">
        <v>162</v>
      </c>
      <c r="B80" s="118">
        <v>17</v>
      </c>
      <c r="C80" s="118"/>
      <c r="D80" s="91">
        <v>0</v>
      </c>
      <c r="E80" s="91"/>
      <c r="F80" s="91">
        <v>103994118</v>
      </c>
      <c r="G80" s="91"/>
      <c r="H80" s="91">
        <v>0</v>
      </c>
      <c r="I80" s="91"/>
      <c r="J80" s="91">
        <v>103994118</v>
      </c>
    </row>
    <row r="81" spans="1:12" s="130" customFormat="1" ht="21.45" customHeight="1" x14ac:dyDescent="0.55000000000000004">
      <c r="A81" s="130" t="s">
        <v>168</v>
      </c>
      <c r="B81" s="118">
        <v>23</v>
      </c>
      <c r="C81" s="118"/>
      <c r="D81" s="91">
        <v>-225307960</v>
      </c>
      <c r="E81" s="91"/>
      <c r="F81" s="91">
        <v>-204825486</v>
      </c>
      <c r="G81" s="91"/>
      <c r="H81" s="91">
        <v>-225307960</v>
      </c>
      <c r="I81" s="91"/>
      <c r="J81" s="91">
        <v>-204825486</v>
      </c>
    </row>
    <row r="82" spans="1:12" s="130" customFormat="1" ht="21.45" customHeight="1" x14ac:dyDescent="0.55000000000000004">
      <c r="A82" s="130" t="s">
        <v>165</v>
      </c>
      <c r="B82" s="118"/>
      <c r="C82" s="118"/>
      <c r="D82" s="91"/>
      <c r="E82" s="91"/>
      <c r="F82" s="91"/>
      <c r="G82" s="91"/>
      <c r="H82" s="91"/>
      <c r="I82" s="91"/>
      <c r="J82" s="91"/>
    </row>
    <row r="83" spans="1:12" s="130" customFormat="1" ht="21.45" customHeight="1" x14ac:dyDescent="0.55000000000000004">
      <c r="A83" s="130" t="s">
        <v>166</v>
      </c>
      <c r="B83" s="118"/>
      <c r="C83" s="118"/>
      <c r="D83" s="91">
        <v>0</v>
      </c>
      <c r="E83" s="91"/>
      <c r="F83" s="91">
        <v>-20</v>
      </c>
      <c r="G83" s="91"/>
      <c r="H83" s="91">
        <v>0</v>
      </c>
      <c r="I83" s="91"/>
      <c r="J83" s="91">
        <v>0</v>
      </c>
    </row>
    <row r="84" spans="1:12" s="130" customFormat="1" ht="21.45" customHeight="1" x14ac:dyDescent="0.55000000000000004">
      <c r="A84" s="130" t="s">
        <v>96</v>
      </c>
      <c r="B84" s="118"/>
      <c r="C84" s="118"/>
      <c r="D84" s="184">
        <v>-1330650</v>
      </c>
      <c r="E84" s="91"/>
      <c r="F84" s="184">
        <v>-1348030</v>
      </c>
      <c r="G84" s="91"/>
      <c r="H84" s="184">
        <v>-1330650</v>
      </c>
      <c r="I84" s="91"/>
      <c r="J84" s="184">
        <v>-1348030</v>
      </c>
    </row>
    <row r="85" spans="1:12" s="130" customFormat="1" ht="21.45" customHeight="1" x14ac:dyDescent="0.6">
      <c r="A85" s="136" t="s">
        <v>97</v>
      </c>
      <c r="B85" s="132"/>
      <c r="C85" s="132"/>
      <c r="D85" s="172">
        <f>SUM(D75:D84)</f>
        <v>-267149280</v>
      </c>
      <c r="E85" s="82"/>
      <c r="F85" s="172">
        <f>SUM(F75:F84)</f>
        <v>-140420468</v>
      </c>
      <c r="G85" s="82"/>
      <c r="H85" s="172">
        <f>SUM(H75:H84)</f>
        <v>-267149250</v>
      </c>
      <c r="I85" s="82"/>
      <c r="J85" s="172">
        <f>SUM(J75:J84)</f>
        <v>-140420448</v>
      </c>
    </row>
    <row r="86" spans="1:12" s="130" customFormat="1" ht="21.45" customHeight="1" x14ac:dyDescent="0.6">
      <c r="A86" s="136"/>
      <c r="B86" s="132"/>
      <c r="C86" s="132"/>
      <c r="D86" s="79"/>
      <c r="E86" s="82"/>
      <c r="F86" s="91"/>
      <c r="G86" s="82"/>
      <c r="H86" s="79"/>
      <c r="I86" s="82"/>
      <c r="J86" s="79"/>
    </row>
    <row r="87" spans="1:12" s="130" customFormat="1" ht="21.45" customHeight="1" x14ac:dyDescent="0.6">
      <c r="A87" s="136" t="s">
        <v>216</v>
      </c>
      <c r="B87" s="132"/>
      <c r="C87" s="132"/>
      <c r="D87" s="173">
        <f>D45+D72+D85</f>
        <v>-65814798</v>
      </c>
      <c r="E87" s="82"/>
      <c r="F87" s="82">
        <f>F45+F72+F85</f>
        <v>-226821049</v>
      </c>
      <c r="G87" s="82"/>
      <c r="H87" s="173">
        <f>H45+H72+H85</f>
        <v>-23235433</v>
      </c>
      <c r="I87" s="82"/>
      <c r="J87" s="82">
        <f>J45+J72+J85</f>
        <v>-270147143</v>
      </c>
    </row>
    <row r="88" spans="1:12" s="130" customFormat="1" ht="21.45" customHeight="1" x14ac:dyDescent="0.55000000000000004">
      <c r="A88" s="130" t="s">
        <v>134</v>
      </c>
      <c r="B88" s="118"/>
      <c r="C88" s="118"/>
      <c r="D88" s="80">
        <v>421376739</v>
      </c>
      <c r="E88" s="56"/>
      <c r="F88" s="80">
        <v>648197788</v>
      </c>
      <c r="G88" s="56"/>
      <c r="H88" s="80">
        <v>358731917</v>
      </c>
      <c r="I88" s="56"/>
      <c r="J88" s="80">
        <v>628879060</v>
      </c>
    </row>
    <row r="89" spans="1:12" s="130" customFormat="1" ht="21.45" customHeight="1" thickBot="1" x14ac:dyDescent="0.65">
      <c r="A89" s="136" t="s">
        <v>133</v>
      </c>
      <c r="B89" s="118">
        <v>6</v>
      </c>
      <c r="C89" s="118"/>
      <c r="D89" s="201">
        <f>SUM(D87:D88)</f>
        <v>355561941</v>
      </c>
      <c r="E89" s="82"/>
      <c r="F89" s="200">
        <f>SUM(F87:F88)</f>
        <v>421376739</v>
      </c>
      <c r="G89" s="82"/>
      <c r="H89" s="201">
        <f>SUM(H87:H88)</f>
        <v>335496484</v>
      </c>
      <c r="I89" s="82"/>
      <c r="J89" s="200">
        <f>SUM(J87:J88)</f>
        <v>358731917</v>
      </c>
      <c r="K89" s="197">
        <f>D89-'SFP-6-8'!D9</f>
        <v>0</v>
      </c>
      <c r="L89" s="197">
        <f>H89-'SFP-6-8'!H9</f>
        <v>0</v>
      </c>
    </row>
    <row r="90" spans="1:12" s="130" customFormat="1" ht="15" customHeight="1" thickTop="1" x14ac:dyDescent="0.6">
      <c r="A90" s="136"/>
      <c r="B90" s="132"/>
      <c r="C90" s="132"/>
    </row>
    <row r="91" spans="1:12" s="117" customFormat="1" ht="21" customHeight="1" x14ac:dyDescent="0.6">
      <c r="A91" s="102" t="s">
        <v>108</v>
      </c>
      <c r="B91" s="106"/>
      <c r="C91" s="106"/>
      <c r="D91" s="65"/>
      <c r="E91" s="65"/>
      <c r="F91" s="65"/>
      <c r="G91" s="65"/>
      <c r="H91" s="65"/>
      <c r="I91" s="65"/>
      <c r="J91" s="65"/>
    </row>
    <row r="92" spans="1:12" s="117" customFormat="1" ht="21" customHeight="1" x14ac:dyDescent="0.6">
      <c r="A92" s="102" t="s">
        <v>25</v>
      </c>
      <c r="B92" s="106"/>
      <c r="C92" s="106"/>
      <c r="D92" s="66" t="s">
        <v>18</v>
      </c>
      <c r="E92" s="65"/>
      <c r="F92" s="66" t="s">
        <v>18</v>
      </c>
      <c r="G92" s="65"/>
      <c r="H92" s="66" t="s">
        <v>18</v>
      </c>
      <c r="I92" s="65"/>
      <c r="J92" s="66" t="s">
        <v>18</v>
      </c>
    </row>
    <row r="93" spans="1:12" ht="21" customHeight="1" x14ac:dyDescent="0.6">
      <c r="A93" s="102"/>
      <c r="B93" s="74"/>
      <c r="C93" s="74"/>
      <c r="D93" s="115"/>
      <c r="E93" s="73"/>
      <c r="F93" s="115"/>
      <c r="G93" s="73"/>
      <c r="H93" s="103"/>
      <c r="I93" s="73"/>
      <c r="J93" s="103"/>
    </row>
    <row r="94" spans="1:12" s="130" customFormat="1" ht="21.45" customHeight="1" x14ac:dyDescent="0.6">
      <c r="A94" s="129"/>
      <c r="B94" s="119"/>
      <c r="C94" s="119"/>
      <c r="D94" s="243" t="s">
        <v>102</v>
      </c>
      <c r="E94" s="243"/>
      <c r="F94" s="243"/>
      <c r="G94" s="138"/>
      <c r="H94" s="243" t="s">
        <v>55</v>
      </c>
      <c r="I94" s="243"/>
      <c r="J94" s="243"/>
    </row>
    <row r="95" spans="1:12" s="130" customFormat="1" ht="21.45" customHeight="1" x14ac:dyDescent="0.55000000000000004">
      <c r="A95" s="129"/>
      <c r="B95" s="119"/>
      <c r="C95" s="119"/>
      <c r="D95" s="253" t="s">
        <v>57</v>
      </c>
      <c r="E95" s="253"/>
      <c r="F95" s="253"/>
      <c r="G95" s="138"/>
      <c r="H95" s="253" t="s">
        <v>57</v>
      </c>
      <c r="I95" s="253"/>
      <c r="J95" s="253"/>
    </row>
    <row r="96" spans="1:12" s="130" customFormat="1" ht="21.45" customHeight="1" x14ac:dyDescent="0.55000000000000004">
      <c r="A96" s="129"/>
      <c r="B96" s="127"/>
      <c r="C96" s="127"/>
      <c r="D96" s="48">
        <v>2567</v>
      </c>
      <c r="E96" s="48"/>
      <c r="F96" s="48">
        <v>2566</v>
      </c>
      <c r="G96" s="26"/>
      <c r="H96" s="48">
        <v>2567</v>
      </c>
      <c r="I96" s="48"/>
      <c r="J96" s="48">
        <v>2566</v>
      </c>
    </row>
    <row r="97" spans="1:10" s="130" customFormat="1" ht="21.45" customHeight="1" x14ac:dyDescent="0.55000000000000004">
      <c r="A97" s="129"/>
      <c r="B97" s="119"/>
      <c r="C97" s="119"/>
      <c r="D97" s="252" t="s">
        <v>52</v>
      </c>
      <c r="E97" s="252"/>
      <c r="F97" s="252"/>
      <c r="G97" s="252"/>
      <c r="H97" s="252"/>
      <c r="I97" s="252"/>
      <c r="J97" s="252"/>
    </row>
    <row r="98" spans="1:10" s="130" customFormat="1" ht="21.45" customHeight="1" x14ac:dyDescent="0.6">
      <c r="A98" s="131" t="s">
        <v>61</v>
      </c>
      <c r="B98" s="132"/>
      <c r="C98" s="132"/>
      <c r="D98" s="139"/>
      <c r="E98" s="139"/>
      <c r="F98" s="139"/>
      <c r="G98" s="139"/>
      <c r="H98" s="139"/>
      <c r="I98" s="139"/>
      <c r="J98" s="139"/>
    </row>
    <row r="99" spans="1:10" s="130" customFormat="1" ht="21.45" customHeight="1" x14ac:dyDescent="0.55000000000000004">
      <c r="A99" s="130" t="s">
        <v>163</v>
      </c>
      <c r="B99" s="118"/>
      <c r="C99" s="118"/>
      <c r="D99" s="91">
        <v>7879250.0099999998</v>
      </c>
      <c r="E99" s="91"/>
      <c r="F99" s="91">
        <v>632800</v>
      </c>
      <c r="G99" s="91"/>
      <c r="H99" s="91">
        <v>7879250.0099999998</v>
      </c>
      <c r="I99" s="91"/>
      <c r="J99" s="91">
        <v>632800</v>
      </c>
    </row>
    <row r="100" spans="1:10" s="130" customFormat="1" ht="21.45" customHeight="1" x14ac:dyDescent="0.55000000000000004">
      <c r="A100" s="130" t="s">
        <v>169</v>
      </c>
      <c r="B100" s="118"/>
      <c r="C100" s="118"/>
      <c r="D100" s="91">
        <v>3083016</v>
      </c>
      <c r="E100" s="91"/>
      <c r="F100" s="91">
        <v>2271229</v>
      </c>
      <c r="G100" s="91"/>
      <c r="H100" s="91">
        <v>3083016</v>
      </c>
      <c r="I100" s="91"/>
      <c r="J100" s="91">
        <v>2271229</v>
      </c>
    </row>
    <row r="101" spans="1:10" s="129" customFormat="1" ht="21.45" customHeight="1" x14ac:dyDescent="0.55000000000000004">
      <c r="A101" s="130" t="s">
        <v>164</v>
      </c>
      <c r="B101" s="119"/>
      <c r="C101" s="119"/>
      <c r="D101" s="91"/>
      <c r="E101" s="91"/>
      <c r="F101" s="91"/>
      <c r="G101" s="91"/>
      <c r="H101" s="91"/>
      <c r="I101" s="91"/>
      <c r="J101" s="91"/>
    </row>
    <row r="102" spans="1:10" s="129" customFormat="1" ht="21.45" customHeight="1" x14ac:dyDescent="0.55000000000000004">
      <c r="A102" s="130" t="s">
        <v>78</v>
      </c>
      <c r="B102" s="119"/>
      <c r="C102" s="119"/>
      <c r="D102" s="91">
        <v>2933843</v>
      </c>
      <c r="E102" s="91"/>
      <c r="F102" s="91">
        <v>0</v>
      </c>
      <c r="G102" s="91"/>
      <c r="H102" s="91">
        <v>2933843</v>
      </c>
      <c r="I102" s="91"/>
      <c r="J102" s="91">
        <v>0</v>
      </c>
    </row>
    <row r="103" spans="1:10" s="129" customFormat="1" ht="21.45" customHeight="1" x14ac:dyDescent="0.55000000000000004">
      <c r="A103" s="130" t="s">
        <v>164</v>
      </c>
      <c r="B103" s="174"/>
      <c r="C103" s="174"/>
      <c r="D103" s="91"/>
      <c r="E103" s="91"/>
      <c r="F103" s="91"/>
      <c r="G103" s="91"/>
      <c r="H103" s="91"/>
      <c r="I103" s="91"/>
      <c r="J103" s="91"/>
    </row>
    <row r="104" spans="1:10" s="129" customFormat="1" ht="21.45" customHeight="1" x14ac:dyDescent="0.55000000000000004">
      <c r="A104" s="130" t="s">
        <v>185</v>
      </c>
      <c r="B104" s="174"/>
      <c r="C104" s="174"/>
      <c r="D104" s="91">
        <v>0</v>
      </c>
      <c r="E104" s="91"/>
      <c r="F104" s="91">
        <v>49847169</v>
      </c>
      <c r="G104" s="91"/>
      <c r="H104" s="91">
        <v>0</v>
      </c>
      <c r="I104" s="91"/>
      <c r="J104" s="91">
        <v>49847169</v>
      </c>
    </row>
    <row r="105" spans="1:10" s="129" customFormat="1" ht="21.45" customHeight="1" x14ac:dyDescent="0.55000000000000004">
      <c r="A105" s="130" t="s">
        <v>79</v>
      </c>
      <c r="B105" s="119"/>
      <c r="C105" s="119"/>
      <c r="D105" s="91"/>
      <c r="E105" s="91"/>
      <c r="F105" s="91"/>
      <c r="G105" s="91"/>
      <c r="H105" s="91"/>
      <c r="I105" s="91"/>
      <c r="J105" s="91"/>
    </row>
    <row r="106" spans="1:10" s="129" customFormat="1" ht="21.45" customHeight="1" x14ac:dyDescent="0.55000000000000004">
      <c r="A106" s="130" t="s">
        <v>78</v>
      </c>
      <c r="B106" s="119"/>
      <c r="C106" s="119"/>
      <c r="D106" s="91">
        <v>0</v>
      </c>
      <c r="E106" s="91"/>
      <c r="F106" s="91">
        <v>4087884</v>
      </c>
      <c r="G106" s="91"/>
      <c r="H106" s="91">
        <v>0</v>
      </c>
      <c r="I106" s="91"/>
      <c r="J106" s="91">
        <v>4087884</v>
      </c>
    </row>
    <row r="107" spans="1:10" s="45" customFormat="1" ht="21.75" customHeight="1" x14ac:dyDescent="0.55000000000000004">
      <c r="A107" s="130" t="s">
        <v>187</v>
      </c>
      <c r="B107" s="119"/>
      <c r="C107" s="119"/>
    </row>
    <row r="108" spans="1:10" s="45" customFormat="1" ht="21.75" customHeight="1" x14ac:dyDescent="0.55000000000000004">
      <c r="A108" s="130" t="s">
        <v>185</v>
      </c>
      <c r="B108" s="119"/>
      <c r="C108" s="119"/>
      <c r="D108" s="91">
        <v>891512</v>
      </c>
      <c r="F108" s="91">
        <v>249850</v>
      </c>
      <c r="H108" s="91">
        <v>891512</v>
      </c>
      <c r="J108" s="91">
        <v>249850</v>
      </c>
    </row>
    <row r="109" spans="1:10" s="45" customFormat="1" ht="21.75" customHeight="1" x14ac:dyDescent="0.55000000000000004">
      <c r="B109" s="119"/>
      <c r="C109" s="119"/>
    </row>
    <row r="110" spans="1:10" s="45" customFormat="1" ht="21.75" customHeight="1" x14ac:dyDescent="0.55000000000000004">
      <c r="B110" s="119"/>
      <c r="C110" s="119"/>
      <c r="H110" s="192"/>
    </row>
    <row r="111" spans="1:10" s="45" customFormat="1" ht="21.75" customHeight="1" x14ac:dyDescent="0.55000000000000004">
      <c r="B111" s="119"/>
      <c r="C111" s="119"/>
    </row>
    <row r="112" spans="1:10" s="45" customFormat="1" ht="21.75" customHeight="1" x14ac:dyDescent="0.55000000000000004">
      <c r="B112" s="119"/>
      <c r="C112" s="119"/>
    </row>
    <row r="113" spans="2:3" s="45" customFormat="1" ht="21.75" customHeight="1" x14ac:dyDescent="0.55000000000000004">
      <c r="B113" s="119"/>
      <c r="C113" s="119"/>
    </row>
    <row r="114" spans="2:3" s="45" customFormat="1" ht="21.75" customHeight="1" x14ac:dyDescent="0.55000000000000004">
      <c r="B114" s="119"/>
      <c r="C114" s="119"/>
    </row>
    <row r="115" spans="2:3" s="45" customFormat="1" ht="21.75" customHeight="1" x14ac:dyDescent="0.55000000000000004">
      <c r="B115" s="119"/>
      <c r="C115" s="119"/>
    </row>
    <row r="116" spans="2:3" s="45" customFormat="1" ht="21.75" customHeight="1" x14ac:dyDescent="0.55000000000000004">
      <c r="B116" s="119"/>
      <c r="C116" s="119"/>
    </row>
    <row r="117" spans="2:3" s="45" customFormat="1" ht="21.75" customHeight="1" x14ac:dyDescent="0.55000000000000004">
      <c r="B117" s="119"/>
      <c r="C117" s="119"/>
    </row>
    <row r="118" spans="2:3" s="45" customFormat="1" ht="21.75" customHeight="1" x14ac:dyDescent="0.55000000000000004">
      <c r="B118" s="119"/>
      <c r="C118" s="119"/>
    </row>
    <row r="119" spans="2:3" s="45" customFormat="1" ht="21.75" customHeight="1" x14ac:dyDescent="0.55000000000000004">
      <c r="B119" s="119"/>
      <c r="C119" s="119"/>
    </row>
    <row r="120" spans="2:3" s="45" customFormat="1" ht="21.75" customHeight="1" x14ac:dyDescent="0.55000000000000004">
      <c r="B120" s="119"/>
      <c r="C120" s="119"/>
    </row>
    <row r="121" spans="2:3" s="45" customFormat="1" ht="21.75" customHeight="1" x14ac:dyDescent="0.55000000000000004">
      <c r="B121" s="119"/>
      <c r="C121" s="119"/>
    </row>
    <row r="122" spans="2:3" s="45" customFormat="1" ht="21.75" customHeight="1" x14ac:dyDescent="0.55000000000000004">
      <c r="B122" s="119"/>
      <c r="C122" s="119"/>
    </row>
    <row r="123" spans="2:3" s="45" customFormat="1" ht="21.75" customHeight="1" x14ac:dyDescent="0.55000000000000004">
      <c r="B123" s="119"/>
      <c r="C123" s="119"/>
    </row>
    <row r="124" spans="2:3" s="45" customFormat="1" ht="21.75" customHeight="1" x14ac:dyDescent="0.55000000000000004">
      <c r="B124" s="119"/>
      <c r="C124" s="119"/>
    </row>
    <row r="125" spans="2:3" s="45" customFormat="1" ht="21.75" customHeight="1" x14ac:dyDescent="0.55000000000000004">
      <c r="B125" s="119"/>
      <c r="C125" s="119"/>
    </row>
    <row r="126" spans="2:3" s="45" customFormat="1" ht="21.75" customHeight="1" x14ac:dyDescent="0.55000000000000004">
      <c r="B126" s="119"/>
      <c r="C126" s="119"/>
    </row>
    <row r="127" spans="2:3" s="45" customFormat="1" ht="21.75" customHeight="1" x14ac:dyDescent="0.55000000000000004">
      <c r="B127" s="119"/>
      <c r="C127" s="119"/>
    </row>
    <row r="128" spans="2:3" s="45" customFormat="1" ht="21.75" customHeight="1" x14ac:dyDescent="0.55000000000000004">
      <c r="B128" s="119"/>
      <c r="C128" s="119"/>
    </row>
    <row r="129" spans="2:3" s="45" customFormat="1" ht="21.75" customHeight="1" x14ac:dyDescent="0.55000000000000004">
      <c r="B129" s="119"/>
      <c r="C129" s="119"/>
    </row>
    <row r="130" spans="2:3" s="45" customFormat="1" ht="21.75" customHeight="1" x14ac:dyDescent="0.55000000000000004">
      <c r="B130" s="119"/>
      <c r="C130" s="119"/>
    </row>
    <row r="131" spans="2:3" s="45" customFormat="1" ht="21.75" customHeight="1" x14ac:dyDescent="0.55000000000000004">
      <c r="B131" s="119"/>
      <c r="C131" s="119"/>
    </row>
    <row r="132" spans="2:3" s="45" customFormat="1" ht="21.75" customHeight="1" x14ac:dyDescent="0.55000000000000004">
      <c r="B132" s="119"/>
      <c r="C132" s="119"/>
    </row>
    <row r="133" spans="2:3" s="45" customFormat="1" ht="21.75" customHeight="1" x14ac:dyDescent="0.55000000000000004">
      <c r="B133" s="119"/>
      <c r="C133" s="119"/>
    </row>
    <row r="134" spans="2:3" s="45" customFormat="1" ht="21.75" customHeight="1" x14ac:dyDescent="0.55000000000000004">
      <c r="B134" s="119"/>
      <c r="C134" s="119"/>
    </row>
    <row r="135" spans="2:3" s="45" customFormat="1" ht="21.75" customHeight="1" x14ac:dyDescent="0.55000000000000004">
      <c r="B135" s="119"/>
      <c r="C135" s="119"/>
    </row>
    <row r="136" spans="2:3" s="45" customFormat="1" ht="21.75" customHeight="1" x14ac:dyDescent="0.55000000000000004">
      <c r="B136" s="119"/>
      <c r="C136" s="119"/>
    </row>
    <row r="137" spans="2:3" s="45" customFormat="1" ht="21.75" customHeight="1" x14ac:dyDescent="0.55000000000000004">
      <c r="B137" s="119"/>
      <c r="C137" s="119"/>
    </row>
    <row r="138" spans="2:3" s="45" customFormat="1" ht="21.75" customHeight="1" x14ac:dyDescent="0.55000000000000004">
      <c r="B138" s="119"/>
      <c r="C138" s="119"/>
    </row>
    <row r="139" spans="2:3" s="45" customFormat="1" ht="21.75" customHeight="1" x14ac:dyDescent="0.55000000000000004">
      <c r="B139" s="119"/>
      <c r="C139" s="119"/>
    </row>
    <row r="140" spans="2:3" s="45" customFormat="1" ht="21.75" customHeight="1" x14ac:dyDescent="0.55000000000000004">
      <c r="B140" s="119"/>
      <c r="C140" s="119"/>
    </row>
    <row r="141" spans="2:3" s="45" customFormat="1" ht="21.75" customHeight="1" x14ac:dyDescent="0.55000000000000004">
      <c r="B141" s="119"/>
      <c r="C141" s="119"/>
    </row>
    <row r="142" spans="2:3" s="45" customFormat="1" ht="21.75" customHeight="1" x14ac:dyDescent="0.55000000000000004">
      <c r="B142" s="119"/>
      <c r="C142" s="119"/>
    </row>
    <row r="143" spans="2:3" s="45" customFormat="1" ht="21.75" customHeight="1" x14ac:dyDescent="0.55000000000000004">
      <c r="B143" s="119"/>
      <c r="C143" s="119"/>
    </row>
    <row r="144" spans="2:3" s="45" customFormat="1" ht="21.75" customHeight="1" x14ac:dyDescent="0.55000000000000004">
      <c r="B144" s="119"/>
      <c r="C144" s="119"/>
    </row>
    <row r="145" spans="2:3" s="45" customFormat="1" ht="21.75" customHeight="1" x14ac:dyDescent="0.55000000000000004">
      <c r="B145" s="119"/>
      <c r="C145" s="119"/>
    </row>
    <row r="146" spans="2:3" s="45" customFormat="1" ht="21.75" customHeight="1" x14ac:dyDescent="0.55000000000000004">
      <c r="B146" s="119"/>
      <c r="C146" s="119"/>
    </row>
    <row r="147" spans="2:3" s="45" customFormat="1" ht="21.75" customHeight="1" x14ac:dyDescent="0.55000000000000004">
      <c r="B147" s="119"/>
      <c r="C147" s="119"/>
    </row>
    <row r="148" spans="2:3" s="45" customFormat="1" ht="21.75" customHeight="1" x14ac:dyDescent="0.55000000000000004">
      <c r="B148" s="119"/>
      <c r="C148" s="119"/>
    </row>
    <row r="149" spans="2:3" s="45" customFormat="1" ht="21.75" customHeight="1" x14ac:dyDescent="0.55000000000000004">
      <c r="B149" s="119"/>
      <c r="C149" s="119"/>
    </row>
    <row r="150" spans="2:3" s="45" customFormat="1" ht="21.75" customHeight="1" x14ac:dyDescent="0.55000000000000004">
      <c r="B150" s="119"/>
      <c r="C150" s="119"/>
    </row>
    <row r="151" spans="2:3" s="45" customFormat="1" ht="21.75" customHeight="1" x14ac:dyDescent="0.55000000000000004">
      <c r="B151" s="119"/>
      <c r="C151" s="119"/>
    </row>
    <row r="152" spans="2:3" s="45" customFormat="1" ht="21.75" customHeight="1" x14ac:dyDescent="0.55000000000000004">
      <c r="B152" s="119"/>
      <c r="C152" s="119"/>
    </row>
    <row r="153" spans="2:3" s="45" customFormat="1" ht="21.75" customHeight="1" x14ac:dyDescent="0.55000000000000004">
      <c r="B153" s="119"/>
      <c r="C153" s="119"/>
    </row>
    <row r="154" spans="2:3" s="45" customFormat="1" ht="21.75" customHeight="1" x14ac:dyDescent="0.55000000000000004">
      <c r="B154" s="119"/>
      <c r="C154" s="119"/>
    </row>
    <row r="155" spans="2:3" s="45" customFormat="1" ht="21.75" customHeight="1" x14ac:dyDescent="0.55000000000000004">
      <c r="B155" s="119"/>
      <c r="C155" s="119"/>
    </row>
    <row r="156" spans="2:3" s="45" customFormat="1" ht="21.75" customHeight="1" x14ac:dyDescent="0.55000000000000004">
      <c r="B156" s="119"/>
      <c r="C156" s="119"/>
    </row>
    <row r="157" spans="2:3" s="45" customFormat="1" ht="21.75" customHeight="1" x14ac:dyDescent="0.55000000000000004">
      <c r="B157" s="119"/>
      <c r="C157" s="119"/>
    </row>
    <row r="158" spans="2:3" s="45" customFormat="1" ht="21.75" customHeight="1" x14ac:dyDescent="0.55000000000000004">
      <c r="B158" s="119"/>
      <c r="C158" s="119"/>
    </row>
    <row r="159" spans="2:3" s="45" customFormat="1" ht="21.75" customHeight="1" x14ac:dyDescent="0.55000000000000004">
      <c r="B159" s="119"/>
      <c r="C159" s="119"/>
    </row>
    <row r="160" spans="2:3" s="45" customFormat="1" ht="21.75" customHeight="1" x14ac:dyDescent="0.55000000000000004">
      <c r="B160" s="119"/>
      <c r="C160" s="119"/>
    </row>
    <row r="161" spans="2:3" s="45" customFormat="1" ht="21.75" customHeight="1" x14ac:dyDescent="0.55000000000000004">
      <c r="B161" s="119"/>
      <c r="C161" s="119"/>
    </row>
    <row r="162" spans="2:3" s="45" customFormat="1" ht="21.75" customHeight="1" x14ac:dyDescent="0.55000000000000004">
      <c r="B162" s="119"/>
      <c r="C162" s="119"/>
    </row>
    <row r="163" spans="2:3" s="45" customFormat="1" ht="21.75" customHeight="1" x14ac:dyDescent="0.55000000000000004">
      <c r="B163" s="119"/>
      <c r="C163" s="119"/>
    </row>
    <row r="164" spans="2:3" s="45" customFormat="1" ht="21.75" customHeight="1" x14ac:dyDescent="0.55000000000000004">
      <c r="B164" s="119"/>
      <c r="C164" s="119"/>
    </row>
    <row r="165" spans="2:3" s="45" customFormat="1" ht="21.75" customHeight="1" x14ac:dyDescent="0.55000000000000004">
      <c r="B165" s="119"/>
      <c r="C165" s="119"/>
    </row>
    <row r="166" spans="2:3" s="45" customFormat="1" ht="21.75" customHeight="1" x14ac:dyDescent="0.55000000000000004">
      <c r="B166" s="119"/>
      <c r="C166" s="119"/>
    </row>
    <row r="167" spans="2:3" s="45" customFormat="1" ht="21.75" customHeight="1" x14ac:dyDescent="0.55000000000000004">
      <c r="B167" s="119"/>
      <c r="C167" s="119"/>
    </row>
    <row r="168" spans="2:3" s="45" customFormat="1" ht="21.75" customHeight="1" x14ac:dyDescent="0.55000000000000004">
      <c r="B168" s="119"/>
      <c r="C168" s="119"/>
    </row>
    <row r="169" spans="2:3" s="45" customFormat="1" ht="21.75" customHeight="1" x14ac:dyDescent="0.55000000000000004">
      <c r="B169" s="119"/>
      <c r="C169" s="119"/>
    </row>
    <row r="170" spans="2:3" s="45" customFormat="1" ht="21.75" customHeight="1" x14ac:dyDescent="0.55000000000000004">
      <c r="B170" s="119"/>
      <c r="C170" s="119"/>
    </row>
    <row r="171" spans="2:3" s="45" customFormat="1" ht="21.75" customHeight="1" x14ac:dyDescent="0.55000000000000004">
      <c r="B171" s="119"/>
      <c r="C171" s="119"/>
    </row>
    <row r="172" spans="2:3" s="45" customFormat="1" ht="21.75" customHeight="1" x14ac:dyDescent="0.55000000000000004">
      <c r="B172" s="119"/>
      <c r="C172" s="119"/>
    </row>
    <row r="173" spans="2:3" s="45" customFormat="1" ht="21.75" customHeight="1" x14ac:dyDescent="0.55000000000000004">
      <c r="B173" s="119"/>
      <c r="C173" s="119"/>
    </row>
    <row r="174" spans="2:3" s="45" customFormat="1" ht="21.75" customHeight="1" x14ac:dyDescent="0.55000000000000004">
      <c r="B174" s="119"/>
      <c r="C174" s="119"/>
    </row>
    <row r="175" spans="2:3" s="45" customFormat="1" ht="21.75" customHeight="1" x14ac:dyDescent="0.55000000000000004">
      <c r="B175" s="119"/>
      <c r="C175" s="119"/>
    </row>
    <row r="176" spans="2:3" s="45" customFormat="1" ht="21.75" customHeight="1" x14ac:dyDescent="0.55000000000000004">
      <c r="B176" s="119"/>
      <c r="C176" s="119"/>
    </row>
    <row r="177" spans="2:3" s="45" customFormat="1" ht="21.75" customHeight="1" x14ac:dyDescent="0.55000000000000004">
      <c r="B177" s="119"/>
      <c r="C177" s="119"/>
    </row>
    <row r="178" spans="2:3" s="45" customFormat="1" ht="21.75" customHeight="1" x14ac:dyDescent="0.55000000000000004">
      <c r="B178" s="119"/>
      <c r="C178" s="119"/>
    </row>
    <row r="179" spans="2:3" s="45" customFormat="1" ht="21.75" customHeight="1" x14ac:dyDescent="0.55000000000000004">
      <c r="B179" s="119"/>
      <c r="C179" s="119"/>
    </row>
    <row r="180" spans="2:3" s="45" customFormat="1" ht="21.75" customHeight="1" x14ac:dyDescent="0.55000000000000004">
      <c r="B180" s="119"/>
      <c r="C180" s="119"/>
    </row>
    <row r="181" spans="2:3" s="45" customFormat="1" ht="21.75" customHeight="1" x14ac:dyDescent="0.55000000000000004">
      <c r="B181" s="119"/>
      <c r="C181" s="119"/>
    </row>
    <row r="182" spans="2:3" s="45" customFormat="1" ht="21.75" customHeight="1" x14ac:dyDescent="0.55000000000000004">
      <c r="B182" s="119"/>
      <c r="C182" s="119"/>
    </row>
    <row r="183" spans="2:3" s="45" customFormat="1" ht="21.75" customHeight="1" x14ac:dyDescent="0.55000000000000004">
      <c r="B183" s="119"/>
      <c r="C183" s="119"/>
    </row>
    <row r="184" spans="2:3" s="45" customFormat="1" ht="21.75" customHeight="1" x14ac:dyDescent="0.55000000000000004">
      <c r="B184" s="119"/>
      <c r="C184" s="119"/>
    </row>
    <row r="185" spans="2:3" s="45" customFormat="1" ht="21.75" customHeight="1" x14ac:dyDescent="0.55000000000000004">
      <c r="B185" s="119"/>
      <c r="C185" s="119"/>
    </row>
    <row r="186" spans="2:3" s="45" customFormat="1" ht="21.75" customHeight="1" x14ac:dyDescent="0.55000000000000004">
      <c r="B186" s="119"/>
      <c r="C186" s="119"/>
    </row>
    <row r="187" spans="2:3" s="45" customFormat="1" ht="21.75" customHeight="1" x14ac:dyDescent="0.55000000000000004">
      <c r="B187" s="119"/>
      <c r="C187" s="119"/>
    </row>
    <row r="188" spans="2:3" s="45" customFormat="1" ht="21.75" customHeight="1" x14ac:dyDescent="0.55000000000000004">
      <c r="B188" s="119"/>
      <c r="C188" s="119"/>
    </row>
    <row r="189" spans="2:3" s="45" customFormat="1" ht="21.75" customHeight="1" x14ac:dyDescent="0.55000000000000004">
      <c r="B189" s="119"/>
      <c r="C189" s="119"/>
    </row>
    <row r="190" spans="2:3" s="45" customFormat="1" ht="21.75" customHeight="1" x14ac:dyDescent="0.55000000000000004">
      <c r="B190" s="119"/>
      <c r="C190" s="119"/>
    </row>
    <row r="191" spans="2:3" s="45" customFormat="1" ht="21.75" customHeight="1" x14ac:dyDescent="0.55000000000000004">
      <c r="B191" s="119"/>
      <c r="C191" s="119"/>
    </row>
    <row r="192" spans="2:3" s="45" customFormat="1" ht="21.75" customHeight="1" x14ac:dyDescent="0.55000000000000004">
      <c r="B192" s="119"/>
      <c r="C192" s="119"/>
    </row>
    <row r="193" spans="2:3" s="45" customFormat="1" ht="21.75" customHeight="1" x14ac:dyDescent="0.55000000000000004">
      <c r="B193" s="119"/>
      <c r="C193" s="119"/>
    </row>
    <row r="194" spans="2:3" s="45" customFormat="1" ht="21.75" customHeight="1" x14ac:dyDescent="0.55000000000000004">
      <c r="B194" s="119"/>
      <c r="C194" s="119"/>
    </row>
    <row r="195" spans="2:3" s="45" customFormat="1" ht="21.75" customHeight="1" x14ac:dyDescent="0.55000000000000004">
      <c r="B195" s="119"/>
      <c r="C195" s="119"/>
    </row>
    <row r="196" spans="2:3" s="45" customFormat="1" ht="21.75" customHeight="1" x14ac:dyDescent="0.55000000000000004">
      <c r="B196" s="119"/>
      <c r="C196" s="119"/>
    </row>
    <row r="197" spans="2:3" s="45" customFormat="1" ht="21.75" customHeight="1" x14ac:dyDescent="0.55000000000000004">
      <c r="B197" s="119"/>
      <c r="C197" s="119"/>
    </row>
    <row r="198" spans="2:3" s="45" customFormat="1" ht="21.75" customHeight="1" x14ac:dyDescent="0.55000000000000004">
      <c r="B198" s="119"/>
      <c r="C198" s="119"/>
    </row>
    <row r="199" spans="2:3" s="45" customFormat="1" ht="21.75" customHeight="1" x14ac:dyDescent="0.55000000000000004">
      <c r="B199" s="119"/>
      <c r="C199" s="119"/>
    </row>
    <row r="200" spans="2:3" s="45" customFormat="1" ht="21.75" customHeight="1" x14ac:dyDescent="0.55000000000000004">
      <c r="B200" s="119"/>
      <c r="C200" s="119"/>
    </row>
    <row r="201" spans="2:3" s="45" customFormat="1" ht="21.75" customHeight="1" x14ac:dyDescent="0.55000000000000004">
      <c r="B201" s="119"/>
      <c r="C201" s="119"/>
    </row>
    <row r="202" spans="2:3" s="45" customFormat="1" ht="21.75" customHeight="1" x14ac:dyDescent="0.55000000000000004">
      <c r="B202" s="119"/>
      <c r="C202" s="119"/>
    </row>
    <row r="203" spans="2:3" s="45" customFormat="1" ht="21.75" customHeight="1" x14ac:dyDescent="0.55000000000000004">
      <c r="B203" s="119"/>
      <c r="C203" s="119"/>
    </row>
    <row r="204" spans="2:3" s="45" customFormat="1" ht="21.75" customHeight="1" x14ac:dyDescent="0.55000000000000004">
      <c r="B204" s="119"/>
      <c r="C204" s="119"/>
    </row>
    <row r="205" spans="2:3" s="45" customFormat="1" ht="21.75" customHeight="1" x14ac:dyDescent="0.55000000000000004">
      <c r="B205" s="119"/>
      <c r="C205" s="119"/>
    </row>
    <row r="206" spans="2:3" s="45" customFormat="1" ht="21.75" customHeight="1" x14ac:dyDescent="0.55000000000000004">
      <c r="B206" s="119"/>
      <c r="C206" s="119"/>
    </row>
    <row r="207" spans="2:3" s="45" customFormat="1" ht="21.75" customHeight="1" x14ac:dyDescent="0.55000000000000004">
      <c r="B207" s="119"/>
      <c r="C207" s="119"/>
    </row>
    <row r="208" spans="2:3" s="45" customFormat="1" ht="21.75" customHeight="1" x14ac:dyDescent="0.55000000000000004">
      <c r="B208" s="119"/>
      <c r="C208" s="119"/>
    </row>
    <row r="209" spans="2:3" s="45" customFormat="1" ht="21.75" customHeight="1" x14ac:dyDescent="0.55000000000000004">
      <c r="B209" s="119"/>
      <c r="C209" s="119"/>
    </row>
    <row r="210" spans="2:3" s="45" customFormat="1" ht="21.75" customHeight="1" x14ac:dyDescent="0.55000000000000004">
      <c r="B210" s="119"/>
      <c r="C210" s="119"/>
    </row>
    <row r="211" spans="2:3" s="45" customFormat="1" ht="21.75" customHeight="1" x14ac:dyDescent="0.55000000000000004">
      <c r="B211" s="119"/>
      <c r="C211" s="119"/>
    </row>
    <row r="212" spans="2:3" s="45" customFormat="1" ht="21.75" customHeight="1" x14ac:dyDescent="0.55000000000000004">
      <c r="B212" s="119"/>
      <c r="C212" s="119"/>
    </row>
    <row r="213" spans="2:3" s="45" customFormat="1" ht="21.75" customHeight="1" x14ac:dyDescent="0.55000000000000004">
      <c r="B213" s="119"/>
      <c r="C213" s="119"/>
    </row>
    <row r="214" spans="2:3" s="45" customFormat="1" ht="21.75" customHeight="1" x14ac:dyDescent="0.55000000000000004">
      <c r="B214" s="119"/>
      <c r="C214" s="119"/>
    </row>
    <row r="215" spans="2:3" s="45" customFormat="1" ht="21.75" customHeight="1" x14ac:dyDescent="0.55000000000000004">
      <c r="B215" s="119"/>
      <c r="C215" s="119"/>
    </row>
    <row r="216" spans="2:3" s="45" customFormat="1" ht="21.75" customHeight="1" x14ac:dyDescent="0.55000000000000004">
      <c r="B216" s="119"/>
      <c r="C216" s="119"/>
    </row>
    <row r="217" spans="2:3" s="45" customFormat="1" ht="21.75" customHeight="1" x14ac:dyDescent="0.55000000000000004">
      <c r="B217" s="119"/>
      <c r="C217" s="119"/>
    </row>
    <row r="218" spans="2:3" s="45" customFormat="1" ht="21.75" customHeight="1" x14ac:dyDescent="0.55000000000000004">
      <c r="B218" s="119"/>
      <c r="C218" s="119"/>
    </row>
    <row r="219" spans="2:3" s="45" customFormat="1" ht="21.75" customHeight="1" x14ac:dyDescent="0.55000000000000004">
      <c r="B219" s="119"/>
      <c r="C219" s="119"/>
    </row>
    <row r="220" spans="2:3" s="45" customFormat="1" ht="21.75" customHeight="1" x14ac:dyDescent="0.55000000000000004">
      <c r="B220" s="119"/>
      <c r="C220" s="119"/>
    </row>
    <row r="221" spans="2:3" s="45" customFormat="1" ht="21.75" customHeight="1" x14ac:dyDescent="0.55000000000000004">
      <c r="B221" s="119"/>
      <c r="C221" s="119"/>
    </row>
    <row r="222" spans="2:3" s="45" customFormat="1" ht="21.75" customHeight="1" x14ac:dyDescent="0.55000000000000004">
      <c r="B222" s="119"/>
      <c r="C222" s="119"/>
    </row>
    <row r="223" spans="2:3" s="45" customFormat="1" ht="21.75" customHeight="1" x14ac:dyDescent="0.55000000000000004">
      <c r="B223" s="119"/>
      <c r="C223" s="119"/>
    </row>
    <row r="224" spans="2:3" s="45" customFormat="1" ht="21.75" customHeight="1" x14ac:dyDescent="0.55000000000000004">
      <c r="B224" s="119"/>
      <c r="C224" s="119"/>
    </row>
    <row r="225" spans="2:3" s="45" customFormat="1" ht="21.75" customHeight="1" x14ac:dyDescent="0.55000000000000004">
      <c r="B225" s="119"/>
      <c r="C225" s="119"/>
    </row>
    <row r="226" spans="2:3" s="45" customFormat="1" ht="21.75" customHeight="1" x14ac:dyDescent="0.55000000000000004">
      <c r="B226" s="119"/>
      <c r="C226" s="119"/>
    </row>
    <row r="227" spans="2:3" s="45" customFormat="1" ht="21.75" customHeight="1" x14ac:dyDescent="0.55000000000000004">
      <c r="B227" s="119"/>
      <c r="C227" s="119"/>
    </row>
    <row r="228" spans="2:3" s="45" customFormat="1" ht="21.75" customHeight="1" x14ac:dyDescent="0.55000000000000004">
      <c r="B228" s="119"/>
      <c r="C228" s="119"/>
    </row>
    <row r="229" spans="2:3" s="45" customFormat="1" ht="21.75" customHeight="1" x14ac:dyDescent="0.55000000000000004">
      <c r="B229" s="119"/>
      <c r="C229" s="119"/>
    </row>
    <row r="230" spans="2:3" s="45" customFormat="1" ht="21.75" customHeight="1" x14ac:dyDescent="0.55000000000000004">
      <c r="B230" s="119"/>
      <c r="C230" s="119"/>
    </row>
    <row r="231" spans="2:3" s="45" customFormat="1" ht="21.75" customHeight="1" x14ac:dyDescent="0.55000000000000004">
      <c r="B231" s="119"/>
      <c r="C231" s="119"/>
    </row>
    <row r="232" spans="2:3" s="45" customFormat="1" ht="21.75" customHeight="1" x14ac:dyDescent="0.55000000000000004">
      <c r="B232" s="119"/>
      <c r="C232" s="119"/>
    </row>
    <row r="233" spans="2:3" s="45" customFormat="1" ht="21.75" customHeight="1" x14ac:dyDescent="0.55000000000000004">
      <c r="B233" s="119"/>
      <c r="C233" s="119"/>
    </row>
    <row r="234" spans="2:3" s="45" customFormat="1" ht="21.75" customHeight="1" x14ac:dyDescent="0.55000000000000004">
      <c r="B234" s="119"/>
      <c r="C234" s="119"/>
    </row>
    <row r="235" spans="2:3" s="45" customFormat="1" ht="21.75" customHeight="1" x14ac:dyDescent="0.55000000000000004">
      <c r="B235" s="119"/>
      <c r="C235" s="119"/>
    </row>
    <row r="236" spans="2:3" s="45" customFormat="1" ht="21.75" customHeight="1" x14ac:dyDescent="0.55000000000000004">
      <c r="B236" s="119"/>
      <c r="C236" s="119"/>
    </row>
    <row r="237" spans="2:3" s="45" customFormat="1" ht="21.75" customHeight="1" x14ac:dyDescent="0.55000000000000004">
      <c r="B237" s="119"/>
      <c r="C237" s="119"/>
    </row>
    <row r="238" spans="2:3" s="45" customFormat="1" ht="21.75" customHeight="1" x14ac:dyDescent="0.55000000000000004">
      <c r="B238" s="119"/>
      <c r="C238" s="119"/>
    </row>
    <row r="239" spans="2:3" s="45" customFormat="1" ht="21.75" customHeight="1" x14ac:dyDescent="0.55000000000000004">
      <c r="B239" s="119"/>
      <c r="C239" s="119"/>
    </row>
    <row r="240" spans="2:3" s="45" customFormat="1" ht="21.75" customHeight="1" x14ac:dyDescent="0.55000000000000004">
      <c r="B240" s="119"/>
      <c r="C240" s="119"/>
    </row>
    <row r="241" spans="2:3" s="45" customFormat="1" ht="21.75" customHeight="1" x14ac:dyDescent="0.55000000000000004">
      <c r="B241" s="119"/>
      <c r="C241" s="119"/>
    </row>
    <row r="242" spans="2:3" s="45" customFormat="1" ht="21.75" customHeight="1" x14ac:dyDescent="0.55000000000000004">
      <c r="B242" s="119"/>
      <c r="C242" s="119"/>
    </row>
    <row r="243" spans="2:3" s="45" customFormat="1" ht="21.75" customHeight="1" x14ac:dyDescent="0.55000000000000004">
      <c r="B243" s="119"/>
      <c r="C243" s="119"/>
    </row>
    <row r="244" spans="2:3" s="45" customFormat="1" ht="21.75" customHeight="1" x14ac:dyDescent="0.55000000000000004">
      <c r="B244" s="119"/>
      <c r="C244" s="119"/>
    </row>
    <row r="245" spans="2:3" s="45" customFormat="1" ht="21.75" customHeight="1" x14ac:dyDescent="0.55000000000000004">
      <c r="B245" s="119"/>
      <c r="C245" s="119"/>
    </row>
    <row r="246" spans="2:3" s="45" customFormat="1" ht="21.75" customHeight="1" x14ac:dyDescent="0.55000000000000004">
      <c r="B246" s="119"/>
      <c r="C246" s="119"/>
    </row>
    <row r="247" spans="2:3" s="45" customFormat="1" ht="21.75" customHeight="1" x14ac:dyDescent="0.55000000000000004">
      <c r="B247" s="119"/>
      <c r="C247" s="119"/>
    </row>
    <row r="248" spans="2:3" s="45" customFormat="1" ht="21.75" customHeight="1" x14ac:dyDescent="0.55000000000000004">
      <c r="B248" s="119"/>
      <c r="C248" s="119"/>
    </row>
    <row r="249" spans="2:3" s="45" customFormat="1" ht="21.75" customHeight="1" x14ac:dyDescent="0.55000000000000004">
      <c r="B249" s="119"/>
      <c r="C249" s="119"/>
    </row>
    <row r="250" spans="2:3" s="45" customFormat="1" ht="21.75" customHeight="1" x14ac:dyDescent="0.55000000000000004">
      <c r="B250" s="119"/>
      <c r="C250" s="119"/>
    </row>
    <row r="251" spans="2:3" s="45" customFormat="1" ht="21.75" customHeight="1" x14ac:dyDescent="0.55000000000000004">
      <c r="B251" s="119"/>
      <c r="C251" s="119"/>
    </row>
    <row r="252" spans="2:3" s="45" customFormat="1" ht="21.75" customHeight="1" x14ac:dyDescent="0.55000000000000004">
      <c r="B252" s="119"/>
      <c r="C252" s="119"/>
    </row>
    <row r="253" spans="2:3" s="45" customFormat="1" ht="21.75" customHeight="1" x14ac:dyDescent="0.55000000000000004">
      <c r="B253" s="119"/>
      <c r="C253" s="119"/>
    </row>
    <row r="254" spans="2:3" s="45" customFormat="1" ht="21.75" customHeight="1" x14ac:dyDescent="0.55000000000000004">
      <c r="B254" s="119"/>
      <c r="C254" s="119"/>
    </row>
    <row r="255" spans="2:3" s="45" customFormat="1" ht="21.75" customHeight="1" x14ac:dyDescent="0.55000000000000004">
      <c r="B255" s="119"/>
      <c r="C255" s="119"/>
    </row>
    <row r="256" spans="2:3" s="45" customFormat="1" ht="21.75" customHeight="1" x14ac:dyDescent="0.55000000000000004">
      <c r="B256" s="119"/>
      <c r="C256" s="119"/>
    </row>
    <row r="257" spans="2:3" s="45" customFormat="1" ht="21.75" customHeight="1" x14ac:dyDescent="0.55000000000000004">
      <c r="B257" s="119"/>
      <c r="C257" s="119"/>
    </row>
    <row r="258" spans="2:3" s="45" customFormat="1" ht="21.75" customHeight="1" x14ac:dyDescent="0.55000000000000004">
      <c r="B258" s="119"/>
      <c r="C258" s="119"/>
    </row>
    <row r="259" spans="2:3" s="45" customFormat="1" ht="21.75" customHeight="1" x14ac:dyDescent="0.55000000000000004">
      <c r="B259" s="119"/>
      <c r="C259" s="119"/>
    </row>
    <row r="260" spans="2:3" s="45" customFormat="1" ht="21.75" customHeight="1" x14ac:dyDescent="0.55000000000000004">
      <c r="B260" s="119"/>
      <c r="C260" s="119"/>
    </row>
    <row r="261" spans="2:3" s="45" customFormat="1" ht="21.75" customHeight="1" x14ac:dyDescent="0.55000000000000004">
      <c r="B261" s="119"/>
      <c r="C261" s="119"/>
    </row>
    <row r="262" spans="2:3" s="45" customFormat="1" ht="21.75" customHeight="1" x14ac:dyDescent="0.55000000000000004">
      <c r="B262" s="119"/>
      <c r="C262" s="119"/>
    </row>
    <row r="263" spans="2:3" s="45" customFormat="1" ht="21.75" customHeight="1" x14ac:dyDescent="0.55000000000000004">
      <c r="B263" s="119"/>
      <c r="C263" s="119"/>
    </row>
    <row r="264" spans="2:3" s="45" customFormat="1" ht="21.75" customHeight="1" x14ac:dyDescent="0.55000000000000004">
      <c r="B264" s="119"/>
      <c r="C264" s="119"/>
    </row>
    <row r="265" spans="2:3" s="45" customFormat="1" ht="21.75" customHeight="1" x14ac:dyDescent="0.55000000000000004">
      <c r="B265" s="119"/>
      <c r="C265" s="119"/>
    </row>
    <row r="266" spans="2:3" s="45" customFormat="1" ht="21.75" customHeight="1" x14ac:dyDescent="0.55000000000000004">
      <c r="B266" s="119"/>
      <c r="C266" s="119"/>
    </row>
    <row r="267" spans="2:3" s="45" customFormat="1" ht="21.75" customHeight="1" x14ac:dyDescent="0.55000000000000004">
      <c r="B267" s="119"/>
      <c r="C267" s="119"/>
    </row>
    <row r="268" spans="2:3" s="45" customFormat="1" ht="21.75" customHeight="1" x14ac:dyDescent="0.55000000000000004">
      <c r="B268" s="119"/>
      <c r="C268" s="119"/>
    </row>
    <row r="269" spans="2:3" s="45" customFormat="1" ht="21.75" customHeight="1" x14ac:dyDescent="0.55000000000000004">
      <c r="B269" s="119"/>
      <c r="C269" s="119"/>
    </row>
    <row r="270" spans="2:3" s="45" customFormat="1" ht="21.75" customHeight="1" x14ac:dyDescent="0.55000000000000004">
      <c r="B270" s="119"/>
      <c r="C270" s="119"/>
    </row>
    <row r="271" spans="2:3" s="45" customFormat="1" ht="21.75" customHeight="1" x14ac:dyDescent="0.55000000000000004">
      <c r="B271" s="119"/>
      <c r="C271" s="119"/>
    </row>
    <row r="272" spans="2:3" s="45" customFormat="1" ht="21.75" customHeight="1" x14ac:dyDescent="0.55000000000000004">
      <c r="B272" s="119"/>
      <c r="C272" s="119"/>
    </row>
    <row r="273" spans="2:3" s="45" customFormat="1" ht="21.75" customHeight="1" x14ac:dyDescent="0.55000000000000004">
      <c r="B273" s="119"/>
      <c r="C273" s="119"/>
    </row>
    <row r="274" spans="2:3" s="45" customFormat="1" ht="21.75" customHeight="1" x14ac:dyDescent="0.55000000000000004">
      <c r="B274" s="119"/>
      <c r="C274" s="119"/>
    </row>
    <row r="275" spans="2:3" s="45" customFormat="1" ht="21.75" customHeight="1" x14ac:dyDescent="0.55000000000000004">
      <c r="B275" s="119"/>
      <c r="C275" s="119"/>
    </row>
    <row r="276" spans="2:3" s="45" customFormat="1" ht="21.75" customHeight="1" x14ac:dyDescent="0.55000000000000004">
      <c r="B276" s="119"/>
      <c r="C276" s="119"/>
    </row>
    <row r="277" spans="2:3" s="45" customFormat="1" ht="21.75" customHeight="1" x14ac:dyDescent="0.55000000000000004">
      <c r="B277" s="119"/>
      <c r="C277" s="119"/>
    </row>
    <row r="278" spans="2:3" s="45" customFormat="1" ht="21.75" customHeight="1" x14ac:dyDescent="0.55000000000000004">
      <c r="B278" s="119"/>
      <c r="C278" s="119"/>
    </row>
    <row r="279" spans="2:3" s="45" customFormat="1" ht="21.75" customHeight="1" x14ac:dyDescent="0.55000000000000004">
      <c r="B279" s="119"/>
      <c r="C279" s="119"/>
    </row>
    <row r="280" spans="2:3" s="45" customFormat="1" ht="21.75" customHeight="1" x14ac:dyDescent="0.55000000000000004">
      <c r="B280" s="119"/>
      <c r="C280" s="119"/>
    </row>
    <row r="281" spans="2:3" s="45" customFormat="1" ht="21.75" customHeight="1" x14ac:dyDescent="0.55000000000000004">
      <c r="B281" s="119"/>
      <c r="C281" s="119"/>
    </row>
    <row r="282" spans="2:3" s="45" customFormat="1" ht="21.75" customHeight="1" x14ac:dyDescent="0.55000000000000004">
      <c r="B282" s="119"/>
      <c r="C282" s="119"/>
    </row>
    <row r="283" spans="2:3" s="45" customFormat="1" ht="21.75" customHeight="1" x14ac:dyDescent="0.55000000000000004">
      <c r="B283" s="119"/>
      <c r="C283" s="119"/>
    </row>
    <row r="284" spans="2:3" s="45" customFormat="1" ht="21.75" customHeight="1" x14ac:dyDescent="0.55000000000000004">
      <c r="B284" s="119"/>
      <c r="C284" s="119"/>
    </row>
    <row r="285" spans="2:3" s="45" customFormat="1" ht="21.75" customHeight="1" x14ac:dyDescent="0.55000000000000004">
      <c r="B285" s="119"/>
      <c r="C285" s="119"/>
    </row>
    <row r="286" spans="2:3" s="45" customFormat="1" ht="21.75" customHeight="1" x14ac:dyDescent="0.55000000000000004">
      <c r="B286" s="119"/>
      <c r="C286" s="119"/>
    </row>
    <row r="287" spans="2:3" s="45" customFormat="1" ht="21.75" customHeight="1" x14ac:dyDescent="0.55000000000000004">
      <c r="B287" s="119"/>
      <c r="C287" s="119"/>
    </row>
    <row r="288" spans="2:3" s="45" customFormat="1" ht="21.75" customHeight="1" x14ac:dyDescent="0.55000000000000004">
      <c r="B288" s="119"/>
      <c r="C288" s="119"/>
    </row>
    <row r="289" spans="2:3" s="45" customFormat="1" ht="21.75" customHeight="1" x14ac:dyDescent="0.55000000000000004">
      <c r="B289" s="119"/>
      <c r="C289" s="119"/>
    </row>
    <row r="290" spans="2:3" s="45" customFormat="1" ht="21.75" customHeight="1" x14ac:dyDescent="0.55000000000000004">
      <c r="B290" s="119"/>
      <c r="C290" s="119"/>
    </row>
    <row r="291" spans="2:3" s="45" customFormat="1" ht="21.75" customHeight="1" x14ac:dyDescent="0.55000000000000004">
      <c r="B291" s="119"/>
      <c r="C291" s="119"/>
    </row>
    <row r="292" spans="2:3" s="45" customFormat="1" ht="21.75" customHeight="1" x14ac:dyDescent="0.55000000000000004">
      <c r="B292" s="119"/>
      <c r="C292" s="119"/>
    </row>
    <row r="293" spans="2:3" s="45" customFormat="1" ht="21.75" customHeight="1" x14ac:dyDescent="0.55000000000000004">
      <c r="B293" s="119"/>
      <c r="C293" s="119"/>
    </row>
    <row r="294" spans="2:3" s="45" customFormat="1" ht="21.75" customHeight="1" x14ac:dyDescent="0.55000000000000004">
      <c r="B294" s="119"/>
      <c r="C294" s="119"/>
    </row>
    <row r="295" spans="2:3" s="45" customFormat="1" ht="21.75" customHeight="1" x14ac:dyDescent="0.55000000000000004">
      <c r="B295" s="119"/>
      <c r="C295" s="119"/>
    </row>
    <row r="296" spans="2:3" s="45" customFormat="1" ht="21.75" customHeight="1" x14ac:dyDescent="0.55000000000000004">
      <c r="B296" s="119"/>
      <c r="C296" s="119"/>
    </row>
    <row r="297" spans="2:3" s="45" customFormat="1" ht="21.75" customHeight="1" x14ac:dyDescent="0.55000000000000004">
      <c r="B297" s="119"/>
      <c r="C297" s="119"/>
    </row>
    <row r="298" spans="2:3" s="45" customFormat="1" ht="21.75" customHeight="1" x14ac:dyDescent="0.55000000000000004">
      <c r="B298" s="119"/>
      <c r="C298" s="119"/>
    </row>
    <row r="299" spans="2:3" s="45" customFormat="1" ht="21.75" customHeight="1" x14ac:dyDescent="0.55000000000000004">
      <c r="B299" s="119"/>
      <c r="C299" s="119"/>
    </row>
    <row r="300" spans="2:3" s="45" customFormat="1" ht="21.75" customHeight="1" x14ac:dyDescent="0.55000000000000004">
      <c r="B300" s="119"/>
      <c r="C300" s="119"/>
    </row>
    <row r="301" spans="2:3" s="45" customFormat="1" ht="21.75" customHeight="1" x14ac:dyDescent="0.55000000000000004">
      <c r="B301" s="119"/>
      <c r="C301" s="119"/>
    </row>
    <row r="302" spans="2:3" s="45" customFormat="1" ht="21.75" customHeight="1" x14ac:dyDescent="0.55000000000000004">
      <c r="B302" s="119"/>
      <c r="C302" s="119"/>
    </row>
    <row r="303" spans="2:3" s="45" customFormat="1" ht="21.75" customHeight="1" x14ac:dyDescent="0.55000000000000004">
      <c r="B303" s="119"/>
      <c r="C303" s="119"/>
    </row>
    <row r="304" spans="2:3" s="45" customFormat="1" ht="21.75" customHeight="1" x14ac:dyDescent="0.55000000000000004">
      <c r="B304" s="119"/>
      <c r="C304" s="119"/>
    </row>
    <row r="305" spans="2:3" s="45" customFormat="1" ht="21.75" customHeight="1" x14ac:dyDescent="0.55000000000000004">
      <c r="B305" s="119"/>
      <c r="C305" s="119"/>
    </row>
    <row r="306" spans="2:3" s="45" customFormat="1" ht="21.75" customHeight="1" x14ac:dyDescent="0.55000000000000004">
      <c r="B306" s="119"/>
      <c r="C306" s="119"/>
    </row>
    <row r="307" spans="2:3" s="45" customFormat="1" ht="21.75" customHeight="1" x14ac:dyDescent="0.55000000000000004">
      <c r="B307" s="119"/>
      <c r="C307" s="119"/>
    </row>
    <row r="308" spans="2:3" s="45" customFormat="1" ht="21.75" customHeight="1" x14ac:dyDescent="0.55000000000000004">
      <c r="B308" s="119"/>
      <c r="C308" s="119"/>
    </row>
    <row r="309" spans="2:3" s="45" customFormat="1" ht="21.75" customHeight="1" x14ac:dyDescent="0.55000000000000004">
      <c r="B309" s="119"/>
      <c r="C309" s="119"/>
    </row>
    <row r="310" spans="2:3" s="45" customFormat="1" ht="21.75" customHeight="1" x14ac:dyDescent="0.55000000000000004">
      <c r="B310" s="119"/>
      <c r="C310" s="119"/>
    </row>
    <row r="311" spans="2:3" s="45" customFormat="1" ht="21.75" customHeight="1" x14ac:dyDescent="0.55000000000000004">
      <c r="B311" s="119"/>
      <c r="C311" s="119"/>
    </row>
    <row r="312" spans="2:3" s="45" customFormat="1" ht="21.75" customHeight="1" x14ac:dyDescent="0.55000000000000004">
      <c r="B312" s="119"/>
      <c r="C312" s="119"/>
    </row>
    <row r="313" spans="2:3" s="45" customFormat="1" ht="21.75" customHeight="1" x14ac:dyDescent="0.55000000000000004">
      <c r="B313" s="119"/>
      <c r="C313" s="119"/>
    </row>
    <row r="314" spans="2:3" s="45" customFormat="1" ht="21.75" customHeight="1" x14ac:dyDescent="0.55000000000000004">
      <c r="B314" s="119"/>
      <c r="C314" s="119"/>
    </row>
    <row r="315" spans="2:3" s="45" customFormat="1" ht="21.75" customHeight="1" x14ac:dyDescent="0.55000000000000004">
      <c r="B315" s="119"/>
      <c r="C315" s="119"/>
    </row>
    <row r="316" spans="2:3" s="45" customFormat="1" ht="21.75" customHeight="1" x14ac:dyDescent="0.55000000000000004">
      <c r="B316" s="119"/>
      <c r="C316" s="119"/>
    </row>
    <row r="317" spans="2:3" s="45" customFormat="1" ht="21.75" customHeight="1" x14ac:dyDescent="0.55000000000000004">
      <c r="B317" s="119"/>
      <c r="C317" s="119"/>
    </row>
    <row r="318" spans="2:3" s="45" customFormat="1" ht="21.75" customHeight="1" x14ac:dyDescent="0.55000000000000004">
      <c r="B318" s="119"/>
      <c r="C318" s="119"/>
    </row>
    <row r="319" spans="2:3" s="45" customFormat="1" ht="21.75" customHeight="1" x14ac:dyDescent="0.55000000000000004">
      <c r="B319" s="119"/>
      <c r="C319" s="119"/>
    </row>
    <row r="320" spans="2:3" s="45" customFormat="1" ht="21.75" customHeight="1" x14ac:dyDescent="0.55000000000000004">
      <c r="B320" s="119"/>
      <c r="C320" s="119"/>
    </row>
    <row r="321" spans="2:3" s="45" customFormat="1" ht="21.75" customHeight="1" x14ac:dyDescent="0.55000000000000004">
      <c r="B321" s="119"/>
      <c r="C321" s="119"/>
    </row>
    <row r="322" spans="2:3" s="45" customFormat="1" ht="21.75" customHeight="1" x14ac:dyDescent="0.55000000000000004">
      <c r="B322" s="119"/>
      <c r="C322" s="119"/>
    </row>
    <row r="323" spans="2:3" s="45" customFormat="1" ht="21.75" customHeight="1" x14ac:dyDescent="0.55000000000000004">
      <c r="B323" s="119"/>
      <c r="C323" s="119"/>
    </row>
    <row r="324" spans="2:3" s="45" customFormat="1" ht="21.75" customHeight="1" x14ac:dyDescent="0.55000000000000004">
      <c r="B324" s="119"/>
      <c r="C324" s="119"/>
    </row>
    <row r="325" spans="2:3" s="45" customFormat="1" ht="21.75" customHeight="1" x14ac:dyDescent="0.55000000000000004">
      <c r="B325" s="119"/>
      <c r="C325" s="119"/>
    </row>
    <row r="326" spans="2:3" s="45" customFormat="1" ht="21.75" customHeight="1" x14ac:dyDescent="0.55000000000000004">
      <c r="B326" s="119"/>
      <c r="C326" s="119"/>
    </row>
    <row r="327" spans="2:3" s="45" customFormat="1" ht="21.75" customHeight="1" x14ac:dyDescent="0.55000000000000004">
      <c r="B327" s="119"/>
      <c r="C327" s="119"/>
    </row>
    <row r="328" spans="2:3" s="45" customFormat="1" ht="21.75" customHeight="1" x14ac:dyDescent="0.55000000000000004">
      <c r="B328" s="119"/>
      <c r="C328" s="119"/>
    </row>
    <row r="329" spans="2:3" s="45" customFormat="1" ht="21.75" customHeight="1" x14ac:dyDescent="0.55000000000000004">
      <c r="B329" s="119"/>
      <c r="C329" s="119"/>
    </row>
    <row r="330" spans="2:3" s="45" customFormat="1" ht="21.75" customHeight="1" x14ac:dyDescent="0.55000000000000004">
      <c r="B330" s="119"/>
      <c r="C330" s="119"/>
    </row>
    <row r="331" spans="2:3" s="45" customFormat="1" ht="21.75" customHeight="1" x14ac:dyDescent="0.55000000000000004">
      <c r="B331" s="119"/>
      <c r="C331" s="119"/>
    </row>
    <row r="332" spans="2:3" s="45" customFormat="1" ht="21.75" customHeight="1" x14ac:dyDescent="0.55000000000000004">
      <c r="B332" s="119"/>
      <c r="C332" s="119"/>
    </row>
    <row r="333" spans="2:3" s="45" customFormat="1" ht="21.75" customHeight="1" x14ac:dyDescent="0.55000000000000004">
      <c r="B333" s="119"/>
      <c r="C333" s="119"/>
    </row>
    <row r="334" spans="2:3" s="45" customFormat="1" ht="21.75" customHeight="1" x14ac:dyDescent="0.55000000000000004">
      <c r="B334" s="119"/>
      <c r="C334" s="119"/>
    </row>
    <row r="335" spans="2:3" s="45" customFormat="1" ht="21.75" customHeight="1" x14ac:dyDescent="0.55000000000000004">
      <c r="B335" s="119"/>
      <c r="C335" s="119"/>
    </row>
    <row r="336" spans="2:3" s="45" customFormat="1" ht="21.75" customHeight="1" x14ac:dyDescent="0.55000000000000004">
      <c r="B336" s="119"/>
      <c r="C336" s="119"/>
    </row>
    <row r="337" spans="2:3" s="45" customFormat="1" ht="21.75" customHeight="1" x14ac:dyDescent="0.55000000000000004">
      <c r="B337" s="119"/>
      <c r="C337" s="119"/>
    </row>
    <row r="338" spans="2:3" s="45" customFormat="1" ht="21.75" customHeight="1" x14ac:dyDescent="0.55000000000000004">
      <c r="B338" s="119"/>
      <c r="C338" s="119"/>
    </row>
    <row r="339" spans="2:3" s="45" customFormat="1" ht="21.75" customHeight="1" x14ac:dyDescent="0.55000000000000004">
      <c r="B339" s="119"/>
      <c r="C339" s="119"/>
    </row>
    <row r="340" spans="2:3" s="45" customFormat="1" ht="21.75" customHeight="1" x14ac:dyDescent="0.55000000000000004">
      <c r="B340" s="119"/>
      <c r="C340" s="119"/>
    </row>
    <row r="341" spans="2:3" s="45" customFormat="1" ht="21.75" customHeight="1" x14ac:dyDescent="0.55000000000000004">
      <c r="B341" s="119"/>
      <c r="C341" s="119"/>
    </row>
    <row r="342" spans="2:3" s="45" customFormat="1" ht="21.75" customHeight="1" x14ac:dyDescent="0.55000000000000004">
      <c r="B342" s="119"/>
      <c r="C342" s="119"/>
    </row>
    <row r="343" spans="2:3" s="45" customFormat="1" ht="21.75" customHeight="1" x14ac:dyDescent="0.55000000000000004">
      <c r="B343" s="119"/>
      <c r="C343" s="119"/>
    </row>
    <row r="344" spans="2:3" s="45" customFormat="1" ht="21.75" customHeight="1" x14ac:dyDescent="0.55000000000000004">
      <c r="B344" s="119"/>
      <c r="C344" s="119"/>
    </row>
    <row r="345" spans="2:3" s="45" customFormat="1" ht="21.75" customHeight="1" x14ac:dyDescent="0.55000000000000004">
      <c r="B345" s="119"/>
      <c r="C345" s="119"/>
    </row>
    <row r="346" spans="2:3" s="45" customFormat="1" ht="21.75" customHeight="1" x14ac:dyDescent="0.55000000000000004">
      <c r="B346" s="119"/>
      <c r="C346" s="119"/>
    </row>
    <row r="347" spans="2:3" s="45" customFormat="1" ht="21.75" customHeight="1" x14ac:dyDescent="0.55000000000000004">
      <c r="B347" s="119"/>
      <c r="C347" s="119"/>
    </row>
    <row r="348" spans="2:3" s="45" customFormat="1" ht="21.75" customHeight="1" x14ac:dyDescent="0.55000000000000004">
      <c r="B348" s="119"/>
      <c r="C348" s="119"/>
    </row>
    <row r="349" spans="2:3" s="45" customFormat="1" ht="21.75" customHeight="1" x14ac:dyDescent="0.55000000000000004">
      <c r="B349" s="119"/>
      <c r="C349" s="119"/>
    </row>
    <row r="350" spans="2:3" s="45" customFormat="1" ht="21.75" customHeight="1" x14ac:dyDescent="0.55000000000000004">
      <c r="B350" s="119"/>
      <c r="C350" s="119"/>
    </row>
    <row r="351" spans="2:3" s="45" customFormat="1" ht="21.75" customHeight="1" x14ac:dyDescent="0.55000000000000004">
      <c r="B351" s="119"/>
      <c r="C351" s="119"/>
    </row>
    <row r="352" spans="2:3" s="45" customFormat="1" ht="21.75" customHeight="1" x14ac:dyDescent="0.55000000000000004">
      <c r="B352" s="119"/>
      <c r="C352" s="119"/>
    </row>
    <row r="353" spans="2:3" s="45" customFormat="1" ht="21.75" customHeight="1" x14ac:dyDescent="0.55000000000000004">
      <c r="B353" s="119"/>
      <c r="C353" s="119"/>
    </row>
    <row r="354" spans="2:3" s="45" customFormat="1" ht="21.75" customHeight="1" x14ac:dyDescent="0.55000000000000004">
      <c r="B354" s="119"/>
      <c r="C354" s="119"/>
    </row>
    <row r="355" spans="2:3" s="45" customFormat="1" ht="21.75" customHeight="1" x14ac:dyDescent="0.55000000000000004">
      <c r="B355" s="119"/>
      <c r="C355" s="119"/>
    </row>
    <row r="356" spans="2:3" s="45" customFormat="1" ht="21.75" customHeight="1" x14ac:dyDescent="0.55000000000000004">
      <c r="B356" s="119"/>
      <c r="C356" s="119"/>
    </row>
    <row r="357" spans="2:3" s="45" customFormat="1" ht="21.75" customHeight="1" x14ac:dyDescent="0.55000000000000004">
      <c r="B357" s="119"/>
      <c r="C357" s="119"/>
    </row>
    <row r="358" spans="2:3" s="45" customFormat="1" ht="21.75" customHeight="1" x14ac:dyDescent="0.55000000000000004">
      <c r="B358" s="119"/>
      <c r="C358" s="119"/>
    </row>
    <row r="359" spans="2:3" s="45" customFormat="1" ht="21.75" customHeight="1" x14ac:dyDescent="0.55000000000000004">
      <c r="B359" s="119"/>
      <c r="C359" s="119"/>
    </row>
    <row r="360" spans="2:3" s="45" customFormat="1" ht="21.75" customHeight="1" x14ac:dyDescent="0.55000000000000004">
      <c r="B360" s="119"/>
      <c r="C360" s="119"/>
    </row>
    <row r="361" spans="2:3" s="45" customFormat="1" ht="21.75" customHeight="1" x14ac:dyDescent="0.55000000000000004">
      <c r="B361" s="119"/>
      <c r="C361" s="119"/>
    </row>
    <row r="362" spans="2:3" s="45" customFormat="1" ht="21.75" customHeight="1" x14ac:dyDescent="0.55000000000000004">
      <c r="B362" s="119"/>
      <c r="C362" s="119"/>
    </row>
    <row r="363" spans="2:3" s="45" customFormat="1" ht="21.75" customHeight="1" x14ac:dyDescent="0.55000000000000004">
      <c r="B363" s="119"/>
      <c r="C363" s="119"/>
    </row>
    <row r="364" spans="2:3" s="45" customFormat="1" ht="21.75" customHeight="1" x14ac:dyDescent="0.55000000000000004">
      <c r="B364" s="119"/>
      <c r="C364" s="119"/>
    </row>
    <row r="365" spans="2:3" s="45" customFormat="1" ht="21.75" customHeight="1" x14ac:dyDescent="0.55000000000000004">
      <c r="B365" s="119"/>
      <c r="C365" s="119"/>
    </row>
    <row r="366" spans="2:3" s="45" customFormat="1" ht="21.75" customHeight="1" x14ac:dyDescent="0.55000000000000004">
      <c r="B366" s="119"/>
      <c r="C366" s="119"/>
    </row>
    <row r="367" spans="2:3" s="45" customFormat="1" ht="21.75" customHeight="1" x14ac:dyDescent="0.55000000000000004">
      <c r="B367" s="119"/>
      <c r="C367" s="119"/>
    </row>
    <row r="368" spans="2:3" s="45" customFormat="1" ht="21.75" customHeight="1" x14ac:dyDescent="0.55000000000000004">
      <c r="B368" s="119"/>
      <c r="C368" s="119"/>
    </row>
    <row r="369" spans="2:3" s="45" customFormat="1" ht="21.75" customHeight="1" x14ac:dyDescent="0.55000000000000004">
      <c r="B369" s="119"/>
      <c r="C369" s="119"/>
    </row>
    <row r="370" spans="2:3" s="45" customFormat="1" ht="21.75" customHeight="1" x14ac:dyDescent="0.55000000000000004">
      <c r="B370" s="119"/>
      <c r="C370" s="119"/>
    </row>
    <row r="371" spans="2:3" s="45" customFormat="1" ht="21.75" customHeight="1" x14ac:dyDescent="0.55000000000000004">
      <c r="B371" s="119"/>
      <c r="C371" s="119"/>
    </row>
    <row r="372" spans="2:3" s="45" customFormat="1" ht="21.75" customHeight="1" x14ac:dyDescent="0.55000000000000004">
      <c r="B372" s="119"/>
      <c r="C372" s="119"/>
    </row>
    <row r="373" spans="2:3" s="45" customFormat="1" ht="21.75" customHeight="1" x14ac:dyDescent="0.55000000000000004">
      <c r="B373" s="119"/>
      <c r="C373" s="119"/>
    </row>
    <row r="374" spans="2:3" s="45" customFormat="1" ht="21.75" customHeight="1" x14ac:dyDescent="0.55000000000000004">
      <c r="B374" s="119"/>
      <c r="C374" s="119"/>
    </row>
    <row r="375" spans="2:3" s="45" customFormat="1" ht="21.75" customHeight="1" x14ac:dyDescent="0.55000000000000004">
      <c r="B375" s="119"/>
      <c r="C375" s="119"/>
    </row>
    <row r="376" spans="2:3" s="45" customFormat="1" ht="21.75" customHeight="1" x14ac:dyDescent="0.55000000000000004">
      <c r="B376" s="119"/>
      <c r="C376" s="119"/>
    </row>
    <row r="377" spans="2:3" s="45" customFormat="1" ht="21.75" customHeight="1" x14ac:dyDescent="0.55000000000000004">
      <c r="B377" s="119"/>
      <c r="C377" s="119"/>
    </row>
    <row r="378" spans="2:3" s="45" customFormat="1" ht="21.75" customHeight="1" x14ac:dyDescent="0.55000000000000004">
      <c r="B378" s="119"/>
      <c r="C378" s="119"/>
    </row>
    <row r="379" spans="2:3" s="45" customFormat="1" ht="21.75" customHeight="1" x14ac:dyDescent="0.55000000000000004">
      <c r="B379" s="119"/>
      <c r="C379" s="119"/>
    </row>
    <row r="380" spans="2:3" s="45" customFormat="1" ht="21.75" customHeight="1" x14ac:dyDescent="0.55000000000000004">
      <c r="B380" s="119"/>
      <c r="C380" s="119"/>
    </row>
    <row r="381" spans="2:3" s="45" customFormat="1" ht="21.75" customHeight="1" x14ac:dyDescent="0.55000000000000004">
      <c r="B381" s="119"/>
      <c r="C381" s="119"/>
    </row>
    <row r="382" spans="2:3" s="45" customFormat="1" ht="21.75" customHeight="1" x14ac:dyDescent="0.55000000000000004">
      <c r="B382" s="119"/>
      <c r="C382" s="119"/>
    </row>
    <row r="383" spans="2:3" s="45" customFormat="1" ht="21.75" customHeight="1" x14ac:dyDescent="0.55000000000000004">
      <c r="B383" s="119"/>
      <c r="C383" s="119"/>
    </row>
    <row r="384" spans="2:3" s="45" customFormat="1" ht="21.75" customHeight="1" x14ac:dyDescent="0.55000000000000004">
      <c r="B384" s="119"/>
      <c r="C384" s="119"/>
    </row>
    <row r="385" spans="2:3" s="45" customFormat="1" ht="21.75" customHeight="1" x14ac:dyDescent="0.55000000000000004">
      <c r="B385" s="119"/>
      <c r="C385" s="119"/>
    </row>
    <row r="386" spans="2:3" s="45" customFormat="1" ht="21.75" customHeight="1" x14ac:dyDescent="0.55000000000000004">
      <c r="B386" s="119"/>
      <c r="C386" s="119"/>
    </row>
    <row r="387" spans="2:3" s="45" customFormat="1" ht="21.75" customHeight="1" x14ac:dyDescent="0.55000000000000004">
      <c r="B387" s="119"/>
      <c r="C387" s="119"/>
    </row>
    <row r="388" spans="2:3" s="45" customFormat="1" ht="21.75" customHeight="1" x14ac:dyDescent="0.55000000000000004">
      <c r="B388" s="119"/>
      <c r="C388" s="119"/>
    </row>
    <row r="389" spans="2:3" s="45" customFormat="1" ht="21.75" customHeight="1" x14ac:dyDescent="0.55000000000000004">
      <c r="B389" s="119"/>
      <c r="C389" s="119"/>
    </row>
    <row r="390" spans="2:3" s="45" customFormat="1" ht="21.75" customHeight="1" x14ac:dyDescent="0.55000000000000004">
      <c r="B390" s="119"/>
      <c r="C390" s="119"/>
    </row>
    <row r="391" spans="2:3" s="45" customFormat="1" ht="21.75" customHeight="1" x14ac:dyDescent="0.55000000000000004">
      <c r="B391" s="119"/>
      <c r="C391" s="119"/>
    </row>
    <row r="392" spans="2:3" s="45" customFormat="1" ht="21.75" customHeight="1" x14ac:dyDescent="0.55000000000000004">
      <c r="B392" s="119"/>
      <c r="C392" s="119"/>
    </row>
    <row r="393" spans="2:3" s="45" customFormat="1" ht="21.75" customHeight="1" x14ac:dyDescent="0.55000000000000004">
      <c r="B393" s="119"/>
      <c r="C393" s="119"/>
    </row>
    <row r="394" spans="2:3" s="45" customFormat="1" ht="21.75" customHeight="1" x14ac:dyDescent="0.55000000000000004">
      <c r="B394" s="119"/>
      <c r="C394" s="119"/>
    </row>
    <row r="395" spans="2:3" s="45" customFormat="1" ht="21.75" customHeight="1" x14ac:dyDescent="0.55000000000000004">
      <c r="B395" s="119"/>
      <c r="C395" s="119"/>
    </row>
    <row r="396" spans="2:3" s="45" customFormat="1" ht="21.75" customHeight="1" x14ac:dyDescent="0.55000000000000004">
      <c r="B396" s="119"/>
      <c r="C396" s="119"/>
    </row>
    <row r="397" spans="2:3" s="45" customFormat="1" ht="21.75" customHeight="1" x14ac:dyDescent="0.55000000000000004">
      <c r="B397" s="119"/>
      <c r="C397" s="119"/>
    </row>
    <row r="398" spans="2:3" s="45" customFormat="1" ht="21.75" customHeight="1" x14ac:dyDescent="0.55000000000000004">
      <c r="B398" s="119"/>
      <c r="C398" s="119"/>
    </row>
    <row r="399" spans="2:3" s="45" customFormat="1" ht="21.75" customHeight="1" x14ac:dyDescent="0.55000000000000004">
      <c r="B399" s="119"/>
      <c r="C399" s="119"/>
    </row>
    <row r="400" spans="2:3" s="45" customFormat="1" ht="21.75" customHeight="1" x14ac:dyDescent="0.55000000000000004">
      <c r="B400" s="119"/>
      <c r="C400" s="119"/>
    </row>
    <row r="401" spans="2:3" s="45" customFormat="1" ht="21.75" customHeight="1" x14ac:dyDescent="0.55000000000000004">
      <c r="B401" s="119"/>
      <c r="C401" s="119"/>
    </row>
    <row r="402" spans="2:3" s="45" customFormat="1" ht="21.75" customHeight="1" x14ac:dyDescent="0.55000000000000004">
      <c r="B402" s="119"/>
      <c r="C402" s="119"/>
    </row>
    <row r="403" spans="2:3" s="45" customFormat="1" ht="21.75" customHeight="1" x14ac:dyDescent="0.55000000000000004">
      <c r="B403" s="119"/>
      <c r="C403" s="119"/>
    </row>
    <row r="404" spans="2:3" s="45" customFormat="1" ht="21.75" customHeight="1" x14ac:dyDescent="0.55000000000000004">
      <c r="B404" s="119"/>
      <c r="C404" s="119"/>
    </row>
    <row r="405" spans="2:3" s="45" customFormat="1" ht="21.75" customHeight="1" x14ac:dyDescent="0.55000000000000004">
      <c r="B405" s="119"/>
      <c r="C405" s="119"/>
    </row>
    <row r="406" spans="2:3" s="45" customFormat="1" ht="21.75" customHeight="1" x14ac:dyDescent="0.55000000000000004">
      <c r="B406" s="119"/>
      <c r="C406" s="119"/>
    </row>
    <row r="407" spans="2:3" s="45" customFormat="1" ht="21.75" customHeight="1" x14ac:dyDescent="0.55000000000000004">
      <c r="B407" s="119"/>
      <c r="C407" s="119"/>
    </row>
    <row r="408" spans="2:3" s="45" customFormat="1" ht="21.75" customHeight="1" x14ac:dyDescent="0.55000000000000004">
      <c r="B408" s="119"/>
      <c r="C408" s="119"/>
    </row>
    <row r="409" spans="2:3" s="45" customFormat="1" ht="21.75" customHeight="1" x14ac:dyDescent="0.55000000000000004">
      <c r="B409" s="119"/>
      <c r="C409" s="119"/>
    </row>
    <row r="410" spans="2:3" s="45" customFormat="1" ht="21.75" customHeight="1" x14ac:dyDescent="0.55000000000000004">
      <c r="B410" s="119"/>
      <c r="C410" s="119"/>
    </row>
    <row r="411" spans="2:3" s="45" customFormat="1" ht="21.75" customHeight="1" x14ac:dyDescent="0.55000000000000004">
      <c r="B411" s="119"/>
      <c r="C411" s="119"/>
    </row>
    <row r="412" spans="2:3" s="45" customFormat="1" ht="21.75" customHeight="1" x14ac:dyDescent="0.55000000000000004">
      <c r="B412" s="119"/>
      <c r="C412" s="119"/>
    </row>
    <row r="413" spans="2:3" s="45" customFormat="1" ht="21.75" customHeight="1" x14ac:dyDescent="0.55000000000000004">
      <c r="B413" s="119"/>
      <c r="C413" s="119"/>
    </row>
    <row r="414" spans="2:3" s="45" customFormat="1" ht="21.75" customHeight="1" x14ac:dyDescent="0.55000000000000004">
      <c r="B414" s="119"/>
      <c r="C414" s="119"/>
    </row>
    <row r="415" spans="2:3" s="45" customFormat="1" ht="21.75" customHeight="1" x14ac:dyDescent="0.55000000000000004">
      <c r="B415" s="119"/>
      <c r="C415" s="119"/>
    </row>
    <row r="416" spans="2:3" s="45" customFormat="1" ht="21.75" customHeight="1" x14ac:dyDescent="0.55000000000000004">
      <c r="B416" s="119"/>
      <c r="C416" s="119"/>
    </row>
    <row r="417" spans="2:3" s="45" customFormat="1" ht="21.75" customHeight="1" x14ac:dyDescent="0.55000000000000004">
      <c r="B417" s="119"/>
      <c r="C417" s="119"/>
    </row>
    <row r="418" spans="2:3" s="45" customFormat="1" ht="21.75" customHeight="1" x14ac:dyDescent="0.55000000000000004">
      <c r="B418" s="119"/>
      <c r="C418" s="119"/>
    </row>
    <row r="419" spans="2:3" s="45" customFormat="1" ht="21.75" customHeight="1" x14ac:dyDescent="0.55000000000000004">
      <c r="B419" s="119"/>
      <c r="C419" s="119"/>
    </row>
    <row r="420" spans="2:3" s="45" customFormat="1" ht="21.75" customHeight="1" x14ac:dyDescent="0.55000000000000004">
      <c r="B420" s="119"/>
      <c r="C420" s="119"/>
    </row>
    <row r="421" spans="2:3" s="45" customFormat="1" ht="21.75" customHeight="1" x14ac:dyDescent="0.55000000000000004">
      <c r="B421" s="119"/>
      <c r="C421" s="119"/>
    </row>
    <row r="422" spans="2:3" s="45" customFormat="1" ht="21.75" customHeight="1" x14ac:dyDescent="0.55000000000000004">
      <c r="B422" s="119"/>
      <c r="C422" s="119"/>
    </row>
    <row r="423" spans="2:3" s="45" customFormat="1" ht="21.75" customHeight="1" x14ac:dyDescent="0.55000000000000004">
      <c r="B423" s="119"/>
      <c r="C423" s="119"/>
    </row>
    <row r="424" spans="2:3" s="45" customFormat="1" ht="21.75" customHeight="1" x14ac:dyDescent="0.55000000000000004">
      <c r="B424" s="119"/>
      <c r="C424" s="119"/>
    </row>
    <row r="425" spans="2:3" s="45" customFormat="1" ht="21.75" customHeight="1" x14ac:dyDescent="0.55000000000000004">
      <c r="B425" s="119"/>
      <c r="C425" s="119"/>
    </row>
    <row r="426" spans="2:3" s="45" customFormat="1" ht="21.75" customHeight="1" x14ac:dyDescent="0.55000000000000004">
      <c r="B426" s="119"/>
      <c r="C426" s="119"/>
    </row>
    <row r="427" spans="2:3" s="45" customFormat="1" ht="21.75" customHeight="1" x14ac:dyDescent="0.55000000000000004">
      <c r="B427" s="119"/>
      <c r="C427" s="119"/>
    </row>
    <row r="428" spans="2:3" s="45" customFormat="1" ht="21.75" customHeight="1" x14ac:dyDescent="0.55000000000000004">
      <c r="B428" s="119"/>
      <c r="C428" s="119"/>
    </row>
    <row r="429" spans="2:3" s="45" customFormat="1" ht="21.75" customHeight="1" x14ac:dyDescent="0.55000000000000004">
      <c r="B429" s="119"/>
      <c r="C429" s="119"/>
    </row>
    <row r="430" spans="2:3" s="45" customFormat="1" ht="21.75" customHeight="1" x14ac:dyDescent="0.55000000000000004">
      <c r="B430" s="119"/>
      <c r="C430" s="119"/>
    </row>
    <row r="431" spans="2:3" s="45" customFormat="1" ht="21.75" customHeight="1" x14ac:dyDescent="0.55000000000000004">
      <c r="B431" s="119"/>
      <c r="C431" s="119"/>
    </row>
    <row r="432" spans="2:3" s="45" customFormat="1" ht="21.75" customHeight="1" x14ac:dyDescent="0.55000000000000004">
      <c r="B432" s="119"/>
      <c r="C432" s="119"/>
    </row>
    <row r="433" spans="2:3" s="45" customFormat="1" ht="21.75" customHeight="1" x14ac:dyDescent="0.55000000000000004">
      <c r="B433" s="119"/>
      <c r="C433" s="119"/>
    </row>
    <row r="434" spans="2:3" s="45" customFormat="1" ht="21.75" customHeight="1" x14ac:dyDescent="0.55000000000000004">
      <c r="B434" s="119"/>
      <c r="C434" s="119"/>
    </row>
    <row r="435" spans="2:3" s="45" customFormat="1" ht="21.75" customHeight="1" x14ac:dyDescent="0.55000000000000004">
      <c r="B435" s="119"/>
      <c r="C435" s="119"/>
    </row>
    <row r="436" spans="2:3" s="45" customFormat="1" ht="21.75" customHeight="1" x14ac:dyDescent="0.55000000000000004">
      <c r="B436" s="119"/>
      <c r="C436" s="119"/>
    </row>
    <row r="437" spans="2:3" s="45" customFormat="1" ht="21.75" customHeight="1" x14ac:dyDescent="0.55000000000000004">
      <c r="B437" s="119"/>
      <c r="C437" s="119"/>
    </row>
    <row r="438" spans="2:3" s="45" customFormat="1" ht="21.75" customHeight="1" x14ac:dyDescent="0.55000000000000004">
      <c r="B438" s="119"/>
      <c r="C438" s="119"/>
    </row>
    <row r="439" spans="2:3" s="45" customFormat="1" ht="21.75" customHeight="1" x14ac:dyDescent="0.55000000000000004">
      <c r="B439" s="119"/>
      <c r="C439" s="119"/>
    </row>
    <row r="440" spans="2:3" s="45" customFormat="1" ht="21.75" customHeight="1" x14ac:dyDescent="0.55000000000000004">
      <c r="B440" s="119"/>
      <c r="C440" s="119"/>
    </row>
    <row r="441" spans="2:3" s="45" customFormat="1" ht="21.75" customHeight="1" x14ac:dyDescent="0.55000000000000004">
      <c r="B441" s="119"/>
      <c r="C441" s="119"/>
    </row>
    <row r="442" spans="2:3" s="45" customFormat="1" ht="21.75" customHeight="1" x14ac:dyDescent="0.55000000000000004">
      <c r="B442" s="119"/>
      <c r="C442" s="119"/>
    </row>
    <row r="443" spans="2:3" s="45" customFormat="1" ht="21.75" customHeight="1" x14ac:dyDescent="0.55000000000000004">
      <c r="B443" s="119"/>
      <c r="C443" s="119"/>
    </row>
    <row r="444" spans="2:3" s="45" customFormat="1" ht="21.75" customHeight="1" x14ac:dyDescent="0.55000000000000004">
      <c r="B444" s="119"/>
      <c r="C444" s="119"/>
    </row>
  </sheetData>
  <mergeCells count="15">
    <mergeCell ref="H94:J94"/>
    <mergeCell ref="D95:F95"/>
    <mergeCell ref="H95:J95"/>
    <mergeCell ref="D97:J97"/>
    <mergeCell ref="D53:J53"/>
    <mergeCell ref="D94:F94"/>
    <mergeCell ref="D51:F51"/>
    <mergeCell ref="H51:J51"/>
    <mergeCell ref="H50:J50"/>
    <mergeCell ref="H4:J4"/>
    <mergeCell ref="D7:J7"/>
    <mergeCell ref="D5:F5"/>
    <mergeCell ref="H5:J5"/>
    <mergeCell ref="D50:F50"/>
    <mergeCell ref="D4:F4"/>
  </mergeCells>
  <phoneticPr fontId="3" type="noConversion"/>
  <pageMargins left="0.7" right="0.7" top="0.48" bottom="0.5" header="0.5" footer="0.5"/>
  <pageSetup paperSize="9" scale="74" firstPageNumber="15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 &amp;P</oddFooter>
  </headerFooter>
  <rowBreaks count="2" manualBreakCount="2">
    <brk id="46" max="16383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0c598593-16cd-421e-8157-7b3688010cfe" dataSnipperSheetDeleted="false" guid="eac2d1d3-a565-4730-bf87-a82ea20db288" revision="2">
  <settings xmlns="" guid="784ceec5-ba6c-4240-9818-498fff96f37d">
    <setting type="boolean" value="True" name="embed-documents" guid="5a72b5bb-7698-49f8-b599-c0d937a3fc81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8F5069-4348-4A79-AE05-47B7D2B2A8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D47984-1E2E-497E-A7FB-25F8871342B4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9C9A219C-6F6A-4BA1-9D26-372FD038CF9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SFP-6-8</vt:lpstr>
      <vt:lpstr>PL-9-10</vt:lpstr>
      <vt:lpstr>SH11</vt:lpstr>
      <vt:lpstr>SH12</vt:lpstr>
      <vt:lpstr>SH13</vt:lpstr>
      <vt:lpstr>SH14</vt:lpstr>
      <vt:lpstr>CF-15-17</vt:lpstr>
      <vt:lpstr>'CF-15-17'!Print_Area</vt:lpstr>
      <vt:lpstr>'PL-9-10'!Print_Area</vt:lpstr>
      <vt:lpstr>'SFP-6-8'!Print_Area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Arnon, Chuenchuai</cp:lastModifiedBy>
  <cp:lastPrinted>2025-02-25T13:52:02Z</cp:lastPrinted>
  <dcterms:created xsi:type="dcterms:W3CDTF">2005-02-01T04:26:42Z</dcterms:created>
  <dcterms:modified xsi:type="dcterms:W3CDTF">2025-02-25T14:22:32Z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2022-02-07T03:40:02Z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bd2149d8-ae99-4dfb-a168-dcdc8e9f2708</vt:lpwstr>
  </property>
  <property fmtid="{D5CDD505-2E9C-101B-9397-08002B2CF9AE}" pid="8" name="MSIP_Label_4ed8881d-4062-46d6-b0ca-1cc939420954_ContentBits">
    <vt:lpwstr>0</vt:lpwstr>
  </property>
</Properties>
</file>