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IT City\2024\Ye12'2024\IT\"/>
    </mc:Choice>
  </mc:AlternateContent>
  <xr:revisionPtr revIDLastSave="0" documentId="13_ncr:1_{D8C47824-0C5B-472D-BD06-DE4437B4D9C1}" xr6:coauthVersionLast="47" xr6:coauthVersionMax="47" xr10:uidLastSave="{00000000-0000-0000-0000-000000000000}"/>
  <bookViews>
    <workbookView xWindow="-120" yWindow="-120" windowWidth="29040" windowHeight="15720" firstSheet="2" activeTab="2" xr2:uid="{00000000-000D-0000-FFFF-FFFF00000000}"/>
  </bookViews>
  <sheets>
    <sheet name="000000" sheetId="1" state="veryHidden" r:id="rId1"/>
    <sheet name="pldt" sheetId="2" state="veryHidden" r:id="rId2"/>
    <sheet name="BS" sheetId="18" r:id="rId3"/>
    <sheet name="PL" sheetId="3" r:id="rId4"/>
    <sheet name="ce" sheetId="20" r:id="rId5"/>
    <sheet name="CF" sheetId="21" r:id="rId6"/>
    <sheet name="000" sheetId="4" state="veryHidden" r:id="rId7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43018.6076041667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2">BS!$A$1:$M$77</definedName>
    <definedName name="_xlnm.Print_Area" localSheetId="4">ce!$A$1:$N$48</definedName>
    <definedName name="_xlnm.Print_Area" localSheetId="5">CF!$A$1:$L$81</definedName>
    <definedName name="_xlnm.Print_Area" localSheetId="3">PL!$A$1:$L$70</definedName>
    <definedName name="ืถจ">ce!$L$18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7" i="21" l="1"/>
  <c r="J67" i="21"/>
  <c r="L20" i="20"/>
  <c r="F20" i="20"/>
  <c r="N43" i="20" l="1"/>
  <c r="N19" i="20"/>
  <c r="H59" i="21" l="1"/>
  <c r="J59" i="21"/>
  <c r="L59" i="21"/>
  <c r="H12" i="3"/>
  <c r="J12" i="3"/>
  <c r="L12" i="3"/>
  <c r="L18" i="3" s="1"/>
  <c r="L22" i="3" s="1"/>
  <c r="L24" i="3" s="1"/>
  <c r="H17" i="3"/>
  <c r="J17" i="3"/>
  <c r="L17" i="3"/>
  <c r="H49" i="18"/>
  <c r="J49" i="18"/>
  <c r="L49" i="18"/>
  <c r="H17" i="18"/>
  <c r="J17" i="18"/>
  <c r="L17" i="18"/>
  <c r="L42" i="18"/>
  <c r="H42" i="18"/>
  <c r="L7" i="18"/>
  <c r="H7" i="18"/>
  <c r="J42" i="18"/>
  <c r="F42" i="18"/>
  <c r="J7" i="18"/>
  <c r="F7" i="18"/>
  <c r="F59" i="21"/>
  <c r="F17" i="3"/>
  <c r="F12" i="3"/>
  <c r="F30" i="18"/>
  <c r="J30" i="18"/>
  <c r="H65" i="21"/>
  <c r="J65" i="21"/>
  <c r="L65" i="21"/>
  <c r="H35" i="3"/>
  <c r="H37" i="3" s="1"/>
  <c r="J35" i="3"/>
  <c r="J37" i="3" s="1"/>
  <c r="L35" i="3"/>
  <c r="L37" i="3" s="1"/>
  <c r="J42" i="20"/>
  <c r="H42" i="20"/>
  <c r="F42" i="20"/>
  <c r="J18" i="20"/>
  <c r="H18" i="20"/>
  <c r="F18" i="20"/>
  <c r="F65" i="21"/>
  <c r="H18" i="3" l="1"/>
  <c r="H22" i="3" s="1"/>
  <c r="J18" i="3"/>
  <c r="L39" i="3"/>
  <c r="F18" i="3"/>
  <c r="F22" i="3" s="1"/>
  <c r="H24" i="3"/>
  <c r="H39" i="3" s="1"/>
  <c r="L30" i="18"/>
  <c r="H30" i="18"/>
  <c r="J22" i="3" l="1"/>
  <c r="J24" i="3" s="1"/>
  <c r="J39" i="3" s="1"/>
  <c r="F24" i="3"/>
  <c r="L11" i="20"/>
  <c r="N11" i="20" s="1"/>
  <c r="L41" i="20"/>
  <c r="N41" i="20" s="1"/>
  <c r="L35" i="20"/>
  <c r="N35" i="20" s="1"/>
  <c r="L58" i="18"/>
  <c r="N9" i="20"/>
  <c r="F12" i="20"/>
  <c r="F13" i="20" s="1"/>
  <c r="H12" i="20"/>
  <c r="H13" i="20" s="1"/>
  <c r="J12" i="20"/>
  <c r="J13" i="20" s="1"/>
  <c r="N33" i="20"/>
  <c r="F36" i="20"/>
  <c r="F37" i="20" s="1"/>
  <c r="H36" i="20"/>
  <c r="H37" i="20" s="1"/>
  <c r="J36" i="20"/>
  <c r="J37" i="20" s="1"/>
  <c r="F35" i="3"/>
  <c r="F37" i="3" s="1"/>
  <c r="L17" i="20" s="1"/>
  <c r="N17" i="20" s="1"/>
  <c r="F17" i="18"/>
  <c r="F49" i="18"/>
  <c r="F57" i="18"/>
  <c r="H57" i="18"/>
  <c r="J57" i="18"/>
  <c r="J58" i="18" s="1"/>
  <c r="L57" i="18"/>
  <c r="L65" i="18" l="1"/>
  <c r="L64" i="18"/>
  <c r="L67" i="18"/>
  <c r="H67" i="18"/>
  <c r="F58" i="18"/>
  <c r="H31" i="18"/>
  <c r="F31" i="18"/>
  <c r="H64" i="18"/>
  <c r="F15" i="20"/>
  <c r="H58" i="18"/>
  <c r="L31" i="18"/>
  <c r="J31" i="18"/>
  <c r="H15" i="20"/>
  <c r="H20" i="20" s="1"/>
  <c r="H65" i="18"/>
  <c r="H39" i="20"/>
  <c r="H44" i="20" s="1"/>
  <c r="J39" i="20" l="1"/>
  <c r="J44" i="20" s="1"/>
  <c r="J67" i="18" s="1"/>
  <c r="F39" i="20"/>
  <c r="F44" i="20" s="1"/>
  <c r="J64" i="18" s="1"/>
  <c r="J15" i="20"/>
  <c r="J20" i="20" s="1"/>
  <c r="F67" i="18" s="1"/>
  <c r="J65" i="18"/>
  <c r="F64" i="18"/>
  <c r="F65" i="18"/>
  <c r="L8" i="21"/>
  <c r="L27" i="21" s="1"/>
  <c r="L37" i="21" s="1"/>
  <c r="H8" i="21"/>
  <c r="H27" i="21" s="1"/>
  <c r="H37" i="21" s="1"/>
  <c r="J8" i="21"/>
  <c r="J27" i="21" s="1"/>
  <c r="J37" i="21" s="1"/>
  <c r="F8" i="21"/>
  <c r="F52" i="3"/>
  <c r="L16" i="20"/>
  <c r="F54" i="3"/>
  <c r="F39" i="3"/>
  <c r="J52" i="3"/>
  <c r="J63" i="3" s="1"/>
  <c r="J57" i="3"/>
  <c r="L40" i="20"/>
  <c r="L42" i="20" s="1"/>
  <c r="L44" i="20" s="1"/>
  <c r="L57" i="3"/>
  <c r="L52" i="3"/>
  <c r="H59" i="3"/>
  <c r="H57" i="3" s="1"/>
  <c r="H52" i="3"/>
  <c r="H54" i="3"/>
  <c r="H63" i="3" s="1"/>
  <c r="L10" i="20"/>
  <c r="F63" i="3" l="1"/>
  <c r="F59" i="3"/>
  <c r="L18" i="20"/>
  <c r="N16" i="20"/>
  <c r="N18" i="20" s="1"/>
  <c r="F27" i="21"/>
  <c r="F37" i="21" s="1"/>
  <c r="F42" i="21" s="1"/>
  <c r="L12" i="20"/>
  <c r="L13" i="20" s="1"/>
  <c r="N10" i="20"/>
  <c r="L63" i="3"/>
  <c r="L34" i="20"/>
  <c r="N40" i="20"/>
  <c r="N42" i="20" s="1"/>
  <c r="N44" i="20" s="1"/>
  <c r="F57" i="3" l="1"/>
  <c r="N12" i="20"/>
  <c r="N13" i="20" s="1"/>
  <c r="H68" i="18"/>
  <c r="L15" i="20"/>
  <c r="N34" i="20"/>
  <c r="N36" i="20" s="1"/>
  <c r="N37" i="20" s="1"/>
  <c r="L36" i="20"/>
  <c r="L37" i="20" s="1"/>
  <c r="N39" i="20" l="1"/>
  <c r="H69" i="18"/>
  <c r="L39" i="20"/>
  <c r="L68" i="18"/>
  <c r="F68" i="18"/>
  <c r="F69" i="18" s="1"/>
  <c r="F70" i="18" s="1"/>
  <c r="F71" i="18" s="1"/>
  <c r="N15" i="20"/>
  <c r="N20" i="20" s="1"/>
  <c r="J68" i="18" l="1"/>
  <c r="J69" i="18" s="1"/>
  <c r="J70" i="18" s="1"/>
  <c r="J71" i="18" s="1"/>
  <c r="L69" i="18"/>
  <c r="H70" i="18"/>
  <c r="L70" i="18" l="1"/>
  <c r="H71" i="18"/>
  <c r="L71" i="18" l="1"/>
  <c r="F66" i="21"/>
  <c r="F68" i="21" s="1"/>
  <c r="F69" i="21" s="1"/>
  <c r="H42" i="21"/>
  <c r="H66" i="21" s="1"/>
  <c r="H68" i="21" s="1"/>
  <c r="J42" i="21"/>
  <c r="J66" i="21" s="1"/>
  <c r="J68" i="21" s="1"/>
  <c r="J69" i="21" s="1"/>
  <c r="L42" i="21"/>
  <c r="L66" i="21" s="1"/>
  <c r="L68" i="21" s="1"/>
</calcChain>
</file>

<file path=xl/sharedStrings.xml><?xml version="1.0" encoding="utf-8"?>
<sst xmlns="http://schemas.openxmlformats.org/spreadsheetml/2006/main" count="272" uniqueCount="187">
  <si>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</si>
  <si>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</si>
  <si>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</si>
  <si>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</si>
  <si>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</si>
  <si>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</si>
  <si>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</si>
  <si>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</si>
  <si>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</si>
  <si>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</si>
  <si>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</si>
  <si>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</si>
  <si>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สินทรัพย์ไม่หมุนเวียน</t>
  </si>
  <si>
    <t>รวมสินทรัพย์ไม่หมุนเวียน</t>
  </si>
  <si>
    <t>งบกระแสเงินสด</t>
  </si>
  <si>
    <t>งบกระแสเงินสด (ต่อ)</t>
  </si>
  <si>
    <t>กำไรสะสม</t>
  </si>
  <si>
    <t>ยังไม่ได้จัดสรร</t>
  </si>
  <si>
    <t>กระแสเงินสดจากกิจกรรมดำเนินงาน</t>
  </si>
  <si>
    <t>กระแสเงินสดจากกิจกรรมลงทุน</t>
  </si>
  <si>
    <t>ส่วนเกิน</t>
  </si>
  <si>
    <t>(หน่วย: บาท)</t>
  </si>
  <si>
    <t>เงินสดและรายการเทียบเท่าเงินสด</t>
  </si>
  <si>
    <t>สินทรัพย์หมุนเวียนอื่น</t>
  </si>
  <si>
    <t>หนี้สินหมุนเวียนอื่น</t>
  </si>
  <si>
    <t>ทุนเรือนหุ้น</t>
  </si>
  <si>
    <t xml:space="preserve">   ทุนจดทะเบียน  </t>
  </si>
  <si>
    <t xml:space="preserve">กำไรสะสม </t>
  </si>
  <si>
    <t xml:space="preserve">   จัดสรรแล้ว - สำรองตามกฎหมาย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</si>
  <si>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</si>
  <si>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</si>
  <si>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</si>
  <si>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</si>
  <si>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</si>
  <si>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</si>
  <si>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</si>
  <si>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</si>
  <si>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</si>
  <si>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</si>
  <si>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</si>
  <si>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เงินสดรับจากการจำหน่ายอุปกรณ์</t>
  </si>
  <si>
    <t>หนี้สินและส่วนของผู้ถือหุ้น</t>
  </si>
  <si>
    <t>รายได้อื่น</t>
  </si>
  <si>
    <t>ต้นทุนขายและบริการ</t>
  </si>
  <si>
    <t>ค่าใช้จ่ายในการบริหาร</t>
  </si>
  <si>
    <t>มูลค่าหุ้นสามัญ</t>
  </si>
  <si>
    <t>ข้อมูลกระแสเงินสดเปิดเผยเพิ่มเติม</t>
  </si>
  <si>
    <t>จำนวนหุ้นสามัญถัวเฉลี่ยถ่วงน้ำหนัก (หุ้น)</t>
  </si>
  <si>
    <t xml:space="preserve">   จากกิจกรรมดำเนินงาน</t>
  </si>
  <si>
    <t xml:space="preserve">   ค่าเสื่อมราคาและค่าตัดจำหน่าย</t>
  </si>
  <si>
    <t>งบการเงินเฉพาะกิจการ</t>
  </si>
  <si>
    <t>ลูกหนี้การค้าและลูกหนี้อื่น</t>
  </si>
  <si>
    <t>สินค้าคงเหลือ</t>
  </si>
  <si>
    <t>เงินลงทุนในบริษัทร่วม</t>
  </si>
  <si>
    <t>เจ้าหนี้การค้าและเจ้าหนี้อื่น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</si>
  <si>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</si>
  <si>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</si>
  <si>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</si>
  <si>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</si>
  <si>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 xml:space="preserve">   ทุนออกจำหน่ายและชำระเต็มมูลค่าแล้ว</t>
  </si>
  <si>
    <t>ส่วนแบ่งกำไรจากเงินลงทุนในบริษัทร่วม</t>
  </si>
  <si>
    <t>กำไรขาดทุนเบ็ดเสร็จอื่นสำหรับปี</t>
  </si>
  <si>
    <t>กำไรขาดทุนเบ็ดเสร็จรวมสำหรับปี</t>
  </si>
  <si>
    <t>รวมส่วนของ</t>
  </si>
  <si>
    <t>ผู้ถือหุ้น</t>
  </si>
  <si>
    <t xml:space="preserve">   ส่วนแบ่งกำไรจากเงินลงทุนในบริษัทร่วม</t>
  </si>
  <si>
    <t xml:space="preserve">   สำรองผลประโยชน์ระยะยาวของพนักงาน</t>
  </si>
  <si>
    <t>หนี้สินดำเนินงานเพิ่มขึ้น(ลดลง)</t>
  </si>
  <si>
    <t xml:space="preserve">   เจ้าหนี้การค้าและเจ้าหนี้อื่น</t>
  </si>
  <si>
    <t>เงินสดและรายการเทียบเท่าเงินสดต้นปี</t>
  </si>
  <si>
    <t>งบกำไรขาดทุนเบ็ดเสร็จ</t>
  </si>
  <si>
    <t>สินทรัพย์ดำเนินงาน(เพิ่มขึ้น)ลดลง</t>
  </si>
  <si>
    <t xml:space="preserve">   ลูกหนี้การค้าและลูกหนี้อื่น</t>
  </si>
  <si>
    <t>เงินปันผลรับ</t>
  </si>
  <si>
    <t xml:space="preserve">   เงินปันผลรับจากบริษัทร่วม</t>
  </si>
  <si>
    <t>ซื้ออุปกรณ์</t>
  </si>
  <si>
    <t>เงินปันผลรับจากบริษัทร่วม</t>
  </si>
  <si>
    <t>ณ วันที่</t>
  </si>
  <si>
    <t>สำรองตามกฎหมาย</t>
  </si>
  <si>
    <t xml:space="preserve">   โอนสินค้าคงเหลือไปเป็นอุปกรณ์</t>
  </si>
  <si>
    <t>กระแสเงินสดจากกิจกรรมจัดหาเงิน</t>
  </si>
  <si>
    <t>หัก: ผลกระทบของภาษีเงินได้</t>
  </si>
  <si>
    <t>งบกำไรขาดทุนเบ็ดเสร็จ (ต่อ)</t>
  </si>
  <si>
    <t>เงินปันผลจ่าย</t>
  </si>
  <si>
    <t xml:space="preserve">   ขาดทุนจากการจำหน่าย/ตัดจำหน่ายอุปกรณ์</t>
  </si>
  <si>
    <t xml:space="preserve">สินทรัพย์ไม่มีตัวตน </t>
  </si>
  <si>
    <t>สินทรัพย์ภาษีเงินได้รอการตัดบัญชี</t>
  </si>
  <si>
    <t>ส่วนเกินมูลค่าหุ้นสามัญ</t>
  </si>
  <si>
    <t>ค่าใช้จ่ายในการขายและจัดจำหน่าย</t>
  </si>
  <si>
    <t>ซื้อคอมพิวเตอร์ซอฟต์แวร์</t>
  </si>
  <si>
    <t>บริษัท ไอที ซิตี้ จำกัด (มหาชน) และบริษัทย่อย</t>
  </si>
  <si>
    <t>งบการเงินรวม</t>
  </si>
  <si>
    <t>เงินลงทุนในบริษัทย่อย</t>
  </si>
  <si>
    <t xml:space="preserve">      หุ้นสามัญ 366,398,859 หุ้น มูลค่าหุ้นละ 1 บาท</t>
  </si>
  <si>
    <t>เงินกู้ยืมระยะสั้นจากสถาบันการเงิน</t>
  </si>
  <si>
    <t>อสังหาริมทรัพย์เพื่อการลงทุน</t>
  </si>
  <si>
    <t>ค่าความนิยม</t>
  </si>
  <si>
    <t>หนี้สินไม่หมุนเวียนอื่น</t>
  </si>
  <si>
    <t xml:space="preserve">   เงินสดรับจากภาษีเงินได้รับคืน</t>
  </si>
  <si>
    <t>ที่ดิน อาคาร และอุปกรณ์</t>
  </si>
  <si>
    <t>ภาษีเงินได้ถูกหัก ณ ที่จ่าย</t>
  </si>
  <si>
    <t>สินทรัพย์ไม่หมุนเวียนอื่น</t>
  </si>
  <si>
    <t xml:space="preserve">   ชำระภายในหนึ่งปี</t>
  </si>
  <si>
    <t>หนี้สินภาษีเงินได้รอการตัดบัญชี</t>
  </si>
  <si>
    <t>รายได้จากสัญญาที่ทำกับลูกค้า</t>
  </si>
  <si>
    <t>ภาษีเงินได้</t>
  </si>
  <si>
    <t>จัดสรรแล้ว -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</si>
  <si>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</si>
  <si>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</si>
  <si>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</si>
  <si>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กำไรสำหรับปี </t>
  </si>
  <si>
    <t xml:space="preserve">กำไรขาดทุนเบ็ดเสร็จอื่นสำหรับปี </t>
  </si>
  <si>
    <t>สินทรัพย์สิทธิการใช้</t>
  </si>
  <si>
    <t>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</si>
  <si>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</t>
  </si>
  <si>
    <t>ประมาณการหนี้สินสำหรับการรื้อถอน</t>
  </si>
  <si>
    <t xml:space="preserve">   เงินสดจ่ายดอกเบี้ย</t>
  </si>
  <si>
    <t xml:space="preserve">   เงินสดจ่ายภาษีเงินได้</t>
  </si>
  <si>
    <t>เงินสดจ่ายหนี้สินตามสัญญาเช่า</t>
  </si>
  <si>
    <t>เงินสดจ่ายคืนเงินกู้ยืมระยะสั้นจากสถาบันการเงิน</t>
  </si>
  <si>
    <t xml:space="preserve">   เจ้าหนี้จากการซื้ออาคารและอุปกรณ์</t>
  </si>
  <si>
    <t xml:space="preserve">   สินทรัพย์สิทธิการใช้เพิ่มขึ้นจากสัญญาเช่า</t>
  </si>
  <si>
    <t xml:space="preserve">   รายได้ดอกเบี้ย</t>
  </si>
  <si>
    <t xml:space="preserve">   ค่าใช้จ่ายดอกเบี้ย</t>
  </si>
  <si>
    <t>ต้นทุนทางการเงิน</t>
  </si>
  <si>
    <t>รายการที่จะไม่ถูกบันทึกในส่วนของกำไรหรือขาดทุนในภายหลัง</t>
  </si>
  <si>
    <t>รายได้ทางการเงิน</t>
  </si>
  <si>
    <t>ที่ออกและชำระแล้ว</t>
  </si>
  <si>
    <t>ส่วนแบ่งกำไรขาดทุนเบ็ดเสร็จอื่นของบริษัทร่วม -</t>
  </si>
  <si>
    <t xml:space="preserve">   เจ้าหนี้จากการซื้อคอมพิวเตอร์ซอฟต์แวร์</t>
  </si>
  <si>
    <t xml:space="preserve">   ประกันภัย</t>
  </si>
  <si>
    <t xml:space="preserve">   ในภายหลัง - สุทธิจากภาษีเงินได้</t>
  </si>
  <si>
    <t>รายการที่จะไม่ถูกบันทึกในส่วนของกำไรหรือขาดทุน</t>
  </si>
  <si>
    <t>เงินสดรับจากดอกเบี้ย</t>
  </si>
  <si>
    <t>เงินสดรับจากเงินกู้ยืมระยะสั้นจากสถาบันการเงิน</t>
  </si>
  <si>
    <t xml:space="preserve">      จากการยกเลิกสัญญา</t>
  </si>
  <si>
    <t xml:space="preserve">   ผลต่างของสินทรัพย์สิทธิการใช้และหนี้สินตามสัญญาเช่า</t>
  </si>
  <si>
    <t xml:space="preserve">   กลับรายการประมาณการหนี้สินสำหรับการรื้อถอน</t>
  </si>
  <si>
    <t>รายการที่ไม่เกี่ยวข้องกับเงินสด</t>
  </si>
  <si>
    <t xml:space="preserve">   เจ้าหนี้จากการรับโอนกิจการทั้งหมดจากบริษัทย่อย</t>
  </si>
  <si>
    <t>เงินสดและรายการเทียบเท่าเงินสดปลายปี (หมายเหตุ 7)</t>
  </si>
  <si>
    <t>6, 8</t>
  </si>
  <si>
    <t>6, 18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</si>
  <si>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</si>
  <si>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</si>
  <si>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เงินสดสุทธิใช้ไปในกิจกรรมลงทุน</t>
  </si>
  <si>
    <t>เงินสดสุทธิใช้ไปในกิจกรรมจัดหาเงิน</t>
  </si>
  <si>
    <t>ลูกหนี้ตามสัญญาเช่าเงินทุน - ส่วนที่</t>
  </si>
  <si>
    <t>ลูกหนี้ตามสัญญาเช่าเงินทุน - สุทธิ</t>
  </si>
  <si>
    <t xml:space="preserve">   ลูกหนี้ตามสัญญาเช่าเงินทุน </t>
  </si>
  <si>
    <t xml:space="preserve">   กำไรจากอัตราแลกเปลี่ยนที่ยังไม่เกิดขึ้นจริง</t>
  </si>
  <si>
    <t xml:space="preserve">   ถึงกำหนดรับชำระภายในหนึ่งปี</t>
  </si>
  <si>
    <t xml:space="preserve">   จากส่วนที่ถึงกำหนดรับชำระภายในหนึ่งปี</t>
  </si>
  <si>
    <t>กำไรจากการดำเนินงาน</t>
  </si>
  <si>
    <t>ยอดคงเหลือ ณ วันที่ 1 มกราคม 2566</t>
  </si>
  <si>
    <t>ยอดคงเหลือ ณ วันที่ 31 ธันวาคม 2566</t>
  </si>
  <si>
    <t xml:space="preserve">   กำไรจากการให้เช่าช่วง</t>
  </si>
  <si>
    <t xml:space="preserve">   กลับรายการประมาณการหนี้สินอื่น</t>
  </si>
  <si>
    <t xml:space="preserve">   กลับรายการค่าเผื่อการลดลงของมูลค่าสินค้าคงเหลือ</t>
  </si>
  <si>
    <t xml:space="preserve">   เงินสดจ่ายผลประโยชน์พนักงาน</t>
  </si>
  <si>
    <t xml:space="preserve">   โอนสินทรัพย์สิทธิการใช้ไปเป็นลูกหนี้ตามสัญญาเช่าเงินทุน</t>
  </si>
  <si>
    <t>เงินสดและรายการเทียบเท่าเงินสดลดลงสุทธิ</t>
  </si>
  <si>
    <t>6, 11.2</t>
  </si>
  <si>
    <t xml:space="preserve">   หลักคณิตศาสตร์ประกันภัย </t>
  </si>
  <si>
    <t>สำหรับปีสิ้นสุดวันที่ 31 ธันวาคม 2567</t>
  </si>
  <si>
    <t>2567</t>
  </si>
  <si>
    <t>ยอดคงเหลือ ณ วันที่ 1 มกราคม 2567</t>
  </si>
  <si>
    <t>ยอดคงเหลือ ณ วันที่ 31 ธันวาคม 2567</t>
  </si>
  <si>
    <t>ณ วันที่ 31 ธันวาคม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</si>
  <si>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</si>
  <si>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</si>
  <si>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</si>
  <si>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</si>
  <si>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เงินปันผลจ่าย (หมายเหตุ 26)</t>
  </si>
  <si>
    <t>กำไรก่อนภาษีเงินได้</t>
  </si>
  <si>
    <t>กำไรสำหรับปี</t>
  </si>
  <si>
    <t>ผลขาดทุนจากการประมาณการตาม</t>
  </si>
  <si>
    <t xml:space="preserve">   ผลขาดทุนจากการประมาณการตามหลักคณิตศาสตร์</t>
  </si>
  <si>
    <t>การแบ่งปันกำไร</t>
  </si>
  <si>
    <t>กำไรต่อหุ้น</t>
  </si>
  <si>
    <t>กำไรต่อหุ้นขั้นพื้นฐาน</t>
  </si>
  <si>
    <t>กำไรส่วนที่เป็นของผู้ถือหุ้นของบริษัทฯ</t>
  </si>
  <si>
    <t xml:space="preserve">   กลับรายการค่าเผื่อการด้อยค่าของสินทรัพย์ </t>
  </si>
  <si>
    <t>กำไรก่อนภาษี</t>
  </si>
  <si>
    <t>กำไรขาดทุน:</t>
  </si>
  <si>
    <t>กำไรขาดทุนเบ็ดเสร็จอื่น:</t>
  </si>
  <si>
    <t xml:space="preserve">รายการปรับกระทบกำไรก่อนภาษีเป็นเงินสดรับ(จ่าย)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</si>
</sst>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#,##0\ ;\(#,##0\)"/>
    <numFmt numFmtId="170" formatCode="_([$€-2]\ * #,##0.00_);_([$€-2]\ * \(#,##0.00\);_([$€-2]\ * &quot;-&quot;??_);_(@_)"/>
    <numFmt numFmtId="171" formatCode="_(* #,##0_);_(* \(#,##0\);_(* \-_);_(@_)"/>
    <numFmt numFmtId="172" formatCode="_(* #,##0_);_(* \(#,##0\);_(* \-??_);_(@_)"/>
    <numFmt numFmtId="173" formatCode="_(* #,##0.000_);_(* \(#,##0.000\);_(* &quot;-&quot;_);_(@_)"/>
  </numFmts>
  <fonts count="16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 New"/>
      <family val="1"/>
    </font>
    <font>
      <u/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1"/>
      <color theme="1"/>
      <name val="Calibri"/>
      <family val="2"/>
      <scheme val="minor"/>
    </font>
    <font>
      <b/>
      <sz val="14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4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14" fillId="0" borderId="0"/>
    <xf numFmtId="9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</cellStyleXfs>
  <cellXfs count="108">
    <xf numFmtId="0" fontId="0" fillId="0" borderId="0" xfId="0"/>
    <xf numFmtId="0" fontId="7" fillId="0" borderId="0" xfId="0" applyFont="1" applyAlignment="1">
      <alignment horizontal="center"/>
    </xf>
    <xf numFmtId="43" fontId="7" fillId="0" borderId="0" xfId="0" applyNumberFormat="1" applyFont="1"/>
    <xf numFmtId="37" fontId="7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38" fontId="7" fillId="0" borderId="0" xfId="0" applyNumberFormat="1" applyFont="1" applyAlignment="1">
      <alignment horizontal="center"/>
    </xf>
    <xf numFmtId="0" fontId="7" fillId="0" borderId="0" xfId="0" quotePrefix="1" applyFont="1" applyAlignment="1">
      <alignment horizontal="left"/>
    </xf>
    <xf numFmtId="38" fontId="10" fillId="0" borderId="0" xfId="0" applyNumberFormat="1" applyFont="1" applyAlignment="1">
      <alignment horizontal="center"/>
    </xf>
    <xf numFmtId="0" fontId="9" fillId="0" borderId="0" xfId="0" applyFont="1" applyAlignment="1">
      <alignment horizontal="left"/>
    </xf>
    <xf numFmtId="0" fontId="7" fillId="0" borderId="0" xfId="0" applyFont="1" applyAlignment="1">
      <alignment horizontal="centerContinuous"/>
    </xf>
    <xf numFmtId="41" fontId="12" fillId="0" borderId="0" xfId="0" applyNumberFormat="1" applyFont="1" applyAlignment="1">
      <alignment horizontal="centerContinuous"/>
    </xf>
    <xf numFmtId="38" fontId="7" fillId="0" borderId="0" xfId="0" applyNumberFormat="1" applyFont="1" applyAlignment="1">
      <alignment horizontal="centerContinuous"/>
    </xf>
    <xf numFmtId="41" fontId="7" fillId="0" borderId="0" xfId="0" applyNumberFormat="1" applyFont="1" applyAlignment="1">
      <alignment horizontal="centerContinuous"/>
    </xf>
    <xf numFmtId="41" fontId="12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41" fontId="7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right"/>
    </xf>
    <xf numFmtId="0" fontId="8" fillId="0" borderId="0" xfId="0" quotePrefix="1" applyFont="1" applyAlignment="1">
      <alignment horizontal="center"/>
    </xf>
    <xf numFmtId="41" fontId="7" fillId="0" borderId="3" xfId="0" applyNumberFormat="1" applyFont="1" applyBorder="1"/>
    <xf numFmtId="41" fontId="7" fillId="0" borderId="4" xfId="0" applyNumberFormat="1" applyFont="1" applyBorder="1" applyAlignment="1">
      <alignment horizontal="right"/>
    </xf>
    <xf numFmtId="40" fontId="9" fillId="0" borderId="0" xfId="0" applyNumberFormat="1" applyFont="1" applyAlignment="1">
      <alignment horizontal="left"/>
    </xf>
    <xf numFmtId="1" fontId="7" fillId="0" borderId="0" xfId="0" applyNumberFormat="1" applyFont="1" applyAlignment="1">
      <alignment horizontal="centerContinuous"/>
    </xf>
    <xf numFmtId="41" fontId="7" fillId="0" borderId="0" xfId="1" applyNumberFormat="1" applyFont="1" applyFill="1" applyAlignment="1">
      <alignment horizontal="centerContinuous"/>
    </xf>
    <xf numFmtId="168" fontId="7" fillId="0" borderId="0" xfId="1" applyNumberFormat="1" applyFont="1" applyFill="1" applyAlignment="1">
      <alignment horizontal="centerContinuous"/>
    </xf>
    <xf numFmtId="41" fontId="7" fillId="0" borderId="0" xfId="1" applyNumberFormat="1" applyFont="1" applyFill="1" applyAlignment="1">
      <alignment horizontal="right"/>
    </xf>
    <xf numFmtId="41" fontId="7" fillId="0" borderId="0" xfId="1" applyNumberFormat="1" applyFont="1" applyFill="1" applyAlignment="1"/>
    <xf numFmtId="168" fontId="7" fillId="0" borderId="0" xfId="1" applyNumberFormat="1" applyFont="1" applyFill="1" applyAlignment="1">
      <alignment horizontal="right"/>
    </xf>
    <xf numFmtId="168" fontId="7" fillId="0" borderId="0" xfId="1" applyNumberFormat="1" applyFont="1" applyFill="1" applyBorder="1" applyAlignment="1">
      <alignment horizontal="right"/>
    </xf>
    <xf numFmtId="168" fontId="7" fillId="0" borderId="0" xfId="1" applyNumberFormat="1" applyFont="1" applyFill="1" applyAlignment="1"/>
    <xf numFmtId="0" fontId="7" fillId="0" borderId="0" xfId="0" applyFont="1"/>
    <xf numFmtId="0" fontId="7" fillId="0" borderId="0" xfId="0" applyFont="1" applyAlignment="1">
      <alignment horizontal="right"/>
    </xf>
    <xf numFmtId="0" fontId="9" fillId="0" borderId="0" xfId="0" applyFont="1"/>
    <xf numFmtId="0" fontId="11" fillId="0" borderId="0" xfId="0" applyFont="1" applyAlignment="1">
      <alignment horizontal="center"/>
    </xf>
    <xf numFmtId="0" fontId="7" fillId="0" borderId="7" xfId="0" applyFont="1" applyBorder="1" applyAlignment="1">
      <alignment horizontal="center"/>
    </xf>
    <xf numFmtId="168" fontId="7" fillId="0" borderId="0" xfId="1" applyNumberFormat="1" applyFont="1" applyFill="1" applyBorder="1" applyAlignment="1"/>
    <xf numFmtId="41" fontId="7" fillId="0" borderId="0" xfId="0" applyNumberFormat="1" applyFont="1" applyAlignment="1">
      <alignment horizontal="center"/>
    </xf>
    <xf numFmtId="41" fontId="7" fillId="0" borderId="0" xfId="1" applyNumberFormat="1" applyFont="1" applyFill="1" applyBorder="1" applyAlignment="1"/>
    <xf numFmtId="37" fontId="9" fillId="0" borderId="0" xfId="0" applyNumberFormat="1" applyFont="1" applyAlignment="1">
      <alignment horizontal="left"/>
    </xf>
    <xf numFmtId="37" fontId="9" fillId="0" borderId="0" xfId="0" applyNumberFormat="1" applyFont="1"/>
    <xf numFmtId="37" fontId="7" fillId="0" borderId="0" xfId="0" applyNumberFormat="1" applyFont="1"/>
    <xf numFmtId="37" fontId="7" fillId="0" borderId="0" xfId="0" applyNumberFormat="1" applyFont="1" applyAlignment="1">
      <alignment horizontal="left"/>
    </xf>
    <xf numFmtId="41" fontId="7" fillId="0" borderId="0" xfId="0" applyNumberFormat="1" applyFont="1"/>
    <xf numFmtId="41" fontId="7" fillId="0" borderId="6" xfId="0" applyNumberFormat="1" applyFont="1" applyBorder="1" applyAlignment="1">
      <alignment horizontal="right"/>
    </xf>
    <xf numFmtId="39" fontId="7" fillId="0" borderId="0" xfId="0" applyNumberFormat="1" applyFont="1" applyAlignment="1">
      <alignment horizontal="center"/>
    </xf>
    <xf numFmtId="49" fontId="13" fillId="0" borderId="0" xfId="0" applyNumberFormat="1" applyFont="1"/>
    <xf numFmtId="41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right"/>
    </xf>
    <xf numFmtId="41" fontId="12" fillId="0" borderId="0" xfId="0" applyNumberFormat="1" applyFont="1"/>
    <xf numFmtId="170" fontId="12" fillId="0" borderId="0" xfId="0" applyNumberFormat="1" applyFont="1"/>
    <xf numFmtId="41" fontId="12" fillId="0" borderId="4" xfId="0" applyNumberFormat="1" applyFont="1" applyBorder="1" applyAlignment="1">
      <alignment horizontal="right"/>
    </xf>
    <xf numFmtId="41" fontId="12" fillId="0" borderId="3" xfId="0" applyNumberFormat="1" applyFont="1" applyBorder="1" applyAlignment="1">
      <alignment horizontal="right"/>
    </xf>
    <xf numFmtId="41" fontId="12" fillId="0" borderId="6" xfId="0" applyNumberFormat="1" applyFont="1" applyBorder="1" applyAlignment="1">
      <alignment horizontal="right"/>
    </xf>
    <xf numFmtId="41" fontId="7" fillId="0" borderId="3" xfId="0" applyNumberFormat="1" applyFont="1" applyBorder="1" applyAlignment="1">
      <alignment horizontal="right"/>
    </xf>
    <xf numFmtId="41" fontId="7" fillId="0" borderId="5" xfId="0" applyNumberFormat="1" applyFont="1" applyBorder="1"/>
    <xf numFmtId="49" fontId="10" fillId="0" borderId="0" xfId="9" applyNumberFormat="1" applyFont="1"/>
    <xf numFmtId="49" fontId="7" fillId="0" borderId="0" xfId="9" applyNumberFormat="1" applyFont="1" applyAlignment="1">
      <alignment horizontal="left"/>
    </xf>
    <xf numFmtId="49" fontId="7" fillId="0" borderId="0" xfId="9" applyNumberFormat="1" applyFont="1"/>
    <xf numFmtId="49" fontId="15" fillId="0" borderId="0" xfId="0" applyNumberFormat="1" applyFont="1"/>
    <xf numFmtId="41" fontId="7" fillId="0" borderId="4" xfId="0" applyNumberFormat="1" applyFont="1" applyBorder="1"/>
    <xf numFmtId="39" fontId="7" fillId="0" borderId="0" xfId="0" applyNumberFormat="1" applyFont="1"/>
    <xf numFmtId="40" fontId="9" fillId="0" borderId="0" xfId="0" applyNumberFormat="1" applyFont="1"/>
    <xf numFmtId="1" fontId="9" fillId="0" borderId="0" xfId="0" applyNumberFormat="1" applyFont="1"/>
    <xf numFmtId="40" fontId="7" fillId="0" borderId="0" xfId="0" applyNumberFormat="1" applyFont="1"/>
    <xf numFmtId="1" fontId="7" fillId="0" borderId="0" xfId="0" applyNumberFormat="1" applyFont="1"/>
    <xf numFmtId="41" fontId="7" fillId="0" borderId="5" xfId="1" applyNumberFormat="1" applyFont="1" applyFill="1" applyBorder="1" applyAlignment="1"/>
    <xf numFmtId="171" fontId="7" fillId="0" borderId="10" xfId="0" applyNumberFormat="1" applyFont="1" applyBorder="1" applyAlignment="1">
      <alignment horizontal="right"/>
    </xf>
    <xf numFmtId="171" fontId="7" fillId="0" borderId="0" xfId="1" applyNumberFormat="1" applyFont="1" applyFill="1" applyBorder="1" applyAlignment="1" applyProtection="1"/>
    <xf numFmtId="171" fontId="7" fillId="0" borderId="0" xfId="1" applyNumberFormat="1" applyFont="1" applyFill="1" applyBorder="1" applyAlignment="1" applyProtection="1">
      <alignment horizontal="center"/>
    </xf>
    <xf numFmtId="171" fontId="7" fillId="0" borderId="9" xfId="1" applyNumberFormat="1" applyFont="1" applyFill="1" applyBorder="1" applyAlignment="1" applyProtection="1">
      <alignment horizontal="center"/>
    </xf>
    <xf numFmtId="171" fontId="7" fillId="0" borderId="0" xfId="1" applyNumberFormat="1" applyFont="1" applyFill="1" applyBorder="1" applyAlignment="1" applyProtection="1">
      <alignment horizontal="right"/>
    </xf>
    <xf numFmtId="171" fontId="7" fillId="0" borderId="11" xfId="1" applyNumberFormat="1" applyFont="1" applyFill="1" applyBorder="1" applyAlignment="1" applyProtection="1"/>
    <xf numFmtId="172" fontId="7" fillId="0" borderId="0" xfId="1" applyNumberFormat="1" applyFont="1" applyFill="1" applyBorder="1" applyAlignment="1" applyProtection="1"/>
    <xf numFmtId="4" fontId="7" fillId="0" borderId="0" xfId="1" applyFont="1" applyFill="1" applyAlignment="1"/>
    <xf numFmtId="43" fontId="9" fillId="0" borderId="0" xfId="1" applyNumberFormat="1" applyFont="1" applyFill="1" applyAlignment="1"/>
    <xf numFmtId="43" fontId="7" fillId="0" borderId="0" xfId="1" applyNumberFormat="1" applyFont="1" applyFill="1" applyAlignment="1"/>
    <xf numFmtId="41" fontId="7" fillId="0" borderId="6" xfId="1" applyNumberFormat="1" applyFont="1" applyFill="1" applyBorder="1" applyAlignment="1"/>
    <xf numFmtId="10" fontId="7" fillId="0" borderId="0" xfId="10" applyNumberFormat="1" applyFont="1" applyFill="1" applyBorder="1" applyAlignment="1"/>
    <xf numFmtId="10" fontId="7" fillId="0" borderId="0" xfId="0" applyNumberFormat="1" applyFont="1" applyAlignment="1">
      <alignment horizontal="center"/>
    </xf>
    <xf numFmtId="173" fontId="7" fillId="0" borderId="4" xfId="0" applyNumberFormat="1" applyFont="1" applyBorder="1" applyAlignment="1">
      <alignment horizontal="right"/>
    </xf>
    <xf numFmtId="173" fontId="7" fillId="0" borderId="0" xfId="0" applyNumberFormat="1" applyFont="1" applyAlignment="1">
      <alignment horizontal="right"/>
    </xf>
    <xf numFmtId="173" fontId="7" fillId="0" borderId="0" xfId="0" applyNumberFormat="1" applyFont="1"/>
    <xf numFmtId="0" fontId="7" fillId="0" borderId="3" xfId="0" applyFont="1" applyBorder="1" applyAlignment="1">
      <alignment horizontal="center"/>
    </xf>
    <xf numFmtId="171" fontId="7" fillId="0" borderId="0" xfId="0" applyNumberFormat="1" applyFont="1"/>
    <xf numFmtId="171" fontId="7" fillId="0" borderId="9" xfId="0" applyNumberFormat="1" applyFont="1" applyBorder="1"/>
    <xf numFmtId="171" fontId="7" fillId="0" borderId="3" xfId="0" applyNumberFormat="1" applyFont="1" applyBorder="1"/>
    <xf numFmtId="37" fontId="12" fillId="0" borderId="0" xfId="0" applyNumberFormat="1" applyFont="1" applyAlignment="1">
      <alignment horizontal="right"/>
    </xf>
    <xf numFmtId="169" fontId="7" fillId="0" borderId="0" xfId="0" applyNumberFormat="1" applyFont="1" applyAlignment="1">
      <alignment horizontal="center"/>
    </xf>
    <xf numFmtId="169" fontId="7" fillId="0" borderId="3" xfId="0" applyNumberFormat="1" applyFont="1" applyBorder="1" applyAlignment="1">
      <alignment horizontal="center"/>
    </xf>
    <xf numFmtId="41" fontId="7" fillId="0" borderId="5" xfId="0" applyNumberFormat="1" applyFont="1" applyBorder="1" applyAlignment="1">
      <alignment horizontal="right"/>
    </xf>
    <xf numFmtId="171" fontId="7" fillId="0" borderId="3" xfId="1" applyNumberFormat="1" applyFont="1" applyFill="1" applyBorder="1" applyAlignment="1" applyProtection="1"/>
    <xf numFmtId="168" fontId="7" fillId="0" borderId="9" xfId="1" applyNumberFormat="1" applyFont="1" applyFill="1" applyBorder="1"/>
    <xf numFmtId="41" fontId="7" fillId="0" borderId="7" xfId="0" applyNumberFormat="1" applyFont="1" applyBorder="1" applyAlignment="1">
      <alignment horizontal="right"/>
    </xf>
    <xf numFmtId="38" fontId="7" fillId="0" borderId="0" xfId="0" applyNumberFormat="1" applyFont="1"/>
    <xf numFmtId="171" fontId="12" fillId="0" borderId="0" xfId="13" applyNumberFormat="1" applyFont="1"/>
    <xf numFmtId="171" fontId="12" fillId="0" borderId="0" xfId="0" applyNumberFormat="1" applyFont="1"/>
    <xf numFmtId="41" fontId="12" fillId="0" borderId="3" xfId="13" applyNumberFormat="1" applyFont="1" applyBorder="1"/>
    <xf numFmtId="41" fontId="12" fillId="0" borderId="3" xfId="0" applyNumberFormat="1" applyFont="1" applyBorder="1"/>
    <xf numFmtId="41" fontId="12" fillId="0" borderId="5" xfId="0" applyNumberFormat="1" applyFont="1" applyBorder="1"/>
    <xf numFmtId="41" fontId="12" fillId="0" borderId="4" xfId="0" applyNumberFormat="1" applyFont="1" applyBorder="1"/>
    <xf numFmtId="171" fontId="12" fillId="0" borderId="9" xfId="13" applyNumberFormat="1" applyFont="1" applyBorder="1"/>
    <xf numFmtId="171" fontId="12" fillId="0" borderId="9" xfId="0" applyNumberFormat="1" applyFont="1" applyBorder="1"/>
    <xf numFmtId="0" fontId="7" fillId="0" borderId="8" xfId="0" applyFont="1" applyBorder="1"/>
    <xf numFmtId="0" fontId="7" fillId="0" borderId="3" xfId="0" applyFont="1" applyBorder="1" applyAlignment="1">
      <alignment horizontal="center"/>
    </xf>
    <xf numFmtId="43" fontId="7" fillId="0" borderId="3" xfId="0" applyNumberFormat="1" applyFont="1" applyBorder="1" applyAlignment="1">
      <alignment horizontal="center"/>
    </xf>
    <xf numFmtId="0" fontId="9" fillId="0" borderId="0" xfId="0" applyFont="1" applyAlignment="1">
      <alignment horizontal="left"/>
    </xf>
    <xf numFmtId="41" fontId="7" fillId="0" borderId="3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</cellXfs>
  <cellStyles count="14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11 3" xfId="13" xr:uid="{57BE8B0B-193B-4DED-BBBC-FEBA599578F6}"/>
    <cellStyle name="Normal 2" xfId="9" xr:uid="{00000000-0005-0000-0000-000009000000}"/>
    <cellStyle name="Percent" xfId="10" builtinId="5"/>
    <cellStyle name="Percent [2]" xfId="11" xr:uid="{00000000-0005-0000-0000-00000B000000}"/>
    <cellStyle name="Quantity" xfId="12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AA78"/>
  <sheetViews>
    <sheetView showGridLines="0" tabSelected="1" view="pageBreakPreview" zoomScaleNormal="80" zoomScaleSheetLayoutView="100" workbookViewId="0"/>
  </sheetViews>
  <sheetFormatPr defaultColWidth="10.7109375" defaultRowHeight="21.95" customHeight="1"/>
  <cols>
    <col min="1" max="2" width="15.7109375" style="30" customWidth="1"/>
    <col min="3" max="3" width="10.7109375" style="30" customWidth="1"/>
    <col min="4" max="4" width="8.7109375" style="1" customWidth="1"/>
    <col min="5" max="5" width="1.28515625" style="1" customWidth="1"/>
    <col min="6" max="6" width="13.28515625" style="40" customWidth="1"/>
    <col min="7" max="7" width="1.28515625" style="1" customWidth="1"/>
    <col min="8" max="8" width="13.28515625" style="1" customWidth="1"/>
    <col min="9" max="9" width="1.28515625" style="1" customWidth="1"/>
    <col min="10" max="10" width="13.28515625" style="40" customWidth="1"/>
    <col min="11" max="11" width="1.28515625" style="1" customWidth="1"/>
    <col min="12" max="12" width="13.28515625" style="40" customWidth="1"/>
    <col min="13" max="13" width="0.85546875" style="1" customWidth="1"/>
    <col min="14" max="14" width="0.5703125" style="30" customWidth="1"/>
    <col min="15" max="16384" width="10.7109375" style="30"/>
  </cols>
  <sheetData>
    <row r="1" spans="1:27" ht="21.95" customHeight="1">
      <c r="A1" s="9" t="s">
        <v>90</v>
      </c>
      <c r="B1" s="10"/>
      <c r="C1" s="10"/>
      <c r="D1" s="10"/>
      <c r="E1" s="10"/>
      <c r="F1" s="11"/>
      <c r="G1" s="12"/>
      <c r="H1" s="12"/>
      <c r="I1" s="12"/>
      <c r="J1" s="11"/>
      <c r="K1" s="12"/>
      <c r="L1" s="11"/>
      <c r="M1" s="12"/>
    </row>
    <row r="2" spans="1:27" ht="21.95" customHeight="1">
      <c r="A2" s="9" t="s">
        <v>169</v>
      </c>
      <c r="B2" s="10"/>
      <c r="C2" s="10"/>
      <c r="D2" s="10"/>
      <c r="E2" s="10"/>
      <c r="F2" s="11"/>
      <c r="G2" s="12"/>
      <c r="H2" s="12"/>
      <c r="I2" s="12"/>
      <c r="J2" s="11"/>
      <c r="K2" s="12"/>
      <c r="L2" s="11"/>
      <c r="M2" s="12"/>
    </row>
    <row r="3" spans="1:27" ht="21.95" customHeight="1">
      <c r="A3" s="9" t="s">
        <v>168</v>
      </c>
      <c r="B3" s="10"/>
      <c r="C3" s="10"/>
      <c r="D3" s="10"/>
      <c r="E3" s="10"/>
      <c r="F3" s="11"/>
      <c r="G3" s="12"/>
      <c r="H3" s="12"/>
      <c r="I3" s="12"/>
      <c r="J3" s="11"/>
      <c r="K3" s="12"/>
      <c r="L3" s="11"/>
      <c r="M3" s="12"/>
    </row>
    <row r="4" spans="1:27" ht="21.95" customHeight="1">
      <c r="A4" s="10"/>
      <c r="B4" s="10"/>
      <c r="C4" s="10"/>
      <c r="D4" s="10"/>
      <c r="E4" s="10"/>
      <c r="F4" s="86"/>
      <c r="G4" s="12"/>
      <c r="H4" s="12"/>
      <c r="I4" s="12"/>
      <c r="J4" s="86"/>
      <c r="K4" s="12"/>
      <c r="L4" s="86" t="s">
        <v>21</v>
      </c>
      <c r="M4" s="12"/>
    </row>
    <row r="5" spans="1:27" ht="21.95" customHeight="1">
      <c r="A5" s="1"/>
      <c r="B5" s="1"/>
      <c r="C5" s="1"/>
      <c r="F5" s="103" t="s">
        <v>91</v>
      </c>
      <c r="G5" s="103"/>
      <c r="H5" s="103"/>
      <c r="I5" s="30"/>
      <c r="J5" s="104" t="s">
        <v>50</v>
      </c>
      <c r="K5" s="104"/>
      <c r="L5" s="104"/>
      <c r="M5" s="2"/>
    </row>
    <row r="6" spans="1:27" ht="21.95" customHeight="1">
      <c r="A6" s="10"/>
      <c r="B6" s="10"/>
      <c r="C6" s="10"/>
      <c r="D6" s="10"/>
      <c r="E6" s="10"/>
      <c r="F6" s="87" t="s">
        <v>77</v>
      </c>
      <c r="G6" s="87"/>
      <c r="H6" s="87" t="s">
        <v>77</v>
      </c>
      <c r="I6" s="30"/>
      <c r="J6" s="87" t="s">
        <v>77</v>
      </c>
      <c r="K6" s="87"/>
      <c r="L6" s="87" t="s">
        <v>77</v>
      </c>
    </row>
    <row r="7" spans="1:27" ht="21.95" customHeight="1">
      <c r="A7" s="10"/>
      <c r="B7" s="10"/>
      <c r="C7" s="10"/>
      <c r="D7" s="82" t="s">
        <v>0</v>
      </c>
      <c r="F7" s="88" t="str">
        <f>"31 ธันวาคม 2567"</f>
        <v>31 ธันวาคม 2567</v>
      </c>
      <c r="G7" s="87"/>
      <c r="H7" s="88" t="str">
        <f>"31 ธันวาคม 2566"</f>
        <v>31 ธันวาคม 2566</v>
      </c>
      <c r="I7" s="3"/>
      <c r="J7" s="88" t="str">
        <f>"31 ธันวาคม 2567"</f>
        <v>31 ธันวาคม 2567</v>
      </c>
      <c r="K7" s="87"/>
      <c r="L7" s="88" t="str">
        <f>"31 ธันวาคม 2566"</f>
        <v>31 ธันวาคม 2566</v>
      </c>
    </row>
    <row r="8" spans="1:27" ht="21.95" customHeight="1">
      <c r="A8" s="32" t="s">
        <v>1</v>
      </c>
      <c r="D8" s="30"/>
      <c r="E8" s="30"/>
      <c r="F8" s="48"/>
      <c r="G8" s="93"/>
      <c r="H8" s="48"/>
      <c r="I8" s="93"/>
      <c r="J8" s="48"/>
      <c r="K8" s="30"/>
      <c r="L8" s="30"/>
      <c r="M8" s="30"/>
    </row>
    <row r="9" spans="1:27" ht="21.95" customHeight="1">
      <c r="A9" s="32" t="s">
        <v>2</v>
      </c>
      <c r="C9" s="1"/>
      <c r="D9" s="30"/>
      <c r="E9" s="30"/>
      <c r="F9" s="48"/>
      <c r="G9" s="93"/>
      <c r="H9" s="48"/>
      <c r="I9" s="93"/>
      <c r="J9" s="48"/>
      <c r="K9" s="30"/>
      <c r="L9" s="30"/>
      <c r="M9" s="30"/>
    </row>
    <row r="10" spans="1:27" ht="21.95" customHeight="1">
      <c r="A10" s="30" t="s">
        <v>22</v>
      </c>
      <c r="C10" s="1"/>
      <c r="D10" s="4">
        <v>7</v>
      </c>
      <c r="E10" s="4"/>
      <c r="F10" s="94">
        <v>101428791</v>
      </c>
      <c r="G10" s="93"/>
      <c r="H10" s="94">
        <v>211517011</v>
      </c>
      <c r="I10" s="93"/>
      <c r="J10" s="95">
        <v>101428791</v>
      </c>
      <c r="K10" s="93"/>
      <c r="L10" s="95">
        <v>211517011</v>
      </c>
      <c r="M10" s="30"/>
      <c r="O10" s="83"/>
      <c r="AA10" s="83"/>
    </row>
    <row r="11" spans="1:27" ht="21.95" customHeight="1">
      <c r="A11" s="5" t="s">
        <v>51</v>
      </c>
      <c r="C11" s="1"/>
      <c r="D11" s="4" t="s">
        <v>141</v>
      </c>
      <c r="E11" s="4"/>
      <c r="F11" s="94">
        <v>391956868</v>
      </c>
      <c r="G11" s="93"/>
      <c r="H11" s="94">
        <v>365552717</v>
      </c>
      <c r="I11" s="93"/>
      <c r="J11" s="95">
        <v>391956868</v>
      </c>
      <c r="K11" s="93"/>
      <c r="L11" s="95">
        <v>365552717</v>
      </c>
      <c r="M11" s="30"/>
      <c r="O11" s="83"/>
      <c r="AA11" s="83"/>
    </row>
    <row r="12" spans="1:27" ht="21.95" customHeight="1">
      <c r="A12" s="63" t="s">
        <v>147</v>
      </c>
      <c r="C12" s="1"/>
      <c r="D12" s="4"/>
      <c r="E12" s="4"/>
      <c r="F12" s="94"/>
      <c r="G12" s="93"/>
      <c r="H12" s="94"/>
      <c r="I12" s="93"/>
      <c r="J12" s="95"/>
      <c r="K12" s="93"/>
      <c r="L12" s="95"/>
      <c r="M12" s="30"/>
      <c r="O12" s="83"/>
      <c r="AA12" s="83"/>
    </row>
    <row r="13" spans="1:27" ht="21.95" customHeight="1">
      <c r="A13" s="63" t="s">
        <v>151</v>
      </c>
      <c r="C13" s="1"/>
      <c r="D13" s="4">
        <v>14.2</v>
      </c>
      <c r="E13" s="4"/>
      <c r="F13" s="94">
        <v>5715935</v>
      </c>
      <c r="G13" s="93"/>
      <c r="H13" s="94">
        <v>5373049</v>
      </c>
      <c r="I13" s="93"/>
      <c r="J13" s="95">
        <v>5715935</v>
      </c>
      <c r="K13" s="93"/>
      <c r="L13" s="95">
        <v>5373049</v>
      </c>
      <c r="M13" s="30"/>
      <c r="O13" s="83"/>
      <c r="AA13" s="83"/>
    </row>
    <row r="14" spans="1:27" ht="21.95" customHeight="1">
      <c r="A14" s="5" t="s">
        <v>52</v>
      </c>
      <c r="C14" s="1"/>
      <c r="D14" s="4">
        <v>9</v>
      </c>
      <c r="E14" s="4"/>
      <c r="F14" s="94">
        <v>1265811045</v>
      </c>
      <c r="G14" s="93"/>
      <c r="H14" s="94">
        <v>1193101001</v>
      </c>
      <c r="I14" s="93"/>
      <c r="J14" s="95">
        <v>1265811045</v>
      </c>
      <c r="K14" s="93"/>
      <c r="L14" s="95">
        <v>1193101001</v>
      </c>
      <c r="M14" s="30"/>
      <c r="O14" s="83"/>
      <c r="AA14" s="83"/>
    </row>
    <row r="15" spans="1:27" ht="21.95" customHeight="1">
      <c r="A15" s="5" t="s">
        <v>100</v>
      </c>
      <c r="C15" s="1"/>
      <c r="D15" s="30"/>
      <c r="E15" s="4"/>
      <c r="F15" s="94">
        <v>78516919</v>
      </c>
      <c r="G15" s="93"/>
      <c r="H15" s="94">
        <v>89069545</v>
      </c>
      <c r="I15" s="93"/>
      <c r="J15" s="95">
        <v>78516919</v>
      </c>
      <c r="K15" s="93"/>
      <c r="L15" s="95">
        <v>89069545</v>
      </c>
      <c r="M15" s="30"/>
      <c r="O15" s="83"/>
      <c r="AA15" s="83"/>
    </row>
    <row r="16" spans="1:27" ht="21.95" customHeight="1">
      <c r="A16" s="30" t="s">
        <v>23</v>
      </c>
      <c r="C16" s="1"/>
      <c r="D16" s="30"/>
      <c r="E16" s="4"/>
      <c r="F16" s="96">
        <v>24291229</v>
      </c>
      <c r="G16" s="93"/>
      <c r="H16" s="96">
        <v>17089983</v>
      </c>
      <c r="I16" s="93"/>
      <c r="J16" s="97">
        <v>24291229</v>
      </c>
      <c r="K16" s="93"/>
      <c r="L16" s="97">
        <v>17089983</v>
      </c>
      <c r="M16" s="30"/>
      <c r="O16" s="83"/>
      <c r="AA16" s="83"/>
    </row>
    <row r="17" spans="1:27" ht="21.95" customHeight="1">
      <c r="A17" s="32" t="s">
        <v>3</v>
      </c>
      <c r="D17" s="4"/>
      <c r="E17" s="4"/>
      <c r="F17" s="97">
        <f>SUM(F10:F16)</f>
        <v>1867720787</v>
      </c>
      <c r="G17" s="6"/>
      <c r="H17" s="97">
        <f>SUM(H10:H16)</f>
        <v>1881703306</v>
      </c>
      <c r="I17" s="6"/>
      <c r="J17" s="97">
        <f>SUM(J10:J16)</f>
        <v>1867720787</v>
      </c>
      <c r="K17" s="6"/>
      <c r="L17" s="97">
        <f>SUM(L10:L16)</f>
        <v>1881703306</v>
      </c>
      <c r="M17" s="30"/>
      <c r="O17" s="83"/>
      <c r="AA17" s="83"/>
    </row>
    <row r="18" spans="1:27" ht="21.95" customHeight="1">
      <c r="A18" s="32" t="s">
        <v>12</v>
      </c>
      <c r="D18" s="4"/>
      <c r="E18" s="4"/>
      <c r="F18" s="48"/>
      <c r="G18" s="6"/>
      <c r="H18" s="48"/>
      <c r="I18" s="6"/>
      <c r="J18" s="48"/>
      <c r="K18" s="6"/>
      <c r="L18" s="48"/>
      <c r="M18" s="30"/>
      <c r="O18" s="83"/>
      <c r="AA18" s="83"/>
    </row>
    <row r="19" spans="1:27" ht="21.95" customHeight="1">
      <c r="A19" s="63" t="s">
        <v>148</v>
      </c>
      <c r="D19" s="4"/>
      <c r="E19" s="4"/>
      <c r="F19" s="48"/>
      <c r="G19" s="6"/>
      <c r="H19" s="48"/>
      <c r="I19" s="6"/>
      <c r="J19" s="48"/>
      <c r="K19" s="6"/>
      <c r="L19" s="48"/>
      <c r="M19" s="30"/>
      <c r="O19" s="83"/>
      <c r="AA19" s="83"/>
    </row>
    <row r="20" spans="1:27" ht="21.95" customHeight="1">
      <c r="A20" s="63" t="s">
        <v>152</v>
      </c>
      <c r="D20" s="4">
        <v>14.2</v>
      </c>
      <c r="E20" s="4"/>
      <c r="F20" s="48">
        <v>11277537</v>
      </c>
      <c r="G20" s="6"/>
      <c r="H20" s="48">
        <v>2300534</v>
      </c>
      <c r="I20" s="6"/>
      <c r="J20" s="48">
        <v>11277537</v>
      </c>
      <c r="K20" s="6"/>
      <c r="L20" s="48">
        <v>2300534</v>
      </c>
      <c r="M20" s="30"/>
      <c r="O20" s="83"/>
      <c r="AA20" s="83"/>
    </row>
    <row r="21" spans="1:27" ht="21.95" customHeight="1">
      <c r="A21" s="30" t="s">
        <v>92</v>
      </c>
      <c r="D21" s="4">
        <v>10</v>
      </c>
      <c r="E21" s="4"/>
      <c r="F21" s="42">
        <v>0</v>
      </c>
      <c r="H21" s="42">
        <v>0</v>
      </c>
      <c r="J21" s="36">
        <v>89067005</v>
      </c>
      <c r="K21" s="6"/>
      <c r="L21" s="95">
        <v>89067005</v>
      </c>
      <c r="M21" s="30"/>
      <c r="O21" s="83"/>
      <c r="AA21" s="83"/>
    </row>
    <row r="22" spans="1:27" ht="21.95" customHeight="1">
      <c r="A22" s="30" t="s">
        <v>53</v>
      </c>
      <c r="D22" s="4">
        <v>11</v>
      </c>
      <c r="E22" s="4"/>
      <c r="F22" s="95">
        <v>186267610</v>
      </c>
      <c r="G22" s="6"/>
      <c r="H22" s="95">
        <v>188709390</v>
      </c>
      <c r="I22" s="6"/>
      <c r="J22" s="95">
        <v>70000000</v>
      </c>
      <c r="K22" s="6"/>
      <c r="L22" s="95">
        <v>70000000</v>
      </c>
      <c r="M22" s="30"/>
      <c r="O22" s="83"/>
      <c r="AA22" s="83"/>
    </row>
    <row r="23" spans="1:27" ht="21.95" customHeight="1">
      <c r="A23" s="30" t="s">
        <v>95</v>
      </c>
      <c r="D23" s="4">
        <v>12</v>
      </c>
      <c r="E23" s="4"/>
      <c r="F23" s="95">
        <v>8200000</v>
      </c>
      <c r="G23" s="6"/>
      <c r="H23" s="95">
        <v>8200000</v>
      </c>
      <c r="I23" s="6"/>
      <c r="J23" s="95">
        <v>8200000</v>
      </c>
      <c r="K23" s="6"/>
      <c r="L23" s="95">
        <v>8200000</v>
      </c>
      <c r="M23" s="30"/>
      <c r="O23" s="83"/>
      <c r="AA23" s="83"/>
    </row>
    <row r="24" spans="1:27" ht="21.95" customHeight="1">
      <c r="A24" s="7" t="s">
        <v>99</v>
      </c>
      <c r="D24" s="4">
        <v>13</v>
      </c>
      <c r="E24" s="4"/>
      <c r="F24" s="95">
        <v>274194154</v>
      </c>
      <c r="G24" s="8"/>
      <c r="H24" s="95">
        <v>287073003</v>
      </c>
      <c r="I24" s="8"/>
      <c r="J24" s="95">
        <v>274194154</v>
      </c>
      <c r="K24" s="8"/>
      <c r="L24" s="95">
        <v>287073003</v>
      </c>
      <c r="M24" s="30"/>
      <c r="O24" s="83"/>
      <c r="AA24" s="83"/>
    </row>
    <row r="25" spans="1:27" ht="21.95" customHeight="1">
      <c r="A25" s="30" t="s">
        <v>112</v>
      </c>
      <c r="D25" s="4">
        <v>14.1</v>
      </c>
      <c r="E25" s="4"/>
      <c r="F25" s="95">
        <v>709634603</v>
      </c>
      <c r="G25" s="6"/>
      <c r="H25" s="95">
        <v>723783056</v>
      </c>
      <c r="I25" s="6"/>
      <c r="J25" s="95">
        <v>709634603</v>
      </c>
      <c r="K25" s="6"/>
      <c r="L25" s="95">
        <v>723783056</v>
      </c>
      <c r="M25" s="30"/>
      <c r="O25" s="83"/>
      <c r="AA25" s="83"/>
    </row>
    <row r="26" spans="1:27" ht="21.95" customHeight="1">
      <c r="A26" s="5" t="s">
        <v>85</v>
      </c>
      <c r="D26" s="4">
        <v>15</v>
      </c>
      <c r="E26" s="4"/>
      <c r="F26" s="95">
        <v>250619540</v>
      </c>
      <c r="G26" s="8"/>
      <c r="H26" s="95">
        <v>257108429</v>
      </c>
      <c r="I26" s="8"/>
      <c r="J26" s="95">
        <v>250619540</v>
      </c>
      <c r="K26" s="8"/>
      <c r="L26" s="95">
        <v>257108429</v>
      </c>
      <c r="M26" s="30"/>
      <c r="O26" s="83"/>
      <c r="AA26" s="83"/>
    </row>
    <row r="27" spans="1:27" ht="21.95" customHeight="1">
      <c r="A27" s="7" t="s">
        <v>96</v>
      </c>
      <c r="D27" s="4">
        <v>16</v>
      </c>
      <c r="E27" s="4"/>
      <c r="F27" s="95">
        <v>77384995</v>
      </c>
      <c r="G27" s="8"/>
      <c r="H27" s="95">
        <v>77384995</v>
      </c>
      <c r="I27" s="8"/>
      <c r="J27" s="95">
        <v>77384995</v>
      </c>
      <c r="K27" s="8"/>
      <c r="L27" s="95">
        <v>77384995</v>
      </c>
      <c r="M27" s="30"/>
      <c r="O27" s="83"/>
      <c r="AA27" s="83"/>
    </row>
    <row r="28" spans="1:27" ht="21.95" customHeight="1">
      <c r="A28" s="5" t="s">
        <v>86</v>
      </c>
      <c r="D28" s="4">
        <v>24</v>
      </c>
      <c r="E28" s="4"/>
      <c r="F28" s="95">
        <v>18295797</v>
      </c>
      <c r="G28" s="8"/>
      <c r="H28" s="95">
        <v>18220270</v>
      </c>
      <c r="I28" s="8"/>
      <c r="J28" s="95">
        <v>18295797</v>
      </c>
      <c r="K28" s="8"/>
      <c r="L28" s="95">
        <v>18220270</v>
      </c>
      <c r="M28" s="30"/>
      <c r="O28" s="83"/>
      <c r="AA28" s="83"/>
    </row>
    <row r="29" spans="1:27" ht="21.95" customHeight="1">
      <c r="A29" s="5" t="s">
        <v>101</v>
      </c>
      <c r="D29" s="4"/>
      <c r="E29" s="4"/>
      <c r="F29" s="95">
        <v>276578956</v>
      </c>
      <c r="G29" s="8"/>
      <c r="H29" s="95">
        <v>271741463</v>
      </c>
      <c r="I29" s="8"/>
      <c r="J29" s="95">
        <v>276578956</v>
      </c>
      <c r="K29" s="8"/>
      <c r="L29" s="95">
        <v>271741463</v>
      </c>
      <c r="M29" s="30"/>
      <c r="O29" s="83"/>
      <c r="AA29" s="83"/>
    </row>
    <row r="30" spans="1:27" ht="21.95" customHeight="1">
      <c r="A30" s="9" t="s">
        <v>13</v>
      </c>
      <c r="C30" s="1"/>
      <c r="D30" s="30"/>
      <c r="E30" s="30"/>
      <c r="F30" s="98">
        <f>SUM(F20:F29)</f>
        <v>1812453192</v>
      </c>
      <c r="G30" s="93"/>
      <c r="H30" s="98">
        <f>SUM(H20:H29)</f>
        <v>1834521140</v>
      </c>
      <c r="I30" s="93"/>
      <c r="J30" s="98">
        <f>SUM(J20:J29)</f>
        <v>1785252587</v>
      </c>
      <c r="K30" s="30"/>
      <c r="L30" s="98">
        <f>SUM(L20:L29)</f>
        <v>1804878755</v>
      </c>
      <c r="M30" s="30"/>
      <c r="O30" s="83"/>
      <c r="AA30" s="83"/>
    </row>
    <row r="31" spans="1:27" ht="21.95" customHeight="1" thickBot="1">
      <c r="A31" s="32" t="s">
        <v>4</v>
      </c>
      <c r="C31" s="1"/>
      <c r="D31" s="30"/>
      <c r="E31" s="30"/>
      <c r="F31" s="99">
        <f>SUM(F17+F30)</f>
        <v>3680173979</v>
      </c>
      <c r="G31" s="93"/>
      <c r="H31" s="99">
        <f>SUM(H17+H30)</f>
        <v>3716224446</v>
      </c>
      <c r="I31" s="93"/>
      <c r="J31" s="99">
        <f>SUM(J17+J30)</f>
        <v>3652973374</v>
      </c>
      <c r="K31" s="30"/>
      <c r="L31" s="99">
        <f>SUM(L17+L30)</f>
        <v>3686582061</v>
      </c>
      <c r="M31" s="30"/>
      <c r="O31" s="83"/>
      <c r="AA31" s="83"/>
    </row>
    <row r="32" spans="1:27" ht="21.95" customHeight="1" thickTop="1">
      <c r="C32" s="1"/>
      <c r="D32" s="30"/>
      <c r="E32" s="30"/>
      <c r="F32" s="48"/>
      <c r="G32" s="93"/>
      <c r="H32" s="48"/>
      <c r="I32" s="93"/>
      <c r="J32" s="48"/>
      <c r="K32" s="93"/>
      <c r="L32" s="48"/>
      <c r="M32" s="30"/>
      <c r="O32" s="83"/>
      <c r="AA32" s="83"/>
    </row>
    <row r="33" spans="1:27" ht="21.95" customHeight="1">
      <c r="A33" s="30" t="s">
        <v>5</v>
      </c>
      <c r="C33" s="1"/>
      <c r="D33" s="30"/>
      <c r="E33" s="30"/>
      <c r="F33" s="48"/>
      <c r="G33" s="93"/>
      <c r="H33" s="48"/>
      <c r="I33" s="93"/>
      <c r="J33" s="48"/>
      <c r="K33" s="93"/>
      <c r="L33" s="48"/>
      <c r="M33" s="30"/>
      <c r="O33" s="83"/>
      <c r="AA33" s="83"/>
    </row>
    <row r="34" spans="1:27" ht="21.95" customHeight="1">
      <c r="C34" s="1"/>
      <c r="D34" s="30"/>
      <c r="E34" s="30"/>
      <c r="F34" s="48"/>
      <c r="G34" s="93"/>
      <c r="H34" s="48"/>
      <c r="I34" s="93"/>
      <c r="J34" s="48"/>
      <c r="K34" s="93"/>
      <c r="L34" s="48"/>
      <c r="M34" s="30"/>
      <c r="O34" s="83"/>
      <c r="AA34" s="83"/>
    </row>
    <row r="35" spans="1:27" ht="21.95" customHeight="1">
      <c r="C35" s="1"/>
      <c r="D35" s="30"/>
      <c r="E35" s="30"/>
      <c r="F35" s="48"/>
      <c r="G35" s="93"/>
      <c r="H35" s="48"/>
      <c r="I35" s="93"/>
      <c r="J35" s="48"/>
      <c r="K35" s="93"/>
      <c r="L35" s="48"/>
      <c r="M35" s="30"/>
      <c r="O35" s="83"/>
      <c r="AA35" s="83"/>
    </row>
    <row r="36" spans="1:27" ht="21.95" customHeight="1">
      <c r="A36" s="9" t="s">
        <v>90</v>
      </c>
      <c r="B36" s="10"/>
      <c r="C36" s="10"/>
      <c r="D36" s="10"/>
      <c r="E36" s="10"/>
      <c r="F36" s="11"/>
      <c r="G36" s="12"/>
      <c r="H36" s="11"/>
      <c r="I36" s="12"/>
      <c r="J36" s="11"/>
      <c r="K36" s="12"/>
      <c r="L36" s="11"/>
      <c r="M36" s="30"/>
      <c r="O36" s="83"/>
      <c r="AA36" s="83"/>
    </row>
    <row r="37" spans="1:27" ht="21.95" customHeight="1">
      <c r="A37" s="9" t="s">
        <v>170</v>
      </c>
      <c r="B37" s="10"/>
      <c r="C37" s="10"/>
      <c r="D37" s="10"/>
      <c r="E37" s="10"/>
      <c r="F37" s="13"/>
      <c r="G37" s="10"/>
      <c r="H37" s="13"/>
      <c r="I37" s="10"/>
      <c r="J37" s="13"/>
      <c r="K37" s="10"/>
      <c r="L37" s="13"/>
      <c r="M37" s="30"/>
      <c r="O37" s="83"/>
      <c r="AA37" s="83"/>
    </row>
    <row r="38" spans="1:27" ht="21.95" customHeight="1">
      <c r="A38" s="9" t="s">
        <v>168</v>
      </c>
      <c r="B38" s="10"/>
      <c r="C38" s="10"/>
      <c r="D38" s="10"/>
      <c r="E38" s="10"/>
      <c r="F38" s="11"/>
      <c r="G38" s="12"/>
      <c r="H38" s="11"/>
      <c r="I38" s="12"/>
      <c r="J38" s="11"/>
      <c r="K38" s="12"/>
      <c r="L38" s="11"/>
      <c r="M38" s="12"/>
      <c r="O38" s="83"/>
      <c r="AA38" s="83"/>
    </row>
    <row r="39" spans="1:27" ht="21.95" customHeight="1">
      <c r="A39" s="10"/>
      <c r="B39" s="10"/>
      <c r="C39" s="10"/>
      <c r="D39" s="10"/>
      <c r="E39" s="10"/>
      <c r="F39" s="86"/>
      <c r="G39" s="12"/>
      <c r="H39" s="12"/>
      <c r="I39" s="12"/>
      <c r="J39" s="86"/>
      <c r="K39" s="12"/>
      <c r="L39" s="86" t="s">
        <v>21</v>
      </c>
      <c r="M39" s="12"/>
      <c r="O39" s="83"/>
      <c r="AA39" s="83"/>
    </row>
    <row r="40" spans="1:27" ht="21.95" customHeight="1">
      <c r="A40" s="1"/>
      <c r="B40" s="1"/>
      <c r="C40" s="1"/>
      <c r="F40" s="103" t="s">
        <v>91</v>
      </c>
      <c r="G40" s="103"/>
      <c r="H40" s="103"/>
      <c r="I40" s="30"/>
      <c r="J40" s="104" t="s">
        <v>50</v>
      </c>
      <c r="K40" s="104"/>
      <c r="L40" s="104"/>
      <c r="M40" s="2"/>
      <c r="O40" s="83"/>
      <c r="AA40" s="83"/>
    </row>
    <row r="41" spans="1:27" ht="21.95" customHeight="1">
      <c r="A41" s="10"/>
      <c r="B41" s="10"/>
      <c r="C41" s="10"/>
      <c r="D41" s="10"/>
      <c r="E41" s="10"/>
      <c r="F41" s="87" t="s">
        <v>77</v>
      </c>
      <c r="G41" s="87"/>
      <c r="H41" s="87" t="s">
        <v>77</v>
      </c>
      <c r="I41" s="30"/>
      <c r="J41" s="87" t="s">
        <v>77</v>
      </c>
      <c r="K41" s="87"/>
      <c r="L41" s="87" t="s">
        <v>77</v>
      </c>
      <c r="M41" s="30"/>
      <c r="O41" s="83"/>
      <c r="AA41" s="83"/>
    </row>
    <row r="42" spans="1:27" ht="21.95" customHeight="1">
      <c r="A42" s="10"/>
      <c r="B42" s="10"/>
      <c r="C42" s="10"/>
      <c r="D42" s="82" t="s">
        <v>0</v>
      </c>
      <c r="F42" s="88" t="str">
        <f>"31 ธันวาคม 2567"</f>
        <v>31 ธันวาคม 2567</v>
      </c>
      <c r="G42" s="87"/>
      <c r="H42" s="88" t="str">
        <f>"31 ธันวาคม 2566"</f>
        <v>31 ธันวาคม 2566</v>
      </c>
      <c r="I42" s="3"/>
      <c r="J42" s="88" t="str">
        <f>"31 ธันวาคม 2567"</f>
        <v>31 ธันวาคม 2567</v>
      </c>
      <c r="K42" s="87"/>
      <c r="L42" s="88" t="str">
        <f>"31 ธันวาคม 2566"</f>
        <v>31 ธันวาคม 2566</v>
      </c>
      <c r="M42" s="30"/>
      <c r="O42" s="83"/>
      <c r="AA42" s="83"/>
    </row>
    <row r="43" spans="1:27" ht="21.95" customHeight="1">
      <c r="A43" s="9" t="s">
        <v>41</v>
      </c>
      <c r="D43" s="30"/>
      <c r="E43" s="30"/>
      <c r="F43" s="14"/>
      <c r="G43" s="93"/>
      <c r="H43" s="93"/>
      <c r="I43" s="93"/>
      <c r="J43" s="14"/>
      <c r="K43" s="30"/>
      <c r="L43" s="30"/>
      <c r="M43" s="30"/>
      <c r="O43" s="83"/>
      <c r="AA43" s="83"/>
    </row>
    <row r="44" spans="1:27" ht="21.95" customHeight="1">
      <c r="A44" s="32" t="s">
        <v>6</v>
      </c>
      <c r="C44" s="1"/>
      <c r="D44" s="30"/>
      <c r="E44" s="30"/>
      <c r="F44" s="48"/>
      <c r="G44" s="93"/>
      <c r="H44" s="93"/>
      <c r="I44" s="93"/>
      <c r="J44" s="48"/>
      <c r="K44" s="30"/>
      <c r="L44" s="30"/>
      <c r="M44" s="30"/>
      <c r="O44" s="83"/>
      <c r="AA44" s="83"/>
    </row>
    <row r="45" spans="1:27" ht="21.95" customHeight="1">
      <c r="A45" s="30" t="s">
        <v>94</v>
      </c>
      <c r="C45" s="1"/>
      <c r="D45" s="4">
        <v>17</v>
      </c>
      <c r="E45" s="30"/>
      <c r="F45" s="95">
        <v>936020496</v>
      </c>
      <c r="G45" s="93"/>
      <c r="H45" s="95">
        <v>986635661</v>
      </c>
      <c r="I45" s="93"/>
      <c r="J45" s="95">
        <v>936020496</v>
      </c>
      <c r="K45" s="93"/>
      <c r="L45" s="94">
        <v>986635661</v>
      </c>
      <c r="M45" s="30"/>
      <c r="O45" s="83"/>
      <c r="AA45" s="83"/>
    </row>
    <row r="46" spans="1:27" ht="21.95" customHeight="1">
      <c r="A46" s="30" t="s">
        <v>54</v>
      </c>
      <c r="C46" s="1"/>
      <c r="D46" s="4" t="s">
        <v>142</v>
      </c>
      <c r="E46" s="4"/>
      <c r="F46" s="95">
        <v>658895074</v>
      </c>
      <c r="G46" s="93"/>
      <c r="H46" s="95">
        <v>733048376</v>
      </c>
      <c r="I46" s="93"/>
      <c r="J46" s="95">
        <v>756708046</v>
      </c>
      <c r="K46" s="93"/>
      <c r="L46" s="94">
        <v>830861348</v>
      </c>
      <c r="M46" s="30"/>
      <c r="O46" s="83"/>
      <c r="P46" s="83"/>
      <c r="Q46" s="83"/>
      <c r="AA46" s="83"/>
    </row>
    <row r="47" spans="1:27" ht="21.95" customHeight="1">
      <c r="A47" s="30" t="s">
        <v>113</v>
      </c>
      <c r="C47" s="1"/>
      <c r="D47" s="4">
        <v>14.1</v>
      </c>
      <c r="E47" s="30"/>
      <c r="F47" s="95">
        <v>359252501</v>
      </c>
      <c r="G47" s="93"/>
      <c r="H47" s="95">
        <v>315633291</v>
      </c>
      <c r="I47" s="93"/>
      <c r="J47" s="95">
        <v>359252501</v>
      </c>
      <c r="K47" s="93"/>
      <c r="L47" s="95">
        <v>315633291</v>
      </c>
      <c r="M47" s="30"/>
      <c r="O47" s="83"/>
      <c r="AA47" s="83"/>
    </row>
    <row r="48" spans="1:27" ht="21.95" customHeight="1">
      <c r="A48" s="30" t="s">
        <v>24</v>
      </c>
      <c r="C48" s="1"/>
      <c r="D48" s="4"/>
      <c r="E48" s="4"/>
      <c r="F48" s="96">
        <v>18104870</v>
      </c>
      <c r="G48" s="93"/>
      <c r="H48" s="96">
        <v>14297040</v>
      </c>
      <c r="I48" s="93"/>
      <c r="J48" s="97">
        <v>18104870</v>
      </c>
      <c r="K48" s="93"/>
      <c r="L48" s="96">
        <v>14297040</v>
      </c>
      <c r="M48" s="30"/>
      <c r="O48" s="83"/>
      <c r="AA48" s="83"/>
    </row>
    <row r="49" spans="1:27" ht="21.95" customHeight="1">
      <c r="A49" s="32" t="s">
        <v>7</v>
      </c>
      <c r="C49" s="1"/>
      <c r="D49" s="30"/>
      <c r="E49" s="30"/>
      <c r="F49" s="97">
        <f>SUM(F45:F48)</f>
        <v>1972272941</v>
      </c>
      <c r="G49" s="93"/>
      <c r="H49" s="97">
        <f>SUM(H45:H48)</f>
        <v>2049614368</v>
      </c>
      <c r="I49" s="93"/>
      <c r="J49" s="97">
        <f>SUM(J45:J48)</f>
        <v>2070085913</v>
      </c>
      <c r="K49" s="93"/>
      <c r="L49" s="97">
        <f>SUM(L45:L48)</f>
        <v>2147427340</v>
      </c>
      <c r="M49" s="30"/>
      <c r="O49" s="83"/>
      <c r="AA49" s="83"/>
    </row>
    <row r="50" spans="1:27" ht="21.95" customHeight="1">
      <c r="A50" s="32" t="s">
        <v>55</v>
      </c>
      <c r="C50" s="1"/>
      <c r="D50" s="30"/>
      <c r="E50" s="30"/>
      <c r="F50" s="95"/>
      <c r="G50" s="93"/>
      <c r="H50" s="95"/>
      <c r="I50" s="93"/>
      <c r="J50" s="95"/>
      <c r="K50" s="93"/>
      <c r="L50" s="95"/>
      <c r="M50" s="30"/>
      <c r="O50" s="83"/>
      <c r="AA50" s="83"/>
    </row>
    <row r="51" spans="1:27" ht="21.95" customHeight="1">
      <c r="A51" s="30" t="s">
        <v>114</v>
      </c>
      <c r="C51" s="1"/>
      <c r="D51" s="30"/>
      <c r="E51" s="30"/>
      <c r="F51" s="95"/>
      <c r="G51" s="93"/>
      <c r="H51" s="95"/>
      <c r="I51" s="93"/>
      <c r="J51" s="95"/>
      <c r="K51" s="93"/>
      <c r="L51" s="95"/>
      <c r="M51" s="30"/>
      <c r="O51" s="83"/>
      <c r="AA51" s="83"/>
    </row>
    <row r="52" spans="1:27" ht="21.95" customHeight="1">
      <c r="A52" s="30" t="s">
        <v>102</v>
      </c>
      <c r="C52" s="1"/>
      <c r="D52" s="4">
        <v>14.1</v>
      </c>
      <c r="E52" s="30"/>
      <c r="F52" s="94">
        <v>381847342</v>
      </c>
      <c r="G52" s="93"/>
      <c r="H52" s="94">
        <v>428559924</v>
      </c>
      <c r="I52" s="93"/>
      <c r="J52" s="94">
        <v>381847342</v>
      </c>
      <c r="K52" s="93"/>
      <c r="L52" s="94">
        <v>428559924</v>
      </c>
      <c r="M52" s="30"/>
      <c r="O52" s="83"/>
      <c r="AA52" s="83"/>
    </row>
    <row r="53" spans="1:27" ht="21.95" customHeight="1">
      <c r="A53" s="30" t="s">
        <v>115</v>
      </c>
      <c r="C53" s="1"/>
      <c r="D53" s="4"/>
      <c r="E53" s="30"/>
      <c r="F53" s="94">
        <v>21408498</v>
      </c>
      <c r="G53" s="93"/>
      <c r="H53" s="94">
        <v>20456214</v>
      </c>
      <c r="I53" s="93"/>
      <c r="J53" s="95">
        <v>21408498</v>
      </c>
      <c r="K53" s="93"/>
      <c r="L53" s="94">
        <v>20456214</v>
      </c>
      <c r="M53" s="30"/>
      <c r="O53" s="83"/>
      <c r="AA53" s="83"/>
    </row>
    <row r="54" spans="1:27" ht="21.95" customHeight="1">
      <c r="A54" s="30" t="s">
        <v>56</v>
      </c>
      <c r="C54" s="1"/>
      <c r="D54" s="4">
        <v>19</v>
      </c>
      <c r="E54" s="30"/>
      <c r="F54" s="94">
        <v>31481391</v>
      </c>
      <c r="G54" s="93"/>
      <c r="H54" s="94">
        <v>26606456</v>
      </c>
      <c r="I54" s="93"/>
      <c r="J54" s="95">
        <v>31481391</v>
      </c>
      <c r="K54" s="93"/>
      <c r="L54" s="94">
        <v>26606456</v>
      </c>
      <c r="M54" s="30"/>
      <c r="O54" s="83"/>
      <c r="AA54" s="83"/>
    </row>
    <row r="55" spans="1:27" ht="21.95" customHeight="1">
      <c r="A55" s="30" t="s">
        <v>103</v>
      </c>
      <c r="C55" s="1"/>
      <c r="D55" s="4">
        <v>24</v>
      </c>
      <c r="E55" s="30"/>
      <c r="F55" s="94">
        <v>42512000</v>
      </c>
      <c r="G55" s="48"/>
      <c r="H55" s="94">
        <v>42512000</v>
      </c>
      <c r="I55" s="48"/>
      <c r="J55" s="95">
        <v>42512000</v>
      </c>
      <c r="K55" s="48"/>
      <c r="L55" s="94">
        <v>42512000</v>
      </c>
      <c r="M55" s="30"/>
      <c r="O55" s="83"/>
      <c r="AA55" s="83"/>
    </row>
    <row r="56" spans="1:27" ht="21.95" customHeight="1">
      <c r="A56" s="30" t="s">
        <v>97</v>
      </c>
      <c r="C56" s="1"/>
      <c r="D56" s="4"/>
      <c r="E56" s="30"/>
      <c r="F56" s="100">
        <v>207531</v>
      </c>
      <c r="G56" s="93"/>
      <c r="H56" s="100">
        <v>314114</v>
      </c>
      <c r="I56" s="93"/>
      <c r="J56" s="101">
        <v>207531</v>
      </c>
      <c r="K56" s="93"/>
      <c r="L56" s="100">
        <v>314114</v>
      </c>
      <c r="M56" s="30"/>
      <c r="O56" s="83"/>
      <c r="AA56" s="83"/>
    </row>
    <row r="57" spans="1:27" ht="21.95" customHeight="1">
      <c r="A57" s="32" t="s">
        <v>57</v>
      </c>
      <c r="C57" s="1"/>
      <c r="D57" s="30"/>
      <c r="E57" s="30"/>
      <c r="F57" s="97">
        <f>SUM(F52:F56)</f>
        <v>477456762</v>
      </c>
      <c r="G57" s="93"/>
      <c r="H57" s="97">
        <f>SUM(H52:H56)</f>
        <v>518448708</v>
      </c>
      <c r="I57" s="93"/>
      <c r="J57" s="97">
        <f>SUM(J52:J56)</f>
        <v>477456762</v>
      </c>
      <c r="K57" s="30"/>
      <c r="L57" s="97">
        <f>SUM(L52:L56)</f>
        <v>518448708</v>
      </c>
      <c r="M57" s="30"/>
      <c r="O57" s="83"/>
      <c r="AA57" s="83"/>
    </row>
    <row r="58" spans="1:27" ht="21.95" customHeight="1">
      <c r="A58" s="32" t="s">
        <v>58</v>
      </c>
      <c r="C58" s="1"/>
      <c r="D58" s="30"/>
      <c r="E58" s="30"/>
      <c r="F58" s="19">
        <f>SUM(F49,F57)</f>
        <v>2449729703</v>
      </c>
      <c r="G58" s="93"/>
      <c r="H58" s="19">
        <f>SUM(H49,H57)</f>
        <v>2568063076</v>
      </c>
      <c r="I58" s="93"/>
      <c r="J58" s="19">
        <f>SUM(J49,J57)</f>
        <v>2547542675</v>
      </c>
      <c r="K58" s="30"/>
      <c r="L58" s="19">
        <f>SUM(L49,L57)</f>
        <v>2665876048</v>
      </c>
      <c r="M58" s="30"/>
      <c r="O58" s="83"/>
      <c r="AA58" s="83"/>
    </row>
    <row r="59" spans="1:27" ht="21.95" customHeight="1">
      <c r="A59" s="32" t="s">
        <v>8</v>
      </c>
      <c r="C59" s="1"/>
      <c r="D59" s="30"/>
      <c r="E59" s="30"/>
      <c r="F59" s="48"/>
      <c r="G59" s="93"/>
      <c r="H59" s="48"/>
      <c r="I59" s="93"/>
      <c r="J59" s="48"/>
      <c r="K59" s="30"/>
      <c r="L59" s="48"/>
      <c r="M59" s="30"/>
      <c r="O59" s="83"/>
      <c r="AA59" s="83"/>
    </row>
    <row r="60" spans="1:27" ht="21.95" customHeight="1">
      <c r="A60" s="30" t="s">
        <v>25</v>
      </c>
      <c r="C60" s="1"/>
      <c r="D60" s="4"/>
      <c r="E60" s="4"/>
      <c r="F60" s="48"/>
      <c r="G60" s="93"/>
      <c r="H60" s="48"/>
      <c r="I60" s="93"/>
      <c r="J60" s="48"/>
      <c r="K60" s="30"/>
      <c r="L60" s="48"/>
      <c r="M60" s="30"/>
      <c r="O60" s="83"/>
      <c r="AA60" s="83"/>
    </row>
    <row r="61" spans="1:27" ht="21.95" customHeight="1">
      <c r="A61" s="7" t="s">
        <v>26</v>
      </c>
      <c r="C61" s="1"/>
      <c r="D61" s="4"/>
      <c r="E61" s="4"/>
      <c r="F61" s="48"/>
      <c r="G61" s="93"/>
      <c r="H61" s="48"/>
      <c r="I61" s="93"/>
      <c r="J61" s="48"/>
      <c r="K61" s="30"/>
      <c r="L61" s="48"/>
      <c r="M61" s="30"/>
      <c r="O61" s="83"/>
      <c r="AA61" s="83"/>
    </row>
    <row r="62" spans="1:27" ht="21.95" customHeight="1" thickBot="1">
      <c r="A62" s="5" t="s">
        <v>93</v>
      </c>
      <c r="C62" s="1"/>
      <c r="D62" s="4"/>
      <c r="E62" s="4"/>
      <c r="F62" s="99">
        <v>366398859</v>
      </c>
      <c r="G62" s="93"/>
      <c r="H62" s="99">
        <v>366398859</v>
      </c>
      <c r="I62" s="93"/>
      <c r="J62" s="99">
        <v>366398859</v>
      </c>
      <c r="K62" s="30"/>
      <c r="L62" s="99">
        <v>366398859</v>
      </c>
      <c r="M62" s="30"/>
      <c r="O62" s="83"/>
      <c r="AA62" s="83"/>
    </row>
    <row r="63" spans="1:27" ht="21.95" customHeight="1" thickTop="1">
      <c r="A63" s="7" t="s">
        <v>59</v>
      </c>
      <c r="C63" s="1"/>
      <c r="D63" s="4"/>
      <c r="E63" s="4"/>
      <c r="F63" s="48"/>
      <c r="G63" s="93"/>
      <c r="H63" s="48"/>
      <c r="I63" s="93"/>
      <c r="J63" s="48"/>
      <c r="K63" s="30"/>
      <c r="L63" s="48"/>
      <c r="M63" s="30"/>
      <c r="O63" s="83"/>
      <c r="AA63" s="83"/>
    </row>
    <row r="64" spans="1:27" ht="21.95" customHeight="1">
      <c r="A64" s="5" t="s">
        <v>93</v>
      </c>
      <c r="C64" s="1"/>
      <c r="D64" s="4"/>
      <c r="E64" s="4"/>
      <c r="F64" s="48">
        <f>ce!F20</f>
        <v>366398859</v>
      </c>
      <c r="G64" s="93"/>
      <c r="H64" s="48">
        <f>ce!F13</f>
        <v>366398859</v>
      </c>
      <c r="I64" s="93"/>
      <c r="J64" s="48">
        <f>ce!F44</f>
        <v>366398859</v>
      </c>
      <c r="K64" s="30"/>
      <c r="L64" s="48">
        <f>ce!F37</f>
        <v>366398859</v>
      </c>
      <c r="M64" s="30"/>
      <c r="O64" s="83"/>
      <c r="AA64" s="83"/>
    </row>
    <row r="65" spans="1:27" ht="21.95" customHeight="1">
      <c r="A65" s="5" t="s">
        <v>87</v>
      </c>
      <c r="C65" s="1"/>
      <c r="D65" s="4"/>
      <c r="E65" s="4"/>
      <c r="F65" s="48">
        <f>ce!H20</f>
        <v>488384650</v>
      </c>
      <c r="G65" s="93"/>
      <c r="H65" s="48">
        <f>ce!H13</f>
        <v>488384650</v>
      </c>
      <c r="I65" s="93"/>
      <c r="J65" s="48">
        <f>ce!H44</f>
        <v>488384650</v>
      </c>
      <c r="K65" s="30"/>
      <c r="L65" s="48">
        <f>ce!H37</f>
        <v>488384650</v>
      </c>
      <c r="M65" s="30"/>
      <c r="O65" s="83"/>
      <c r="AA65" s="83"/>
    </row>
    <row r="66" spans="1:27" ht="21.95" customHeight="1">
      <c r="A66" s="7" t="s">
        <v>27</v>
      </c>
      <c r="C66" s="1"/>
      <c r="F66" s="42"/>
      <c r="G66" s="93"/>
      <c r="H66" s="42"/>
      <c r="I66" s="93"/>
      <c r="J66" s="42"/>
      <c r="K66" s="30"/>
      <c r="L66" s="42"/>
      <c r="M66" s="30"/>
      <c r="O66" s="83"/>
      <c r="AA66" s="83"/>
    </row>
    <row r="67" spans="1:27" ht="21.95" customHeight="1">
      <c r="A67" s="5" t="s">
        <v>28</v>
      </c>
      <c r="C67" s="1"/>
      <c r="D67" s="4">
        <v>20</v>
      </c>
      <c r="E67" s="4"/>
      <c r="F67" s="48">
        <f>ce!J20</f>
        <v>36679886</v>
      </c>
      <c r="G67" s="93"/>
      <c r="H67" s="48">
        <f>ce!J13</f>
        <v>36679886</v>
      </c>
      <c r="I67" s="93"/>
      <c r="J67" s="48">
        <f>ce!J44</f>
        <v>36679886</v>
      </c>
      <c r="K67" s="30"/>
      <c r="L67" s="48">
        <f>ce!J37</f>
        <v>36679886</v>
      </c>
      <c r="M67" s="30"/>
      <c r="N67" s="42"/>
      <c r="O67" s="83"/>
      <c r="AA67" s="83"/>
    </row>
    <row r="68" spans="1:27" ht="21.95" customHeight="1">
      <c r="A68" s="5" t="s">
        <v>29</v>
      </c>
      <c r="C68" s="1"/>
      <c r="D68" s="4"/>
      <c r="E68" s="4"/>
      <c r="F68" s="48">
        <f>ce!L20</f>
        <v>338980881</v>
      </c>
      <c r="G68" s="93"/>
      <c r="H68" s="48">
        <f>ce!L13</f>
        <v>256697975</v>
      </c>
      <c r="I68" s="93"/>
      <c r="J68" s="48">
        <f>ce!L44</f>
        <v>213967304</v>
      </c>
      <c r="K68" s="30"/>
      <c r="L68" s="48">
        <f>ce!L37</f>
        <v>129242618</v>
      </c>
      <c r="M68" s="30"/>
      <c r="N68" s="42"/>
      <c r="O68" s="83"/>
      <c r="AA68" s="83"/>
    </row>
    <row r="69" spans="1:27" ht="21.95" customHeight="1">
      <c r="A69" s="9" t="s">
        <v>9</v>
      </c>
      <c r="C69" s="1"/>
      <c r="D69" s="30"/>
      <c r="E69" s="30"/>
      <c r="F69" s="98">
        <f>SUM(F64:F68)</f>
        <v>1230444276</v>
      </c>
      <c r="G69" s="93"/>
      <c r="H69" s="98">
        <f>SUM(H64:H68)</f>
        <v>1148161370</v>
      </c>
      <c r="I69" s="93"/>
      <c r="J69" s="98">
        <f>SUM(J64:J68)</f>
        <v>1105430699</v>
      </c>
      <c r="K69" s="30"/>
      <c r="L69" s="98">
        <f>SUM(L64:L68)</f>
        <v>1020706013</v>
      </c>
      <c r="M69" s="30"/>
      <c r="O69" s="83"/>
      <c r="AA69" s="83"/>
    </row>
    <row r="70" spans="1:27" ht="21.95" customHeight="1" thickBot="1">
      <c r="A70" s="9" t="s">
        <v>10</v>
      </c>
      <c r="C70" s="1"/>
      <c r="D70" s="30"/>
      <c r="E70" s="30"/>
      <c r="F70" s="99">
        <f>SUM(F58+F69)</f>
        <v>3680173979</v>
      </c>
      <c r="G70" s="93"/>
      <c r="H70" s="99">
        <f>SUM(H58+H69)</f>
        <v>3716224446</v>
      </c>
      <c r="I70" s="93"/>
      <c r="J70" s="99">
        <f>SUM(J58+J69)</f>
        <v>3652973374</v>
      </c>
      <c r="K70" s="30"/>
      <c r="L70" s="99">
        <f>SUM(L58+L69)</f>
        <v>3686582061</v>
      </c>
      <c r="M70" s="30"/>
      <c r="O70" s="83"/>
      <c r="AA70" s="83"/>
    </row>
    <row r="71" spans="1:27" ht="21.95" customHeight="1" thickTop="1">
      <c r="A71" s="9"/>
      <c r="C71" s="1"/>
      <c r="D71" s="30"/>
      <c r="E71" s="30"/>
      <c r="F71" s="48">
        <f>F70-F31</f>
        <v>0</v>
      </c>
      <c r="G71" s="93"/>
      <c r="H71" s="48">
        <f>H70-H31</f>
        <v>0</v>
      </c>
      <c r="I71" s="93"/>
      <c r="J71" s="48">
        <f>J70-J31</f>
        <v>0</v>
      </c>
      <c r="K71" s="30"/>
      <c r="L71" s="48">
        <f>L70-L31</f>
        <v>0</v>
      </c>
      <c r="M71" s="30"/>
      <c r="O71" s="83"/>
      <c r="AA71" s="83"/>
    </row>
    <row r="72" spans="1:27" ht="21.95" customHeight="1">
      <c r="A72" s="30" t="s">
        <v>5</v>
      </c>
      <c r="C72" s="1"/>
      <c r="D72" s="30"/>
      <c r="E72" s="30"/>
      <c r="F72" s="48"/>
      <c r="G72" s="93"/>
      <c r="H72" s="93"/>
      <c r="I72" s="93"/>
      <c r="J72" s="48"/>
      <c r="K72" s="93"/>
      <c r="L72" s="48"/>
      <c r="M72" s="93"/>
      <c r="O72" s="83"/>
    </row>
    <row r="73" spans="1:27" ht="21.95" customHeight="1">
      <c r="C73" s="1"/>
      <c r="D73" s="30"/>
      <c r="E73" s="30"/>
      <c r="F73" s="48"/>
      <c r="G73" s="93"/>
      <c r="H73" s="93"/>
      <c r="I73" s="93"/>
      <c r="J73" s="48"/>
      <c r="K73" s="93"/>
      <c r="L73" s="48"/>
      <c r="M73" s="93"/>
      <c r="O73" s="83"/>
    </row>
    <row r="74" spans="1:27" ht="21.95" customHeight="1">
      <c r="A74" s="102"/>
      <c r="B74" s="102"/>
      <c r="C74" s="102"/>
      <c r="D74" s="102"/>
      <c r="E74" s="5"/>
      <c r="F74" s="48"/>
      <c r="G74" s="93"/>
      <c r="H74" s="93"/>
      <c r="I74" s="93"/>
      <c r="J74" s="48"/>
      <c r="K74" s="93"/>
      <c r="L74" s="48"/>
      <c r="M74" s="93"/>
      <c r="O74" s="83"/>
    </row>
    <row r="75" spans="1:27" ht="21.95" customHeight="1">
      <c r="D75" s="30"/>
      <c r="E75" s="5"/>
      <c r="F75" s="48"/>
      <c r="G75" s="93"/>
      <c r="H75" s="93"/>
      <c r="I75" s="93"/>
      <c r="J75" s="48"/>
      <c r="K75" s="93"/>
      <c r="L75" s="48"/>
      <c r="M75" s="93"/>
      <c r="O75" s="83"/>
    </row>
    <row r="76" spans="1:27" ht="21.95" customHeight="1">
      <c r="A76" s="5"/>
      <c r="D76" s="30"/>
      <c r="E76" s="5" t="s">
        <v>11</v>
      </c>
      <c r="F76" s="48"/>
      <c r="G76" s="93"/>
      <c r="H76" s="93"/>
      <c r="I76" s="93"/>
      <c r="J76" s="48"/>
      <c r="K76" s="93"/>
      <c r="L76" s="48"/>
      <c r="M76" s="93"/>
      <c r="O76" s="83"/>
    </row>
    <row r="77" spans="1:27" ht="21.95" customHeight="1">
      <c r="A77" s="102"/>
      <c r="B77" s="102"/>
      <c r="C77" s="102"/>
      <c r="D77" s="102"/>
      <c r="E77" s="30"/>
      <c r="F77" s="48"/>
      <c r="G77" s="93"/>
      <c r="H77" s="93"/>
      <c r="I77" s="93"/>
      <c r="J77" s="48"/>
      <c r="K77" s="93"/>
      <c r="L77" s="48"/>
      <c r="M77" s="93"/>
      <c r="O77" s="83"/>
    </row>
    <row r="78" spans="1:27" ht="21.95" customHeight="1">
      <c r="O78" s="83"/>
    </row>
  </sheetData>
  <mergeCells count="4">
    <mergeCell ref="F5:H5"/>
    <mergeCell ref="J5:L5"/>
    <mergeCell ref="F40:H40"/>
    <mergeCell ref="J40:L40"/>
  </mergeCells>
  <printOptions horizontalCentered="1" gridLinesSet="0"/>
  <pageMargins left="0.78740157480314965" right="0.39370078740157483" top="0.59055118110236227" bottom="0" header="0.19685039370078741" footer="0.19685039370078741"/>
  <pageSetup paperSize="9" scale="80" fitToHeight="0" orientation="portrait" r:id="rId1"/>
  <headerFooter alignWithMargins="0"/>
  <rowBreaks count="3" manualBreakCount="3">
    <brk id="35" max="16383" man="1"/>
    <brk id="98" max="16383" man="1"/>
    <brk id="1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Y77"/>
  <sheetViews>
    <sheetView showGridLines="0" view="pageBreakPreview" zoomScaleNormal="90" zoomScaleSheetLayoutView="100" workbookViewId="0">
      <selection activeCell="C40" sqref="C40"/>
    </sheetView>
  </sheetViews>
  <sheetFormatPr defaultColWidth="10.7109375" defaultRowHeight="21.95" customHeight="1"/>
  <cols>
    <col min="1" max="2" width="15.7109375" style="30" customWidth="1"/>
    <col min="3" max="3" width="13.28515625" style="30" customWidth="1"/>
    <col min="4" max="4" width="7.7109375" style="1" customWidth="1"/>
    <col min="5" max="5" width="1.7109375" style="1" customWidth="1"/>
    <col min="6" max="6" width="12.7109375" style="42" customWidth="1"/>
    <col min="7" max="7" width="1.7109375" style="1" customWidth="1"/>
    <col min="8" max="8" width="12.7109375" style="42" customWidth="1"/>
    <col min="9" max="9" width="1.7109375" style="1" customWidth="1"/>
    <col min="10" max="10" width="12.7109375" style="42" customWidth="1"/>
    <col min="11" max="11" width="1.7109375" style="30" customWidth="1"/>
    <col min="12" max="12" width="12.7109375" style="42" customWidth="1"/>
    <col min="13" max="14" width="10.7109375" style="30"/>
    <col min="15" max="15" width="7.7109375" style="1" customWidth="1"/>
    <col min="16" max="16" width="13.85546875" style="30" customWidth="1"/>
    <col min="17" max="17" width="11.28515625" style="30" bestFit="1" customWidth="1"/>
    <col min="18" max="18" width="14" style="73" customWidth="1"/>
    <col min="19" max="22" width="10.7109375" style="30"/>
    <col min="23" max="23" width="11.5703125" style="30" bestFit="1" customWidth="1"/>
    <col min="24" max="24" width="10.7109375" style="30"/>
    <col min="25" max="25" width="17" style="30" customWidth="1"/>
    <col min="26" max="16384" width="10.7109375" style="30"/>
  </cols>
  <sheetData>
    <row r="1" spans="1:25" ht="21.95" customHeight="1">
      <c r="A1" s="9" t="s">
        <v>90</v>
      </c>
      <c r="B1" s="10"/>
      <c r="C1" s="10"/>
      <c r="D1" s="10"/>
      <c r="E1" s="10"/>
      <c r="F1" s="13"/>
      <c r="G1" s="10"/>
      <c r="H1" s="13"/>
      <c r="I1" s="10"/>
      <c r="J1" s="13"/>
      <c r="L1" s="13"/>
      <c r="O1" s="10"/>
    </row>
    <row r="2" spans="1:25" ht="21.95" customHeight="1">
      <c r="A2" s="9" t="s">
        <v>70</v>
      </c>
      <c r="B2" s="10"/>
      <c r="C2" s="10"/>
      <c r="D2" s="10"/>
      <c r="E2" s="10"/>
      <c r="F2" s="13"/>
      <c r="G2" s="10"/>
      <c r="H2" s="13"/>
      <c r="I2" s="10"/>
      <c r="J2" s="13"/>
      <c r="L2" s="13"/>
      <c r="O2" s="10"/>
    </row>
    <row r="3" spans="1:25" ht="21.95" customHeight="1">
      <c r="A3" s="9" t="s">
        <v>164</v>
      </c>
      <c r="B3" s="10"/>
      <c r="C3" s="10"/>
      <c r="D3" s="10"/>
      <c r="E3" s="10"/>
      <c r="F3" s="13"/>
      <c r="G3" s="10"/>
      <c r="H3" s="13"/>
      <c r="I3" s="10"/>
      <c r="J3" s="13"/>
      <c r="L3" s="13"/>
      <c r="O3" s="10"/>
    </row>
    <row r="4" spans="1:25" ht="21.95" customHeight="1">
      <c r="D4" s="15"/>
      <c r="E4" s="15"/>
      <c r="F4" s="16"/>
      <c r="G4" s="30"/>
      <c r="H4" s="16"/>
      <c r="I4" s="30"/>
      <c r="J4" s="17"/>
      <c r="L4" s="17" t="s">
        <v>21</v>
      </c>
      <c r="O4" s="15"/>
    </row>
    <row r="5" spans="1:25" ht="21.95" customHeight="1">
      <c r="D5" s="15"/>
      <c r="E5" s="15"/>
      <c r="F5" s="103" t="s">
        <v>91</v>
      </c>
      <c r="G5" s="103"/>
      <c r="H5" s="103"/>
      <c r="I5" s="30"/>
      <c r="J5" s="104" t="s">
        <v>50</v>
      </c>
      <c r="K5" s="104"/>
      <c r="L5" s="104"/>
      <c r="O5" s="15"/>
    </row>
    <row r="6" spans="1:25" ht="21.95" customHeight="1">
      <c r="D6" s="15" t="s">
        <v>0</v>
      </c>
      <c r="E6" s="15"/>
      <c r="F6" s="18" t="s">
        <v>165</v>
      </c>
      <c r="G6" s="15"/>
      <c r="H6" s="15">
        <v>2566</v>
      </c>
      <c r="I6" s="15"/>
      <c r="J6" s="18" t="s">
        <v>165</v>
      </c>
      <c r="L6" s="15">
        <v>2566</v>
      </c>
      <c r="O6" s="15"/>
    </row>
    <row r="7" spans="1:25" ht="21.95" customHeight="1">
      <c r="A7" s="32" t="s">
        <v>184</v>
      </c>
      <c r="D7" s="15"/>
      <c r="E7" s="15"/>
      <c r="F7" s="15"/>
      <c r="G7" s="15"/>
      <c r="H7" s="15"/>
      <c r="I7" s="15"/>
      <c r="J7" s="15"/>
      <c r="L7" s="15"/>
      <c r="O7" s="15"/>
    </row>
    <row r="8" spans="1:25" ht="21.95" customHeight="1">
      <c r="A8" s="32" t="s">
        <v>30</v>
      </c>
      <c r="C8" s="1"/>
    </row>
    <row r="9" spans="1:25" ht="21.95" customHeight="1">
      <c r="A9" s="30" t="s">
        <v>104</v>
      </c>
      <c r="C9" s="1"/>
      <c r="D9" s="4">
        <v>21</v>
      </c>
      <c r="E9" s="4"/>
      <c r="F9" s="83">
        <v>9026860461</v>
      </c>
      <c r="G9" s="36"/>
      <c r="H9" s="83">
        <v>8195940260</v>
      </c>
      <c r="I9" s="36"/>
      <c r="J9" s="83">
        <v>9026860461</v>
      </c>
      <c r="K9" s="36"/>
      <c r="L9" s="83">
        <v>8195940260</v>
      </c>
      <c r="O9" s="4"/>
      <c r="S9" s="42"/>
      <c r="U9" s="42"/>
      <c r="Y9" s="2"/>
    </row>
    <row r="10" spans="1:25" ht="21.95" customHeight="1">
      <c r="A10" s="30" t="s">
        <v>73</v>
      </c>
      <c r="C10" s="1"/>
      <c r="D10" s="4" t="s">
        <v>162</v>
      </c>
      <c r="E10" s="4"/>
      <c r="F10" s="83">
        <v>0</v>
      </c>
      <c r="G10" s="36"/>
      <c r="H10" s="83">
        <v>0</v>
      </c>
      <c r="I10" s="36"/>
      <c r="J10" s="83">
        <v>16820000</v>
      </c>
      <c r="K10" s="36"/>
      <c r="L10" s="83">
        <v>21740000</v>
      </c>
      <c r="O10" s="4"/>
      <c r="S10" s="42"/>
      <c r="U10" s="42"/>
      <c r="Y10" s="2"/>
    </row>
    <row r="11" spans="1:25" ht="21.95" customHeight="1">
      <c r="A11" s="30" t="s">
        <v>42</v>
      </c>
      <c r="C11" s="1"/>
      <c r="D11" s="4"/>
      <c r="E11" s="4"/>
      <c r="F11" s="84">
        <v>7753835</v>
      </c>
      <c r="G11" s="36"/>
      <c r="H11" s="84">
        <v>5779274</v>
      </c>
      <c r="I11" s="36"/>
      <c r="J11" s="84">
        <v>7753835</v>
      </c>
      <c r="K11" s="36"/>
      <c r="L11" s="84">
        <v>5779274</v>
      </c>
      <c r="O11" s="4"/>
      <c r="S11" s="42"/>
      <c r="U11" s="42"/>
      <c r="Y11" s="2"/>
    </row>
    <row r="12" spans="1:25" ht="21.95" customHeight="1">
      <c r="A12" s="32" t="s">
        <v>31</v>
      </c>
      <c r="C12" s="1"/>
      <c r="D12" s="4"/>
      <c r="E12" s="4"/>
      <c r="F12" s="19">
        <f>SUM(F9:F11)</f>
        <v>9034614296</v>
      </c>
      <c r="G12" s="36"/>
      <c r="H12" s="19">
        <f>SUM(H9:H11)</f>
        <v>8201719534</v>
      </c>
      <c r="I12" s="36"/>
      <c r="J12" s="19">
        <f>SUM(J9:J11)</f>
        <v>9051434296</v>
      </c>
      <c r="K12" s="36"/>
      <c r="L12" s="19">
        <f>SUM(L9:L11)</f>
        <v>8223459534</v>
      </c>
      <c r="O12" s="4"/>
      <c r="S12" s="42"/>
      <c r="U12" s="42"/>
      <c r="Y12" s="2"/>
    </row>
    <row r="13" spans="1:25" ht="21.95" customHeight="1">
      <c r="A13" s="32" t="s">
        <v>32</v>
      </c>
      <c r="C13" s="1"/>
      <c r="D13" s="4">
        <v>22</v>
      </c>
      <c r="E13" s="4"/>
      <c r="G13" s="36"/>
      <c r="I13" s="36"/>
      <c r="K13" s="36"/>
      <c r="O13" s="4"/>
      <c r="S13" s="42"/>
      <c r="U13" s="42"/>
      <c r="Y13" s="2"/>
    </row>
    <row r="14" spans="1:25" ht="21.95" customHeight="1">
      <c r="A14" s="30" t="s">
        <v>43</v>
      </c>
      <c r="C14" s="1"/>
      <c r="D14" s="4"/>
      <c r="E14" s="4"/>
      <c r="F14" s="83">
        <v>7462654737</v>
      </c>
      <c r="G14" s="36"/>
      <c r="H14" s="83">
        <v>6842839883</v>
      </c>
      <c r="I14" s="36"/>
      <c r="J14" s="83">
        <v>7462654737</v>
      </c>
      <c r="K14" s="36"/>
      <c r="L14" s="83">
        <v>6842839883</v>
      </c>
      <c r="O14" s="4"/>
      <c r="S14" s="42"/>
      <c r="U14" s="42"/>
      <c r="Y14" s="2"/>
    </row>
    <row r="15" spans="1:25" ht="21.95" customHeight="1">
      <c r="A15" s="30" t="s">
        <v>88</v>
      </c>
      <c r="C15" s="1"/>
      <c r="D15" s="4"/>
      <c r="E15" s="4"/>
      <c r="F15" s="83">
        <v>1023783683</v>
      </c>
      <c r="G15" s="36"/>
      <c r="H15" s="83">
        <v>985784206</v>
      </c>
      <c r="I15" s="36"/>
      <c r="J15" s="83">
        <v>1023783683</v>
      </c>
      <c r="K15" s="36"/>
      <c r="L15" s="83">
        <v>985784206</v>
      </c>
      <c r="O15" s="4"/>
      <c r="S15" s="42"/>
      <c r="U15" s="42"/>
      <c r="Y15" s="2"/>
    </row>
    <row r="16" spans="1:25" ht="21.95" customHeight="1">
      <c r="A16" s="30" t="s">
        <v>44</v>
      </c>
      <c r="C16" s="1"/>
      <c r="D16" s="4"/>
      <c r="E16" s="4"/>
      <c r="F16" s="85">
        <v>317099054</v>
      </c>
      <c r="G16" s="36"/>
      <c r="H16" s="85">
        <v>286094252</v>
      </c>
      <c r="I16" s="36"/>
      <c r="J16" s="85">
        <v>317099054</v>
      </c>
      <c r="K16" s="36"/>
      <c r="L16" s="85">
        <v>286094252</v>
      </c>
      <c r="O16" s="4"/>
      <c r="S16" s="42"/>
      <c r="U16" s="42"/>
      <c r="Y16" s="2"/>
    </row>
    <row r="17" spans="1:25" ht="21.95" customHeight="1">
      <c r="A17" s="32" t="s">
        <v>33</v>
      </c>
      <c r="C17" s="1"/>
      <c r="F17" s="19">
        <f>SUM(F14:F16)</f>
        <v>8803537474</v>
      </c>
      <c r="G17" s="36"/>
      <c r="H17" s="19">
        <f>SUM(H14:H16)</f>
        <v>8114718341</v>
      </c>
      <c r="I17" s="36"/>
      <c r="J17" s="19">
        <f>SUM(J14:J16)</f>
        <v>8803537474</v>
      </c>
      <c r="K17" s="36"/>
      <c r="L17" s="19">
        <f>SUM(L14:L16)</f>
        <v>8114718341</v>
      </c>
      <c r="S17" s="42"/>
      <c r="U17" s="42"/>
      <c r="Y17" s="2"/>
    </row>
    <row r="18" spans="1:25" ht="21.95" customHeight="1">
      <c r="A18" s="32" t="s">
        <v>153</v>
      </c>
      <c r="C18" s="1"/>
      <c r="D18" s="30"/>
      <c r="E18" s="30"/>
      <c r="F18" s="42">
        <f>F12-F17</f>
        <v>231076822</v>
      </c>
      <c r="G18" s="36"/>
      <c r="H18" s="42">
        <f>H12-H17</f>
        <v>87001193</v>
      </c>
      <c r="I18" s="36"/>
      <c r="J18" s="42">
        <f>J12-J17</f>
        <v>247896822</v>
      </c>
      <c r="K18" s="36"/>
      <c r="L18" s="42">
        <f>L12-L17</f>
        <v>108741193</v>
      </c>
      <c r="O18" s="30"/>
      <c r="P18" s="74"/>
      <c r="Q18" s="75"/>
      <c r="S18" s="42"/>
      <c r="U18" s="42"/>
      <c r="Y18" s="2"/>
    </row>
    <row r="19" spans="1:25" ht="21.95" customHeight="1">
      <c r="A19" s="30" t="s">
        <v>60</v>
      </c>
      <c r="C19" s="1"/>
      <c r="D19" s="4">
        <v>11.2</v>
      </c>
      <c r="E19" s="30"/>
      <c r="F19" s="83">
        <v>14774911</v>
      </c>
      <c r="G19" s="36"/>
      <c r="H19" s="83">
        <v>30730142</v>
      </c>
      <c r="I19" s="36"/>
      <c r="J19" s="83">
        <v>0</v>
      </c>
      <c r="K19" s="36"/>
      <c r="L19" s="83">
        <v>0</v>
      </c>
      <c r="O19" s="4"/>
      <c r="P19" s="75"/>
      <c r="Q19" s="75"/>
      <c r="S19" s="42"/>
      <c r="U19" s="42"/>
      <c r="Y19" s="2"/>
    </row>
    <row r="20" spans="1:25" ht="21.95" customHeight="1">
      <c r="A20" s="30" t="s">
        <v>126</v>
      </c>
      <c r="C20" s="1"/>
      <c r="D20" s="30"/>
      <c r="E20" s="30"/>
      <c r="F20" s="83">
        <v>574327</v>
      </c>
      <c r="G20" s="36"/>
      <c r="H20" s="83">
        <v>700822</v>
      </c>
      <c r="I20" s="36"/>
      <c r="J20" s="83">
        <v>574327</v>
      </c>
      <c r="K20" s="36"/>
      <c r="L20" s="83">
        <v>700822</v>
      </c>
      <c r="O20" s="30"/>
      <c r="P20" s="75"/>
      <c r="Q20" s="75"/>
      <c r="S20" s="42"/>
      <c r="U20" s="42"/>
      <c r="Y20" s="2"/>
    </row>
    <row r="21" spans="1:25" ht="21.95" customHeight="1">
      <c r="A21" s="30" t="s">
        <v>124</v>
      </c>
      <c r="C21" s="1"/>
      <c r="D21" s="4">
        <v>23</v>
      </c>
      <c r="F21" s="84">
        <v>-66410210</v>
      </c>
      <c r="G21" s="36"/>
      <c r="H21" s="84">
        <v>-65317755</v>
      </c>
      <c r="I21" s="36"/>
      <c r="J21" s="84">
        <v>-66410210</v>
      </c>
      <c r="K21" s="36"/>
      <c r="L21" s="84">
        <v>-65317755</v>
      </c>
      <c r="O21" s="4"/>
      <c r="P21" s="75"/>
      <c r="Q21" s="75"/>
      <c r="S21" s="42"/>
      <c r="U21" s="42"/>
      <c r="Y21" s="2"/>
    </row>
    <row r="22" spans="1:25" ht="21.95" customHeight="1">
      <c r="A22" s="32" t="s">
        <v>174</v>
      </c>
      <c r="C22" s="1"/>
      <c r="F22" s="83">
        <f>SUM(F18:F21)</f>
        <v>180015850</v>
      </c>
      <c r="G22" s="36"/>
      <c r="H22" s="83">
        <f>SUM(H18:H21)</f>
        <v>53114402</v>
      </c>
      <c r="I22" s="36"/>
      <c r="J22" s="83">
        <f>SUM(J18:J21)</f>
        <v>182060939</v>
      </c>
      <c r="K22" s="36"/>
      <c r="L22" s="83">
        <f>SUM(L18:L21)</f>
        <v>44124260</v>
      </c>
      <c r="S22" s="42"/>
      <c r="U22" s="42"/>
      <c r="Y22" s="2"/>
    </row>
    <row r="23" spans="1:25" ht="21.95" customHeight="1">
      <c r="A23" s="30" t="s">
        <v>105</v>
      </c>
      <c r="C23" s="1"/>
      <c r="D23" s="4">
        <v>24</v>
      </c>
      <c r="E23" s="4"/>
      <c r="F23" s="84">
        <v>-33528822</v>
      </c>
      <c r="G23" s="36"/>
      <c r="H23" s="84">
        <v>-5744536</v>
      </c>
      <c r="I23" s="36"/>
      <c r="J23" s="84">
        <v>-33528822</v>
      </c>
      <c r="K23" s="36"/>
      <c r="L23" s="84">
        <v>-5744536</v>
      </c>
      <c r="O23" s="4"/>
      <c r="S23" s="42"/>
      <c r="U23" s="42"/>
      <c r="Y23" s="2"/>
    </row>
    <row r="24" spans="1:25" ht="21.95" customHeight="1">
      <c r="A24" s="32" t="s">
        <v>175</v>
      </c>
      <c r="C24" s="1"/>
      <c r="D24" s="30"/>
      <c r="E24" s="30"/>
      <c r="F24" s="54">
        <f>SUM(F22:F23)</f>
        <v>146487028</v>
      </c>
      <c r="G24" s="36"/>
      <c r="H24" s="54">
        <f>SUM(H22:H23)</f>
        <v>47369866</v>
      </c>
      <c r="I24" s="36"/>
      <c r="J24" s="54">
        <f>SUM(J22:J23)</f>
        <v>148532117</v>
      </c>
      <c r="K24" s="36"/>
      <c r="L24" s="54">
        <f>SUM(L22:L23)</f>
        <v>38379724</v>
      </c>
      <c r="M24" s="42"/>
      <c r="N24" s="42"/>
      <c r="O24" s="30"/>
      <c r="S24" s="42"/>
      <c r="U24" s="73"/>
      <c r="Y24" s="2"/>
    </row>
    <row r="25" spans="1:25" ht="21.95" customHeight="1">
      <c r="A25" s="38"/>
      <c r="C25" s="1"/>
      <c r="D25" s="30"/>
      <c r="E25" s="30"/>
      <c r="F25" s="77"/>
      <c r="G25" s="78"/>
      <c r="H25" s="77"/>
      <c r="I25" s="78"/>
      <c r="J25" s="77"/>
      <c r="K25" s="78"/>
      <c r="L25" s="77"/>
      <c r="O25" s="30"/>
      <c r="S25" s="42"/>
      <c r="U25" s="73"/>
      <c r="Y25" s="2"/>
    </row>
    <row r="26" spans="1:25" ht="21.95" customHeight="1">
      <c r="A26" s="32" t="s">
        <v>185</v>
      </c>
      <c r="C26" s="1"/>
      <c r="D26" s="30"/>
      <c r="E26" s="30"/>
      <c r="K26" s="1"/>
      <c r="O26" s="30"/>
      <c r="S26" s="42"/>
      <c r="U26" s="42"/>
      <c r="Y26" s="2"/>
    </row>
    <row r="27" spans="1:25" ht="21.95" customHeight="1">
      <c r="A27" s="55" t="s">
        <v>125</v>
      </c>
      <c r="C27" s="1"/>
      <c r="D27" s="30"/>
      <c r="E27" s="30"/>
      <c r="K27" s="1"/>
      <c r="O27" s="30"/>
      <c r="S27" s="42"/>
      <c r="U27" s="42"/>
      <c r="Y27" s="2"/>
    </row>
    <row r="28" spans="1:25" ht="21.95" customHeight="1">
      <c r="A28" s="56" t="s">
        <v>176</v>
      </c>
      <c r="C28" s="1"/>
      <c r="D28" s="30"/>
      <c r="E28" s="30"/>
      <c r="K28" s="1"/>
      <c r="O28" s="30"/>
      <c r="S28" s="42"/>
      <c r="U28" s="42"/>
      <c r="Y28" s="2"/>
    </row>
    <row r="29" spans="1:25" ht="21.95" customHeight="1">
      <c r="A29" s="56" t="s">
        <v>163</v>
      </c>
      <c r="C29" s="1"/>
      <c r="D29" s="4">
        <v>19</v>
      </c>
      <c r="E29" s="30"/>
      <c r="F29" s="83">
        <v>-1899531</v>
      </c>
      <c r="H29" s="83">
        <v>-1116780</v>
      </c>
      <c r="J29" s="83">
        <v>-1899531</v>
      </c>
      <c r="K29" s="1"/>
      <c r="L29" s="83">
        <v>-1116780</v>
      </c>
      <c r="M29" s="42"/>
      <c r="N29" s="42"/>
      <c r="O29" s="4"/>
      <c r="Q29" s="42"/>
      <c r="S29" s="42"/>
      <c r="U29" s="42"/>
      <c r="W29" s="2"/>
      <c r="Y29" s="2"/>
    </row>
    <row r="30" spans="1:25" ht="21.95" customHeight="1">
      <c r="A30" s="56" t="s">
        <v>81</v>
      </c>
      <c r="C30" s="1"/>
      <c r="D30" s="4">
        <v>24</v>
      </c>
      <c r="E30" s="30"/>
      <c r="F30" s="83">
        <v>379906</v>
      </c>
      <c r="H30" s="83">
        <v>223356</v>
      </c>
      <c r="J30" s="83">
        <v>379906</v>
      </c>
      <c r="K30" s="1"/>
      <c r="L30" s="83">
        <v>223356</v>
      </c>
      <c r="M30" s="42"/>
      <c r="N30" s="42"/>
      <c r="O30" s="4"/>
      <c r="Q30" s="2"/>
      <c r="S30" s="42"/>
      <c r="U30" s="42"/>
      <c r="W30" s="2"/>
      <c r="Y30" s="2"/>
    </row>
    <row r="31" spans="1:25" ht="21.95" customHeight="1">
      <c r="A31" s="56" t="s">
        <v>128</v>
      </c>
      <c r="C31" s="1"/>
      <c r="D31" s="4"/>
      <c r="E31" s="30"/>
      <c r="F31" s="83"/>
      <c r="H31" s="83"/>
      <c r="J31" s="83"/>
      <c r="K31" s="1"/>
      <c r="L31" s="83"/>
      <c r="M31" s="42"/>
      <c r="N31" s="42"/>
      <c r="O31" s="4"/>
      <c r="Q31" s="2"/>
      <c r="S31" s="42"/>
      <c r="U31" s="42"/>
      <c r="Y31" s="2"/>
    </row>
    <row r="32" spans="1:25" ht="21.95" customHeight="1">
      <c r="A32" s="56" t="s">
        <v>177</v>
      </c>
      <c r="C32" s="1"/>
      <c r="D32" s="4"/>
      <c r="E32" s="30"/>
      <c r="F32" s="83"/>
      <c r="H32" s="83"/>
      <c r="J32" s="83"/>
      <c r="K32" s="1"/>
      <c r="L32" s="83"/>
      <c r="M32" s="42"/>
      <c r="N32" s="42"/>
      <c r="O32" s="4"/>
      <c r="Q32" s="2"/>
      <c r="S32" s="42"/>
      <c r="U32" s="42"/>
      <c r="Y32" s="2"/>
    </row>
    <row r="33" spans="1:25" ht="21.95" customHeight="1">
      <c r="A33" s="56" t="s">
        <v>130</v>
      </c>
      <c r="C33" s="1"/>
      <c r="D33" s="4">
        <v>11.2</v>
      </c>
      <c r="E33" s="30"/>
      <c r="F33" s="91">
        <v>-396691</v>
      </c>
      <c r="H33" s="84">
        <v>0</v>
      </c>
      <c r="J33" s="84">
        <v>0</v>
      </c>
      <c r="K33" s="1"/>
      <c r="L33" s="84">
        <v>0</v>
      </c>
      <c r="M33" s="42"/>
      <c r="N33" s="42"/>
      <c r="O33" s="4"/>
      <c r="Q33" s="2"/>
      <c r="S33" s="42"/>
      <c r="U33" s="42"/>
      <c r="Y33" s="2"/>
    </row>
    <row r="34" spans="1:25" ht="21.95" customHeight="1">
      <c r="A34" s="57" t="s">
        <v>132</v>
      </c>
      <c r="C34" s="1"/>
      <c r="D34" s="30"/>
      <c r="E34" s="30"/>
      <c r="K34" s="1"/>
      <c r="O34" s="30"/>
      <c r="S34" s="42"/>
      <c r="U34" s="42"/>
      <c r="Y34" s="2"/>
    </row>
    <row r="35" spans="1:25" ht="21.95" customHeight="1">
      <c r="A35" s="57" t="s">
        <v>131</v>
      </c>
      <c r="C35" s="1"/>
      <c r="D35" s="30"/>
      <c r="E35" s="30"/>
      <c r="F35" s="19">
        <f>SUM(F29:F33)</f>
        <v>-1916316</v>
      </c>
      <c r="H35" s="19">
        <f>SUM(H29:H33)</f>
        <v>-893424</v>
      </c>
      <c r="J35" s="19">
        <f>SUM(J29:J33)</f>
        <v>-1519625</v>
      </c>
      <c r="K35" s="1"/>
      <c r="L35" s="19">
        <f>SUM(L29:L33)</f>
        <v>-893424</v>
      </c>
      <c r="O35" s="30"/>
      <c r="S35" s="42"/>
      <c r="U35" s="42"/>
      <c r="Y35" s="2"/>
    </row>
    <row r="36" spans="1:25" ht="21.95" customHeight="1">
      <c r="A36" s="57"/>
      <c r="C36" s="1"/>
      <c r="D36" s="30"/>
      <c r="E36" s="30"/>
      <c r="K36" s="1"/>
      <c r="O36" s="30"/>
      <c r="S36" s="42"/>
      <c r="U36" s="42"/>
      <c r="Y36" s="2"/>
    </row>
    <row r="37" spans="1:25" ht="21.95" customHeight="1">
      <c r="A37" s="58" t="s">
        <v>61</v>
      </c>
      <c r="C37" s="1"/>
      <c r="D37" s="30"/>
      <c r="E37" s="30"/>
      <c r="F37" s="19">
        <f>SUM(F35)</f>
        <v>-1916316</v>
      </c>
      <c r="H37" s="19">
        <f>SUM(H35)</f>
        <v>-893424</v>
      </c>
      <c r="J37" s="19">
        <f>SUM(J35)</f>
        <v>-1519625</v>
      </c>
      <c r="K37" s="1"/>
      <c r="L37" s="19">
        <f>SUM(L35)</f>
        <v>-893424</v>
      </c>
      <c r="M37" s="2"/>
      <c r="N37" s="2"/>
      <c r="O37" s="30"/>
      <c r="P37" s="2"/>
      <c r="S37" s="42"/>
      <c r="U37" s="42"/>
      <c r="Y37" s="2"/>
    </row>
    <row r="38" spans="1:25" ht="21.95" customHeight="1">
      <c r="A38" s="58"/>
      <c r="C38" s="1"/>
      <c r="D38" s="30"/>
      <c r="E38" s="30"/>
      <c r="K38" s="1"/>
      <c r="O38" s="30"/>
      <c r="S38" s="42"/>
      <c r="U38" s="42"/>
      <c r="Y38" s="2"/>
    </row>
    <row r="39" spans="1:25" ht="21.95" customHeight="1" thickBot="1">
      <c r="A39" s="32" t="s">
        <v>62</v>
      </c>
      <c r="C39" s="1"/>
      <c r="D39" s="30"/>
      <c r="E39" s="30"/>
      <c r="F39" s="59">
        <f>SUM(F24+F37)</f>
        <v>144570712</v>
      </c>
      <c r="H39" s="59">
        <f>SUM(H24+H37)</f>
        <v>46476442</v>
      </c>
      <c r="J39" s="59">
        <f>SUM(J24+J37)</f>
        <v>147012492</v>
      </c>
      <c r="K39" s="1"/>
      <c r="L39" s="59">
        <f>SUM(L24+L37)</f>
        <v>37486300</v>
      </c>
      <c r="O39" s="30"/>
      <c r="S39" s="42"/>
      <c r="U39" s="42"/>
      <c r="Y39" s="2"/>
    </row>
    <row r="40" spans="1:25" ht="21.95" customHeight="1" thickTop="1">
      <c r="A40" s="40"/>
      <c r="C40" s="1"/>
      <c r="S40" s="42"/>
      <c r="U40" s="42"/>
      <c r="Y40" s="2"/>
    </row>
    <row r="41" spans="1:25" ht="21.95" customHeight="1">
      <c r="A41" s="40" t="s">
        <v>5</v>
      </c>
      <c r="C41" s="1"/>
      <c r="S41" s="42"/>
      <c r="U41" s="42"/>
      <c r="Y41" s="2"/>
    </row>
    <row r="42" spans="1:25" ht="21.95" customHeight="1">
      <c r="A42" s="40"/>
      <c r="C42" s="1"/>
      <c r="S42" s="42"/>
      <c r="U42" s="42"/>
      <c r="Y42" s="2"/>
    </row>
    <row r="43" spans="1:25" ht="21.95" customHeight="1">
      <c r="A43" s="40"/>
      <c r="C43" s="1"/>
      <c r="S43" s="42"/>
      <c r="U43" s="42"/>
      <c r="Y43" s="2"/>
    </row>
    <row r="44" spans="1:25" ht="21.95" customHeight="1">
      <c r="A44" s="40"/>
      <c r="C44" s="1"/>
      <c r="S44" s="42"/>
      <c r="U44" s="42"/>
      <c r="Y44" s="2"/>
    </row>
    <row r="45" spans="1:25" ht="21.95" customHeight="1">
      <c r="A45" s="9" t="s">
        <v>90</v>
      </c>
      <c r="B45" s="10"/>
      <c r="C45" s="10"/>
      <c r="D45" s="10"/>
      <c r="E45" s="10"/>
      <c r="F45" s="13"/>
      <c r="G45" s="10"/>
      <c r="H45" s="13"/>
      <c r="I45" s="10"/>
      <c r="J45" s="13"/>
      <c r="L45" s="13"/>
      <c r="O45" s="10"/>
      <c r="S45" s="42"/>
      <c r="U45" s="42"/>
      <c r="Y45" s="2"/>
    </row>
    <row r="46" spans="1:25" ht="21.95" customHeight="1">
      <c r="A46" s="9" t="s">
        <v>82</v>
      </c>
      <c r="B46" s="10"/>
      <c r="C46" s="10"/>
      <c r="D46" s="10"/>
      <c r="E46" s="10"/>
      <c r="F46" s="13"/>
      <c r="G46" s="10"/>
      <c r="H46" s="13"/>
      <c r="I46" s="10"/>
      <c r="J46" s="13"/>
      <c r="L46" s="13"/>
      <c r="O46" s="10"/>
      <c r="S46" s="42"/>
      <c r="U46" s="42"/>
      <c r="Y46" s="2"/>
    </row>
    <row r="47" spans="1:25" ht="21.95" customHeight="1">
      <c r="A47" s="9" t="s">
        <v>164</v>
      </c>
      <c r="B47" s="10"/>
      <c r="C47" s="10"/>
      <c r="D47" s="10"/>
      <c r="E47" s="10"/>
      <c r="F47" s="13"/>
      <c r="G47" s="10"/>
      <c r="H47" s="13"/>
      <c r="I47" s="10"/>
      <c r="J47" s="13"/>
      <c r="L47" s="13"/>
      <c r="O47" s="10"/>
      <c r="S47" s="42"/>
      <c r="U47" s="42"/>
      <c r="Y47" s="2"/>
    </row>
    <row r="48" spans="1:25" ht="21.95" customHeight="1">
      <c r="D48" s="15"/>
      <c r="E48" s="15"/>
      <c r="F48" s="16"/>
      <c r="G48" s="30"/>
      <c r="H48" s="16"/>
      <c r="I48" s="30"/>
      <c r="J48" s="17"/>
      <c r="L48" s="17" t="s">
        <v>21</v>
      </c>
      <c r="O48" s="15"/>
      <c r="S48" s="42"/>
      <c r="U48" s="42"/>
      <c r="Y48" s="2"/>
    </row>
    <row r="49" spans="1:25" ht="21.95" customHeight="1">
      <c r="D49" s="15"/>
      <c r="E49" s="15"/>
      <c r="F49" s="103" t="s">
        <v>91</v>
      </c>
      <c r="G49" s="103"/>
      <c r="H49" s="103"/>
      <c r="I49" s="30"/>
      <c r="J49" s="104" t="s">
        <v>50</v>
      </c>
      <c r="K49" s="104"/>
      <c r="L49" s="104"/>
      <c r="O49" s="15"/>
      <c r="S49" s="42"/>
      <c r="U49" s="42"/>
      <c r="Y49" s="2"/>
    </row>
    <row r="50" spans="1:25" ht="21.95" customHeight="1">
      <c r="D50" s="15" t="s">
        <v>0</v>
      </c>
      <c r="E50" s="15"/>
      <c r="F50" s="18" t="s">
        <v>165</v>
      </c>
      <c r="G50" s="15"/>
      <c r="H50" s="15">
        <v>2566</v>
      </c>
      <c r="I50" s="15"/>
      <c r="J50" s="18" t="s">
        <v>165</v>
      </c>
      <c r="L50" s="15">
        <v>2566</v>
      </c>
      <c r="O50" s="15"/>
      <c r="S50" s="42"/>
      <c r="U50" s="42"/>
      <c r="Y50" s="2"/>
    </row>
    <row r="51" spans="1:25" ht="21.95" customHeight="1">
      <c r="A51" s="39" t="s">
        <v>178</v>
      </c>
      <c r="C51" s="1"/>
      <c r="D51" s="30"/>
      <c r="E51" s="30"/>
      <c r="F51" s="16"/>
      <c r="G51" s="16"/>
      <c r="H51" s="16"/>
      <c r="I51" s="42"/>
      <c r="J51" s="16"/>
      <c r="K51" s="16"/>
      <c r="L51" s="16"/>
      <c r="O51" s="30"/>
      <c r="S51" s="42"/>
      <c r="U51" s="42"/>
      <c r="Y51" s="2"/>
    </row>
    <row r="52" spans="1:25" ht="21.95" customHeight="1" thickBot="1">
      <c r="A52" s="40" t="s">
        <v>107</v>
      </c>
      <c r="C52" s="1"/>
      <c r="D52" s="30"/>
      <c r="E52" s="30"/>
      <c r="F52" s="16">
        <f>F24-F53</f>
        <v>146487028</v>
      </c>
      <c r="G52" s="16"/>
      <c r="H52" s="16">
        <f>H24-H53</f>
        <v>47369866</v>
      </c>
      <c r="I52" s="42"/>
      <c r="J52" s="20">
        <f>+J24</f>
        <v>148532117</v>
      </c>
      <c r="K52" s="16"/>
      <c r="L52" s="20">
        <f>+L24</f>
        <v>38379724</v>
      </c>
      <c r="O52" s="30"/>
      <c r="S52" s="42"/>
      <c r="U52" s="42"/>
      <c r="Y52" s="2"/>
    </row>
    <row r="53" spans="1:25" ht="21.95" customHeight="1" thickTop="1">
      <c r="A53" s="40" t="s">
        <v>108</v>
      </c>
      <c r="C53" s="1"/>
      <c r="D53" s="30"/>
      <c r="E53" s="30"/>
      <c r="F53" s="16">
        <v>0</v>
      </c>
      <c r="G53" s="16"/>
      <c r="H53" s="16">
        <v>0</v>
      </c>
      <c r="I53" s="42"/>
      <c r="J53" s="30"/>
      <c r="L53" s="30"/>
      <c r="O53" s="30"/>
      <c r="S53" s="42"/>
      <c r="U53" s="42"/>
      <c r="Y53" s="2"/>
    </row>
    <row r="54" spans="1:25" ht="21.95" customHeight="1" thickBot="1">
      <c r="A54" s="40"/>
      <c r="C54" s="1"/>
      <c r="D54" s="30"/>
      <c r="E54" s="30"/>
      <c r="F54" s="43">
        <f>F24</f>
        <v>146487028</v>
      </c>
      <c r="G54" s="16"/>
      <c r="H54" s="43">
        <f>H24</f>
        <v>47369866</v>
      </c>
      <c r="I54" s="42"/>
      <c r="J54" s="30"/>
      <c r="L54" s="30"/>
      <c r="O54" s="30"/>
      <c r="S54" s="42"/>
      <c r="U54" s="42"/>
      <c r="Y54" s="2"/>
    </row>
    <row r="55" spans="1:25" ht="21.95" customHeight="1" thickTop="1">
      <c r="A55" s="40"/>
      <c r="C55" s="1"/>
      <c r="D55" s="30"/>
      <c r="E55" s="30"/>
      <c r="F55" s="16"/>
      <c r="G55" s="16"/>
      <c r="H55" s="16"/>
      <c r="I55" s="42"/>
      <c r="J55" s="16"/>
      <c r="K55" s="16"/>
      <c r="L55" s="16"/>
      <c r="O55" s="30"/>
      <c r="S55" s="42"/>
      <c r="U55" s="42"/>
      <c r="Y55" s="2"/>
    </row>
    <row r="56" spans="1:25" ht="21.95" customHeight="1">
      <c r="A56" s="45" t="s">
        <v>109</v>
      </c>
      <c r="C56" s="1"/>
      <c r="D56" s="30"/>
      <c r="E56" s="4"/>
      <c r="K56" s="1"/>
      <c r="O56" s="30"/>
      <c r="S56" s="42"/>
      <c r="U56" s="42"/>
      <c r="Y56" s="2"/>
    </row>
    <row r="57" spans="1:25" ht="21.95" customHeight="1" thickBot="1">
      <c r="A57" s="30" t="s">
        <v>107</v>
      </c>
      <c r="C57" s="1"/>
      <c r="F57" s="46">
        <f>SUM(F59-F58)</f>
        <v>144570712</v>
      </c>
      <c r="G57" s="47"/>
      <c r="H57" s="46">
        <f>SUM(H59-H58)</f>
        <v>46476442</v>
      </c>
      <c r="I57" s="48"/>
      <c r="J57" s="50">
        <f>J39</f>
        <v>147012492</v>
      </c>
      <c r="K57" s="49"/>
      <c r="L57" s="50">
        <f>L39</f>
        <v>37486300</v>
      </c>
      <c r="S57" s="42"/>
      <c r="U57" s="42"/>
      <c r="Y57" s="2"/>
    </row>
    <row r="58" spans="1:25" s="60" customFormat="1" ht="21.95" customHeight="1" thickTop="1">
      <c r="A58" s="30" t="s">
        <v>108</v>
      </c>
      <c r="C58" s="44"/>
      <c r="D58" s="44"/>
      <c r="E58" s="44"/>
      <c r="F58" s="51">
        <v>0</v>
      </c>
      <c r="G58" s="47"/>
      <c r="H58" s="51">
        <v>0</v>
      </c>
      <c r="I58" s="48"/>
      <c r="J58" s="46"/>
      <c r="K58" s="49"/>
      <c r="L58" s="46"/>
      <c r="O58" s="44"/>
      <c r="R58" s="73"/>
      <c r="S58" s="42"/>
      <c r="U58" s="42"/>
      <c r="Y58" s="2"/>
    </row>
    <row r="59" spans="1:25" s="60" customFormat="1" ht="21.95" customHeight="1" thickBot="1">
      <c r="A59" s="40"/>
      <c r="C59" s="44"/>
      <c r="D59" s="44"/>
      <c r="E59" s="44"/>
      <c r="F59" s="52">
        <f>SUM(F39)</f>
        <v>144570712</v>
      </c>
      <c r="G59" s="47"/>
      <c r="H59" s="52">
        <f>SUM(H39)</f>
        <v>46476442</v>
      </c>
      <c r="I59" s="48"/>
      <c r="J59" s="46"/>
      <c r="K59" s="49"/>
      <c r="L59" s="46"/>
      <c r="O59" s="44"/>
      <c r="R59" s="73"/>
      <c r="S59" s="42"/>
      <c r="U59" s="42"/>
      <c r="Y59" s="2"/>
    </row>
    <row r="60" spans="1:25" ht="21.95" customHeight="1" thickTop="1">
      <c r="C60" s="1"/>
      <c r="F60" s="16"/>
      <c r="G60" s="31"/>
      <c r="H60" s="16"/>
      <c r="I60" s="31"/>
      <c r="J60" s="16"/>
      <c r="K60" s="31"/>
      <c r="L60" s="16"/>
      <c r="S60" s="42"/>
      <c r="U60" s="42"/>
      <c r="Y60" s="2"/>
    </row>
    <row r="61" spans="1:25" ht="21.95" customHeight="1">
      <c r="A61" s="39" t="s">
        <v>179</v>
      </c>
      <c r="C61" s="1"/>
      <c r="D61" s="4">
        <v>25</v>
      </c>
      <c r="E61" s="30"/>
      <c r="F61" s="16"/>
      <c r="G61" s="16"/>
      <c r="H61" s="16"/>
      <c r="I61" s="42"/>
      <c r="J61" s="16"/>
      <c r="K61" s="16"/>
      <c r="L61" s="16"/>
      <c r="O61" s="4"/>
      <c r="S61" s="42"/>
      <c r="U61" s="42"/>
      <c r="Y61" s="2"/>
    </row>
    <row r="62" spans="1:25" ht="21.95" customHeight="1">
      <c r="A62" s="40" t="s">
        <v>180</v>
      </c>
      <c r="C62" s="1"/>
      <c r="D62" s="4"/>
      <c r="E62" s="30"/>
      <c r="F62" s="16"/>
      <c r="G62" s="16"/>
      <c r="H62" s="16"/>
      <c r="I62" s="42"/>
      <c r="J62" s="16"/>
      <c r="K62" s="16"/>
      <c r="L62" s="16"/>
      <c r="O62" s="4"/>
      <c r="S62" s="42"/>
      <c r="U62" s="42"/>
      <c r="Y62" s="2"/>
    </row>
    <row r="63" spans="1:25" ht="21.95" customHeight="1" thickBot="1">
      <c r="A63" s="41" t="s">
        <v>181</v>
      </c>
      <c r="C63" s="1"/>
      <c r="D63" s="30"/>
      <c r="E63" s="30"/>
      <c r="F63" s="79">
        <f>F54/F65</f>
        <v>0.39980208562821973</v>
      </c>
      <c r="G63" s="80"/>
      <c r="H63" s="79">
        <f>H54/H65</f>
        <v>0.12928497138142017</v>
      </c>
      <c r="I63" s="81"/>
      <c r="J63" s="79">
        <f>J52/J65</f>
        <v>0.4053836777914202</v>
      </c>
      <c r="K63" s="80"/>
      <c r="L63" s="79">
        <f>L52/L65</f>
        <v>0.10474848121729549</v>
      </c>
      <c r="O63" s="30"/>
      <c r="S63" s="42"/>
      <c r="U63" s="42"/>
      <c r="Y63" s="2"/>
    </row>
    <row r="64" spans="1:25" ht="21.95" customHeight="1" thickTop="1">
      <c r="A64" s="40"/>
      <c r="C64" s="1"/>
      <c r="D64" s="30"/>
      <c r="E64" s="30"/>
      <c r="F64" s="16"/>
      <c r="G64" s="16"/>
      <c r="H64" s="16"/>
      <c r="I64" s="42"/>
      <c r="J64" s="16"/>
      <c r="K64" s="16"/>
      <c r="L64" s="16"/>
      <c r="O64" s="30"/>
      <c r="S64" s="42"/>
      <c r="U64" s="42"/>
      <c r="Y64" s="2"/>
    </row>
    <row r="65" spans="1:25" ht="21.95" customHeight="1" thickBot="1">
      <c r="A65" s="41" t="s">
        <v>47</v>
      </c>
      <c r="C65" s="1"/>
      <c r="D65" s="30"/>
      <c r="E65" s="30"/>
      <c r="F65" s="66">
        <v>366398859</v>
      </c>
      <c r="G65" s="16"/>
      <c r="H65" s="20">
        <v>366398859</v>
      </c>
      <c r="I65" s="16"/>
      <c r="J65" s="66">
        <v>366398859</v>
      </c>
      <c r="K65" s="16"/>
      <c r="L65" s="20">
        <v>366398859</v>
      </c>
      <c r="O65" s="30"/>
      <c r="S65" s="42"/>
      <c r="U65" s="42"/>
      <c r="Y65" s="2"/>
    </row>
    <row r="66" spans="1:25" ht="21.95" customHeight="1" thickTop="1">
      <c r="A66" s="41"/>
      <c r="C66" s="1"/>
      <c r="D66" s="30"/>
      <c r="E66" s="30"/>
      <c r="F66" s="16"/>
      <c r="G66" s="16"/>
      <c r="H66" s="16"/>
      <c r="I66" s="42"/>
      <c r="J66" s="16"/>
      <c r="K66" s="16"/>
      <c r="L66" s="16"/>
      <c r="O66" s="30"/>
      <c r="S66" s="42"/>
      <c r="U66" s="42"/>
    </row>
    <row r="67" spans="1:25" ht="21.95" customHeight="1">
      <c r="A67" s="30" t="s">
        <v>5</v>
      </c>
      <c r="C67" s="1"/>
      <c r="D67" s="30"/>
      <c r="E67" s="30"/>
      <c r="F67" s="16"/>
      <c r="G67" s="16"/>
      <c r="H67" s="16"/>
      <c r="I67" s="42"/>
      <c r="J67" s="16"/>
      <c r="K67" s="16"/>
      <c r="L67" s="16"/>
      <c r="O67" s="30"/>
      <c r="S67" s="42"/>
      <c r="U67" s="42"/>
    </row>
    <row r="68" spans="1:25" ht="21.95" customHeight="1">
      <c r="A68" s="41"/>
      <c r="C68" s="1"/>
      <c r="D68" s="30"/>
      <c r="E68" s="30"/>
      <c r="F68" s="16"/>
      <c r="G68" s="16"/>
      <c r="H68" s="16"/>
      <c r="I68" s="42"/>
      <c r="J68" s="16"/>
      <c r="K68" s="16"/>
      <c r="L68" s="16"/>
      <c r="O68" s="30"/>
      <c r="S68" s="42"/>
      <c r="U68" s="42"/>
    </row>
    <row r="69" spans="1:25" ht="21.95" customHeight="1">
      <c r="A69" s="41"/>
      <c r="C69" s="1"/>
      <c r="D69" s="30"/>
      <c r="E69" s="30"/>
      <c r="F69" s="16"/>
      <c r="G69" s="16"/>
      <c r="H69" s="16"/>
      <c r="I69" s="42"/>
      <c r="J69" s="16"/>
      <c r="K69" s="16"/>
      <c r="L69" s="16"/>
      <c r="O69" s="30"/>
      <c r="S69" s="42"/>
      <c r="U69" s="42"/>
    </row>
    <row r="70" spans="1:25" ht="21.95" customHeight="1">
      <c r="C70" s="1"/>
      <c r="S70" s="42"/>
      <c r="U70" s="42"/>
    </row>
    <row r="71" spans="1:25" ht="21.95" customHeight="1">
      <c r="C71" s="1"/>
      <c r="S71" s="42"/>
      <c r="U71" s="42"/>
    </row>
    <row r="72" spans="1:25" ht="21.95" customHeight="1">
      <c r="C72" s="1"/>
      <c r="S72" s="42"/>
      <c r="U72" s="42"/>
    </row>
    <row r="73" spans="1:25" ht="21.95" customHeight="1">
      <c r="C73" s="1"/>
      <c r="S73" s="42"/>
      <c r="U73" s="42"/>
    </row>
    <row r="74" spans="1:25" ht="21.95" customHeight="1">
      <c r="A74" s="63"/>
      <c r="B74" s="64"/>
      <c r="C74" s="64"/>
      <c r="D74" s="64"/>
      <c r="E74" s="64"/>
      <c r="F74" s="26"/>
      <c r="G74" s="29"/>
      <c r="H74" s="26"/>
      <c r="I74" s="29"/>
      <c r="J74" s="26"/>
      <c r="L74" s="26"/>
      <c r="O74" s="64"/>
    </row>
    <row r="75" spans="1:25" ht="21.95" customHeight="1">
      <c r="A75" s="63"/>
      <c r="B75" s="64"/>
      <c r="C75" s="64"/>
      <c r="D75" s="64"/>
      <c r="E75" s="64"/>
      <c r="F75" s="26"/>
      <c r="G75" s="29"/>
      <c r="H75" s="26"/>
      <c r="I75" s="29"/>
      <c r="J75" s="26"/>
      <c r="L75" s="26"/>
      <c r="O75" s="64"/>
    </row>
    <row r="76" spans="1:25" ht="21.95" customHeight="1">
      <c r="A76" s="63"/>
      <c r="B76" s="64"/>
      <c r="C76" s="64"/>
      <c r="D76" s="64"/>
      <c r="E76" s="64"/>
      <c r="F76" s="26"/>
      <c r="G76" s="29"/>
      <c r="H76" s="26"/>
      <c r="I76" s="29"/>
      <c r="J76" s="26"/>
      <c r="L76" s="26"/>
      <c r="O76" s="64"/>
    </row>
    <row r="77" spans="1:25" ht="21.95" customHeight="1">
      <c r="B77" s="64"/>
      <c r="C77" s="64"/>
      <c r="D77" s="64"/>
      <c r="E77" s="64"/>
      <c r="F77" s="26"/>
      <c r="G77" s="29"/>
      <c r="H77" s="26"/>
      <c r="I77" s="29"/>
      <c r="J77" s="26"/>
      <c r="L77" s="26"/>
      <c r="O77" s="64"/>
    </row>
  </sheetData>
  <mergeCells count="4">
    <mergeCell ref="F5:H5"/>
    <mergeCell ref="J5:L5"/>
    <mergeCell ref="F49:H49"/>
    <mergeCell ref="J49:L49"/>
  </mergeCells>
  <phoneticPr fontId="0" type="noConversion"/>
  <printOptions horizontalCentered="1" gridLinesSet="0"/>
  <pageMargins left="0.78740157480314965" right="0.39370078740157483" top="0.78740157480314965" bottom="0" header="0.19685039370078741" footer="0.19685039370078741"/>
  <pageSetup paperSize="9" scale="83" fitToHeight="0" orientation="portrait" r:id="rId1"/>
  <headerFooter alignWithMargins="0"/>
  <rowBreaks count="1" manualBreakCount="1">
    <brk id="4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AO46"/>
  <sheetViews>
    <sheetView showGridLines="0" view="pageBreakPreview" zoomScale="85" zoomScaleNormal="85" zoomScaleSheetLayoutView="85" workbookViewId="0">
      <selection activeCell="A40" sqref="A40"/>
    </sheetView>
  </sheetViews>
  <sheetFormatPr defaultColWidth="9.140625" defaultRowHeight="21.95" customHeight="1"/>
  <cols>
    <col min="1" max="1" width="28.7109375" style="30" customWidth="1"/>
    <col min="2" max="2" width="7.7109375" style="30" customWidth="1"/>
    <col min="3" max="3" width="0.85546875" style="30" customWidth="1"/>
    <col min="4" max="4" width="8.7109375" style="30" customWidth="1"/>
    <col min="5" max="5" width="0.85546875" style="30" customWidth="1"/>
    <col min="6" max="6" width="13.140625" style="30" customWidth="1"/>
    <col min="7" max="7" width="0.85546875" style="30" customWidth="1"/>
    <col min="8" max="8" width="13.140625" style="30" customWidth="1"/>
    <col min="9" max="9" width="0.85546875" style="30" customWidth="1"/>
    <col min="10" max="10" width="13.7109375" style="30" customWidth="1"/>
    <col min="11" max="11" width="0.85546875" style="30" customWidth="1"/>
    <col min="12" max="12" width="13.7109375" style="30" customWidth="1"/>
    <col min="13" max="13" width="0.85546875" style="30" customWidth="1"/>
    <col min="14" max="14" width="13.140625" style="30" customWidth="1"/>
    <col min="15" max="15" width="1.140625" style="30" customWidth="1"/>
    <col min="16" max="21" width="9.140625" style="30"/>
    <col min="22" max="22" width="14.42578125" style="30" bestFit="1" customWidth="1"/>
    <col min="23" max="23" width="9.140625" style="30"/>
    <col min="24" max="24" width="11.28515625" style="30" bestFit="1" customWidth="1"/>
    <col min="25" max="25" width="9.140625" style="30"/>
    <col min="26" max="26" width="14.28515625" style="30" bestFit="1" customWidth="1"/>
    <col min="27" max="27" width="9.140625" style="30"/>
    <col min="28" max="28" width="11.28515625" style="30" bestFit="1" customWidth="1"/>
    <col min="29" max="29" width="9.140625" style="30"/>
    <col min="30" max="30" width="11.42578125" style="30" bestFit="1" customWidth="1"/>
    <col min="31" max="36" width="9.140625" style="30"/>
    <col min="37" max="37" width="9.42578125" style="30" bestFit="1" customWidth="1"/>
    <col min="38" max="16384" width="9.140625" style="30"/>
  </cols>
  <sheetData>
    <row r="1" spans="1:41" ht="21.95" customHeight="1">
      <c r="A1" s="9" t="s">
        <v>90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</row>
    <row r="2" spans="1:41" ht="21.95" customHeight="1">
      <c r="A2" s="105" t="s">
        <v>171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</row>
    <row r="3" spans="1:41" ht="21.95" customHeight="1">
      <c r="A3" s="105" t="s">
        <v>164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</row>
    <row r="4" spans="1:41" s="1" customFormat="1" ht="21.95" customHeight="1">
      <c r="D4" s="30"/>
      <c r="E4" s="30"/>
      <c r="F4" s="30"/>
      <c r="G4" s="30"/>
      <c r="H4" s="30"/>
      <c r="I4" s="30"/>
      <c r="J4" s="30"/>
      <c r="K4" s="30"/>
      <c r="L4" s="30"/>
      <c r="M4" s="30"/>
      <c r="N4" s="31" t="s">
        <v>21</v>
      </c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</row>
    <row r="5" spans="1:41" s="1" customFormat="1" ht="21.95" customHeight="1">
      <c r="F5" s="103" t="s">
        <v>91</v>
      </c>
      <c r="G5" s="103"/>
      <c r="H5" s="103"/>
      <c r="I5" s="103"/>
      <c r="J5" s="103"/>
      <c r="K5" s="103"/>
      <c r="L5" s="103"/>
      <c r="M5" s="103"/>
      <c r="N5" s="103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</row>
    <row r="6" spans="1:41" s="1" customFormat="1" ht="21.95" customHeight="1">
      <c r="J6" s="107" t="s">
        <v>16</v>
      </c>
      <c r="K6" s="107"/>
      <c r="L6" s="107"/>
      <c r="N6" s="15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</row>
    <row r="7" spans="1:41" s="1" customFormat="1" ht="21.95" customHeight="1">
      <c r="F7" s="1" t="s">
        <v>25</v>
      </c>
      <c r="H7" s="1" t="s">
        <v>20</v>
      </c>
      <c r="J7" s="1" t="s">
        <v>106</v>
      </c>
      <c r="N7" s="1" t="s">
        <v>63</v>
      </c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</row>
    <row r="8" spans="1:41" s="1" customFormat="1" ht="21.95" customHeight="1">
      <c r="D8" s="15"/>
      <c r="F8" s="82" t="s">
        <v>127</v>
      </c>
      <c r="H8" s="82" t="s">
        <v>45</v>
      </c>
      <c r="J8" s="82" t="s">
        <v>78</v>
      </c>
      <c r="L8" s="82" t="s">
        <v>17</v>
      </c>
      <c r="N8" s="82" t="s">
        <v>64</v>
      </c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</row>
    <row r="9" spans="1:41" ht="21.95" customHeight="1">
      <c r="A9" s="32" t="s">
        <v>154</v>
      </c>
      <c r="D9" s="33"/>
      <c r="E9" s="4"/>
      <c r="F9" s="16">
        <v>366398859</v>
      </c>
      <c r="G9" s="16"/>
      <c r="H9" s="16">
        <v>488384650</v>
      </c>
      <c r="I9" s="16"/>
      <c r="J9" s="16">
        <v>36679886</v>
      </c>
      <c r="K9" s="16"/>
      <c r="L9" s="16">
        <v>210221533</v>
      </c>
      <c r="M9" s="16"/>
      <c r="N9" s="16">
        <f>SUM(F9:L9)</f>
        <v>1101684928</v>
      </c>
      <c r="AI9" s="42"/>
      <c r="AJ9" s="42"/>
      <c r="AK9" s="42"/>
      <c r="AL9" s="42"/>
      <c r="AM9" s="42"/>
      <c r="AN9" s="42"/>
      <c r="AO9" s="42"/>
    </row>
    <row r="10" spans="1:41" ht="21.95" customHeight="1">
      <c r="A10" s="30" t="s">
        <v>110</v>
      </c>
      <c r="D10" s="33"/>
      <c r="E10" s="4"/>
      <c r="F10" s="16">
        <v>0</v>
      </c>
      <c r="G10" s="16"/>
      <c r="H10" s="16">
        <v>0</v>
      </c>
      <c r="I10" s="16"/>
      <c r="J10" s="16">
        <v>0</v>
      </c>
      <c r="K10" s="16"/>
      <c r="L10" s="16">
        <f>PL!H24</f>
        <v>47369866</v>
      </c>
      <c r="M10" s="16"/>
      <c r="N10" s="16">
        <f>SUM(F10:L10)</f>
        <v>47369866</v>
      </c>
      <c r="AI10" s="42"/>
      <c r="AJ10" s="42"/>
      <c r="AK10" s="42"/>
      <c r="AL10" s="42"/>
      <c r="AM10" s="42"/>
      <c r="AN10" s="42"/>
      <c r="AO10" s="42"/>
    </row>
    <row r="11" spans="1:41" ht="21.95" customHeight="1">
      <c r="A11" s="30" t="s">
        <v>111</v>
      </c>
      <c r="D11" s="33"/>
      <c r="E11" s="4"/>
      <c r="F11" s="53">
        <v>0</v>
      </c>
      <c r="G11" s="16"/>
      <c r="H11" s="53">
        <v>0</v>
      </c>
      <c r="I11" s="16"/>
      <c r="J11" s="53">
        <v>0</v>
      </c>
      <c r="K11" s="16"/>
      <c r="L11" s="53">
        <f>PL!H37</f>
        <v>-893424</v>
      </c>
      <c r="M11" s="16"/>
      <c r="N11" s="53">
        <f>SUM(F11:L11)</f>
        <v>-893424</v>
      </c>
      <c r="AI11" s="42"/>
      <c r="AJ11" s="42"/>
      <c r="AK11" s="42"/>
      <c r="AL11" s="42"/>
      <c r="AM11" s="42"/>
      <c r="AN11" s="42"/>
      <c r="AO11" s="42"/>
    </row>
    <row r="12" spans="1:41" ht="21.95" customHeight="1">
      <c r="A12" s="30" t="s">
        <v>62</v>
      </c>
      <c r="D12" s="4"/>
      <c r="F12" s="89">
        <f>SUM(F10:F11)</f>
        <v>0</v>
      </c>
      <c r="G12" s="16"/>
      <c r="H12" s="89">
        <f>SUM(H10:H11)</f>
        <v>0</v>
      </c>
      <c r="I12" s="16"/>
      <c r="J12" s="89">
        <f>SUM(J10:J11)</f>
        <v>0</v>
      </c>
      <c r="K12" s="16"/>
      <c r="L12" s="89">
        <f>SUM(L10:L11)</f>
        <v>46476442</v>
      </c>
      <c r="M12" s="16"/>
      <c r="N12" s="89">
        <f>SUM(N10:N11)</f>
        <v>46476442</v>
      </c>
      <c r="AI12" s="42"/>
      <c r="AJ12" s="42"/>
      <c r="AK12" s="42"/>
      <c r="AL12" s="42"/>
      <c r="AM12" s="42"/>
      <c r="AN12" s="42"/>
      <c r="AO12" s="42"/>
    </row>
    <row r="13" spans="1:41" ht="21.95" customHeight="1" thickBot="1">
      <c r="A13" s="32" t="s">
        <v>155</v>
      </c>
      <c r="D13" s="33"/>
      <c r="E13" s="33"/>
      <c r="F13" s="20">
        <f>SUM(F9+F12)</f>
        <v>366398859</v>
      </c>
      <c r="G13" s="16"/>
      <c r="H13" s="20">
        <f>SUM(H9+H12)</f>
        <v>488384650</v>
      </c>
      <c r="I13" s="16"/>
      <c r="J13" s="20">
        <f>SUM(J9+J12)</f>
        <v>36679886</v>
      </c>
      <c r="K13" s="16"/>
      <c r="L13" s="20">
        <f>SUM(L9+L12)</f>
        <v>256697975</v>
      </c>
      <c r="M13" s="16"/>
      <c r="N13" s="20">
        <f>SUM(N9+N12)</f>
        <v>1148161370</v>
      </c>
      <c r="AI13" s="42"/>
      <c r="AJ13" s="42"/>
      <c r="AK13" s="42"/>
      <c r="AL13" s="42"/>
      <c r="AM13" s="42"/>
      <c r="AN13" s="42"/>
      <c r="AO13" s="42"/>
    </row>
    <row r="14" spans="1:41" ht="21.95" customHeight="1" thickTop="1">
      <c r="A14" s="32"/>
      <c r="B14" s="4"/>
      <c r="C14" s="33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AI14" s="42"/>
      <c r="AJ14" s="42"/>
      <c r="AK14" s="42"/>
      <c r="AL14" s="42"/>
      <c r="AM14" s="42"/>
      <c r="AN14" s="42"/>
      <c r="AO14" s="42"/>
    </row>
    <row r="15" spans="1:41" ht="21.95" customHeight="1">
      <c r="A15" s="32" t="s">
        <v>166</v>
      </c>
      <c r="B15" s="33"/>
      <c r="C15" s="4"/>
      <c r="F15" s="16">
        <f>SUM(F13)</f>
        <v>366398859</v>
      </c>
      <c r="G15" s="16"/>
      <c r="H15" s="16">
        <f>SUM(H13)</f>
        <v>488384650</v>
      </c>
      <c r="I15" s="16"/>
      <c r="J15" s="16">
        <f>SUM(J13)</f>
        <v>36679886</v>
      </c>
      <c r="K15" s="16"/>
      <c r="L15" s="16">
        <f>SUM(L13)</f>
        <v>256697975</v>
      </c>
      <c r="M15" s="16"/>
      <c r="N15" s="16">
        <f>SUM(F15:L15)</f>
        <v>1148161370</v>
      </c>
      <c r="AI15" s="42"/>
      <c r="AJ15" s="42"/>
      <c r="AK15" s="42"/>
      <c r="AL15" s="42"/>
      <c r="AM15" s="42"/>
      <c r="AN15" s="42"/>
      <c r="AO15" s="42"/>
    </row>
    <row r="16" spans="1:41" ht="21.95" customHeight="1">
      <c r="A16" s="30" t="s">
        <v>110</v>
      </c>
      <c r="B16" s="33"/>
      <c r="C16" s="4"/>
      <c r="F16" s="16">
        <v>0</v>
      </c>
      <c r="G16" s="16"/>
      <c r="H16" s="16">
        <v>0</v>
      </c>
      <c r="I16" s="16"/>
      <c r="J16" s="16">
        <v>0</v>
      </c>
      <c r="K16" s="16"/>
      <c r="L16" s="16">
        <f>PL!F24</f>
        <v>146487028</v>
      </c>
      <c r="M16" s="16"/>
      <c r="N16" s="16">
        <f>SUM(F16:L16)</f>
        <v>146487028</v>
      </c>
      <c r="AI16" s="42"/>
      <c r="AJ16" s="42"/>
      <c r="AK16" s="42"/>
      <c r="AL16" s="42"/>
      <c r="AM16" s="42"/>
      <c r="AN16" s="42"/>
      <c r="AO16" s="42"/>
    </row>
    <row r="17" spans="1:41" ht="21.95" customHeight="1">
      <c r="A17" s="30" t="s">
        <v>111</v>
      </c>
      <c r="B17" s="33"/>
      <c r="C17" s="4"/>
      <c r="F17" s="16">
        <v>0</v>
      </c>
      <c r="G17" s="16"/>
      <c r="H17" s="16">
        <v>0</v>
      </c>
      <c r="I17" s="16"/>
      <c r="J17" s="16">
        <v>0</v>
      </c>
      <c r="K17" s="16"/>
      <c r="L17" s="16">
        <f>PL!F37</f>
        <v>-1916316</v>
      </c>
      <c r="M17" s="16"/>
      <c r="N17" s="16">
        <f>SUM(F17:L17)</f>
        <v>-1916316</v>
      </c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</row>
    <row r="18" spans="1:41" ht="21.95" customHeight="1">
      <c r="A18" s="30" t="s">
        <v>62</v>
      </c>
      <c r="B18" s="4"/>
      <c r="F18" s="92">
        <f>SUM(F16:F17)</f>
        <v>0</v>
      </c>
      <c r="G18" s="16"/>
      <c r="H18" s="92">
        <f>SUM(H16:H17)</f>
        <v>0</v>
      </c>
      <c r="I18" s="16"/>
      <c r="J18" s="92">
        <f>SUM(J16:J17)</f>
        <v>0</v>
      </c>
      <c r="K18" s="16"/>
      <c r="L18" s="92">
        <f>SUM(L16:L17)</f>
        <v>144570712</v>
      </c>
      <c r="M18" s="16"/>
      <c r="N18" s="92">
        <f>SUM(N16:N17)</f>
        <v>144570712</v>
      </c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</row>
    <row r="19" spans="1:41" ht="21.95" customHeight="1">
      <c r="A19" s="30" t="s">
        <v>173</v>
      </c>
      <c r="B19" s="4"/>
      <c r="F19" s="53">
        <v>0</v>
      </c>
      <c r="G19" s="16"/>
      <c r="H19" s="53">
        <v>0</v>
      </c>
      <c r="I19" s="16"/>
      <c r="J19" s="53">
        <v>0</v>
      </c>
      <c r="K19" s="16"/>
      <c r="L19" s="53">
        <v>-62287806</v>
      </c>
      <c r="M19" s="16"/>
      <c r="N19" s="53">
        <f>SUM(F19:L19)</f>
        <v>-62287806</v>
      </c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</row>
    <row r="20" spans="1:41" ht="21.95" customHeight="1" thickBot="1">
      <c r="A20" s="32" t="s">
        <v>167</v>
      </c>
      <c r="B20" s="33"/>
      <c r="C20" s="33"/>
      <c r="F20" s="20">
        <f>SUM(F15+F18)</f>
        <v>366398859</v>
      </c>
      <c r="G20" s="16"/>
      <c r="H20" s="20">
        <f>SUM(H15+H18)</f>
        <v>488384650</v>
      </c>
      <c r="I20" s="16"/>
      <c r="J20" s="20">
        <f>SUM(J15+J18)</f>
        <v>36679886</v>
      </c>
      <c r="K20" s="16"/>
      <c r="L20" s="20">
        <f>SUM(L15+L18+L19)</f>
        <v>338980881</v>
      </c>
      <c r="M20" s="16"/>
      <c r="N20" s="20">
        <f>SUM(N15+N18+N19)</f>
        <v>1230444276</v>
      </c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</row>
    <row r="21" spans="1:41" ht="21.95" customHeight="1" thickTop="1">
      <c r="A21" s="32"/>
      <c r="B21" s="33"/>
      <c r="C21" s="33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</row>
    <row r="22" spans="1:41" ht="21.95" customHeight="1">
      <c r="A22" s="30" t="s">
        <v>5</v>
      </c>
      <c r="B22" s="33"/>
      <c r="C22" s="33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</row>
    <row r="23" spans="1:41" ht="21.95" customHeight="1">
      <c r="A23" s="32"/>
      <c r="B23" s="33"/>
      <c r="C23" s="33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</row>
    <row r="24" spans="1:41" ht="21.95" customHeight="1">
      <c r="A24" s="32"/>
      <c r="B24" s="33"/>
      <c r="C24" s="33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</row>
    <row r="25" spans="1:41" ht="21.95" customHeight="1">
      <c r="A25" s="9" t="s">
        <v>90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</row>
    <row r="26" spans="1:41" ht="21.95" customHeight="1">
      <c r="A26" s="105" t="s">
        <v>172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</row>
    <row r="27" spans="1:41" ht="21.95" customHeight="1">
      <c r="A27" s="105" t="s">
        <v>164</v>
      </c>
      <c r="B27" s="105"/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</row>
    <row r="28" spans="1:41" s="1" customFormat="1" ht="21.95" customHeight="1">
      <c r="E28" s="30"/>
      <c r="F28" s="30"/>
      <c r="G28" s="30"/>
      <c r="H28" s="30"/>
      <c r="I28" s="30"/>
      <c r="K28" s="30"/>
      <c r="M28" s="30"/>
      <c r="N28" s="31" t="s">
        <v>21</v>
      </c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</row>
    <row r="29" spans="1:41" s="1" customFormat="1" ht="21.95" customHeight="1">
      <c r="D29" s="36"/>
      <c r="E29" s="36"/>
      <c r="F29" s="106" t="s">
        <v>50</v>
      </c>
      <c r="G29" s="106"/>
      <c r="H29" s="106"/>
      <c r="I29" s="106"/>
      <c r="J29" s="106"/>
      <c r="K29" s="106"/>
      <c r="L29" s="106"/>
      <c r="M29" s="106"/>
      <c r="N29" s="106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</row>
    <row r="30" spans="1:41" s="1" customFormat="1" ht="21.95" customHeight="1">
      <c r="J30" s="103" t="s">
        <v>16</v>
      </c>
      <c r="K30" s="103"/>
      <c r="L30" s="103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</row>
    <row r="31" spans="1:41" s="1" customFormat="1" ht="21.95" customHeight="1">
      <c r="F31" s="1" t="s">
        <v>25</v>
      </c>
      <c r="H31" s="1" t="s">
        <v>20</v>
      </c>
      <c r="J31" s="1" t="s">
        <v>106</v>
      </c>
      <c r="K31" s="34"/>
      <c r="N31" s="1" t="s">
        <v>63</v>
      </c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</row>
    <row r="32" spans="1:41" s="1" customFormat="1" ht="21.95" customHeight="1">
      <c r="D32" s="15"/>
      <c r="F32" s="82" t="s">
        <v>127</v>
      </c>
      <c r="H32" s="82" t="s">
        <v>45</v>
      </c>
      <c r="J32" s="82" t="s">
        <v>78</v>
      </c>
      <c r="L32" s="82" t="s">
        <v>17</v>
      </c>
      <c r="N32" s="82" t="s">
        <v>64</v>
      </c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</row>
    <row r="33" spans="1:41" ht="21.95" customHeight="1">
      <c r="A33" s="32" t="s">
        <v>154</v>
      </c>
      <c r="D33" s="33"/>
      <c r="E33" s="4"/>
      <c r="F33" s="16">
        <v>366398859</v>
      </c>
      <c r="G33" s="16"/>
      <c r="H33" s="16">
        <v>488384650</v>
      </c>
      <c r="I33" s="16"/>
      <c r="J33" s="16">
        <v>36679886</v>
      </c>
      <c r="K33" s="16"/>
      <c r="L33" s="16">
        <v>91756318</v>
      </c>
      <c r="M33" s="16"/>
      <c r="N33" s="16">
        <f>SUM(F33:L33)</f>
        <v>983219713</v>
      </c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</row>
    <row r="34" spans="1:41" ht="21.95" customHeight="1">
      <c r="A34" s="30" t="s">
        <v>110</v>
      </c>
      <c r="D34" s="33"/>
      <c r="E34" s="4"/>
      <c r="F34" s="16">
        <v>0</v>
      </c>
      <c r="G34" s="16"/>
      <c r="H34" s="16">
        <v>0</v>
      </c>
      <c r="I34" s="16"/>
      <c r="J34" s="16">
        <v>0</v>
      </c>
      <c r="K34" s="16"/>
      <c r="L34" s="16">
        <f>PL!L52</f>
        <v>38379724</v>
      </c>
      <c r="M34" s="16"/>
      <c r="N34" s="16">
        <f>SUM(F34:L34)</f>
        <v>38379724</v>
      </c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</row>
    <row r="35" spans="1:41" ht="21.95" customHeight="1">
      <c r="A35" s="30" t="s">
        <v>111</v>
      </c>
      <c r="D35" s="33"/>
      <c r="E35" s="4"/>
      <c r="F35" s="53">
        <v>0</v>
      </c>
      <c r="G35" s="16"/>
      <c r="H35" s="53">
        <v>0</v>
      </c>
      <c r="I35" s="16"/>
      <c r="J35" s="53">
        <v>0</v>
      </c>
      <c r="K35" s="16"/>
      <c r="L35" s="53">
        <f>PL!L37</f>
        <v>-893424</v>
      </c>
      <c r="M35" s="16"/>
      <c r="N35" s="53">
        <f>SUM(F35:L35)</f>
        <v>-893424</v>
      </c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</row>
    <row r="36" spans="1:41" ht="21.95" customHeight="1">
      <c r="A36" s="30" t="s">
        <v>62</v>
      </c>
      <c r="D36" s="4"/>
      <c r="F36" s="89">
        <f>F34+F35</f>
        <v>0</v>
      </c>
      <c r="G36" s="16"/>
      <c r="H36" s="89">
        <f>H34+H35</f>
        <v>0</v>
      </c>
      <c r="I36" s="16"/>
      <c r="J36" s="89">
        <f>J34+J35</f>
        <v>0</v>
      </c>
      <c r="K36" s="16"/>
      <c r="L36" s="89">
        <f>L34+L35</f>
        <v>37486300</v>
      </c>
      <c r="M36" s="16"/>
      <c r="N36" s="89">
        <f>N34+N35</f>
        <v>37486300</v>
      </c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</row>
    <row r="37" spans="1:41" ht="21.95" customHeight="1" thickBot="1">
      <c r="A37" s="32" t="s">
        <v>155</v>
      </c>
      <c r="D37" s="33"/>
      <c r="E37" s="33"/>
      <c r="F37" s="20">
        <f>SUM(F33+F36)</f>
        <v>366398859</v>
      </c>
      <c r="G37" s="16"/>
      <c r="H37" s="20">
        <f>SUM(H33+H36)</f>
        <v>488384650</v>
      </c>
      <c r="I37" s="16"/>
      <c r="J37" s="20">
        <f>SUM(J33+J36)</f>
        <v>36679886</v>
      </c>
      <c r="K37" s="16"/>
      <c r="L37" s="20">
        <f>SUM(L33+L36)</f>
        <v>129242618</v>
      </c>
      <c r="M37" s="16"/>
      <c r="N37" s="20">
        <f>SUM(N33+N36)</f>
        <v>1020706013</v>
      </c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</row>
    <row r="38" spans="1:41" ht="21.95" customHeight="1" thickTop="1">
      <c r="A38" s="32"/>
      <c r="D38" s="4"/>
      <c r="E38" s="33"/>
      <c r="F38" s="16"/>
      <c r="G38" s="16"/>
      <c r="H38" s="16"/>
      <c r="I38" s="16"/>
      <c r="J38" s="16"/>
      <c r="K38" s="16"/>
      <c r="L38" s="16"/>
      <c r="M38" s="16"/>
      <c r="N38" s="16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</row>
    <row r="39" spans="1:41" ht="21.95" customHeight="1">
      <c r="A39" s="32" t="s">
        <v>166</v>
      </c>
      <c r="D39" s="33"/>
      <c r="E39" s="4"/>
      <c r="F39" s="16">
        <f>F37</f>
        <v>366398859</v>
      </c>
      <c r="G39" s="16"/>
      <c r="H39" s="16">
        <f>H37</f>
        <v>488384650</v>
      </c>
      <c r="I39" s="16"/>
      <c r="J39" s="16">
        <f>J37</f>
        <v>36679886</v>
      </c>
      <c r="K39" s="16"/>
      <c r="L39" s="16">
        <f>L37</f>
        <v>129242618</v>
      </c>
      <c r="M39" s="16"/>
      <c r="N39" s="16">
        <f>N37</f>
        <v>1020706013</v>
      </c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</row>
    <row r="40" spans="1:41" ht="21.95" customHeight="1">
      <c r="A40" s="30" t="s">
        <v>110</v>
      </c>
      <c r="D40" s="33"/>
      <c r="E40" s="4"/>
      <c r="F40" s="16">
        <v>0</v>
      </c>
      <c r="G40" s="16"/>
      <c r="H40" s="16">
        <v>0</v>
      </c>
      <c r="I40" s="16"/>
      <c r="J40" s="16">
        <v>0</v>
      </c>
      <c r="K40" s="16"/>
      <c r="L40" s="16">
        <f>PL!J24</f>
        <v>148532117</v>
      </c>
      <c r="M40" s="16"/>
      <c r="N40" s="16">
        <f>SUM(F40:L40)</f>
        <v>148532117</v>
      </c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</row>
    <row r="41" spans="1:41" ht="21.95" customHeight="1">
      <c r="A41" s="30" t="s">
        <v>111</v>
      </c>
      <c r="D41" s="33"/>
      <c r="E41" s="4"/>
      <c r="F41" s="53">
        <v>0</v>
      </c>
      <c r="G41" s="16"/>
      <c r="H41" s="53">
        <v>0</v>
      </c>
      <c r="I41" s="16"/>
      <c r="J41" s="53">
        <v>0</v>
      </c>
      <c r="K41" s="16"/>
      <c r="L41" s="53">
        <f>PL!J37</f>
        <v>-1519625</v>
      </c>
      <c r="M41" s="16"/>
      <c r="N41" s="53">
        <f>SUM(F41:L41)</f>
        <v>-1519625</v>
      </c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</row>
    <row r="42" spans="1:41" ht="21.95" customHeight="1">
      <c r="A42" s="30" t="s">
        <v>62</v>
      </c>
      <c r="D42" s="4"/>
      <c r="F42" s="92">
        <f>SUM(F40:F41)</f>
        <v>0</v>
      </c>
      <c r="G42" s="16"/>
      <c r="H42" s="92">
        <f>SUM(H40:H41)</f>
        <v>0</v>
      </c>
      <c r="I42" s="16"/>
      <c r="J42" s="92">
        <f>SUM(J40:J41)</f>
        <v>0</v>
      </c>
      <c r="K42" s="16"/>
      <c r="L42" s="92">
        <f>SUM(L40:L41)</f>
        <v>147012492</v>
      </c>
      <c r="M42" s="16"/>
      <c r="N42" s="92">
        <f>SUM(N40:N41)</f>
        <v>147012492</v>
      </c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</row>
    <row r="43" spans="1:41" ht="21.95" customHeight="1">
      <c r="A43" s="30" t="s">
        <v>173</v>
      </c>
      <c r="B43" s="4"/>
      <c r="F43" s="53">
        <v>0</v>
      </c>
      <c r="G43" s="16"/>
      <c r="H43" s="53">
        <v>0</v>
      </c>
      <c r="I43" s="16"/>
      <c r="J43" s="53">
        <v>0</v>
      </c>
      <c r="K43" s="16"/>
      <c r="L43" s="53">
        <v>-62287806</v>
      </c>
      <c r="M43" s="16"/>
      <c r="N43" s="53">
        <f>SUM(F43:L43)</f>
        <v>-62287806</v>
      </c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</row>
    <row r="44" spans="1:41" ht="21.95" customHeight="1" thickBot="1">
      <c r="A44" s="32" t="s">
        <v>167</v>
      </c>
      <c r="D44" s="4"/>
      <c r="E44" s="33"/>
      <c r="F44" s="20">
        <f>SUM(F39+F42)</f>
        <v>366398859</v>
      </c>
      <c r="G44" s="16"/>
      <c r="H44" s="20">
        <f>SUM(H39+H42)</f>
        <v>488384650</v>
      </c>
      <c r="I44" s="16"/>
      <c r="J44" s="20">
        <f>SUM(J39+J42)</f>
        <v>36679886</v>
      </c>
      <c r="K44" s="16"/>
      <c r="L44" s="20">
        <f>SUM(L39+L42+L43)</f>
        <v>213967304</v>
      </c>
      <c r="M44" s="16"/>
      <c r="N44" s="20">
        <f>SUM(N39+N42+N43)</f>
        <v>1105430699</v>
      </c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</row>
    <row r="45" spans="1:41" ht="21.95" customHeight="1" thickTop="1">
      <c r="B45" s="4"/>
    </row>
    <row r="46" spans="1:41" ht="21.95" customHeight="1">
      <c r="A46" s="30" t="s">
        <v>5</v>
      </c>
    </row>
  </sheetData>
  <mergeCells count="8">
    <mergeCell ref="J30:L30"/>
    <mergeCell ref="A27:N27"/>
    <mergeCell ref="A2:N2"/>
    <mergeCell ref="A3:N3"/>
    <mergeCell ref="A26:N26"/>
    <mergeCell ref="F29:N29"/>
    <mergeCell ref="F5:N5"/>
    <mergeCell ref="J6:L6"/>
  </mergeCells>
  <printOptions horizontalCentered="1"/>
  <pageMargins left="0.98425196850393704" right="0.39370078740157483" top="0.78740157480314965" bottom="0.39370078740157483" header="0.19685039370078741" footer="0.19685039370078741"/>
  <pageSetup paperSize="9" scale="75" fitToHeight="0" orientation="portrait" r:id="rId1"/>
  <headerFooter alignWithMargins="0"/>
  <rowBreaks count="1" manualBreakCount="1">
    <brk id="2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pageSetUpPr fitToPage="1"/>
  </sheetPr>
  <dimension ref="A1:S85"/>
  <sheetViews>
    <sheetView showGridLines="0" view="pageBreakPreview" zoomScaleNormal="90" zoomScaleSheetLayoutView="100" workbookViewId="0">
      <selection activeCell="H38" sqref="H38"/>
    </sheetView>
  </sheetViews>
  <sheetFormatPr defaultColWidth="10.7109375" defaultRowHeight="21.95" customHeight="1"/>
  <cols>
    <col min="1" max="2" width="15.7109375" style="30" customWidth="1"/>
    <col min="3" max="3" width="10.7109375" style="30" customWidth="1"/>
    <col min="4" max="4" width="7.7109375" style="1" customWidth="1"/>
    <col min="5" max="5" width="1.7109375" style="1" customWidth="1"/>
    <col min="6" max="6" width="14.7109375" style="42" customWidth="1"/>
    <col min="7" max="7" width="1.7109375" style="1" customWidth="1"/>
    <col min="8" max="8" width="14.7109375" style="42" customWidth="1"/>
    <col min="9" max="9" width="1.7109375" style="1" customWidth="1"/>
    <col min="10" max="10" width="14.7109375" style="42" customWidth="1"/>
    <col min="11" max="11" width="1.7109375" style="30" customWidth="1"/>
    <col min="12" max="12" width="14.7109375" style="42" customWidth="1"/>
    <col min="13" max="16384" width="10.7109375" style="30"/>
  </cols>
  <sheetData>
    <row r="1" spans="1:14" ht="20.100000000000001" customHeight="1">
      <c r="A1" s="9" t="s">
        <v>90</v>
      </c>
      <c r="B1" s="10"/>
      <c r="C1" s="10"/>
      <c r="D1" s="10"/>
      <c r="E1" s="10"/>
      <c r="F1" s="11"/>
      <c r="G1" s="12"/>
      <c r="H1" s="11"/>
      <c r="I1" s="12"/>
      <c r="J1" s="11"/>
      <c r="L1" s="11"/>
      <c r="N1" s="42"/>
    </row>
    <row r="2" spans="1:14" ht="20.100000000000001" customHeight="1">
      <c r="A2" s="21" t="s">
        <v>14</v>
      </c>
      <c r="B2" s="22"/>
      <c r="C2" s="22"/>
      <c r="D2" s="22"/>
      <c r="E2" s="22"/>
      <c r="F2" s="23"/>
      <c r="G2" s="24"/>
      <c r="H2" s="23"/>
      <c r="I2" s="24"/>
      <c r="J2" s="23"/>
      <c r="L2" s="23"/>
      <c r="N2" s="42"/>
    </row>
    <row r="3" spans="1:14" ht="20.100000000000001" customHeight="1">
      <c r="A3" s="9" t="s">
        <v>164</v>
      </c>
      <c r="B3" s="10"/>
      <c r="C3" s="10"/>
      <c r="D3" s="10"/>
      <c r="E3" s="10"/>
      <c r="F3" s="13"/>
      <c r="G3" s="10"/>
      <c r="H3" s="13"/>
      <c r="I3" s="10"/>
      <c r="J3" s="13"/>
      <c r="L3" s="13"/>
      <c r="N3" s="42"/>
    </row>
    <row r="4" spans="1:14" ht="20.100000000000001" customHeight="1">
      <c r="D4" s="15"/>
      <c r="E4" s="15"/>
      <c r="F4" s="16"/>
      <c r="G4" s="30"/>
      <c r="H4" s="16"/>
      <c r="I4" s="30"/>
      <c r="J4" s="17"/>
      <c r="L4" s="17" t="s">
        <v>21</v>
      </c>
      <c r="N4" s="42"/>
    </row>
    <row r="5" spans="1:14" ht="20.100000000000001" customHeight="1">
      <c r="D5" s="15"/>
      <c r="E5" s="15"/>
      <c r="F5" s="103" t="s">
        <v>91</v>
      </c>
      <c r="G5" s="103"/>
      <c r="H5" s="103"/>
      <c r="I5" s="30"/>
      <c r="J5" s="104" t="s">
        <v>50</v>
      </c>
      <c r="K5" s="104"/>
      <c r="L5" s="104"/>
      <c r="N5" s="42"/>
    </row>
    <row r="6" spans="1:14" ht="20.100000000000001" customHeight="1">
      <c r="D6" s="15"/>
      <c r="E6" s="15"/>
      <c r="F6" s="18" t="s">
        <v>165</v>
      </c>
      <c r="G6" s="15"/>
      <c r="H6" s="15">
        <v>2566</v>
      </c>
      <c r="I6" s="15"/>
      <c r="J6" s="18" t="s">
        <v>165</v>
      </c>
      <c r="L6" s="15">
        <v>2566</v>
      </c>
      <c r="N6" s="42"/>
    </row>
    <row r="7" spans="1:14" ht="20.100000000000001" customHeight="1">
      <c r="A7" s="61" t="s">
        <v>18</v>
      </c>
      <c r="B7" s="62"/>
      <c r="C7" s="62"/>
      <c r="D7" s="62"/>
      <c r="E7" s="62"/>
      <c r="F7" s="26"/>
      <c r="G7" s="29"/>
      <c r="H7" s="26"/>
      <c r="I7" s="29"/>
      <c r="J7" s="26"/>
      <c r="L7" s="26"/>
      <c r="N7" s="42"/>
    </row>
    <row r="8" spans="1:14" ht="20.100000000000001" customHeight="1">
      <c r="A8" s="63" t="s">
        <v>183</v>
      </c>
      <c r="B8" s="64"/>
      <c r="C8" s="64"/>
      <c r="D8" s="64"/>
      <c r="E8" s="64"/>
      <c r="F8" s="25">
        <f>PL!F22</f>
        <v>180015850</v>
      </c>
      <c r="G8" s="29"/>
      <c r="H8" s="25">
        <f>PL!H22</f>
        <v>53114402</v>
      </c>
      <c r="I8" s="29"/>
      <c r="J8" s="25">
        <f>PL!J22</f>
        <v>182060939</v>
      </c>
      <c r="L8" s="25">
        <f>PL!L22</f>
        <v>44124260</v>
      </c>
      <c r="N8" s="42"/>
    </row>
    <row r="9" spans="1:14" ht="20.100000000000001" customHeight="1">
      <c r="A9" s="63" t="s">
        <v>186</v>
      </c>
      <c r="B9" s="64"/>
      <c r="C9" s="64"/>
      <c r="D9" s="64"/>
      <c r="E9" s="64"/>
      <c r="F9" s="26"/>
      <c r="G9" s="29"/>
      <c r="H9" s="26"/>
      <c r="I9" s="29"/>
      <c r="J9" s="26"/>
      <c r="L9" s="26"/>
      <c r="N9" s="42"/>
    </row>
    <row r="10" spans="1:14" ht="20.100000000000001" customHeight="1">
      <c r="A10" s="63" t="s">
        <v>48</v>
      </c>
      <c r="B10" s="64"/>
      <c r="C10" s="64"/>
      <c r="D10" s="64"/>
      <c r="E10" s="64"/>
      <c r="F10" s="26"/>
      <c r="G10" s="29"/>
      <c r="H10" s="26"/>
      <c r="I10" s="29"/>
      <c r="J10" s="26"/>
      <c r="L10" s="26"/>
      <c r="N10" s="42"/>
    </row>
    <row r="11" spans="1:14" ht="20.100000000000001" customHeight="1">
      <c r="A11" s="63" t="s">
        <v>49</v>
      </c>
      <c r="B11" s="64"/>
      <c r="C11" s="64"/>
      <c r="D11" s="64"/>
      <c r="E11" s="64"/>
      <c r="F11" s="67">
        <v>452233763</v>
      </c>
      <c r="G11" s="27"/>
      <c r="H11" s="67">
        <v>474964078</v>
      </c>
      <c r="I11" s="27"/>
      <c r="J11" s="67">
        <v>452233763</v>
      </c>
      <c r="K11" s="27"/>
      <c r="L11" s="67">
        <v>474964078</v>
      </c>
      <c r="N11" s="42"/>
    </row>
    <row r="12" spans="1:14" ht="20.100000000000001" customHeight="1">
      <c r="A12" s="63" t="s">
        <v>158</v>
      </c>
      <c r="B12" s="64"/>
      <c r="C12" s="64"/>
      <c r="D12" s="64"/>
      <c r="E12" s="64"/>
      <c r="F12" s="67">
        <v>-2946807</v>
      </c>
      <c r="G12" s="28"/>
      <c r="H12" s="67">
        <v>-1056837</v>
      </c>
      <c r="I12" s="28"/>
      <c r="J12" s="67">
        <v>-2946807</v>
      </c>
      <c r="K12" s="28"/>
      <c r="L12" s="67">
        <v>-1056837</v>
      </c>
      <c r="N12" s="42"/>
    </row>
    <row r="13" spans="1:14" ht="20.100000000000001" customHeight="1">
      <c r="A13" s="63" t="s">
        <v>65</v>
      </c>
      <c r="B13" s="64"/>
      <c r="C13" s="64"/>
      <c r="D13" s="64"/>
      <c r="E13" s="64"/>
      <c r="F13" s="67">
        <v>-14774911</v>
      </c>
      <c r="G13" s="27"/>
      <c r="H13" s="67">
        <v>-30730142</v>
      </c>
      <c r="I13" s="27"/>
      <c r="J13" s="67">
        <v>0</v>
      </c>
      <c r="K13" s="27"/>
      <c r="L13" s="67">
        <v>0</v>
      </c>
      <c r="N13" s="42"/>
    </row>
    <row r="14" spans="1:14" ht="20.100000000000001" customHeight="1">
      <c r="A14" s="63" t="s">
        <v>74</v>
      </c>
      <c r="B14" s="64"/>
      <c r="C14" s="64"/>
      <c r="D14" s="64"/>
      <c r="E14" s="64"/>
      <c r="F14" s="67">
        <v>0</v>
      </c>
      <c r="G14" s="27"/>
      <c r="H14" s="67">
        <v>0</v>
      </c>
      <c r="I14" s="27"/>
      <c r="J14" s="67">
        <v>-16820000</v>
      </c>
      <c r="K14" s="27"/>
      <c r="L14" s="67">
        <v>-21740000</v>
      </c>
      <c r="N14" s="42"/>
    </row>
    <row r="15" spans="1:14" ht="20.100000000000001" customHeight="1">
      <c r="A15" s="63" t="s">
        <v>84</v>
      </c>
      <c r="B15" s="64"/>
      <c r="C15" s="64"/>
      <c r="D15" s="64"/>
      <c r="E15" s="64"/>
      <c r="F15" s="67">
        <v>5159633</v>
      </c>
      <c r="G15" s="27"/>
      <c r="H15" s="67">
        <v>11914811</v>
      </c>
      <c r="I15" s="27"/>
      <c r="J15" s="67">
        <v>5159633</v>
      </c>
      <c r="K15" s="27"/>
      <c r="L15" s="67">
        <v>11914811</v>
      </c>
      <c r="N15" s="42"/>
    </row>
    <row r="16" spans="1:14" ht="20.100000000000001" customHeight="1">
      <c r="A16" s="63" t="s">
        <v>136</v>
      </c>
      <c r="B16" s="64"/>
      <c r="C16" s="64"/>
      <c r="D16" s="64"/>
      <c r="E16" s="64"/>
      <c r="F16" s="67"/>
      <c r="G16" s="29"/>
      <c r="H16" s="67"/>
      <c r="I16" s="29"/>
      <c r="J16" s="67"/>
      <c r="K16" s="29"/>
      <c r="L16" s="67"/>
      <c r="N16" s="42"/>
    </row>
    <row r="17" spans="1:19" ht="20.100000000000001" customHeight="1">
      <c r="A17" s="63" t="s">
        <v>135</v>
      </c>
      <c r="B17" s="64"/>
      <c r="C17" s="64"/>
      <c r="D17" s="64"/>
      <c r="E17" s="64"/>
      <c r="F17" s="67">
        <v>-2069693</v>
      </c>
      <c r="G17" s="27"/>
      <c r="H17" s="67">
        <v>-2234002</v>
      </c>
      <c r="I17" s="27"/>
      <c r="J17" s="67">
        <v>-2069693</v>
      </c>
      <c r="K17" s="27"/>
      <c r="L17" s="67">
        <v>-2234002</v>
      </c>
      <c r="N17" s="42"/>
    </row>
    <row r="18" spans="1:19" ht="20.100000000000001" customHeight="1">
      <c r="A18" s="63" t="s">
        <v>156</v>
      </c>
      <c r="B18" s="64"/>
      <c r="C18" s="64"/>
      <c r="D18" s="64"/>
      <c r="E18" s="64"/>
      <c r="F18" s="67">
        <v>-603719</v>
      </c>
      <c r="G18" s="27"/>
      <c r="H18" s="67">
        <v>-632176</v>
      </c>
      <c r="I18" s="27"/>
      <c r="J18" s="67">
        <v>-603719</v>
      </c>
      <c r="K18" s="27"/>
      <c r="L18" s="67">
        <v>-632176</v>
      </c>
      <c r="N18" s="42"/>
    </row>
    <row r="19" spans="1:19" ht="20.100000000000001" customHeight="1">
      <c r="A19" s="63" t="s">
        <v>182</v>
      </c>
      <c r="B19" s="64"/>
      <c r="C19" s="64"/>
      <c r="D19" s="64"/>
      <c r="E19" s="64"/>
      <c r="F19" s="67">
        <v>-2981900</v>
      </c>
      <c r="G19" s="28"/>
      <c r="H19" s="67">
        <v>-19667521</v>
      </c>
      <c r="I19" s="28"/>
      <c r="J19" s="67">
        <v>-2981900</v>
      </c>
      <c r="K19" s="28"/>
      <c r="L19" s="67">
        <v>-19667521</v>
      </c>
      <c r="N19" s="42"/>
    </row>
    <row r="20" spans="1:19" ht="20.100000000000001" customHeight="1">
      <c r="A20" s="63" t="s">
        <v>137</v>
      </c>
      <c r="B20" s="64"/>
      <c r="C20" s="64"/>
      <c r="D20" s="64"/>
      <c r="E20" s="64"/>
      <c r="F20" s="26">
        <v>-1094056</v>
      </c>
      <c r="G20" s="27"/>
      <c r="H20" s="26">
        <v>-1603448</v>
      </c>
      <c r="I20" s="27"/>
      <c r="J20" s="26">
        <v>-1094056</v>
      </c>
      <c r="K20" s="27"/>
      <c r="L20" s="67">
        <v>-1603448</v>
      </c>
      <c r="N20" s="42"/>
    </row>
    <row r="21" spans="1:19" ht="21">
      <c r="A21" s="63" t="s">
        <v>157</v>
      </c>
      <c r="B21" s="64"/>
      <c r="C21" s="64"/>
      <c r="D21" s="64"/>
      <c r="E21" s="64"/>
      <c r="F21" s="26">
        <v>-106583</v>
      </c>
      <c r="G21" s="29"/>
      <c r="H21" s="26">
        <v>-121810</v>
      </c>
      <c r="I21" s="29"/>
      <c r="J21" s="26">
        <v>-106583</v>
      </c>
      <c r="K21" s="29"/>
      <c r="L21" s="67">
        <v>-121810</v>
      </c>
      <c r="M21" s="73"/>
      <c r="O21" s="42"/>
      <c r="S21" s="42"/>
    </row>
    <row r="22" spans="1:19" ht="20.100000000000001" customHeight="1">
      <c r="A22" s="63" t="s">
        <v>66</v>
      </c>
      <c r="B22" s="64"/>
      <c r="C22" s="64"/>
      <c r="D22" s="64"/>
      <c r="E22" s="64"/>
      <c r="F22" s="67">
        <v>3091683</v>
      </c>
      <c r="G22" s="27"/>
      <c r="H22" s="67">
        <v>2706382</v>
      </c>
      <c r="I22" s="27"/>
      <c r="J22" s="67">
        <v>3091683</v>
      </c>
      <c r="K22" s="27"/>
      <c r="L22" s="67">
        <v>2706382</v>
      </c>
      <c r="N22" s="42"/>
    </row>
    <row r="23" spans="1:19" ht="20.100000000000001" customHeight="1">
      <c r="A23" s="63" t="s">
        <v>150</v>
      </c>
      <c r="B23" s="64"/>
      <c r="C23" s="64"/>
      <c r="D23" s="64"/>
      <c r="E23" s="64"/>
      <c r="F23" s="67">
        <v>-62336</v>
      </c>
      <c r="G23" s="27"/>
      <c r="H23" s="67">
        <v>-162148</v>
      </c>
      <c r="I23" s="27"/>
      <c r="J23" s="67">
        <v>-62336</v>
      </c>
      <c r="K23" s="27"/>
      <c r="L23" s="67">
        <v>-162148</v>
      </c>
      <c r="N23" s="42"/>
    </row>
    <row r="24" spans="1:19" ht="20.100000000000001" customHeight="1">
      <c r="A24" s="63" t="s">
        <v>122</v>
      </c>
      <c r="B24" s="64"/>
      <c r="C24" s="64"/>
      <c r="D24" s="64"/>
      <c r="E24" s="64"/>
      <c r="F24" s="67">
        <v>-574327</v>
      </c>
      <c r="G24" s="28"/>
      <c r="H24" s="67">
        <v>-700822</v>
      </c>
      <c r="I24" s="28"/>
      <c r="J24" s="67">
        <v>-574327</v>
      </c>
      <c r="K24" s="28"/>
      <c r="L24" s="67">
        <v>-700822</v>
      </c>
      <c r="N24" s="42"/>
    </row>
    <row r="25" spans="1:19" ht="20.100000000000001" customHeight="1">
      <c r="A25" s="63" t="s">
        <v>123</v>
      </c>
      <c r="B25" s="64"/>
      <c r="C25" s="64"/>
      <c r="D25" s="64"/>
      <c r="E25" s="64"/>
      <c r="F25" s="69">
        <v>66410210</v>
      </c>
      <c r="G25" s="28"/>
      <c r="H25" s="69">
        <v>65317755</v>
      </c>
      <c r="I25" s="28"/>
      <c r="J25" s="69">
        <v>66410210</v>
      </c>
      <c r="K25" s="28"/>
      <c r="L25" s="69">
        <v>65317755</v>
      </c>
      <c r="N25" s="42"/>
    </row>
    <row r="26" spans="1:19" ht="20.100000000000001" customHeight="1">
      <c r="A26" s="61" t="s">
        <v>38</v>
      </c>
      <c r="B26" s="64"/>
      <c r="C26" s="64"/>
      <c r="D26" s="64"/>
      <c r="E26" s="64"/>
      <c r="F26" s="68"/>
      <c r="G26" s="28"/>
      <c r="H26" s="68"/>
      <c r="I26" s="28"/>
      <c r="J26" s="68"/>
      <c r="K26" s="28"/>
      <c r="L26" s="68"/>
      <c r="N26" s="42"/>
    </row>
    <row r="27" spans="1:19" ht="20.100000000000001" customHeight="1">
      <c r="A27" s="61" t="s">
        <v>39</v>
      </c>
      <c r="B27" s="64"/>
      <c r="C27" s="64"/>
      <c r="D27" s="64"/>
      <c r="E27" s="64"/>
      <c r="F27" s="70">
        <f>SUM(F8:F25)</f>
        <v>681696807</v>
      </c>
      <c r="G27" s="27"/>
      <c r="H27" s="70">
        <f>SUM(H8:H25)</f>
        <v>551108522</v>
      </c>
      <c r="I27" s="27"/>
      <c r="J27" s="70">
        <f>SUM(J8:J25)</f>
        <v>681696807</v>
      </c>
      <c r="K27" s="27"/>
      <c r="L27" s="70">
        <f>SUM(L8:L25)</f>
        <v>551108522</v>
      </c>
      <c r="N27" s="42"/>
    </row>
    <row r="28" spans="1:19" ht="20.100000000000001" customHeight="1">
      <c r="A28" s="63" t="s">
        <v>71</v>
      </c>
      <c r="B28" s="64"/>
      <c r="C28" s="64"/>
      <c r="D28" s="64"/>
      <c r="E28" s="64"/>
      <c r="F28" s="83"/>
      <c r="G28" s="63"/>
      <c r="H28" s="83"/>
      <c r="I28" s="63"/>
      <c r="J28" s="83"/>
      <c r="K28" s="63"/>
      <c r="L28" s="83"/>
      <c r="N28" s="42"/>
    </row>
    <row r="29" spans="1:19" ht="20.100000000000001" customHeight="1">
      <c r="A29" s="63" t="s">
        <v>72</v>
      </c>
      <c r="B29" s="64"/>
      <c r="C29" s="64"/>
      <c r="D29" s="64"/>
      <c r="E29" s="64"/>
      <c r="F29" s="67">
        <v>-26404151</v>
      </c>
      <c r="G29" s="29"/>
      <c r="H29" s="67">
        <v>-40026457</v>
      </c>
      <c r="I29" s="29"/>
      <c r="J29" s="67">
        <v>-26404151</v>
      </c>
      <c r="K29" s="29"/>
      <c r="L29" s="67">
        <v>-40026457</v>
      </c>
      <c r="N29" s="42"/>
    </row>
    <row r="30" spans="1:19" ht="20.100000000000001" customHeight="1">
      <c r="A30" s="63" t="s">
        <v>149</v>
      </c>
      <c r="B30" s="64"/>
      <c r="C30" s="64"/>
      <c r="D30" s="64"/>
      <c r="E30" s="64"/>
      <c r="F30" s="67">
        <v>6013296</v>
      </c>
      <c r="G30" s="29"/>
      <c r="H30" s="67">
        <v>5053775</v>
      </c>
      <c r="I30" s="29"/>
      <c r="J30" s="67">
        <v>6013296</v>
      </c>
      <c r="K30" s="29"/>
      <c r="L30" s="67">
        <v>5053775</v>
      </c>
      <c r="N30" s="42"/>
    </row>
    <row r="31" spans="1:19" ht="20.100000000000001" customHeight="1">
      <c r="A31" s="63" t="s">
        <v>34</v>
      </c>
      <c r="B31" s="64"/>
      <c r="C31" s="64"/>
      <c r="D31" s="64"/>
      <c r="E31" s="64"/>
      <c r="F31" s="67">
        <v>-70788703</v>
      </c>
      <c r="G31" s="29"/>
      <c r="H31" s="67">
        <v>8559315</v>
      </c>
      <c r="I31" s="29"/>
      <c r="J31" s="67">
        <v>-70788703</v>
      </c>
      <c r="K31" s="29"/>
      <c r="L31" s="67">
        <v>8559315</v>
      </c>
      <c r="N31" s="42"/>
    </row>
    <row r="32" spans="1:19" ht="20.100000000000001" customHeight="1">
      <c r="A32" s="63" t="s">
        <v>35</v>
      </c>
      <c r="B32" s="64"/>
      <c r="C32" s="64"/>
      <c r="D32" s="64"/>
      <c r="E32" s="64"/>
      <c r="F32" s="67">
        <v>-7201246</v>
      </c>
      <c r="G32" s="29"/>
      <c r="H32" s="67">
        <v>-1877268</v>
      </c>
      <c r="I32" s="29"/>
      <c r="J32" s="67">
        <v>-7201246</v>
      </c>
      <c r="K32" s="29"/>
      <c r="L32" s="67">
        <v>-1877268</v>
      </c>
      <c r="N32" s="42"/>
    </row>
    <row r="33" spans="1:14" ht="20.100000000000001" customHeight="1">
      <c r="A33" s="63" t="s">
        <v>36</v>
      </c>
      <c r="B33" s="64"/>
      <c r="C33" s="64"/>
      <c r="D33" s="64"/>
      <c r="E33" s="64"/>
      <c r="F33" s="67">
        <v>-1234721</v>
      </c>
      <c r="G33" s="29"/>
      <c r="H33" s="67">
        <v>-2991158</v>
      </c>
      <c r="I33" s="29"/>
      <c r="J33" s="67">
        <v>-1234721</v>
      </c>
      <c r="K33" s="29"/>
      <c r="L33" s="67">
        <v>-2991158</v>
      </c>
      <c r="N33" s="42"/>
    </row>
    <row r="34" spans="1:14" ht="20.100000000000001" customHeight="1">
      <c r="A34" s="63" t="s">
        <v>67</v>
      </c>
      <c r="B34" s="64"/>
      <c r="C34" s="64"/>
      <c r="D34" s="64"/>
      <c r="E34" s="64"/>
      <c r="F34" s="67"/>
      <c r="G34" s="29"/>
      <c r="H34" s="67"/>
      <c r="I34" s="29"/>
      <c r="J34" s="67"/>
      <c r="K34" s="29"/>
      <c r="L34" s="67"/>
      <c r="N34" s="42"/>
    </row>
    <row r="35" spans="1:14" ht="20.100000000000001" customHeight="1">
      <c r="A35" s="63" t="s">
        <v>68</v>
      </c>
      <c r="B35" s="64"/>
      <c r="C35" s="64"/>
      <c r="D35" s="64"/>
      <c r="E35" s="64"/>
      <c r="F35" s="67">
        <v>-73045196</v>
      </c>
      <c r="G35" s="29"/>
      <c r="H35" s="67">
        <v>-76659318</v>
      </c>
      <c r="I35" s="29"/>
      <c r="J35" s="67">
        <v>-73045196</v>
      </c>
      <c r="K35" s="29"/>
      <c r="L35" s="67">
        <v>-76659318</v>
      </c>
      <c r="N35" s="42"/>
    </row>
    <row r="36" spans="1:14" ht="20.100000000000001" customHeight="1">
      <c r="A36" s="63" t="s">
        <v>37</v>
      </c>
      <c r="B36" s="64"/>
      <c r="C36" s="64"/>
      <c r="D36" s="64"/>
      <c r="E36" s="64"/>
      <c r="F36" s="90">
        <v>5217176</v>
      </c>
      <c r="G36" s="29"/>
      <c r="H36" s="90">
        <v>2429822</v>
      </c>
      <c r="I36" s="29"/>
      <c r="J36" s="90">
        <v>5217176</v>
      </c>
      <c r="K36" s="29"/>
      <c r="L36" s="90">
        <v>2429822</v>
      </c>
      <c r="N36" s="42"/>
    </row>
    <row r="37" spans="1:14" ht="20.100000000000001" customHeight="1">
      <c r="A37" s="61" t="s">
        <v>143</v>
      </c>
      <c r="B37" s="64"/>
      <c r="C37" s="64"/>
      <c r="D37" s="64"/>
      <c r="E37" s="64"/>
      <c r="F37" s="67">
        <f>SUM(F27:F36)</f>
        <v>514253262</v>
      </c>
      <c r="G37" s="29"/>
      <c r="H37" s="67">
        <f>SUM(H27:H36)</f>
        <v>445597233</v>
      </c>
      <c r="I37" s="29"/>
      <c r="J37" s="67">
        <f>SUM(J27:J36)</f>
        <v>514253262</v>
      </c>
      <c r="K37" s="29"/>
      <c r="L37" s="67">
        <f>SUM(L27:L36)</f>
        <v>445597233</v>
      </c>
      <c r="N37" s="42"/>
    </row>
    <row r="38" spans="1:14" ht="20.100000000000001" customHeight="1">
      <c r="A38" s="63" t="s">
        <v>116</v>
      </c>
      <c r="B38" s="64"/>
      <c r="C38" s="64"/>
      <c r="D38" s="64"/>
      <c r="E38" s="64"/>
      <c r="F38" s="26">
        <v>-39062400</v>
      </c>
      <c r="G38" s="29"/>
      <c r="H38" s="26">
        <v>-35768468</v>
      </c>
      <c r="I38" s="29"/>
      <c r="J38" s="26">
        <v>-39062400</v>
      </c>
      <c r="K38" s="29"/>
      <c r="L38" s="67">
        <v>-35768468</v>
      </c>
      <c r="N38" s="42"/>
    </row>
    <row r="39" spans="1:14" ht="20.100000000000001" customHeight="1">
      <c r="A39" s="63" t="s">
        <v>159</v>
      </c>
      <c r="B39" s="64"/>
      <c r="C39" s="64"/>
      <c r="D39" s="64"/>
      <c r="E39" s="64"/>
      <c r="F39" s="67">
        <v>-116279</v>
      </c>
      <c r="G39" s="35"/>
      <c r="H39" s="67">
        <v>-125650</v>
      </c>
      <c r="I39" s="35"/>
      <c r="J39" s="67">
        <v>-116279</v>
      </c>
      <c r="K39" s="35"/>
      <c r="L39" s="67">
        <v>-125650</v>
      </c>
      <c r="N39" s="42"/>
    </row>
    <row r="40" spans="1:14" ht="20.100000000000001" customHeight="1">
      <c r="A40" s="63" t="s">
        <v>117</v>
      </c>
      <c r="B40" s="64"/>
      <c r="C40" s="64"/>
      <c r="D40" s="64"/>
      <c r="E40" s="64"/>
      <c r="F40" s="67">
        <v>-33747084</v>
      </c>
      <c r="G40" s="29"/>
      <c r="H40" s="67">
        <v>-33579347</v>
      </c>
      <c r="I40" s="29"/>
      <c r="J40" s="67">
        <v>-33747084</v>
      </c>
      <c r="K40" s="29"/>
      <c r="L40" s="67">
        <v>-33579347</v>
      </c>
      <c r="N40" s="42"/>
    </row>
    <row r="41" spans="1:14" ht="20.100000000000001" customHeight="1">
      <c r="A41" s="63" t="s">
        <v>98</v>
      </c>
      <c r="B41" s="64"/>
      <c r="C41" s="64"/>
      <c r="D41" s="64"/>
      <c r="E41" s="64"/>
      <c r="F41" s="67">
        <v>11075269</v>
      </c>
      <c r="G41" s="29"/>
      <c r="H41" s="67">
        <v>19465287</v>
      </c>
      <c r="I41" s="29"/>
      <c r="J41" s="67">
        <v>11075269</v>
      </c>
      <c r="K41" s="29"/>
      <c r="L41" s="67">
        <v>19465287</v>
      </c>
      <c r="N41" s="42"/>
    </row>
    <row r="42" spans="1:14" ht="20.100000000000001" customHeight="1">
      <c r="A42" s="61" t="s">
        <v>144</v>
      </c>
      <c r="B42" s="64"/>
      <c r="C42" s="64"/>
      <c r="D42" s="64"/>
      <c r="E42" s="64"/>
      <c r="F42" s="65">
        <f>SUM(F37:F41)</f>
        <v>452402768</v>
      </c>
      <c r="G42" s="29"/>
      <c r="H42" s="65">
        <f>SUM(H37:H41)</f>
        <v>395589055</v>
      </c>
      <c r="I42" s="29"/>
      <c r="J42" s="65">
        <f>SUM(J37:J41)</f>
        <v>452402768</v>
      </c>
      <c r="L42" s="65">
        <f>SUM(L37:L41)</f>
        <v>395589055</v>
      </c>
      <c r="N42" s="42"/>
    </row>
    <row r="43" spans="1:14" ht="20.100000000000001" customHeight="1">
      <c r="A43" s="63"/>
      <c r="B43" s="64"/>
      <c r="C43" s="64"/>
      <c r="D43" s="64"/>
      <c r="E43" s="64"/>
      <c r="G43" s="63"/>
      <c r="I43" s="63"/>
      <c r="N43" s="42"/>
    </row>
    <row r="44" spans="1:14" ht="20.100000000000001" customHeight="1">
      <c r="A44" s="30" t="s">
        <v>5</v>
      </c>
      <c r="B44" s="64"/>
      <c r="C44" s="64"/>
      <c r="D44" s="64"/>
      <c r="E44" s="64"/>
      <c r="F44" s="26"/>
      <c r="G44" s="29"/>
      <c r="H44" s="26"/>
      <c r="I44" s="29"/>
      <c r="J44" s="26"/>
      <c r="L44" s="26"/>
      <c r="N44" s="42"/>
    </row>
    <row r="45" spans="1:14" ht="20.100000000000001" customHeight="1">
      <c r="B45" s="64"/>
      <c r="C45" s="64"/>
      <c r="D45" s="64"/>
      <c r="E45" s="64"/>
      <c r="F45" s="26"/>
      <c r="G45" s="29"/>
      <c r="H45" s="26"/>
      <c r="I45" s="29"/>
      <c r="J45" s="26"/>
      <c r="L45" s="26"/>
      <c r="N45" s="42"/>
    </row>
    <row r="46" spans="1:14" ht="20.100000000000001" customHeight="1">
      <c r="B46" s="64"/>
      <c r="C46" s="64"/>
      <c r="D46" s="64"/>
      <c r="E46" s="64"/>
      <c r="F46" s="26"/>
      <c r="G46" s="29"/>
      <c r="H46" s="26"/>
      <c r="I46" s="29"/>
      <c r="J46" s="26"/>
      <c r="L46" s="26"/>
      <c r="N46" s="42"/>
    </row>
    <row r="47" spans="1:14" ht="21.95" customHeight="1">
      <c r="A47" s="9" t="s">
        <v>90</v>
      </c>
      <c r="B47" s="10"/>
      <c r="C47" s="10"/>
      <c r="D47" s="10"/>
      <c r="E47" s="10"/>
      <c r="F47" s="11"/>
      <c r="G47" s="12"/>
      <c r="H47" s="11"/>
      <c r="I47" s="12"/>
      <c r="J47" s="11"/>
      <c r="L47" s="11"/>
      <c r="N47" s="42"/>
    </row>
    <row r="48" spans="1:14" ht="21.95" customHeight="1">
      <c r="A48" s="21" t="s">
        <v>15</v>
      </c>
      <c r="B48" s="22"/>
      <c r="C48" s="22"/>
      <c r="D48" s="22"/>
      <c r="E48" s="22"/>
      <c r="F48" s="23"/>
      <c r="G48" s="24"/>
      <c r="H48" s="23"/>
      <c r="I48" s="24"/>
      <c r="J48" s="23"/>
      <c r="L48" s="23"/>
      <c r="N48" s="42"/>
    </row>
    <row r="49" spans="1:14" ht="21.95" customHeight="1">
      <c r="A49" s="9" t="s">
        <v>164</v>
      </c>
      <c r="B49" s="10"/>
      <c r="C49" s="10"/>
      <c r="D49" s="10"/>
      <c r="E49" s="10"/>
      <c r="F49" s="13"/>
      <c r="G49" s="10"/>
      <c r="H49" s="13"/>
      <c r="I49" s="10"/>
      <c r="J49" s="13"/>
      <c r="L49" s="13"/>
      <c r="N49" s="42"/>
    </row>
    <row r="50" spans="1:14" ht="21.95" customHeight="1">
      <c r="D50" s="15"/>
      <c r="E50" s="15"/>
      <c r="F50" s="16"/>
      <c r="G50" s="30"/>
      <c r="H50" s="16"/>
      <c r="I50" s="30"/>
      <c r="J50" s="17"/>
      <c r="L50" s="17" t="s">
        <v>21</v>
      </c>
      <c r="N50" s="42"/>
    </row>
    <row r="51" spans="1:14" ht="21.95" customHeight="1">
      <c r="D51" s="15"/>
      <c r="E51" s="15"/>
      <c r="F51" s="103" t="s">
        <v>91</v>
      </c>
      <c r="G51" s="103"/>
      <c r="H51" s="103"/>
      <c r="I51" s="30"/>
      <c r="J51" s="104" t="s">
        <v>50</v>
      </c>
      <c r="K51" s="104"/>
      <c r="L51" s="104"/>
      <c r="N51" s="42"/>
    </row>
    <row r="52" spans="1:14" ht="21.95" customHeight="1">
      <c r="D52" s="15"/>
      <c r="E52" s="15"/>
      <c r="F52" s="18" t="s">
        <v>165</v>
      </c>
      <c r="G52" s="15"/>
      <c r="H52" s="15">
        <v>2566</v>
      </c>
      <c r="I52" s="15"/>
      <c r="J52" s="18" t="s">
        <v>165</v>
      </c>
      <c r="L52" s="15">
        <v>2566</v>
      </c>
      <c r="N52" s="42"/>
    </row>
    <row r="53" spans="1:14" ht="21.95" customHeight="1">
      <c r="A53" s="61" t="s">
        <v>19</v>
      </c>
      <c r="B53" s="62"/>
      <c r="C53" s="62"/>
      <c r="D53" s="62"/>
      <c r="E53" s="62"/>
      <c r="F53" s="26"/>
      <c r="G53" s="29"/>
      <c r="H53" s="26"/>
      <c r="I53" s="29"/>
      <c r="J53" s="26"/>
      <c r="L53" s="26"/>
      <c r="N53" s="42"/>
    </row>
    <row r="54" spans="1:14" ht="21.95" customHeight="1">
      <c r="A54" s="63" t="s">
        <v>76</v>
      </c>
      <c r="B54" s="62"/>
      <c r="C54" s="62"/>
      <c r="D54" s="62"/>
      <c r="E54" s="62"/>
      <c r="F54" s="67">
        <v>16820000</v>
      </c>
      <c r="G54" s="29"/>
      <c r="H54" s="67">
        <v>21740000</v>
      </c>
      <c r="I54" s="29"/>
      <c r="J54" s="67">
        <v>16820000</v>
      </c>
      <c r="K54" s="29"/>
      <c r="L54" s="67">
        <v>21740000</v>
      </c>
      <c r="N54" s="42"/>
    </row>
    <row r="55" spans="1:14" ht="21.95" customHeight="1">
      <c r="A55" s="63" t="s">
        <v>133</v>
      </c>
      <c r="B55" s="64"/>
      <c r="C55" s="64"/>
      <c r="D55" s="64"/>
      <c r="E55" s="64"/>
      <c r="F55" s="70">
        <v>574327</v>
      </c>
      <c r="G55" s="27"/>
      <c r="H55" s="70">
        <v>700822</v>
      </c>
      <c r="I55" s="27"/>
      <c r="J55" s="70">
        <v>574327</v>
      </c>
      <c r="K55" s="27"/>
      <c r="L55" s="70">
        <v>700822</v>
      </c>
      <c r="N55" s="42"/>
    </row>
    <row r="56" spans="1:14" ht="21.95" customHeight="1">
      <c r="A56" s="63" t="s">
        <v>40</v>
      </c>
      <c r="B56" s="62"/>
      <c r="C56" s="62"/>
      <c r="D56" s="62"/>
      <c r="E56" s="62"/>
      <c r="F56" s="68">
        <v>271070</v>
      </c>
      <c r="G56" s="29"/>
      <c r="H56" s="68">
        <v>349424</v>
      </c>
      <c r="I56" s="29"/>
      <c r="J56" s="68">
        <v>271070</v>
      </c>
      <c r="K56" s="29"/>
      <c r="L56" s="68">
        <v>349424</v>
      </c>
      <c r="N56" s="42"/>
    </row>
    <row r="57" spans="1:14" ht="21.95" customHeight="1">
      <c r="A57" s="63" t="s">
        <v>75</v>
      </c>
      <c r="B57" s="62"/>
      <c r="C57" s="62"/>
      <c r="D57" s="62"/>
      <c r="E57" s="62"/>
      <c r="F57" s="68">
        <v>-86237115</v>
      </c>
      <c r="G57" s="29"/>
      <c r="H57" s="68">
        <v>-76733092</v>
      </c>
      <c r="I57" s="29"/>
      <c r="J57" s="68">
        <v>-86237115</v>
      </c>
      <c r="K57" s="29"/>
      <c r="L57" s="68">
        <v>-76733092</v>
      </c>
      <c r="N57" s="42"/>
    </row>
    <row r="58" spans="1:14" ht="21.95" customHeight="1">
      <c r="A58" s="63" t="s">
        <v>89</v>
      </c>
      <c r="B58" s="62"/>
      <c r="C58" s="62"/>
      <c r="D58" s="62"/>
      <c r="E58" s="62"/>
      <c r="F58" s="68">
        <v>-733524</v>
      </c>
      <c r="G58" s="29"/>
      <c r="H58" s="68">
        <v>-1164739</v>
      </c>
      <c r="I58" s="29"/>
      <c r="J58" s="68">
        <v>-733524</v>
      </c>
      <c r="K58" s="29"/>
      <c r="L58" s="68">
        <v>-1164739</v>
      </c>
      <c r="N58" s="42"/>
    </row>
    <row r="59" spans="1:14" ht="21.95" customHeight="1">
      <c r="A59" s="61" t="s">
        <v>145</v>
      </c>
      <c r="B59" s="64"/>
      <c r="C59" s="64"/>
      <c r="D59" s="64"/>
      <c r="E59" s="64"/>
      <c r="F59" s="71">
        <f>SUM(F54:F58)</f>
        <v>-69305242</v>
      </c>
      <c r="G59" s="29"/>
      <c r="H59" s="71">
        <f>SUM(H54:H58)</f>
        <v>-55107585</v>
      </c>
      <c r="I59" s="29"/>
      <c r="J59" s="71">
        <f>SUM(J54:J58)</f>
        <v>-69305242</v>
      </c>
      <c r="K59" s="29"/>
      <c r="L59" s="71">
        <f>SUM(L54:L58)</f>
        <v>-55107585</v>
      </c>
      <c r="N59" s="42"/>
    </row>
    <row r="60" spans="1:14" ht="21.95" customHeight="1">
      <c r="A60" s="61" t="s">
        <v>80</v>
      </c>
      <c r="B60" s="64"/>
      <c r="C60" s="64"/>
      <c r="D60" s="64"/>
      <c r="E60" s="64"/>
      <c r="F60" s="67"/>
      <c r="G60" s="35"/>
      <c r="H60" s="67"/>
      <c r="I60" s="35"/>
      <c r="J60" s="67"/>
      <c r="K60" s="35"/>
      <c r="L60" s="67"/>
      <c r="N60" s="42"/>
    </row>
    <row r="61" spans="1:14" ht="21.95" customHeight="1">
      <c r="A61" s="63" t="s">
        <v>134</v>
      </c>
      <c r="B61" s="64"/>
      <c r="C61" s="64"/>
      <c r="D61" s="64"/>
      <c r="E61" s="64"/>
      <c r="F61" s="37">
        <v>3080236354</v>
      </c>
      <c r="G61" s="35"/>
      <c r="H61" s="37">
        <v>2443676901</v>
      </c>
      <c r="I61" s="35"/>
      <c r="J61" s="37">
        <v>3080236354</v>
      </c>
      <c r="K61" s="35"/>
      <c r="L61" s="67">
        <v>2443676901</v>
      </c>
      <c r="N61" s="42"/>
    </row>
    <row r="62" spans="1:14" ht="21.95" customHeight="1">
      <c r="A62" s="63" t="s">
        <v>119</v>
      </c>
      <c r="B62" s="64"/>
      <c r="C62" s="64"/>
      <c r="D62" s="64"/>
      <c r="E62" s="64"/>
      <c r="F62" s="67">
        <v>-3130851519</v>
      </c>
      <c r="G62" s="35"/>
      <c r="H62" s="67">
        <v>-2387791419</v>
      </c>
      <c r="I62" s="35"/>
      <c r="J62" s="67">
        <v>-3130851519</v>
      </c>
      <c r="K62" s="35"/>
      <c r="L62" s="67">
        <v>-2387791419</v>
      </c>
      <c r="N62" s="42"/>
    </row>
    <row r="63" spans="1:14" ht="21.95" customHeight="1">
      <c r="A63" s="63" t="s">
        <v>118</v>
      </c>
      <c r="B63" s="64"/>
      <c r="C63" s="64"/>
      <c r="D63" s="64"/>
      <c r="E63" s="64"/>
      <c r="F63" s="67">
        <v>-380282775</v>
      </c>
      <c r="G63" s="35"/>
      <c r="H63" s="67">
        <v>-401844431</v>
      </c>
      <c r="I63" s="35"/>
      <c r="J63" s="67">
        <v>-380282775</v>
      </c>
      <c r="K63" s="35"/>
      <c r="L63" s="67">
        <v>-401844431</v>
      </c>
      <c r="N63" s="42"/>
    </row>
    <row r="64" spans="1:14" ht="21.95" customHeight="1">
      <c r="A64" s="63" t="s">
        <v>83</v>
      </c>
      <c r="B64" s="64"/>
      <c r="C64" s="64"/>
      <c r="D64" s="64"/>
      <c r="E64" s="64"/>
      <c r="F64" s="67">
        <v>-62287806</v>
      </c>
      <c r="G64" s="29"/>
      <c r="H64" s="67">
        <v>0</v>
      </c>
      <c r="I64" s="29"/>
      <c r="J64" s="67">
        <v>-62287806</v>
      </c>
      <c r="K64" s="29"/>
      <c r="L64" s="67">
        <v>0</v>
      </c>
      <c r="N64" s="42"/>
    </row>
    <row r="65" spans="1:14" ht="21.95" customHeight="1">
      <c r="A65" s="61" t="s">
        <v>146</v>
      </c>
      <c r="B65" s="64"/>
      <c r="C65" s="64"/>
      <c r="D65" s="64"/>
      <c r="E65" s="64"/>
      <c r="F65" s="71">
        <f>SUM(F61:F64)</f>
        <v>-493185746</v>
      </c>
      <c r="G65" s="29"/>
      <c r="H65" s="71">
        <f>SUM(H61:H64)</f>
        <v>-345958949</v>
      </c>
      <c r="I65" s="29"/>
      <c r="J65" s="71">
        <f>SUM(J61:J64)</f>
        <v>-493185746</v>
      </c>
      <c r="K65" s="29"/>
      <c r="L65" s="65">
        <f>SUM(L61:L64)</f>
        <v>-345958949</v>
      </c>
      <c r="N65" s="42"/>
    </row>
    <row r="66" spans="1:14" ht="21.95" customHeight="1">
      <c r="A66" s="61" t="s">
        <v>161</v>
      </c>
      <c r="B66" s="64"/>
      <c r="C66" s="64"/>
      <c r="D66" s="64"/>
      <c r="E66" s="64"/>
      <c r="F66" s="67">
        <f>SUM(F42,F59,F65)</f>
        <v>-110088220</v>
      </c>
      <c r="G66" s="29"/>
      <c r="H66" s="67">
        <f>SUM(H42,H59,H65)</f>
        <v>-5477479</v>
      </c>
      <c r="I66" s="29"/>
      <c r="J66" s="67">
        <f>SUM(J42,J59,J65)</f>
        <v>-110088220</v>
      </c>
      <c r="K66" s="29"/>
      <c r="L66" s="26">
        <f>SUM(L42,L59,L65)</f>
        <v>-5477479</v>
      </c>
      <c r="N66" s="42"/>
    </row>
    <row r="67" spans="1:14" ht="21.95" customHeight="1">
      <c r="A67" s="63" t="s">
        <v>69</v>
      </c>
      <c r="B67" s="64"/>
      <c r="C67" s="64"/>
      <c r="D67" s="64"/>
      <c r="E67" s="64"/>
      <c r="F67" s="67">
        <f>BS!H10</f>
        <v>211517011</v>
      </c>
      <c r="G67" s="35"/>
      <c r="H67" s="67">
        <v>216994490</v>
      </c>
      <c r="I67" s="35"/>
      <c r="J67" s="67">
        <f>BS!L10</f>
        <v>211517011</v>
      </c>
      <c r="K67" s="35"/>
      <c r="L67" s="37">
        <v>216994490</v>
      </c>
      <c r="N67" s="42"/>
    </row>
    <row r="68" spans="1:14" ht="21.95" customHeight="1" thickBot="1">
      <c r="A68" s="61" t="s">
        <v>140</v>
      </c>
      <c r="B68" s="64"/>
      <c r="C68" s="64"/>
      <c r="D68" s="64"/>
      <c r="E68" s="64"/>
      <c r="F68" s="76">
        <f>SUM(F66:F67)</f>
        <v>101428791</v>
      </c>
      <c r="G68" s="29"/>
      <c r="H68" s="76">
        <f>SUM(H66:H67)</f>
        <v>211517011</v>
      </c>
      <c r="I68" s="29"/>
      <c r="J68" s="76">
        <f>SUM(J66:J67)</f>
        <v>101428791</v>
      </c>
      <c r="K68" s="29"/>
      <c r="L68" s="76">
        <f>SUM(L66:L67)</f>
        <v>211517011</v>
      </c>
      <c r="N68" s="42"/>
    </row>
    <row r="69" spans="1:14" ht="21.95" customHeight="1" thickTop="1">
      <c r="A69" s="63"/>
      <c r="B69" s="64"/>
      <c r="C69" s="64"/>
      <c r="D69" s="64"/>
      <c r="E69" s="64"/>
      <c r="F69" s="26">
        <f>BS!F10-F68</f>
        <v>0</v>
      </c>
      <c r="G69" s="29"/>
      <c r="H69" s="26"/>
      <c r="I69" s="29"/>
      <c r="J69" s="26">
        <f>BS!J10-J68</f>
        <v>0</v>
      </c>
      <c r="K69" s="29"/>
      <c r="L69" s="26"/>
      <c r="N69" s="42"/>
    </row>
    <row r="70" spans="1:14" ht="21.95" customHeight="1">
      <c r="A70" s="61" t="s">
        <v>46</v>
      </c>
      <c r="B70" s="64"/>
      <c r="C70" s="64"/>
      <c r="D70" s="64"/>
      <c r="E70" s="64"/>
      <c r="F70" s="26"/>
      <c r="G70" s="29"/>
      <c r="H70" s="26"/>
      <c r="I70" s="29"/>
      <c r="J70" s="26"/>
      <c r="K70" s="29"/>
      <c r="L70" s="26"/>
      <c r="N70" s="83"/>
    </row>
    <row r="71" spans="1:14" ht="21" customHeight="1">
      <c r="A71" s="63" t="s">
        <v>138</v>
      </c>
      <c r="B71" s="64"/>
      <c r="C71" s="64"/>
      <c r="D71" s="64"/>
      <c r="E71" s="64"/>
      <c r="F71" s="67"/>
      <c r="G71" s="72"/>
      <c r="H71" s="67"/>
      <c r="I71" s="72"/>
      <c r="J71" s="67"/>
      <c r="K71" s="72"/>
      <c r="L71" s="67"/>
      <c r="N71" s="83"/>
    </row>
    <row r="72" spans="1:14" ht="21" customHeight="1">
      <c r="A72" s="63" t="s">
        <v>79</v>
      </c>
      <c r="B72" s="64"/>
      <c r="C72" s="64"/>
      <c r="D72" s="64"/>
      <c r="E72" s="64"/>
      <c r="F72" s="83">
        <v>1025466</v>
      </c>
      <c r="G72" s="83"/>
      <c r="H72" s="83">
        <v>5197497</v>
      </c>
      <c r="I72" s="83"/>
      <c r="J72" s="83">
        <v>1025466</v>
      </c>
      <c r="K72" s="83"/>
      <c r="L72" s="83">
        <v>5197497</v>
      </c>
      <c r="N72" s="83"/>
    </row>
    <row r="73" spans="1:14" ht="21" customHeight="1">
      <c r="A73" s="63" t="s">
        <v>160</v>
      </c>
      <c r="B73" s="64"/>
      <c r="C73" s="64"/>
      <c r="D73" s="64"/>
      <c r="E73" s="64"/>
      <c r="F73" s="83">
        <v>14729466</v>
      </c>
      <c r="G73" s="83"/>
      <c r="H73" s="83">
        <v>2825344</v>
      </c>
      <c r="I73" s="83"/>
      <c r="J73" s="83">
        <v>14729466</v>
      </c>
      <c r="K73" s="83"/>
      <c r="L73" s="83">
        <v>2825344</v>
      </c>
      <c r="N73" s="83"/>
    </row>
    <row r="74" spans="1:14" ht="21" customHeight="1">
      <c r="A74" s="63" t="s">
        <v>120</v>
      </c>
      <c r="B74" s="64"/>
      <c r="C74" s="64"/>
      <c r="D74" s="64"/>
      <c r="E74" s="64"/>
      <c r="F74" s="83">
        <v>18887056</v>
      </c>
      <c r="G74" s="83"/>
      <c r="H74" s="83">
        <v>20193799</v>
      </c>
      <c r="I74" s="83"/>
      <c r="J74" s="83">
        <v>18887056</v>
      </c>
      <c r="K74" s="83"/>
      <c r="L74" s="83">
        <v>20193799</v>
      </c>
      <c r="N74" s="83"/>
    </row>
    <row r="75" spans="1:14" ht="21" customHeight="1">
      <c r="A75" s="63" t="s">
        <v>129</v>
      </c>
      <c r="B75" s="64"/>
      <c r="C75" s="64"/>
      <c r="D75" s="64"/>
      <c r="E75" s="64"/>
      <c r="F75" s="83">
        <v>1108520</v>
      </c>
      <c r="G75" s="83"/>
      <c r="H75" s="83">
        <v>847547</v>
      </c>
      <c r="I75" s="83"/>
      <c r="J75" s="83">
        <v>1108520</v>
      </c>
      <c r="K75" s="83"/>
      <c r="L75" s="83">
        <v>847547</v>
      </c>
      <c r="N75" s="83"/>
    </row>
    <row r="76" spans="1:14" ht="21" customHeight="1">
      <c r="A76" s="63" t="s">
        <v>139</v>
      </c>
      <c r="B76" s="64"/>
      <c r="C76" s="64"/>
      <c r="D76" s="64"/>
      <c r="E76" s="64"/>
      <c r="F76" s="83">
        <v>0</v>
      </c>
      <c r="G76" s="83"/>
      <c r="H76" s="83">
        <v>0</v>
      </c>
      <c r="I76" s="83"/>
      <c r="J76" s="83">
        <v>97812973</v>
      </c>
      <c r="K76" s="83"/>
      <c r="L76" s="83">
        <v>97812973</v>
      </c>
      <c r="N76" s="83"/>
    </row>
    <row r="77" spans="1:14" ht="21" customHeight="1">
      <c r="A77" s="63" t="s">
        <v>121</v>
      </c>
      <c r="B77" s="64"/>
      <c r="C77" s="64"/>
      <c r="D77" s="64"/>
      <c r="E77" s="64"/>
      <c r="F77" s="83">
        <v>375585700</v>
      </c>
      <c r="G77" s="83"/>
      <c r="H77" s="83">
        <v>179417921</v>
      </c>
      <c r="I77" s="83"/>
      <c r="J77" s="83">
        <v>375585700</v>
      </c>
      <c r="K77" s="83"/>
      <c r="L77" s="83">
        <v>179417921</v>
      </c>
    </row>
    <row r="78" spans="1:14" ht="21.95" customHeight="1">
      <c r="A78" s="63"/>
      <c r="B78" s="64"/>
      <c r="C78" s="64"/>
      <c r="D78" s="64"/>
      <c r="E78" s="64"/>
      <c r="F78" s="26"/>
      <c r="G78" s="29"/>
      <c r="H78" s="26"/>
      <c r="I78" s="29"/>
      <c r="J78" s="26"/>
      <c r="L78" s="26"/>
    </row>
    <row r="79" spans="1:14" ht="21.95" customHeight="1">
      <c r="A79" s="30" t="s">
        <v>5</v>
      </c>
      <c r="B79" s="64"/>
      <c r="C79" s="64"/>
      <c r="D79" s="64"/>
      <c r="E79" s="64"/>
      <c r="F79" s="26"/>
      <c r="G79" s="29"/>
      <c r="H79" s="26"/>
      <c r="I79" s="29"/>
      <c r="J79" s="26"/>
      <c r="L79" s="26"/>
    </row>
    <row r="80" spans="1:14" ht="21.95" customHeight="1">
      <c r="A80" s="63"/>
      <c r="B80" s="64"/>
      <c r="C80" s="64"/>
      <c r="D80" s="64"/>
      <c r="E80" s="64"/>
      <c r="F80" s="26"/>
      <c r="G80" s="29"/>
      <c r="H80" s="26"/>
      <c r="I80" s="29"/>
      <c r="J80" s="26"/>
      <c r="L80" s="26"/>
    </row>
    <row r="81" spans="1:12" ht="21.95" customHeight="1">
      <c r="B81" s="64"/>
      <c r="C81" s="64"/>
      <c r="D81" s="64"/>
      <c r="E81" s="64"/>
      <c r="F81" s="26"/>
      <c r="G81" s="29"/>
      <c r="H81" s="26"/>
      <c r="I81" s="29"/>
      <c r="J81" s="26"/>
      <c r="L81" s="26"/>
    </row>
    <row r="82" spans="1:12" ht="21.95" customHeight="1">
      <c r="A82" s="63"/>
      <c r="B82" s="64"/>
      <c r="C82" s="64"/>
      <c r="D82" s="64"/>
      <c r="E82" s="64"/>
      <c r="F82" s="26"/>
      <c r="G82" s="29"/>
      <c r="H82" s="26"/>
      <c r="I82" s="29"/>
      <c r="J82" s="26"/>
      <c r="L82" s="26"/>
    </row>
    <row r="83" spans="1:12" ht="21.95" customHeight="1">
      <c r="A83" s="63"/>
      <c r="B83" s="64"/>
      <c r="C83" s="64"/>
      <c r="D83" s="64"/>
      <c r="E83" s="64"/>
      <c r="F83" s="26"/>
      <c r="G83" s="29"/>
      <c r="H83" s="26"/>
      <c r="I83" s="29"/>
      <c r="J83" s="26"/>
      <c r="L83" s="26"/>
    </row>
    <row r="84" spans="1:12" ht="21.95" customHeight="1">
      <c r="A84" s="63"/>
      <c r="B84" s="64"/>
      <c r="C84" s="64"/>
      <c r="D84" s="64"/>
      <c r="E84" s="64"/>
      <c r="F84" s="26"/>
      <c r="G84" s="29"/>
      <c r="H84" s="26"/>
      <c r="I84" s="29"/>
      <c r="J84" s="26"/>
      <c r="L84" s="26"/>
    </row>
    <row r="85" spans="1:12" ht="21.95" customHeight="1">
      <c r="B85" s="64"/>
      <c r="C85" s="64"/>
      <c r="D85" s="64"/>
      <c r="E85" s="64"/>
      <c r="F85" s="26"/>
      <c r="G85" s="29"/>
      <c r="H85" s="26"/>
      <c r="I85" s="29"/>
      <c r="J85" s="26"/>
      <c r="L85" s="26"/>
    </row>
  </sheetData>
  <mergeCells count="4">
    <mergeCell ref="F5:H5"/>
    <mergeCell ref="J5:L5"/>
    <mergeCell ref="F51:H51"/>
    <mergeCell ref="J51:L51"/>
  </mergeCells>
  <printOptions horizontalCentered="1" gridLinesSet="0"/>
  <pageMargins left="0.78740157480314965" right="0.39370078740157483" top="0.78740157480314965" bottom="0" header="0.19685039370078741" footer="0.19685039370078741"/>
  <pageSetup paperSize="9" scale="78" fitToHeight="0" orientation="portrait" r:id="rId1"/>
  <headerFooter alignWithMargins="0"/>
  <rowBreaks count="1" manualBreakCount="1">
    <brk id="46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8584ffa4-3a29-4f88-a0e7-30a8bb8ab93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8DD27A8CCDF04A9116C546DE098B62" ma:contentTypeVersion="16" ma:contentTypeDescription="Create a new document." ma:contentTypeScope="" ma:versionID="4f6b8584cfc3e505b94bc1d8f3190914">
  <xsd:schema xmlns:xsd="http://www.w3.org/2001/XMLSchema" xmlns:xs="http://www.w3.org/2001/XMLSchema" xmlns:p="http://schemas.microsoft.com/office/2006/metadata/properties" xmlns:ns2="8584ffa4-3a29-4f88-a0e7-30a8bb8ab931" xmlns:ns3="50c908b1-f277-4340-90a9-4611d0b0f078" xmlns:ns4="6dbefa04-6078-4424-b59c-c9b0eb79123f" targetNamespace="http://schemas.microsoft.com/office/2006/metadata/properties" ma:root="true" ma:fieldsID="9fbb71e2af5e5c768dbdd90a27e123cd" ns2:_="" ns3:_="" ns4:_="">
    <xsd:import namespace="8584ffa4-3a29-4f88-a0e7-30a8bb8ab931"/>
    <xsd:import namespace="50c908b1-f277-4340-90a9-4611d0b0f078"/>
    <xsd:import namespace="6dbefa04-6078-4424-b59c-c9b0eb7912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84ffa4-3a29-4f88-a0e7-30a8bb8ab9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1a5eaf5-9a60-4305-8922-9d36178b711f}" ma:internalName="TaxCatchAll" ma:showField="CatchAllData" ma:web="6dbefa04-6078-4424-b59c-c9b0eb7912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befa04-6078-4424-b59c-c9b0eb79123f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DE99326-7CCD-4FB7-9DF8-7EEC4BE6B0E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FC32680-9C9D-42CE-B6D6-A5B2C0386EFC}">
  <ds:schemaRefs>
    <ds:schemaRef ds:uri="http://purl.org/dc/dcmitype/"/>
    <ds:schemaRef ds:uri="http://purl.org/dc/elements/1.1/"/>
    <ds:schemaRef ds:uri="50c908b1-f277-4340-90a9-4611d0b0f078"/>
    <ds:schemaRef ds:uri="http://schemas.microsoft.com/office/2006/documentManagement/types"/>
    <ds:schemaRef ds:uri="http://www.w3.org/XML/1998/namespace"/>
    <ds:schemaRef ds:uri="8584ffa4-3a29-4f88-a0e7-30a8bb8ab931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6dbefa04-6078-4424-b59c-c9b0eb79123f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FD7BA319-AA85-4793-812A-F5DF75D41B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84ffa4-3a29-4f88-a0e7-30a8bb8ab931"/>
    <ds:schemaRef ds:uri="50c908b1-f277-4340-90a9-4611d0b0f078"/>
    <ds:schemaRef ds:uri="6dbefa04-6078-4424-b59c-c9b0eb791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  <vt:lpstr>ืถจ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Keatsuda Twonthai</dc:creator>
  <cp:lastModifiedBy>Danita Sirabowornkit</cp:lastModifiedBy>
  <cp:lastPrinted>2025-02-21T07:08:20Z</cp:lastPrinted>
  <dcterms:created xsi:type="dcterms:W3CDTF">1999-07-16T06:31:12Z</dcterms:created>
  <dcterms:modified xsi:type="dcterms:W3CDTF">2025-02-21T07:08:23Z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0x0101007A8DD27A8CCDF04A9116C546DE098B62</vt:lpwstr>
  </property>
  <property fmtid="{D5CDD505-2E9C-101B-9397-08002B2CF9AE}" pid="3" name="MediaServiceImageTags">
    <vt:lpwstr/>
  </property>
</Properties>
</file>