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solidate\Consolidate\2024\Conso_Q42024\Sent to SET\KPMG\"/>
    </mc:Choice>
  </mc:AlternateContent>
  <bookViews>
    <workbookView xWindow="-3830" yWindow="-21710" windowWidth="38620" windowHeight="21100" tabRatio="886"/>
  </bookViews>
  <sheets>
    <sheet name="BS 7-9" sheetId="1" r:id="rId1"/>
    <sheet name="PL 10-12" sheetId="10" r:id="rId2"/>
    <sheet name="SH-13" sheetId="18" r:id="rId3"/>
    <sheet name="SH-14" sheetId="22" r:id="rId4"/>
    <sheet name="SH-15" sheetId="15" r:id="rId5"/>
    <sheet name="SH-16" sheetId="21" r:id="rId6"/>
    <sheet name="CF 17-20" sheetId="3" r:id="rId7"/>
  </sheets>
  <definedNames>
    <definedName name="_xlnm.Print_Area" localSheetId="0">'BS 7-9'!$A$1:$I$105</definedName>
    <definedName name="_xlnm.Print_Area" localSheetId="6">'CF 17-20'!$A$1:$I$161</definedName>
    <definedName name="_xlnm.Print_Area" localSheetId="1">'PL 10-12'!$A$1:$I$93</definedName>
    <definedName name="_xlnm.Print_Area" localSheetId="2">'SH-13'!$A$1:$AA$35</definedName>
    <definedName name="_xlnm.Print_Area" localSheetId="3">'SH-14'!$A$1:$AC$33</definedName>
    <definedName name="_xlnm.Print_Area" localSheetId="4">'SH-15'!$A$1:$P$25</definedName>
    <definedName name="_xlnm.Print_Area" localSheetId="5">'SH-16'!$A$1:$P$25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2" i="22" l="1"/>
  <c r="AA32" i="22"/>
  <c r="Y32" i="22"/>
  <c r="W32" i="22"/>
  <c r="U32" i="22"/>
  <c r="S32" i="22"/>
  <c r="Q32" i="22"/>
  <c r="O32" i="22"/>
  <c r="M32" i="22"/>
  <c r="K32" i="22"/>
  <c r="I32" i="22"/>
  <c r="G32" i="22"/>
  <c r="E32" i="22"/>
  <c r="C32" i="22"/>
  <c r="C100" i="1"/>
  <c r="I123" i="3"/>
  <c r="G123" i="3"/>
  <c r="E123" i="3"/>
  <c r="C123" i="3"/>
  <c r="C100" i="3"/>
  <c r="I100" i="3"/>
  <c r="G100" i="3"/>
  <c r="E100" i="3"/>
  <c r="I150" i="3" l="1"/>
  <c r="G150" i="3"/>
  <c r="E150" i="3"/>
  <c r="C150" i="3"/>
  <c r="I144" i="3" l="1"/>
  <c r="G144" i="3"/>
  <c r="E144" i="3"/>
  <c r="C144" i="3"/>
  <c r="C133" i="3"/>
  <c r="Y25" i="18"/>
  <c r="I38" i="3"/>
  <c r="I66" i="3" s="1"/>
  <c r="E38" i="3"/>
  <c r="E66" i="3" s="1"/>
  <c r="C38" i="3"/>
  <c r="C66" i="3" l="1"/>
  <c r="C68" i="3" s="1"/>
  <c r="C36" i="10"/>
  <c r="C47" i="10" s="1"/>
  <c r="U30" i="18" l="1"/>
  <c r="W30" i="18" s="1"/>
  <c r="U25" i="18"/>
  <c r="S25" i="18"/>
  <c r="Q25" i="18"/>
  <c r="O25" i="18"/>
  <c r="M25" i="18"/>
  <c r="K25" i="18"/>
  <c r="I25" i="18"/>
  <c r="G25" i="18"/>
  <c r="E25" i="18"/>
  <c r="C25" i="18"/>
  <c r="W24" i="18"/>
  <c r="AA24" i="18" s="1"/>
  <c r="W22" i="18"/>
  <c r="W25" i="18" s="1"/>
  <c r="C77" i="10"/>
  <c r="I100" i="1" l="1"/>
  <c r="G100" i="1"/>
  <c r="E100" i="1"/>
  <c r="L25" i="15" l="1"/>
  <c r="H25" i="15"/>
  <c r="F25" i="15"/>
  <c r="D25" i="15"/>
  <c r="G57" i="1"/>
  <c r="P21" i="15"/>
  <c r="E134" i="3" l="1"/>
  <c r="E136" i="3" s="1"/>
  <c r="I134" i="3"/>
  <c r="I136" i="3" s="1"/>
  <c r="J17" i="15" l="1"/>
  <c r="H17" i="15"/>
  <c r="F17" i="15"/>
  <c r="D17" i="15"/>
  <c r="J17" i="21"/>
  <c r="H17" i="21"/>
  <c r="F17" i="21"/>
  <c r="D17" i="21"/>
  <c r="I161" i="3" l="1"/>
  <c r="E161" i="3"/>
  <c r="I155" i="3"/>
  <c r="E155" i="3"/>
  <c r="J20" i="15"/>
  <c r="J20" i="21"/>
  <c r="P12" i="15"/>
  <c r="P24" i="21"/>
  <c r="AA27" i="22"/>
  <c r="AA29" i="22" s="1"/>
  <c r="K27" i="22"/>
  <c r="K29" i="22" s="1"/>
  <c r="Y31" i="22"/>
  <c r="AC31" i="22" s="1"/>
  <c r="W29" i="22"/>
  <c r="U29" i="22"/>
  <c r="S29" i="22"/>
  <c r="Q29" i="22"/>
  <c r="O29" i="22"/>
  <c r="M29" i="22"/>
  <c r="I29" i="22"/>
  <c r="G29" i="22"/>
  <c r="E29" i="22"/>
  <c r="C29" i="22"/>
  <c r="Y28" i="22"/>
  <c r="AC28" i="22" s="1"/>
  <c r="W28" i="22"/>
  <c r="Y27" i="22"/>
  <c r="Q24" i="22"/>
  <c r="O24" i="22"/>
  <c r="M24" i="22"/>
  <c r="I24" i="22"/>
  <c r="AA23" i="22"/>
  <c r="U23" i="22"/>
  <c r="W23" i="22" s="1"/>
  <c r="S23" i="22"/>
  <c r="Q23" i="22"/>
  <c r="O23" i="22"/>
  <c r="M23" i="22"/>
  <c r="K23" i="22"/>
  <c r="I23" i="22"/>
  <c r="G23" i="22"/>
  <c r="E23" i="22"/>
  <c r="C23" i="22"/>
  <c r="AC22" i="22"/>
  <c r="AA19" i="22"/>
  <c r="AA24" i="22" s="1"/>
  <c r="U19" i="22"/>
  <c r="U24" i="22" s="1"/>
  <c r="S19" i="22"/>
  <c r="S24" i="22" s="1"/>
  <c r="Q19" i="22"/>
  <c r="O19" i="22"/>
  <c r="M19" i="22"/>
  <c r="K19" i="22"/>
  <c r="K24" i="22" s="1"/>
  <c r="I19" i="22"/>
  <c r="G19" i="22"/>
  <c r="G24" i="22" s="1"/>
  <c r="E19" i="22"/>
  <c r="E24" i="22" s="1"/>
  <c r="C19" i="22"/>
  <c r="C24" i="22" s="1"/>
  <c r="Y18" i="22"/>
  <c r="AC18" i="22" s="1"/>
  <c r="W18" i="22"/>
  <c r="J22" i="15" l="1"/>
  <c r="J25" i="15" s="1"/>
  <c r="P20" i="15"/>
  <c r="P22" i="15" s="1"/>
  <c r="P25" i="15" s="1"/>
  <c r="AC27" i="22"/>
  <c r="Y23" i="22"/>
  <c r="AC23" i="22" s="1"/>
  <c r="W24" i="22"/>
  <c r="Y24" i="22" s="1"/>
  <c r="AC24" i="22" s="1"/>
  <c r="W19" i="22"/>
  <c r="Y19" i="22" s="1"/>
  <c r="AC19" i="22" s="1"/>
  <c r="Y29" i="22"/>
  <c r="AC29" i="22" l="1"/>
  <c r="E60" i="10" l="1"/>
  <c r="I36" i="10"/>
  <c r="E36" i="10"/>
  <c r="I21" i="10"/>
  <c r="I33" i="1"/>
  <c r="I58" i="1"/>
  <c r="E58" i="1"/>
  <c r="I71" i="1"/>
  <c r="E71" i="1"/>
  <c r="I73" i="1" l="1"/>
  <c r="E73" i="1"/>
  <c r="K29" i="18"/>
  <c r="U18" i="18"/>
  <c r="W18" i="18" s="1"/>
  <c r="W33" i="18"/>
  <c r="Y29" i="18"/>
  <c r="W29" i="18" l="1"/>
  <c r="K31" i="18"/>
  <c r="E93" i="10"/>
  <c r="C93" i="10"/>
  <c r="E47" i="10"/>
  <c r="I77" i="10"/>
  <c r="G77" i="10"/>
  <c r="E77" i="10"/>
  <c r="E80" i="10" s="1"/>
  <c r="E81" i="10" l="1"/>
  <c r="C14" i="10"/>
  <c r="G60" i="10" l="1"/>
  <c r="G80" i="10" s="1"/>
  <c r="I47" i="10" l="1"/>
  <c r="G21" i="10"/>
  <c r="I60" i="10" l="1"/>
  <c r="I80" i="10" s="1"/>
  <c r="I81" i="10" s="1"/>
  <c r="I93" i="10" s="1"/>
  <c r="S31" i="18"/>
  <c r="Q31" i="18"/>
  <c r="S19" i="18"/>
  <c r="S26" i="18" s="1"/>
  <c r="Q19" i="18"/>
  <c r="Q26" i="18" s="1"/>
  <c r="Q34" i="18" l="1"/>
  <c r="S34" i="18"/>
  <c r="P16" i="21"/>
  <c r="P17" i="21" s="1"/>
  <c r="L17" i="21"/>
  <c r="N17" i="21"/>
  <c r="N25" i="21" s="1"/>
  <c r="P20" i="21"/>
  <c r="P21" i="21"/>
  <c r="D22" i="21"/>
  <c r="F22" i="21"/>
  <c r="H22" i="21"/>
  <c r="L22" i="21"/>
  <c r="N22" i="21"/>
  <c r="C161" i="3"/>
  <c r="G161" i="3"/>
  <c r="C21" i="10"/>
  <c r="C23" i="10" s="1"/>
  <c r="C102" i="1"/>
  <c r="G14" i="10"/>
  <c r="G33" i="1"/>
  <c r="G17" i="1"/>
  <c r="L17" i="15"/>
  <c r="L22" i="15"/>
  <c r="I31" i="18"/>
  <c r="I34" i="18" s="1"/>
  <c r="N22" i="15"/>
  <c r="N25" i="15" s="1"/>
  <c r="H22" i="15"/>
  <c r="F22" i="15"/>
  <c r="D22" i="15"/>
  <c r="N17" i="15"/>
  <c r="P16" i="15"/>
  <c r="P17" i="15" s="1"/>
  <c r="AA33" i="18"/>
  <c r="Y31" i="18"/>
  <c r="Y34" i="18" s="1"/>
  <c r="O31" i="18"/>
  <c r="O34" i="18" s="1"/>
  <c r="M31" i="18"/>
  <c r="M34" i="18" s="1"/>
  <c r="G31" i="18"/>
  <c r="E31" i="18"/>
  <c r="AA30" i="18"/>
  <c r="C31" i="18"/>
  <c r="AA29" i="18"/>
  <c r="AA22" i="18"/>
  <c r="AA25" i="18" s="1"/>
  <c r="Y19" i="18"/>
  <c r="Y26" i="18" s="1"/>
  <c r="O19" i="18"/>
  <c r="O26" i="18" s="1"/>
  <c r="M19" i="18"/>
  <c r="M26" i="18" s="1"/>
  <c r="K19" i="18"/>
  <c r="K26" i="18" s="1"/>
  <c r="K34" i="18" s="1"/>
  <c r="I19" i="18"/>
  <c r="I26" i="18" s="1"/>
  <c r="G19" i="18"/>
  <c r="G26" i="18" s="1"/>
  <c r="E19" i="18"/>
  <c r="E26" i="18" s="1"/>
  <c r="C19" i="18"/>
  <c r="C26" i="18" s="1"/>
  <c r="AA18" i="18"/>
  <c r="I14" i="10"/>
  <c r="E21" i="10"/>
  <c r="E14" i="10"/>
  <c r="I102" i="1"/>
  <c r="I17" i="1"/>
  <c r="I35" i="1" s="1"/>
  <c r="E102" i="1"/>
  <c r="E104" i="1" s="1"/>
  <c r="E33" i="1"/>
  <c r="E17" i="1"/>
  <c r="C17" i="1"/>
  <c r="C35" i="1" s="1"/>
  <c r="G155" i="3"/>
  <c r="C155" i="3"/>
  <c r="C60" i="10"/>
  <c r="C80" i="10" s="1"/>
  <c r="C81" i="10" s="1"/>
  <c r="C58" i="1"/>
  <c r="C71" i="1"/>
  <c r="C33" i="1"/>
  <c r="L25" i="21" l="1"/>
  <c r="C34" i="18"/>
  <c r="E34" i="18"/>
  <c r="G34" i="18"/>
  <c r="C29" i="10"/>
  <c r="C31" i="10" s="1"/>
  <c r="C27" i="10"/>
  <c r="I104" i="1"/>
  <c r="D25" i="21"/>
  <c r="E23" i="10"/>
  <c r="E27" i="10" s="1"/>
  <c r="E29" i="10"/>
  <c r="E31" i="10" s="1"/>
  <c r="I23" i="10"/>
  <c r="E35" i="1"/>
  <c r="H25" i="21"/>
  <c r="F25" i="21"/>
  <c r="U19" i="18"/>
  <c r="U26" i="18" s="1"/>
  <c r="G23" i="10"/>
  <c r="G27" i="10" s="1"/>
  <c r="C73" i="1"/>
  <c r="C104" i="1" s="1"/>
  <c r="G35" i="1"/>
  <c r="U31" i="18"/>
  <c r="U34" i="18" s="1"/>
  <c r="J22" i="21"/>
  <c r="J25" i="21" s="1"/>
  <c r="P22" i="21"/>
  <c r="P25" i="21" s="1"/>
  <c r="G134" i="3"/>
  <c r="G136" i="3" s="1"/>
  <c r="W19" i="18" l="1"/>
  <c r="AA19" i="18" s="1"/>
  <c r="AA26" i="18" s="1"/>
  <c r="I27" i="10"/>
  <c r="I29" i="10"/>
  <c r="W31" i="18"/>
  <c r="G29" i="10"/>
  <c r="G31" i="10" s="1"/>
  <c r="G36" i="10" s="1"/>
  <c r="W34" i="18" l="1"/>
  <c r="W26" i="18"/>
  <c r="G47" i="10"/>
  <c r="G81" i="10" s="1"/>
  <c r="G91" i="10" s="1"/>
  <c r="G93" i="10" s="1"/>
  <c r="G9" i="3"/>
  <c r="G38" i="3" s="1"/>
  <c r="G66" i="3" s="1"/>
  <c r="I31" i="10"/>
  <c r="AA31" i="18"/>
  <c r="AA34" i="18" s="1"/>
  <c r="P24" i="15" l="1"/>
  <c r="G71" i="1" l="1"/>
  <c r="G58" i="1" l="1"/>
  <c r="G73" i="1" s="1"/>
  <c r="G102" i="1" l="1"/>
  <c r="G104" i="1" l="1"/>
  <c r="C132" i="3" l="1"/>
  <c r="G68" i="3"/>
  <c r="I68" i="3"/>
  <c r="E68" i="3"/>
  <c r="C134" i="3" l="1"/>
  <c r="C136" i="3" s="1"/>
</calcChain>
</file>

<file path=xl/sharedStrings.xml><?xml version="1.0" encoding="utf-8"?>
<sst xmlns="http://schemas.openxmlformats.org/spreadsheetml/2006/main" count="589" uniqueCount="325">
  <si>
    <t>บริษัท ซีพี ออลล์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</si>
  <si>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</si>
  <si>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</si>
  <si>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</si>
  <si>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</si>
  <si>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</si>
  <si>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</si>
  <si>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</si>
  <si>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</si>
  <si>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</si>
  <si>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</si>
  <si>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</si>
  <si>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เงินให้กู้ยืมระยะสั้นแก่บริษัทย่อย</t>
  </si>
  <si>
    <t xml:space="preserve">สินค้าคงเหลือ  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</si>
  <si>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</si>
  <si>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</si>
  <si>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</si>
  <si>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</si>
  <si>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</si>
  <si>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</si>
  <si>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</si>
  <si>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</si>
  <si>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เงินลงทุนระยะยาวอื่น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</si>
  <si>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</si>
  <si>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</si>
  <si>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</si>
  <si>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</si>
  <si>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</si>
  <si>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</si>
  <si>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</si>
  <si>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</si>
  <si>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</si>
  <si>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</si>
  <si>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</si>
  <si>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</si>
  <si>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</si>
  <si>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</si>
  <si>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</si>
  <si>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เงินกู้ยืมระยะสั้นจากบริษัทย่อย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</si>
  <si>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</si>
  <si>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</si>
  <si>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</si>
  <si>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</t>
  </si>
  <si>
    <t xml:space="preserve">ภาษีเงินได้นิติบุคคลค้างจ่าย </t>
  </si>
  <si>
    <t>หนี้สินอนุพันธ์หมุนเวียน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</si>
  <si>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</si>
  <si>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</si>
  <si>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</si>
  <si>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</si>
  <si>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 xml:space="preserve">หนี้สินตามสัญญาเช่า  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</si>
  <si>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</si>
  <si>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</si>
  <si>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เงินมัดจำค่าเช่าจากผู้เช่า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</si>
  <si>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</si>
  <si>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</si>
  <si>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</si>
  <si>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</si>
  <si>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</si>
  <si>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</si>
  <si>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</si>
  <si>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</si>
  <si>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</si>
  <si>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</si>
  <si>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</si>
  <si>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ทุนที่ออกและชำระแล้ว  </t>
  </si>
  <si>
    <t xml:space="preserve">   (หุ้นสามัญจำนวน 8,983 ล้านหุ้น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</si>
  <si>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</si>
  <si>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</si>
  <si>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ส่วนเกินทุนจากการเปลี่ยนแปลงสัดส่วน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</si>
  <si>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</si>
  <si>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</si>
  <si>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</si>
  <si>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</si>
  <si>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</si>
  <si>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</si>
  <si>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</si>
  <si>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</si>
  <si>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</si>
  <si>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</si>
  <si>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งบกำไรขาดทุน</t>
    </r>
    <r>
      <rPr>
        <sz val="16"/>
        <color indexed="8"/>
        <rFont val="Angsana New"/>
        <family val="1"/>
      </rPr>
      <t xml:space="preserve"> </t>
    </r>
  </si>
  <si>
    <t>สำหรับปีสิ้นสุดวันที่ 31 ธันวาคม</t>
  </si>
  <si>
    <t xml:space="preserve">รายได้ </t>
  </si>
  <si>
    <t>รายได้จากการขายสินค้าและการให้บริการ</t>
  </si>
  <si>
    <t>รายได้ดอกเบี้ย</t>
  </si>
  <si>
    <t>เงินปันผลรับ</t>
  </si>
  <si>
    <t>กำไรจากอัตราแลกเปลี่ยนสุทธิ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</si>
  <si>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</si>
  <si>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</si>
  <si>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</si>
  <si>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</si>
  <si>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</si>
  <si>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</si>
  <si>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ขาดทุนจากอัตราแลกเปลี่ยนสุทธิ</t>
  </si>
  <si>
    <t>รวมค่าใช้จ่าย</t>
  </si>
  <si>
    <t xml:space="preserve"> </t>
  </si>
  <si>
    <t>กำไรจากกิจกรรมดำเนินงาน</t>
  </si>
  <si>
    <t xml:space="preserve">   การร่วมค้าตามวิธีส่วนได้เสีย</t>
  </si>
  <si>
    <t>กำไรก่อนต้นทุนทางการเงินและ</t>
  </si>
  <si>
    <t>ต้นทุนทางการเงิน</t>
  </si>
  <si>
    <t>กำไรสำหรับปี</t>
  </si>
  <si>
    <t>การแบ่งปันกำไร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</si>
  <si>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</si>
  <si>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</si>
  <si>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r>
      <t>งบกำไรขาดทุนเบ็ดเสร็จ</t>
    </r>
    <r>
      <rPr>
        <sz val="15"/>
        <rFont val="Angsana New"/>
        <family val="1"/>
      </rPr>
      <t xml:space="preserve"> </t>
    </r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</si>
  <si>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</si>
  <si>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</si>
  <si>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</si>
  <si>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</si>
  <si>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สำรองการป้องกันความเสี่ยงในกระแสเงินสด</t>
  </si>
  <si>
    <t xml:space="preserve">   ที่ถูกจัดประเภทไว้ในกำไรหรือขาดทุน</t>
  </si>
  <si>
    <t>รายการที่จะไม่ถูกจัดประเภทใหม่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</si>
  <si>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</si>
  <si>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</si>
  <si>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</si>
  <si>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</si>
  <si>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ผลประโยชน์พนักงานที่กำหนดไว้</t>
  </si>
  <si>
    <t>กำไรขาดทุนเบ็ดเสร็จอื่นสำหรับปี</t>
  </si>
  <si>
    <t xml:space="preserve">   - สุทธิจากภาษีเงินได้</t>
  </si>
  <si>
    <t>กำไรขาดทุนเบ็ดเสร็จรวมสำหรับปี</t>
  </si>
  <si>
    <t>การแบ่งปันกำไรขาดทุนเบ็ดเสร็จรวม</t>
  </si>
  <si>
    <t>สำรอง</t>
  </si>
  <si>
    <t>รวม</t>
  </si>
  <si>
    <t>ส่วนของ</t>
  </si>
  <si>
    <t>ส่วนเกิน</t>
  </si>
  <si>
    <t>ทุนสำรอง</t>
  </si>
  <si>
    <t>หุ้นกู้ด้อยสิทธิ</t>
  </si>
  <si>
    <t>การป้องกัน</t>
  </si>
  <si>
    <t>องค์ประกอบอื่น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</si>
  <si>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</si>
  <si>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</si>
  <si>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</si>
  <si>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</si>
  <si>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</si>
  <si>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ที่มีลักษณะ</t>
  </si>
  <si>
    <t>การแปลงค่า</t>
  </si>
  <si>
    <t>การเปลี่ยนแปลง</t>
  </si>
  <si>
    <t>ของส่วนของ</t>
  </si>
  <si>
    <t>ผู้ถือหุ้น</t>
  </si>
  <si>
    <t>ที่ไม่มีอำนาจ</t>
  </si>
  <si>
    <t>หุ้นสามัญ</t>
  </si>
  <si>
    <t xml:space="preserve">กฎหมาย </t>
  </si>
  <si>
    <t>จัดสรร</t>
  </si>
  <si>
    <t>คล้ายทุน</t>
  </si>
  <si>
    <t>งบการเงิน</t>
  </si>
  <si>
    <t>กระแสเงินสด</t>
  </si>
  <si>
    <t>ในมูลค่ายุติธรรม</t>
  </si>
  <si>
    <t>ของบริษัท</t>
  </si>
  <si>
    <t>ควบคุม</t>
  </si>
  <si>
    <t>สำหรับปีสิ้นสุดวันที่ 31 ธันวาคม 2566</t>
  </si>
  <si>
    <t>ยอดคงเหลือ ณ วันที่ 1 มกราคม 2566</t>
  </si>
  <si>
    <t xml:space="preserve">   การจัดสรรส่วนทุนให้ผู้ถือหุ้น</t>
  </si>
  <si>
    <t xml:space="preserve">      เงินปันผล</t>
  </si>
  <si>
    <t xml:space="preserve">   รวมการจัดสรรส่วนทุนให้ผู้ถือหุ้น</t>
  </si>
  <si>
    <t xml:space="preserve">      การเรียกทุนชำระของบริษัทย่อย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</si>
  <si>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</si>
  <si>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</si>
  <si>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</si>
  <si>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</si>
  <si>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ดอกเบี้ยจ่ายสำหรับหุ้นกู้ด้อยสิทธิที่มีลักษณะคล้ายทุน</t>
  </si>
  <si>
    <t>ยอดคงเหลือ ณ วันที่ 31 ธันวาคม 2566</t>
  </si>
  <si>
    <t>ของส่วนของผู้ถือหุ้น</t>
  </si>
  <si>
    <t>ส่วนเกินมูลค่า</t>
  </si>
  <si>
    <t>การปลี่ยนแปลง</t>
  </si>
  <si>
    <t xml:space="preserve">และชำระแล้ว </t>
  </si>
  <si>
    <t xml:space="preserve">ตามกฎหมาย 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</si>
  <si>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</si>
  <si>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</si>
  <si>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</si>
  <si>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r>
      <t>งบกระแสเงินสด</t>
    </r>
    <r>
      <rPr>
        <sz val="16"/>
        <color indexed="8"/>
        <rFont val="Angsana New"/>
        <family val="1"/>
      </rPr>
      <t xml:space="preserve"> </t>
    </r>
  </si>
  <si>
    <t xml:space="preserve">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</si>
  <si>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</si>
  <si>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</si>
  <si>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</si>
  <si>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</si>
  <si>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</si>
  <si>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</si>
  <si>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>ผลขาดทุนจากการด้อยค่าที่ดิน อาคารและอุปกรณ์</t>
  </si>
  <si>
    <t xml:space="preserve">   นอกจากค่าความนิยม</t>
  </si>
  <si>
    <t xml:space="preserve">   ที่คาดว่าจะเกิดขึ้นของลูกหนี้การค้าและลูกหนี้อื่น</t>
  </si>
  <si>
    <r>
      <t>งบกระแสเงินสด</t>
    </r>
    <r>
      <rPr>
        <sz val="16"/>
        <color indexed="8"/>
        <rFont val="Angsana New"/>
        <family val="1"/>
      </rPr>
      <t xml:space="preserve"> </t>
    </r>
    <r>
      <rPr>
        <b/>
        <i/>
        <sz val="16"/>
        <color indexed="8"/>
        <rFont val="Angsana New"/>
        <family val="1"/>
      </rPr>
      <t>(ต่อ)</t>
    </r>
  </si>
  <si>
    <t>การเปลี่ยนแปลงในสินทรัพย์และหนี้สินดำเนินงาน</t>
  </si>
  <si>
    <t>ลูกหนี้อื่น</t>
  </si>
  <si>
    <t>สินค้าคงเหลือ</t>
  </si>
  <si>
    <t>สินทรัพย์ไม่หมุนเวียนอื่น</t>
  </si>
  <si>
    <t>หนี้สินอนุพันธ์</t>
  </si>
  <si>
    <t>จ่ายประมาณการหนี้สินสำหรับผลประโยชน์พนักงาน</t>
  </si>
  <si>
    <t xml:space="preserve">   สำหรับผลประโยชน์พนักงาน</t>
  </si>
  <si>
    <t>เงินสดจ่ายประมาณการหนี้สินไม่หมุนเวียนอื่น</t>
  </si>
  <si>
    <t xml:space="preserve">หนี้สินไม่หมุนเวียนอื่น 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</si>
  <si>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</si>
  <si>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</si>
  <si>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</si>
  <si>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</si>
  <si>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</si>
  <si>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เงินปันผลรับจากบริษัทร่วมและการร่วมค้า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</si>
  <si>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</si>
  <si>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</si>
  <si>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</si>
  <si>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</si>
  <si>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เงินสดจ่ายสำหรับเงินลงทุนในบริษัทย่อย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</si>
  <si>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</si>
  <si>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</si>
  <si>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</si>
  <si>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</si>
  <si>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</si>
  <si>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</si>
  <si>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</si>
  <si>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</si>
  <si>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เงินสดจ่ายชำระหนี้สินตามสัญญาเช่า </t>
  </si>
  <si>
    <t>เงินสดรับจากเงินกู้ยืมระยะสั้นจากบริษัทย่อย</t>
  </si>
  <si>
    <t>เงินสดจ่ายเพื่อชำระคืนเงินกู้ยืมระยะสั้นจากบริษัทย่อย</t>
  </si>
  <si>
    <t>เงินสดจ่ายสำหรับสัญญาซื้อขายเงินตราต่างประเทศล่วงหน้า</t>
  </si>
  <si>
    <t>เงินสดรับจากการออกหุ้นกู้</t>
  </si>
  <si>
    <t>เงินสดจ่ายเพื่อชำระหุ้นกู้</t>
  </si>
  <si>
    <t>เงินสดรับจากเงินกู้ยืมระยะยาวจากสถาบันการเงิน</t>
  </si>
  <si>
    <t>เงินสดรับจากการเรียกทุนชำระของบริษัทย่อย</t>
  </si>
  <si>
    <t>เงินสดและรายการเทียบเท่าเงินสด (ลดลง) เพิ่มขึ้นสุทธิ</t>
  </si>
  <si>
    <t xml:space="preserve">   ก่อนผลต่างอัตราแลกเปลี่ยนจากการแปลงค่างบการเงิน</t>
  </si>
  <si>
    <t>ผลต่างอัตราแลกเปลี่ยนจากการแปลงค่างบการเงิน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</si>
  <si>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</si>
  <si>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</si>
  <si>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</si>
  <si>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 xml:space="preserve">รายละเอียดอสังหาริมทรัพย์เพื่อการลงทุนที่ซื้อมาในระหว่างปี </t>
  </si>
  <si>
    <t xml:space="preserve">   มีดังนี้ </t>
  </si>
  <si>
    <t>เพิ่มขึ้นในระหว่างปี</t>
  </si>
  <si>
    <r>
      <rPr>
        <i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> - หนี้สินตามสัญญาเช่า</t>
    </r>
  </si>
  <si>
    <t>จ่ายชำระเป็นเงินสด</t>
  </si>
  <si>
    <t xml:space="preserve">รายละเอียดที่ดิน อาคารและอุปกรณ์ที่ซื้อมาในระหว่างปี มีดังนี้ </t>
  </si>
  <si>
    <t>รายละเอียดสินทรัพย์สิทธิการใช้ที่ได้มาในระหว่างปี มีดังนี้</t>
  </si>
  <si>
    <t>รายละเอียดสินทรัพย์ไม่มีตัวตนอื่นนอกจากค่าความนิยม</t>
  </si>
  <si>
    <t xml:space="preserve">   ที่ซื้อมาในระหว่างปี มีดังนี้ </t>
  </si>
  <si>
    <t>ทุนที่ออก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</si>
  <si>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</si>
  <si>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</si>
  <si>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</si>
  <si>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</si>
  <si>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เงินสดรับจากการจำหน่ายสินทรัพย์ไม่มีตัวตนอื่น</t>
  </si>
  <si>
    <t>เงินสดจ่ายเพื่อชำระคืนเงินกู้ยืมระยะยาวจากสถาบันการเงิน</t>
  </si>
  <si>
    <t>ส่วนแบ่ง</t>
  </si>
  <si>
    <t>กำไรขาดทุน</t>
  </si>
  <si>
    <t>เบ็ดเสร็จอื่น</t>
  </si>
  <si>
    <t>ของการร่วมค้า</t>
  </si>
  <si>
    <t xml:space="preserve">   ความเสี่ยงในกระแสเงินสด</t>
  </si>
  <si>
    <t>ส่วนแบ่งกำไรของบริษัทร่วมและ</t>
  </si>
  <si>
    <t xml:space="preserve">   ค่าใช้จ่ายภาษีเงินได้</t>
  </si>
  <si>
    <t>กำไรก่อนค่าใช้จ่ายภาษีเงินได้</t>
  </si>
  <si>
    <t xml:space="preserve">ค่าใช้จ่ายภาษีเงินได้ </t>
  </si>
  <si>
    <t>ขาดทุนจากการขายเงินลงทุนในบริษัทย่อย</t>
  </si>
  <si>
    <t>ค่าใช้จ่ายภาษีเงินได้</t>
  </si>
  <si>
    <t>(กลับรายการ) ผลขาดทุนจากการด้อยค่าด้านเครดิต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</si>
  <si>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</si>
  <si>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</si>
  <si>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ส่วนเกินทุนจาก</t>
  </si>
  <si>
    <t>สำรองการ</t>
  </si>
  <si>
    <t>มูลค่ายุติธรรม</t>
  </si>
  <si>
    <t>เปลี่ยนแปลงใน</t>
  </si>
  <si>
    <t>สัดส่วน</t>
  </si>
  <si>
    <t>ในบริษัทย่อย</t>
  </si>
  <si>
    <t>ความเป็นเจ้าของ</t>
  </si>
  <si>
    <t xml:space="preserve">ส่วนแบ่งกำไรของบริษัทร่วมและการร่วมค้าตามวิธีส่วนได้เสีย </t>
  </si>
  <si>
    <t>เงินสดจ่ายเพื่อซื้อสินทรัพย์ไม่มีตัวตนอื่นนอกจากค่าความนิยม</t>
  </si>
  <si>
    <t>เงินสดรับจากการยกเลิกสัญญาเช่า</t>
  </si>
  <si>
    <t xml:space="preserve">   วัดมูลค่าใหม่ของผลประโยชน์พนักงานที่กำหนดไว้</t>
  </si>
  <si>
    <t>ความเสี่ยงใน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</si>
  <si>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</si>
  <si>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</si>
  <si>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>- การเปลี่ยนแปลงในเจ้าหนี้</t>
    </r>
  </si>
  <si>
    <t>เงินสดจ่ายเพื่อชำระคืนเงินกู้ยืมระยะสั้นจากบริษัทอื่น</t>
  </si>
  <si>
    <t>กำไรต่อหุ้นขั้นพื้นฐาน</t>
  </si>
  <si>
    <t>กำไรจากการตัดจำหน่ายสินทรัพย์สิทธิการใช้</t>
  </si>
  <si>
    <t>งบฐานะการเงิน</t>
  </si>
  <si>
    <t xml:space="preserve">งบการเปลี่ยนแปลงส่วนของผู้ถือหุ้น </t>
  </si>
  <si>
    <t>ยอดคงเหลือ 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</si>
  <si>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</si>
  <si>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</si>
  <si>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หนี้สินที่เกิดจากสัญญาหมุนเวียน</t>
  </si>
  <si>
    <t>หนี้สินที่เกิดจากสัญญาไม่หมุนเวียน</t>
  </si>
  <si>
    <t>รวมรายการที่จะไม่ถูกจัดประเภทใหม่</t>
  </si>
  <si>
    <t>รวมรายการที่อาจถูกจัดประเภทใหม่</t>
  </si>
  <si>
    <t>ตามวิธี</t>
  </si>
  <si>
    <t xml:space="preserve">   การเปลี่ยนแปลงสัดส่วนความเป็นเจ้าของ</t>
  </si>
  <si>
    <t xml:space="preserve">      ในบริษัทย่อยโดยอำนาจการควบคุมไม่เปลี่ยนแปลง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</si>
  <si>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</si>
  <si>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เงินสดจ่ายเพื่อซื้อเงินลงทุนในบริษัทที่เกี่ยวข้องกัน</t>
  </si>
  <si>
    <t>เงินสดจ่ายเพื่อซื้อเงินลงทุนในการร่วมค้า</t>
  </si>
  <si>
    <t>เงินสดจ่ายเพื่อซื้อเงินลงทุนระยะยาวอื่น</t>
  </si>
  <si>
    <t>เงินสดจ่ายจากการเปลี่ยนแปลงสัดส่วนความเป็นเจ้าของ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</si>
  <si>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</si>
  <si>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 xml:space="preserve">   การได้มาซึ่งส่วนได้เสียที่ไม่มีอำนาจควบคุม</t>
  </si>
  <si>
    <t>ผลขาดทุนจากการป้องกัน</t>
  </si>
  <si>
    <t>ภาษีเงินได้ของผลขาดทุนจากการป้องกัน</t>
  </si>
  <si>
    <t>ผลกำไร (ผลขาดทุน) จากเงินลงทุนในตราสารทุนที่</t>
  </si>
  <si>
    <t>ภาษีเงินได้ของ (ผลกำไร) ผลขาดทุนจากเงินลงทุนใน</t>
  </si>
  <si>
    <t>ผลขาดทุนจากการวัดมูลค่าใหม่ของ</t>
  </si>
  <si>
    <t>ภาษีเงินได้ของผลขาดทุนจากการ</t>
  </si>
  <si>
    <t>5, 7</t>
  </si>
  <si>
    <t>5, 30</t>
  </si>
  <si>
    <t>5, 13</t>
  </si>
  <si>
    <t>5, 16</t>
  </si>
  <si>
    <t>17, 30</t>
  </si>
  <si>
    <t>5, 17</t>
  </si>
  <si>
    <t>5, 17, 30</t>
  </si>
  <si>
    <t>5, 26</t>
  </si>
  <si>
    <t>27, 30</t>
  </si>
  <si>
    <t>18, 27</t>
  </si>
  <si>
    <t>21</t>
  </si>
  <si>
    <t>ผลขาดทุนจากการด้อยค่าสิทธิการใช้สินทรัพย์</t>
  </si>
  <si>
    <t>ขาดทุนจากอัตราแลกเปลี่ยนที่ยังไม่เกิดขึ้นจริง</t>
  </si>
  <si>
    <t>(กำไร) ขาดทุนจากการจำหน่ายและตัดจำหน่าย</t>
  </si>
  <si>
    <t xml:space="preserve">   สินทรัพย์ไม่มีตัวตนอื่นนอกจากค่าความนิยม</t>
  </si>
  <si>
    <t>รับโอน (โอนออก) ประมาณการหนี้สิน</t>
  </si>
  <si>
    <t xml:space="preserve">   มูลค่าสินค้าคงเหลือ</t>
  </si>
  <si>
    <t>(กลับรายการ) ผลขาดทุนจากการปรับลด</t>
  </si>
  <si>
    <t xml:space="preserve">   อสังหาริมทรัพย์เพื่อการลงทุน</t>
  </si>
  <si>
    <t>(กลับรายการ) ผลขาดทุนจากการด้อยค่า</t>
  </si>
  <si>
    <t>เงินสดจ่ายเพื่อชำระค่าธรรมเนียมการต่ออายุสัญญาเงินกู้</t>
  </si>
  <si>
    <t>ผลขาดทุน (กลับรายการผลขาดทุน) จากการด้อยค่า</t>
  </si>
  <si>
    <t>หนี้สินที่เกิดจากสัญญา</t>
  </si>
  <si>
    <t>เงินกู้ยืมระยะสั้นจากสถาบันการเงินลดลง</t>
  </si>
  <si>
    <t>ส่วนแบ่งกำไรขาดทุนเบ็ดเสร็จอื่นของ</t>
  </si>
  <si>
    <t xml:space="preserve">   จากบริษัทอื่นที่เกี่ยวข้องกัน</t>
  </si>
  <si>
    <r>
      <rPr>
        <i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> - ได้มาจากการซื้อสินทรัพย์</t>
    </r>
  </si>
  <si>
    <t>เงินสดจ่ายเพื่อชำระคืนเงินกู้ยืมระยะสั้น</t>
  </si>
  <si>
    <t xml:space="preserve">   ความเป็นเจ้าของในบริษัทย่อย</t>
  </si>
  <si>
    <r>
      <rPr>
        <i/>
        <sz val="15"/>
        <color indexed="8"/>
        <rFont val="Angsana New"/>
        <family val="1"/>
      </rPr>
      <t>(หัก) บวก</t>
    </r>
    <r>
      <rPr>
        <sz val="15"/>
        <color indexed="8"/>
        <rFont val="Angsana New"/>
        <family val="1"/>
      </rPr>
      <t xml:space="preserve"> - การเปลี่ยนแปลงในเจ้าหนี้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</si>
</sst>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#,##0\ \ ;\(#,##0\)"/>
    <numFmt numFmtId="192" formatCode="_(* #,##0_);_(* \(#,##0\);_(* &quot;-&quot;??_);_(@_)"/>
    <numFmt numFmtId="193" formatCode="#,##0.00\ \ ;\(#,##0.00\)"/>
    <numFmt numFmtId="194" formatCode="_(* #,##0.00_);_(* \(#,##0.00\);_(* &quot;-&quot;_);_(@_)"/>
  </numFmts>
  <fonts count="39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color indexed="8"/>
      <name val="Angsana New"/>
      <family val="1"/>
    </font>
    <font>
      <b/>
      <i/>
      <sz val="16"/>
      <color indexed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sz val="9"/>
      <color rgb="FF000000"/>
      <name val="Tahoma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0" fontId="22" fillId="0" borderId="0"/>
    <xf numFmtId="9" fontId="22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81">
    <xf numFmtId="0" fontId="0" fillId="0" borderId="0" xfId="0"/>
    <xf numFmtId="192" fontId="6" fillId="0" borderId="0" xfId="6" applyNumberFormat="1" applyFont="1" applyFill="1" applyBorder="1" applyAlignment="1">
      <alignment vertical="center"/>
    </xf>
    <xf numFmtId="192" fontId="10" fillId="0" borderId="0" xfId="6" applyNumberFormat="1" applyFont="1" applyFill="1" applyBorder="1" applyAlignment="1">
      <alignment vertical="center"/>
    </xf>
    <xf numFmtId="187" fontId="10" fillId="0" borderId="0" xfId="2" applyFont="1" applyFill="1" applyBorder="1" applyAlignment="1">
      <alignment vertical="center"/>
    </xf>
    <xf numFmtId="187" fontId="10" fillId="0" borderId="0" xfId="3" applyFont="1" applyFill="1" applyBorder="1" applyAlignment="1">
      <alignment horizontal="right" vertical="center"/>
    </xf>
    <xf numFmtId="188" fontId="10" fillId="0" borderId="3" xfId="1" applyFont="1" applyFill="1" applyBorder="1" applyAlignment="1">
      <alignment horizontal="right" vertical="center"/>
    </xf>
    <xf numFmtId="187" fontId="6" fillId="0" borderId="0" xfId="2" applyFont="1" applyFill="1" applyBorder="1" applyAlignment="1">
      <alignment vertical="center"/>
    </xf>
    <xf numFmtId="192" fontId="0" fillId="0" borderId="0" xfId="1" applyNumberFormat="1" applyFont="1" applyFill="1" applyAlignment="1">
      <alignment vertical="center"/>
    </xf>
    <xf numFmtId="192" fontId="0" fillId="0" borderId="0" xfId="1" applyNumberFormat="1" applyFont="1" applyFill="1" applyBorder="1" applyAlignment="1">
      <alignment vertical="center"/>
    </xf>
    <xf numFmtId="187" fontId="6" fillId="0" borderId="0" xfId="3" applyFont="1" applyFill="1" applyBorder="1" applyAlignment="1">
      <alignment horizontal="right" vertical="center"/>
    </xf>
    <xf numFmtId="187" fontId="6" fillId="0" borderId="1" xfId="3" applyFont="1" applyFill="1" applyBorder="1" applyAlignment="1">
      <alignment horizontal="right" vertical="center"/>
    </xf>
    <xf numFmtId="187" fontId="6" fillId="0" borderId="0" xfId="3" applyFont="1" applyFill="1" applyAlignment="1">
      <alignment horizontal="right" vertical="center"/>
    </xf>
    <xf numFmtId="187" fontId="10" fillId="0" borderId="4" xfId="3" applyFont="1" applyFill="1" applyBorder="1" applyAlignment="1">
      <alignment horizontal="right" vertical="center"/>
    </xf>
    <xf numFmtId="187" fontId="10" fillId="0" borderId="2" xfId="3" applyFont="1" applyFill="1" applyBorder="1" applyAlignment="1">
      <alignment vertical="center"/>
    </xf>
    <xf numFmtId="187" fontId="10" fillId="0" borderId="0" xfId="3" applyFont="1" applyFill="1" applyBorder="1" applyAlignment="1">
      <alignment vertical="center"/>
    </xf>
    <xf numFmtId="0" fontId="20" fillId="0" borderId="0" xfId="0" applyFont="1"/>
    <xf numFmtId="0" fontId="10" fillId="0" borderId="0" xfId="0" applyFont="1"/>
    <xf numFmtId="188" fontId="0" fillId="0" borderId="0" xfId="1" applyFont="1" applyFill="1" applyBorder="1" applyAlignment="1">
      <alignment horizontal="right" vertical="center"/>
    </xf>
    <xf numFmtId="187" fontId="0" fillId="0" borderId="1" xfId="3" applyFont="1" applyFill="1" applyBorder="1" applyAlignment="1">
      <alignment horizontal="right" vertical="center"/>
    </xf>
    <xf numFmtId="188" fontId="29" fillId="0" borderId="0" xfId="1" applyFont="1" applyFill="1" applyAlignment="1">
      <alignment vertical="center" wrapText="1"/>
    </xf>
    <xf numFmtId="188" fontId="6" fillId="0" borderId="0" xfId="1" applyFont="1" applyFill="1"/>
    <xf numFmtId="192" fontId="25" fillId="0" borderId="0" xfId="1" applyNumberFormat="1" applyFon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87" fontId="0" fillId="0" borderId="0" xfId="0" applyNumberFormat="1"/>
    <xf numFmtId="188" fontId="0" fillId="0" borderId="0" xfId="1" applyFont="1" applyFill="1"/>
    <xf numFmtId="188" fontId="26" fillId="0" borderId="0" xfId="1" applyFont="1" applyFill="1"/>
    <xf numFmtId="192" fontId="0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87" fontId="10" fillId="0" borderId="0" xfId="4" applyFont="1" applyAlignment="1">
      <alignment horizontal="right"/>
    </xf>
    <xf numFmtId="187" fontId="6" fillId="0" borderId="0" xfId="4" applyFont="1" applyAlignment="1">
      <alignment horizontal="right"/>
    </xf>
    <xf numFmtId="187" fontId="10" fillId="0" borderId="0" xfId="4" applyFont="1" applyFill="1" applyBorder="1" applyAlignment="1">
      <alignment horizontal="right"/>
    </xf>
    <xf numFmtId="187" fontId="10" fillId="0" borderId="4" xfId="4" applyFont="1" applyBorder="1" applyAlignment="1">
      <alignment horizontal="right"/>
    </xf>
    <xf numFmtId="187" fontId="10" fillId="0" borderId="0" xfId="4" applyFont="1" applyFill="1" applyAlignment="1">
      <alignment horizontal="right"/>
    </xf>
    <xf numFmtId="187" fontId="6" fillId="0" borderId="0" xfId="4" applyFont="1" applyFill="1" applyBorder="1" applyAlignment="1"/>
    <xf numFmtId="187" fontId="6" fillId="0" borderId="0" xfId="4" applyFont="1" applyFill="1" applyBorder="1" applyAlignment="1">
      <alignment horizontal="right"/>
    </xf>
    <xf numFmtId="187" fontId="6" fillId="0" borderId="1" xfId="4" applyFont="1" applyFill="1" applyBorder="1" applyAlignment="1">
      <alignment horizontal="right"/>
    </xf>
    <xf numFmtId="187" fontId="10" fillId="0" borderId="4" xfId="4" applyFont="1" applyFill="1" applyBorder="1" applyAlignment="1">
      <alignment horizontal="right"/>
    </xf>
    <xf numFmtId="194" fontId="10" fillId="0" borderId="0" xfId="4" applyNumberFormat="1" applyFont="1" applyFill="1" applyBorder="1" applyAlignment="1"/>
    <xf numFmtId="187" fontId="0" fillId="0" borderId="0" xfId="4" applyFont="1" applyFill="1" applyBorder="1" applyAlignment="1">
      <alignment horizontal="right"/>
    </xf>
    <xf numFmtId="187" fontId="6" fillId="0" borderId="1" xfId="4" applyFont="1" applyBorder="1" applyAlignment="1">
      <alignment horizontal="right"/>
    </xf>
    <xf numFmtId="187" fontId="10" fillId="0" borderId="0" xfId="4" applyFont="1" applyFill="1" applyBorder="1" applyAlignment="1"/>
    <xf numFmtId="187" fontId="6" fillId="0" borderId="0" xfId="4" applyFont="1" applyFill="1" applyAlignment="1">
      <alignment horizontal="right"/>
    </xf>
    <xf numFmtId="187" fontId="10" fillId="0" borderId="2" xfId="4" applyFont="1" applyFill="1" applyBorder="1" applyAlignment="1"/>
    <xf numFmtId="187" fontId="9" fillId="0" borderId="0" xfId="4" applyFont="1" applyFill="1" applyBorder="1" applyAlignment="1"/>
    <xf numFmtId="194" fontId="6" fillId="0" borderId="0" xfId="4" applyNumberFormat="1" applyFont="1" applyFill="1" applyBorder="1" applyAlignment="1">
      <alignment horizontal="right"/>
    </xf>
    <xf numFmtId="0" fontId="10" fillId="0" borderId="0" xfId="4" applyNumberFormat="1" applyFont="1" applyFill="1" applyBorder="1" applyAlignment="1"/>
    <xf numFmtId="187" fontId="10" fillId="0" borderId="0" xfId="3" applyFont="1" applyFill="1" applyAlignment="1">
      <alignment horizontal="right" vertical="center"/>
    </xf>
    <xf numFmtId="187" fontId="0" fillId="0" borderId="0" xfId="3" applyFont="1" applyFill="1" applyAlignment="1">
      <alignment horizontal="right" vertical="center"/>
    </xf>
    <xf numFmtId="0" fontId="10" fillId="0" borderId="0" xfId="0" applyFont="1" applyAlignment="1">
      <alignment horizontal="center"/>
    </xf>
    <xf numFmtId="0" fontId="3" fillId="0" borderId="0" xfId="0" applyFont="1"/>
    <xf numFmtId="0" fontId="17" fillId="0" borderId="0" xfId="0" applyFont="1" applyAlignment="1">
      <alignment horizontal="center"/>
    </xf>
    <xf numFmtId="0" fontId="16" fillId="0" borderId="0" xfId="0" applyFont="1"/>
    <xf numFmtId="188" fontId="0" fillId="0" borderId="0" xfId="1" applyFont="1" applyFill="1" applyAlignment="1">
      <alignment horizontal="right"/>
    </xf>
    <xf numFmtId="0" fontId="0" fillId="0" borderId="0" xfId="0" applyAlignment="1">
      <alignment wrapText="1"/>
    </xf>
    <xf numFmtId="192" fontId="10" fillId="0" borderId="0" xfId="6" applyNumberFormat="1" applyFont="1" applyFill="1" applyAlignment="1">
      <alignment horizontal="center" vertical="center" wrapText="1"/>
    </xf>
    <xf numFmtId="187" fontId="10" fillId="0" borderId="1" xfId="3" applyFont="1" applyFill="1" applyBorder="1" applyAlignment="1">
      <alignment horizontal="right" vertical="center"/>
    </xf>
    <xf numFmtId="188" fontId="27" fillId="0" borderId="0" xfId="1" applyFont="1" applyFill="1"/>
    <xf numFmtId="188" fontId="10" fillId="0" borderId="0" xfId="8" applyFont="1" applyFill="1" applyBorder="1" applyAlignment="1">
      <alignment horizontal="right"/>
    </xf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87" fontId="6" fillId="0" borderId="0" xfId="4" applyFont="1" applyFill="1" applyAlignment="1"/>
    <xf numFmtId="187" fontId="6" fillId="0" borderId="0" xfId="4" applyFont="1" applyAlignment="1"/>
    <xf numFmtId="0" fontId="6" fillId="0" borderId="0" xfId="0" applyFont="1" applyAlignment="1">
      <alignment wrapText="1"/>
    </xf>
    <xf numFmtId="194" fontId="6" fillId="0" borderId="0" xfId="4" applyNumberFormat="1" applyFont="1" applyFill="1" applyBorder="1" applyAlignment="1"/>
    <xf numFmtId="187" fontId="16" fillId="0" borderId="0" xfId="0" applyNumberFormat="1" applyFont="1"/>
    <xf numFmtId="187" fontId="10" fillId="0" borderId="0" xfId="4" applyFont="1" applyBorder="1" applyAlignment="1">
      <alignment horizontal="right"/>
    </xf>
    <xf numFmtId="192" fontId="0" fillId="0" borderId="0" xfId="1" applyNumberFormat="1" applyFont="1" applyFill="1" applyAlignment="1">
      <alignment horizontal="right"/>
    </xf>
    <xf numFmtId="192" fontId="31" fillId="0" borderId="0" xfId="6" applyNumberFormat="1" applyFont="1" applyFill="1" applyAlignment="1">
      <alignment vertical="center"/>
    </xf>
    <xf numFmtId="192" fontId="31" fillId="0" borderId="0" xfId="6" applyNumberFormat="1" applyFont="1" applyFill="1" applyAlignment="1">
      <alignment horizontal="right" vertical="center"/>
    </xf>
    <xf numFmtId="187" fontId="31" fillId="0" borderId="0" xfId="3" applyFont="1" applyFill="1" applyAlignment="1">
      <alignment horizontal="right" vertical="center"/>
    </xf>
    <xf numFmtId="192" fontId="31" fillId="0" borderId="0" xfId="6" applyNumberFormat="1" applyFont="1" applyFill="1" applyBorder="1" applyAlignment="1">
      <alignment vertical="center"/>
    </xf>
    <xf numFmtId="192" fontId="31" fillId="0" borderId="1" xfId="6" applyNumberFormat="1" applyFont="1" applyFill="1" applyBorder="1" applyAlignment="1">
      <alignment vertical="center"/>
    </xf>
    <xf numFmtId="192" fontId="31" fillId="0" borderId="0" xfId="6" applyNumberFormat="1" applyFont="1" applyFill="1" applyBorder="1" applyAlignment="1">
      <alignment horizontal="right" vertical="center"/>
    </xf>
    <xf numFmtId="187" fontId="31" fillId="0" borderId="1" xfId="3" applyFont="1" applyFill="1" applyBorder="1" applyAlignment="1">
      <alignment horizontal="right" vertical="center"/>
    </xf>
    <xf numFmtId="192" fontId="30" fillId="0" borderId="4" xfId="6" applyNumberFormat="1" applyFont="1" applyFill="1" applyBorder="1" applyAlignment="1">
      <alignment vertical="center"/>
    </xf>
    <xf numFmtId="192" fontId="30" fillId="0" borderId="0" xfId="6" applyNumberFormat="1" applyFont="1" applyFill="1" applyAlignment="1">
      <alignment vertical="center"/>
    </xf>
    <xf numFmtId="192" fontId="30" fillId="0" borderId="0" xfId="6" applyNumberFormat="1" applyFont="1" applyFill="1" applyBorder="1" applyAlignment="1">
      <alignment vertical="center"/>
    </xf>
    <xf numFmtId="192" fontId="31" fillId="0" borderId="0" xfId="6" quotePrefix="1" applyNumberFormat="1" applyFont="1" applyFill="1" applyAlignment="1">
      <alignment horizontal="right" vertical="center"/>
    </xf>
    <xf numFmtId="192" fontId="31" fillId="0" borderId="0" xfId="6" quotePrefix="1" applyNumberFormat="1" applyFont="1" applyFill="1" applyBorder="1" applyAlignment="1">
      <alignment horizontal="right" vertical="center"/>
    </xf>
    <xf numFmtId="187" fontId="30" fillId="0" borderId="0" xfId="3" applyFont="1" applyFill="1" applyAlignment="1">
      <alignment horizontal="right" vertical="center"/>
    </xf>
    <xf numFmtId="192" fontId="30" fillId="0" borderId="3" xfId="6" applyNumberFormat="1" applyFont="1" applyFill="1" applyBorder="1" applyAlignment="1">
      <alignment vertical="center"/>
    </xf>
    <xf numFmtId="187" fontId="31" fillId="0" borderId="0" xfId="8" applyNumberFormat="1" applyFont="1" applyFill="1" applyAlignment="1">
      <alignment vertical="center"/>
    </xf>
    <xf numFmtId="187" fontId="31" fillId="0" borderId="0" xfId="4" applyFont="1" applyFill="1" applyAlignment="1">
      <alignment horizontal="right"/>
    </xf>
    <xf numFmtId="187" fontId="30" fillId="0" borderId="2" xfId="3" applyFont="1" applyFill="1" applyBorder="1" applyAlignment="1">
      <alignment horizontal="right" vertical="center"/>
    </xf>
    <xf numFmtId="187" fontId="30" fillId="0" borderId="4" xfId="6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left"/>
    </xf>
    <xf numFmtId="187" fontId="31" fillId="0" borderId="5" xfId="6" applyNumberFormat="1" applyFont="1" applyFill="1" applyBorder="1" applyAlignment="1">
      <alignment vertical="center"/>
    </xf>
    <xf numFmtId="187" fontId="0" fillId="0" borderId="0" xfId="4" applyFont="1" applyFill="1" applyAlignment="1">
      <alignment horizontal="right"/>
    </xf>
    <xf numFmtId="189" fontId="0" fillId="0" borderId="0" xfId="0" applyNumberFormat="1" applyFill="1" applyAlignment="1">
      <alignment horizontal="right"/>
    </xf>
    <xf numFmtId="0" fontId="30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1" fillId="0" borderId="0" xfId="0" applyFont="1" applyFill="1" applyAlignment="1"/>
    <xf numFmtId="0" fontId="4" fillId="0" borderId="0" xfId="0" applyFont="1" applyFill="1" applyAlignment="1">
      <alignment vertical="center"/>
    </xf>
    <xf numFmtId="192" fontId="25" fillId="0" borderId="0" xfId="1" applyNumberFormat="1" applyFont="1" applyFill="1" applyAlignment="1"/>
    <xf numFmtId="187" fontId="6" fillId="0" borderId="1" xfId="2" applyFont="1" applyFill="1" applyBorder="1" applyAlignment="1">
      <alignment vertical="center"/>
    </xf>
    <xf numFmtId="187" fontId="31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center"/>
    </xf>
    <xf numFmtId="191" fontId="31" fillId="0" borderId="0" xfId="0" applyNumberFormat="1" applyFont="1" applyFill="1" applyAlignment="1">
      <alignment vertical="center"/>
    </xf>
    <xf numFmtId="37" fontId="30" fillId="0" borderId="0" xfId="0" applyNumberFormat="1" applyFont="1" applyFill="1" applyAlignment="1">
      <alignment vertical="center"/>
    </xf>
    <xf numFmtId="187" fontId="30" fillId="0" borderId="0" xfId="0" applyNumberFormat="1" applyFont="1" applyFill="1" applyAlignment="1">
      <alignment horizontal="right" vertical="center"/>
    </xf>
    <xf numFmtId="187" fontId="31" fillId="0" borderId="0" xfId="0" applyNumberFormat="1" applyFont="1" applyFill="1" applyAlignment="1">
      <alignment horizontal="right" vertical="center"/>
    </xf>
    <xf numFmtId="187" fontId="30" fillId="0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187" fontId="35" fillId="0" borderId="0" xfId="4" applyFont="1" applyFill="1" applyAlignment="1">
      <alignment horizontal="right"/>
    </xf>
    <xf numFmtId="0" fontId="0" fillId="0" borderId="0" xfId="0" applyFont="1" applyAlignment="1">
      <alignment horizontal="left" wrapText="1"/>
    </xf>
    <xf numFmtId="187" fontId="0" fillId="0" borderId="0" xfId="0" applyNumberFormat="1" applyFont="1"/>
    <xf numFmtId="0" fontId="0" fillId="0" borderId="0" xfId="0" applyFont="1"/>
    <xf numFmtId="187" fontId="10" fillId="0" borderId="1" xfId="2" applyFont="1" applyFill="1" applyBorder="1" applyAlignment="1">
      <alignment vertical="center"/>
    </xf>
    <xf numFmtId="192" fontId="0" fillId="0" borderId="1" xfId="1" applyNumberFormat="1" applyFont="1" applyFill="1" applyBorder="1" applyAlignment="1">
      <alignment horizontal="right" vertical="center"/>
    </xf>
    <xf numFmtId="187" fontId="10" fillId="0" borderId="2" xfId="2" applyFont="1" applyFill="1" applyBorder="1" applyAlignment="1">
      <alignment vertical="center"/>
    </xf>
    <xf numFmtId="189" fontId="0" fillId="0" borderId="0" xfId="0" applyNumberFormat="1" applyFill="1"/>
    <xf numFmtId="0" fontId="0" fillId="0" borderId="0" xfId="0" applyFill="1" applyAlignment="1">
      <alignment horizontal="left" vertical="center" wrapText="1"/>
    </xf>
    <xf numFmtId="189" fontId="0" fillId="0" borderId="0" xfId="0" applyNumberFormat="1" applyFill="1" applyAlignment="1">
      <alignment horizontal="right" vertical="center"/>
    </xf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16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191" fontId="4" fillId="0" borderId="0" xfId="0" applyNumberFormat="1" applyFont="1" applyFill="1"/>
    <xf numFmtId="189" fontId="0" fillId="0" borderId="1" xfId="0" applyNumberFormat="1" applyFill="1" applyBorder="1"/>
    <xf numFmtId="187" fontId="7" fillId="0" borderId="1" xfId="0" applyNumberFormat="1" applyFont="1" applyFill="1" applyBorder="1"/>
    <xf numFmtId="191" fontId="0" fillId="0" borderId="0" xfId="0" applyNumberFormat="1" applyFill="1"/>
    <xf numFmtId="187" fontId="0" fillId="0" borderId="0" xfId="0" applyNumberFormat="1" applyFill="1"/>
    <xf numFmtId="187" fontId="7" fillId="0" borderId="3" xfId="0" applyNumberFormat="1" applyFont="1" applyFill="1" applyBorder="1"/>
    <xf numFmtId="189" fontId="0" fillId="0" borderId="1" xfId="0" applyNumberFormat="1" applyFill="1" applyBorder="1" applyAlignment="1">
      <alignment horizontal="right"/>
    </xf>
    <xf numFmtId="187" fontId="7" fillId="0" borderId="4" xfId="0" applyNumberFormat="1" applyFont="1" applyFill="1" applyBorder="1"/>
    <xf numFmtId="189" fontId="7" fillId="0" borderId="0" xfId="0" applyNumberFormat="1" applyFont="1" applyFill="1"/>
    <xf numFmtId="189" fontId="4" fillId="0" borderId="0" xfId="0" applyNumberFormat="1" applyFont="1" applyFill="1"/>
    <xf numFmtId="37" fontId="4" fillId="0" borderId="0" xfId="0" applyNumberFormat="1" applyFont="1" applyFill="1"/>
    <xf numFmtId="37" fontId="4" fillId="0" borderId="3" xfId="0" applyNumberFormat="1" applyFont="1" applyFill="1" applyBorder="1"/>
    <xf numFmtId="37" fontId="0" fillId="0" borderId="0" xfId="0" applyNumberFormat="1" applyFill="1"/>
    <xf numFmtId="37" fontId="0" fillId="0" borderId="1" xfId="0" applyNumberFormat="1" applyFill="1" applyBorder="1"/>
    <xf numFmtId="187" fontId="7" fillId="0" borderId="0" xfId="0" applyNumberFormat="1" applyFont="1" applyFill="1"/>
    <xf numFmtId="192" fontId="0" fillId="0" borderId="0" xfId="0" applyNumberFormat="1" applyFill="1"/>
    <xf numFmtId="0" fontId="16" fillId="0" borderId="0" xfId="0" applyFont="1" applyFill="1" applyAlignment="1">
      <alignment vertical="center"/>
    </xf>
    <xf numFmtId="191" fontId="4" fillId="0" borderId="0" xfId="0" applyNumberFormat="1" applyFont="1" applyFill="1" applyAlignment="1">
      <alignment vertical="center"/>
    </xf>
    <xf numFmtId="189" fontId="0" fillId="0" borderId="1" xfId="0" applyNumberFormat="1" applyFill="1" applyBorder="1" applyAlignment="1">
      <alignment horizontal="right" vertical="center"/>
    </xf>
    <xf numFmtId="192" fontId="7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91" fontId="6" fillId="0" borderId="0" xfId="0" applyNumberFormat="1" applyFont="1" applyFill="1" applyAlignment="1">
      <alignment vertical="center"/>
    </xf>
    <xf numFmtId="192" fontId="10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192" fontId="10" fillId="0" borderId="5" xfId="0" applyNumberFormat="1" applyFont="1" applyFill="1" applyBorder="1"/>
    <xf numFmtId="192" fontId="7" fillId="0" borderId="2" xfId="0" applyNumberFormat="1" applyFont="1" applyFill="1" applyBorder="1" applyAlignment="1">
      <alignment vertical="center"/>
    </xf>
    <xf numFmtId="189" fontId="4" fillId="0" borderId="0" xfId="0" applyNumberFormat="1" applyFont="1" applyFill="1" applyAlignment="1">
      <alignment vertical="center"/>
    </xf>
    <xf numFmtId="193" fontId="4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87" fontId="7" fillId="0" borderId="0" xfId="0" applyNumberFormat="1" applyFont="1" applyFill="1" applyAlignment="1">
      <alignment vertical="center"/>
    </xf>
    <xf numFmtId="189" fontId="0" fillId="0" borderId="0" xfId="0" applyNumberForma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49" fontId="33" fillId="0" borderId="0" xfId="0" applyNumberFormat="1" applyFont="1" applyFill="1" applyAlignment="1">
      <alignment horizontal="center" vertical="center"/>
    </xf>
    <xf numFmtId="0" fontId="31" fillId="0" borderId="0" xfId="0" quotePrefix="1" applyFont="1" applyFill="1" applyAlignment="1">
      <alignment vertical="center"/>
    </xf>
    <xf numFmtId="0" fontId="3" fillId="0" borderId="0" xfId="0" applyFont="1" applyFill="1"/>
    <xf numFmtId="0" fontId="1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191" fontId="7" fillId="0" borderId="0" xfId="0" applyNumberFormat="1" applyFont="1" applyFill="1"/>
    <xf numFmtId="189" fontId="7" fillId="0" borderId="1" xfId="0" applyNumberFormat="1" applyFont="1" applyFill="1" applyBorder="1"/>
    <xf numFmtId="49" fontId="4" fillId="0" borderId="0" xfId="0" applyNumberFormat="1" applyFont="1" applyFill="1" applyAlignment="1">
      <alignment wrapText="1"/>
    </xf>
    <xf numFmtId="189" fontId="4" fillId="0" borderId="0" xfId="0" applyNumberFormat="1" applyFont="1" applyFill="1" applyAlignment="1">
      <alignment horizontal="right"/>
    </xf>
    <xf numFmtId="189" fontId="7" fillId="0" borderId="3" xfId="0" applyNumberFormat="1" applyFont="1" applyFill="1" applyBorder="1"/>
    <xf numFmtId="0" fontId="12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ill="1" applyAlignment="1">
      <alignment wrapText="1"/>
    </xf>
    <xf numFmtId="49" fontId="11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49" fontId="10" fillId="0" borderId="0" xfId="0" applyNumberFormat="1" applyFont="1" applyFill="1" applyAlignment="1">
      <alignment wrapText="1"/>
    </xf>
    <xf numFmtId="37" fontId="7" fillId="0" borderId="0" xfId="0" applyNumberFormat="1" applyFont="1" applyFill="1"/>
    <xf numFmtId="49" fontId="7" fillId="0" borderId="0" xfId="0" applyNumberFormat="1" applyFont="1" applyFill="1" applyAlignment="1">
      <alignment wrapText="1"/>
    </xf>
    <xf numFmtId="37" fontId="7" fillId="0" borderId="1" xfId="0" applyNumberFormat="1" applyFont="1" applyFill="1" applyBorder="1"/>
    <xf numFmtId="37" fontId="7" fillId="0" borderId="3" xfId="0" applyNumberFormat="1" applyFont="1" applyFill="1" applyBorder="1"/>
    <xf numFmtId="49" fontId="7" fillId="0" borderId="0" xfId="0" applyNumberFormat="1" applyFont="1" applyFill="1"/>
    <xf numFmtId="0" fontId="3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189" fontId="7" fillId="0" borderId="0" xfId="0" applyNumberFormat="1" applyFont="1" applyFill="1" applyAlignment="1">
      <alignment vertical="center"/>
    </xf>
    <xf numFmtId="189" fontId="7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/>
    <xf numFmtId="0" fontId="30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190" fontId="7" fillId="0" borderId="0" xfId="0" applyNumberFormat="1" applyFont="1" applyFill="1" applyAlignment="1">
      <alignment vertical="center"/>
    </xf>
    <xf numFmtId="193" fontId="7" fillId="0" borderId="0" xfId="0" applyNumberFormat="1" applyFont="1" applyFill="1" applyAlignment="1">
      <alignment vertical="center"/>
    </xf>
    <xf numFmtId="190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9" fontId="20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89" fontId="7" fillId="0" borderId="2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vertical="center" wrapText="1"/>
    </xf>
    <xf numFmtId="187" fontId="0" fillId="0" borderId="0" xfId="0" applyNumberFormat="1" applyFill="1" applyAlignment="1">
      <alignment vertical="center"/>
    </xf>
    <xf numFmtId="0" fontId="35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wrapText="1"/>
    </xf>
    <xf numFmtId="0" fontId="37" fillId="0" borderId="0" xfId="0" applyFont="1" applyFill="1" applyAlignment="1">
      <alignment horizontal="center" wrapText="1"/>
    </xf>
    <xf numFmtId="0" fontId="36" fillId="0" borderId="0" xfId="0" applyFont="1" applyFill="1"/>
    <xf numFmtId="0" fontId="2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0" fillId="0" borderId="0" xfId="0" applyFont="1" applyFill="1"/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ill="1" applyAlignment="1"/>
    <xf numFmtId="187" fontId="36" fillId="0" borderId="0" xfId="0" applyNumberFormat="1" applyFont="1" applyFill="1"/>
    <xf numFmtId="49" fontId="31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192" fontId="31" fillId="0" borderId="0" xfId="8" applyNumberFormat="1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192" fontId="31" fillId="0" borderId="0" xfId="8" applyNumberFormat="1" applyFont="1" applyFill="1" applyBorder="1" applyAlignment="1">
      <alignment horizontal="right" vertical="center"/>
    </xf>
    <xf numFmtId="187" fontId="31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0" fontId="33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</cellXfs>
  <cellStyles count="37">
    <cellStyle name="Comma" xfId="1" builtinId="3"/>
    <cellStyle name="Comma [0]" xfId="2" builtinId="6"/>
    <cellStyle name="Comma [0] 2" xfId="3"/>
    <cellStyle name="Comma [0] 2 2" xfId="4"/>
    <cellStyle name="Comma [0] 3" xfId="5"/>
    <cellStyle name="Comma 10" xfId="6"/>
    <cellStyle name="Comma 10 2" xfId="7"/>
    <cellStyle name="Comma 10 2 2" xfId="8"/>
    <cellStyle name="Comma 10 3" xfId="9"/>
    <cellStyle name="Comma 11" xfId="10"/>
    <cellStyle name="Comma 12" xfId="11"/>
    <cellStyle name="Comma 13" xfId="12"/>
    <cellStyle name="Comma 14" xfId="13"/>
    <cellStyle name="Comma 15" xfId="14"/>
    <cellStyle name="Comma 16" xfId="15"/>
    <cellStyle name="Comma 17" xfId="16"/>
    <cellStyle name="Comma 18" xfId="17"/>
    <cellStyle name="Comma 19" xfId="18"/>
    <cellStyle name="Comma 2" xfId="19"/>
    <cellStyle name="Comma 2 2" xfId="20"/>
    <cellStyle name="Comma 20" xfId="21"/>
    <cellStyle name="Comma 21" xfId="22"/>
    <cellStyle name="Comma 22" xfId="23"/>
    <cellStyle name="Comma 23" xfId="24"/>
    <cellStyle name="Comma 3" xfId="25"/>
    <cellStyle name="Comma 4" xfId="26"/>
    <cellStyle name="Comma 4 2" xfId="36"/>
    <cellStyle name="Comma 5" xfId="27"/>
    <cellStyle name="Comma 6" xfId="28"/>
    <cellStyle name="Comma 7" xfId="29"/>
    <cellStyle name="Comma 8" xfId="30"/>
    <cellStyle name="Comma 9" xfId="31"/>
    <cellStyle name="Comma 9 2" xfId="32"/>
    <cellStyle name="Normal" xfId="0" builtinId="0"/>
    <cellStyle name="Normal 10" xfId="33"/>
    <cellStyle name="Normal 2" xfId="34"/>
    <cellStyle name="Percent 2" xfId="35"/>
  </cellStyles>
  <dxfs count="0"/>
  <tableStyles count="0" defaultTableStyle="TableStyleMedium9" defaultPivotStyle="PivotStyleLight16"/>
  <colors>
    <mruColors>
      <color rgb="FFFF00FF"/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view="pageBreakPreview" zoomScaleNormal="89" zoomScaleSheetLayoutView="100" workbookViewId="0"/>
  </sheetViews>
  <sheetFormatPr defaultColWidth="9.09765625" defaultRowHeight="23.25" customHeight="1"/>
  <cols>
    <col min="1" max="1" width="46.3984375" style="130" customWidth="1"/>
    <col min="2" max="2" width="9.09765625" style="179" customWidth="1"/>
    <col min="3" max="3" width="16.69921875" style="130" customWidth="1"/>
    <col min="4" max="4" width="0.8984375" style="130" customWidth="1"/>
    <col min="5" max="5" width="16.69921875" style="130" customWidth="1"/>
    <col min="6" max="6" width="0.8984375" style="130" customWidth="1"/>
    <col min="7" max="7" width="16.69921875" style="130" customWidth="1"/>
    <col min="8" max="8" width="0.8984375" style="130" customWidth="1"/>
    <col min="9" max="9" width="16.69921875" style="130" customWidth="1"/>
    <col min="10" max="16384" width="9.09765625" style="130"/>
  </cols>
  <sheetData>
    <row r="1" spans="1:9" s="129" customFormat="1" ht="23.25" customHeight="1">
      <c r="A1" s="166" t="s">
        <v>0</v>
      </c>
      <c r="B1" s="167"/>
    </row>
    <row r="2" spans="1:9" s="129" customFormat="1" ht="23.25" customHeight="1">
      <c r="A2" s="166" t="s">
        <v>270</v>
      </c>
      <c r="B2" s="167"/>
    </row>
    <row r="3" spans="1:9" ht="23.25" customHeight="1">
      <c r="B3" s="168"/>
    </row>
    <row r="4" spans="1:9" ht="23.25" customHeight="1">
      <c r="B4" s="169"/>
      <c r="C4" s="260" t="s">
        <v>1</v>
      </c>
      <c r="D4" s="260"/>
      <c r="E4" s="260"/>
      <c r="F4" s="170"/>
      <c r="G4" s="260" t="s">
        <v>2</v>
      </c>
      <c r="H4" s="260"/>
      <c r="I4" s="260"/>
    </row>
    <row r="5" spans="1:9" ht="23.25" customHeight="1">
      <c r="B5" s="169"/>
      <c r="C5" s="261" t="s">
        <v>3</v>
      </c>
      <c r="D5" s="261"/>
      <c r="E5" s="261"/>
      <c r="F5" s="171"/>
      <c r="G5" s="261" t="s">
        <v>3</v>
      </c>
      <c r="H5" s="261"/>
      <c r="I5" s="261"/>
    </row>
    <row r="6" spans="1:9" ht="23.25" customHeight="1">
      <c r="A6" s="166" t="s">
        <v>4</v>
      </c>
      <c r="B6" s="169" t="s">
        <v>5</v>
      </c>
      <c r="C6" s="131">
        <v>2567</v>
      </c>
      <c r="D6" s="131"/>
      <c r="E6" s="131">
        <v>2566</v>
      </c>
      <c r="F6" s="172"/>
      <c r="G6" s="131">
        <v>2567</v>
      </c>
      <c r="H6" s="131"/>
      <c r="I6" s="131">
        <v>2566</v>
      </c>
    </row>
    <row r="7" spans="1:9" ht="23.25" customHeight="1">
      <c r="A7" s="170"/>
      <c r="B7" s="169"/>
      <c r="C7" s="263" t="s">
        <v>6</v>
      </c>
      <c r="D7" s="263"/>
      <c r="E7" s="263"/>
      <c r="F7" s="263"/>
      <c r="G7" s="263"/>
      <c r="H7" s="263"/>
      <c r="I7" s="263"/>
    </row>
    <row r="8" spans="1:9" ht="23.25" customHeight="1">
      <c r="A8" s="173" t="s">
        <v>7</v>
      </c>
      <c r="B8" s="169"/>
      <c r="C8" s="132"/>
      <c r="D8" s="132"/>
      <c r="E8" s="132"/>
      <c r="F8" s="132"/>
      <c r="G8" s="141"/>
      <c r="H8" s="141"/>
      <c r="I8" s="141"/>
    </row>
    <row r="9" spans="1:9" ht="23.25" customHeight="1">
      <c r="A9" s="171" t="s">
        <v>8</v>
      </c>
      <c r="B9" s="169">
        <v>6</v>
      </c>
      <c r="C9" s="124">
        <v>54612894797</v>
      </c>
      <c r="D9" s="132"/>
      <c r="E9" s="124">
        <v>67234118746</v>
      </c>
      <c r="F9" s="132"/>
      <c r="G9" s="147">
        <v>24149351708</v>
      </c>
      <c r="H9" s="141"/>
      <c r="I9" s="124">
        <v>25954680221</v>
      </c>
    </row>
    <row r="10" spans="1:9" ht="23.25" customHeight="1">
      <c r="A10" s="171" t="s">
        <v>9</v>
      </c>
      <c r="B10" s="169"/>
      <c r="C10" s="124">
        <v>15595160</v>
      </c>
      <c r="D10" s="132"/>
      <c r="E10" s="124">
        <v>82383490</v>
      </c>
      <c r="F10" s="132"/>
      <c r="G10" s="45">
        <v>0</v>
      </c>
      <c r="H10" s="141"/>
      <c r="I10" s="75">
        <v>1800000</v>
      </c>
    </row>
    <row r="11" spans="1:9" ht="23.25" customHeight="1">
      <c r="A11" s="171" t="s">
        <v>10</v>
      </c>
      <c r="B11" s="169" t="s">
        <v>295</v>
      </c>
      <c r="C11" s="124">
        <v>3856014181</v>
      </c>
      <c r="D11" s="132"/>
      <c r="E11" s="124">
        <v>3326440924</v>
      </c>
      <c r="F11" s="132"/>
      <c r="G11" s="124">
        <v>99400056</v>
      </c>
      <c r="H11" s="141"/>
      <c r="I11" s="124">
        <v>159698860</v>
      </c>
    </row>
    <row r="12" spans="1:9" ht="23.25" customHeight="1">
      <c r="A12" s="171" t="s">
        <v>11</v>
      </c>
      <c r="B12" s="169" t="s">
        <v>295</v>
      </c>
      <c r="C12" s="124">
        <v>17132261084</v>
      </c>
      <c r="D12" s="132"/>
      <c r="E12" s="124">
        <v>15407340925</v>
      </c>
      <c r="F12" s="132"/>
      <c r="G12" s="124">
        <v>11621094769</v>
      </c>
      <c r="H12" s="141"/>
      <c r="I12" s="124">
        <v>11099898986</v>
      </c>
    </row>
    <row r="13" spans="1:9" ht="23.25" customHeight="1">
      <c r="A13" s="171" t="s">
        <v>12</v>
      </c>
      <c r="B13" s="169">
        <v>5</v>
      </c>
      <c r="C13" s="45">
        <v>0</v>
      </c>
      <c r="D13" s="132"/>
      <c r="E13" s="45">
        <v>0</v>
      </c>
      <c r="F13" s="132"/>
      <c r="G13" s="124">
        <v>6640473000</v>
      </c>
      <c r="H13" s="141"/>
      <c r="I13" s="124">
        <v>7243228500</v>
      </c>
    </row>
    <row r="14" spans="1:9" ht="23.25" customHeight="1">
      <c r="A14" s="171" t="s">
        <v>13</v>
      </c>
      <c r="B14" s="169">
        <v>8</v>
      </c>
      <c r="C14" s="124">
        <v>61269361604</v>
      </c>
      <c r="D14" s="132"/>
      <c r="E14" s="124">
        <v>57500567087</v>
      </c>
      <c r="F14" s="132"/>
      <c r="G14" s="124">
        <v>22123393469</v>
      </c>
      <c r="H14" s="141"/>
      <c r="I14" s="124">
        <v>19339195202</v>
      </c>
    </row>
    <row r="15" spans="1:9" ht="23.25" customHeight="1">
      <c r="A15" s="171" t="s">
        <v>14</v>
      </c>
      <c r="B15" s="169">
        <v>30</v>
      </c>
      <c r="C15" s="124">
        <v>861373</v>
      </c>
      <c r="D15" s="132"/>
      <c r="E15" s="124">
        <v>3895488</v>
      </c>
      <c r="F15" s="132"/>
      <c r="G15" s="45">
        <v>0</v>
      </c>
      <c r="H15" s="141"/>
      <c r="I15" s="45">
        <v>0</v>
      </c>
    </row>
    <row r="16" spans="1:9" ht="23.25" customHeight="1">
      <c r="A16" s="171" t="s">
        <v>15</v>
      </c>
      <c r="B16" s="169"/>
      <c r="C16" s="133">
        <v>265623675</v>
      </c>
      <c r="D16" s="132"/>
      <c r="E16" s="133">
        <v>243007975</v>
      </c>
      <c r="F16" s="132"/>
      <c r="G16" s="133">
        <v>159270922</v>
      </c>
      <c r="H16" s="141"/>
      <c r="I16" s="133">
        <v>142333153</v>
      </c>
    </row>
    <row r="17" spans="1:9" ht="23.25" customHeight="1">
      <c r="A17" s="170" t="s">
        <v>16</v>
      </c>
      <c r="B17" s="169"/>
      <c r="C17" s="134">
        <f>SUM(C9:C16)</f>
        <v>137152611874</v>
      </c>
      <c r="D17" s="174"/>
      <c r="E17" s="175">
        <f>SUM(E9:E16)</f>
        <v>143797754635</v>
      </c>
      <c r="F17" s="174"/>
      <c r="G17" s="134">
        <f>SUM(G9:G16)</f>
        <v>64792983924</v>
      </c>
      <c r="H17" s="140"/>
      <c r="I17" s="175">
        <f>SUM(I9:I16)</f>
        <v>63940834922</v>
      </c>
    </row>
    <row r="18" spans="1:9" ht="23.25" customHeight="1">
      <c r="A18" s="171"/>
      <c r="B18" s="169"/>
      <c r="C18" s="135"/>
      <c r="D18" s="132"/>
      <c r="E18" s="135"/>
      <c r="F18" s="132"/>
      <c r="G18" s="124"/>
      <c r="H18" s="141"/>
      <c r="I18" s="124"/>
    </row>
    <row r="19" spans="1:9" ht="23.25" customHeight="1">
      <c r="A19" s="173" t="s">
        <v>17</v>
      </c>
      <c r="B19" s="169"/>
      <c r="C19" s="135"/>
      <c r="D19" s="132"/>
      <c r="E19" s="135"/>
      <c r="F19" s="132"/>
      <c r="G19" s="124"/>
      <c r="H19" s="141"/>
      <c r="I19" s="124"/>
    </row>
    <row r="20" spans="1:9" ht="23.25" customHeight="1">
      <c r="A20" s="176" t="s">
        <v>18</v>
      </c>
      <c r="B20" s="169">
        <v>9</v>
      </c>
      <c r="C20" s="45">
        <v>0</v>
      </c>
      <c r="D20" s="177"/>
      <c r="E20" s="45">
        <v>0</v>
      </c>
      <c r="F20" s="141"/>
      <c r="G20" s="124">
        <v>282549375499</v>
      </c>
      <c r="H20" s="141"/>
      <c r="I20" s="124">
        <v>282235831584</v>
      </c>
    </row>
    <row r="21" spans="1:9" ht="23.25" customHeight="1">
      <c r="A21" s="176" t="s">
        <v>19</v>
      </c>
      <c r="B21" s="169">
        <v>10</v>
      </c>
      <c r="C21" s="124">
        <v>9038647921</v>
      </c>
      <c r="D21" s="177"/>
      <c r="E21" s="124">
        <v>9080625873</v>
      </c>
      <c r="F21" s="141"/>
      <c r="G21" s="45">
        <v>0</v>
      </c>
      <c r="H21" s="141"/>
      <c r="I21" s="45">
        <v>0</v>
      </c>
    </row>
    <row r="22" spans="1:9" ht="23.25" customHeight="1">
      <c r="A22" s="176" t="s">
        <v>20</v>
      </c>
      <c r="B22" s="169">
        <v>10</v>
      </c>
      <c r="C22" s="124">
        <v>5981167889</v>
      </c>
      <c r="D22" s="177"/>
      <c r="E22" s="124">
        <v>5702606999</v>
      </c>
      <c r="F22" s="141"/>
      <c r="G22" s="45">
        <v>0</v>
      </c>
      <c r="H22" s="141"/>
      <c r="I22" s="45">
        <v>0</v>
      </c>
    </row>
    <row r="23" spans="1:9" ht="23.25" customHeight="1">
      <c r="A23" s="176" t="s">
        <v>21</v>
      </c>
      <c r="B23" s="169" t="s">
        <v>296</v>
      </c>
      <c r="C23" s="124">
        <v>3550345870</v>
      </c>
      <c r="D23" s="132"/>
      <c r="E23" s="124">
        <v>1982928550</v>
      </c>
      <c r="F23" s="132"/>
      <c r="G23" s="124">
        <v>2172080261</v>
      </c>
      <c r="H23" s="141"/>
      <c r="I23" s="124">
        <v>1512635517</v>
      </c>
    </row>
    <row r="24" spans="1:9" ht="23.25" customHeight="1">
      <c r="A24" s="176" t="s">
        <v>22</v>
      </c>
      <c r="B24" s="169">
        <v>30</v>
      </c>
      <c r="C24" s="124">
        <v>329630725</v>
      </c>
      <c r="D24" s="132"/>
      <c r="E24" s="124">
        <v>2041800</v>
      </c>
      <c r="F24" s="132"/>
      <c r="G24" s="45">
        <v>0</v>
      </c>
      <c r="H24" s="141"/>
      <c r="I24" s="45">
        <v>0</v>
      </c>
    </row>
    <row r="25" spans="1:9" ht="23" customHeight="1">
      <c r="A25" s="176" t="s">
        <v>23</v>
      </c>
      <c r="B25" s="169">
        <v>5</v>
      </c>
      <c r="C25" s="124">
        <v>791440767</v>
      </c>
      <c r="D25" s="132"/>
      <c r="E25" s="124">
        <v>58639122</v>
      </c>
      <c r="F25" s="132"/>
      <c r="G25" s="45">
        <v>0</v>
      </c>
      <c r="H25" s="141"/>
      <c r="I25" s="45">
        <v>0</v>
      </c>
    </row>
    <row r="26" spans="1:9" ht="23.25" customHeight="1">
      <c r="A26" s="171" t="s">
        <v>24</v>
      </c>
      <c r="B26" s="169">
        <v>12</v>
      </c>
      <c r="C26" s="124">
        <v>56683527827</v>
      </c>
      <c r="D26" s="141"/>
      <c r="E26" s="124">
        <v>44534171803</v>
      </c>
      <c r="F26" s="141"/>
      <c r="G26" s="45">
        <v>0</v>
      </c>
      <c r="H26" s="141"/>
      <c r="I26" s="45">
        <v>0</v>
      </c>
    </row>
    <row r="27" spans="1:9" ht="23.25" customHeight="1">
      <c r="A27" s="171" t="s">
        <v>25</v>
      </c>
      <c r="B27" s="169" t="s">
        <v>297</v>
      </c>
      <c r="C27" s="124">
        <v>216588517650</v>
      </c>
      <c r="D27" s="132"/>
      <c r="E27" s="124">
        <v>213791757252</v>
      </c>
      <c r="F27" s="132"/>
      <c r="G27" s="124">
        <v>48074752145</v>
      </c>
      <c r="H27" s="141"/>
      <c r="I27" s="124">
        <v>46569482546</v>
      </c>
    </row>
    <row r="28" spans="1:9" ht="23.25" customHeight="1">
      <c r="A28" s="171" t="s">
        <v>26</v>
      </c>
      <c r="B28" s="169">
        <v>14</v>
      </c>
      <c r="C28" s="124">
        <v>94229389474</v>
      </c>
      <c r="D28" s="132"/>
      <c r="E28" s="124">
        <v>86542724418</v>
      </c>
      <c r="F28" s="132"/>
      <c r="G28" s="124">
        <v>51877389607</v>
      </c>
      <c r="H28" s="141"/>
      <c r="I28" s="124">
        <v>45333276218</v>
      </c>
    </row>
    <row r="29" spans="1:9" ht="23.25" customHeight="1">
      <c r="A29" s="171" t="s">
        <v>27</v>
      </c>
      <c r="B29" s="169">
        <v>15</v>
      </c>
      <c r="C29" s="124">
        <v>360641443961</v>
      </c>
      <c r="D29" s="132"/>
      <c r="E29" s="124">
        <v>360641443961</v>
      </c>
      <c r="F29" s="132"/>
      <c r="G29" s="45">
        <v>0</v>
      </c>
      <c r="H29" s="141"/>
      <c r="I29" s="45">
        <v>0</v>
      </c>
    </row>
    <row r="30" spans="1:9" ht="23.25" customHeight="1">
      <c r="A30" s="171" t="s">
        <v>28</v>
      </c>
      <c r="B30" s="169" t="s">
        <v>298</v>
      </c>
      <c r="C30" s="124">
        <v>53825078876</v>
      </c>
      <c r="D30" s="132"/>
      <c r="E30" s="124">
        <v>54400275331</v>
      </c>
      <c r="F30" s="132"/>
      <c r="G30" s="124">
        <v>2641828451</v>
      </c>
      <c r="H30" s="141"/>
      <c r="I30" s="124">
        <v>2502914851</v>
      </c>
    </row>
    <row r="31" spans="1:9" ht="23.25" customHeight="1">
      <c r="A31" s="171" t="s">
        <v>29</v>
      </c>
      <c r="B31" s="169">
        <v>27</v>
      </c>
      <c r="C31" s="124">
        <v>1874783929</v>
      </c>
      <c r="D31" s="132"/>
      <c r="E31" s="124">
        <v>2657863140</v>
      </c>
      <c r="F31" s="132"/>
      <c r="G31" s="124">
        <v>1543740415</v>
      </c>
      <c r="H31" s="141"/>
      <c r="I31" s="124">
        <v>1408466527</v>
      </c>
    </row>
    <row r="32" spans="1:9" ht="23.25" customHeight="1">
      <c r="A32" s="171" t="s">
        <v>30</v>
      </c>
      <c r="B32" s="169">
        <v>5</v>
      </c>
      <c r="C32" s="133">
        <v>3433703199</v>
      </c>
      <c r="D32" s="132"/>
      <c r="E32" s="133">
        <v>3298361798</v>
      </c>
      <c r="F32" s="132"/>
      <c r="G32" s="133">
        <v>1160218354</v>
      </c>
      <c r="H32" s="141"/>
      <c r="I32" s="133">
        <v>1149846566</v>
      </c>
    </row>
    <row r="33" spans="1:9" ht="23.25" customHeight="1">
      <c r="A33" s="170" t="s">
        <v>31</v>
      </c>
      <c r="B33" s="169"/>
      <c r="C33" s="134">
        <f>SUM(C20:C32)</f>
        <v>806967678088</v>
      </c>
      <c r="D33" s="174"/>
      <c r="E33" s="175">
        <f>SUM(E20:E32)</f>
        <v>782693440047</v>
      </c>
      <c r="F33" s="174"/>
      <c r="G33" s="134">
        <f>SUM(G20:G32)</f>
        <v>390019384732</v>
      </c>
      <c r="H33" s="140"/>
      <c r="I33" s="134">
        <f>SUM(I20:I32)</f>
        <v>380712453809</v>
      </c>
    </row>
    <row r="34" spans="1:9" ht="23.25" customHeight="1">
      <c r="A34" s="170"/>
      <c r="B34" s="169"/>
      <c r="C34" s="136"/>
      <c r="D34" s="132"/>
      <c r="E34" s="135"/>
      <c r="F34" s="132"/>
      <c r="G34" s="124"/>
      <c r="H34" s="141"/>
      <c r="I34" s="124"/>
    </row>
    <row r="35" spans="1:9" ht="23.25" customHeight="1" thickBot="1">
      <c r="A35" s="170" t="s">
        <v>32</v>
      </c>
      <c r="B35" s="169"/>
      <c r="C35" s="137">
        <f>SUM(C17+C33)</f>
        <v>944120289962</v>
      </c>
      <c r="D35" s="174"/>
      <c r="E35" s="178">
        <f>SUM(E17+E33)</f>
        <v>926491194682</v>
      </c>
      <c r="F35" s="174"/>
      <c r="G35" s="137">
        <f>SUM(G17+G33)</f>
        <v>454812368656</v>
      </c>
      <c r="H35" s="140"/>
      <c r="I35" s="137">
        <f>SUM(I17+I33)</f>
        <v>444653288731</v>
      </c>
    </row>
    <row r="36" spans="1:9" ht="23.25" customHeight="1" thickTop="1">
      <c r="C36" s="135"/>
      <c r="D36" s="135"/>
      <c r="E36" s="135"/>
      <c r="F36" s="135"/>
    </row>
    <row r="37" spans="1:9" s="129" customFormat="1" ht="23.25" customHeight="1">
      <c r="A37" s="166" t="s">
        <v>0</v>
      </c>
      <c r="B37" s="167"/>
    </row>
    <row r="38" spans="1:9" s="129" customFormat="1" ht="23.25" customHeight="1">
      <c r="A38" s="166" t="s">
        <v>270</v>
      </c>
      <c r="B38" s="167"/>
    </row>
    <row r="39" spans="1:9" ht="23.25" customHeight="1">
      <c r="A39" s="180"/>
    </row>
    <row r="40" spans="1:9" ht="23.25" customHeight="1">
      <c r="B40" s="169"/>
      <c r="C40" s="260" t="s">
        <v>1</v>
      </c>
      <c r="D40" s="260"/>
      <c r="E40" s="260"/>
      <c r="F40" s="170"/>
      <c r="G40" s="260" t="s">
        <v>2</v>
      </c>
      <c r="H40" s="260"/>
      <c r="I40" s="260"/>
    </row>
    <row r="41" spans="1:9" ht="23.25" customHeight="1">
      <c r="B41" s="169"/>
      <c r="C41" s="262" t="s">
        <v>3</v>
      </c>
      <c r="D41" s="262"/>
      <c r="E41" s="262"/>
      <c r="F41" s="171"/>
      <c r="G41" s="262" t="s">
        <v>3</v>
      </c>
      <c r="H41" s="262"/>
      <c r="I41" s="262"/>
    </row>
    <row r="42" spans="1:9" ht="23.25" customHeight="1">
      <c r="A42" s="166" t="s">
        <v>33</v>
      </c>
      <c r="B42" s="169" t="s">
        <v>5</v>
      </c>
      <c r="C42" s="131">
        <v>2567</v>
      </c>
      <c r="D42" s="131"/>
      <c r="E42" s="131">
        <v>2566</v>
      </c>
      <c r="F42" s="172"/>
      <c r="G42" s="131">
        <v>2567</v>
      </c>
      <c r="H42" s="131"/>
      <c r="I42" s="131">
        <v>2566</v>
      </c>
    </row>
    <row r="43" spans="1:9" ht="23.25" customHeight="1">
      <c r="A43" s="170"/>
      <c r="B43" s="169"/>
      <c r="C43" s="263" t="s">
        <v>6</v>
      </c>
      <c r="D43" s="263"/>
      <c r="E43" s="263"/>
      <c r="F43" s="263"/>
      <c r="G43" s="263"/>
      <c r="H43" s="263"/>
      <c r="I43" s="263"/>
    </row>
    <row r="44" spans="1:9" ht="23.25" customHeight="1">
      <c r="A44" s="173" t="s">
        <v>34</v>
      </c>
      <c r="B44" s="169"/>
      <c r="C44" s="132"/>
      <c r="D44" s="141"/>
      <c r="E44" s="132"/>
      <c r="F44" s="141"/>
      <c r="G44" s="141"/>
      <c r="H44" s="141"/>
      <c r="I44" s="141"/>
    </row>
    <row r="45" spans="1:9" ht="23.25" customHeight="1">
      <c r="A45" s="181" t="s">
        <v>35</v>
      </c>
      <c r="B45" s="169" t="s">
        <v>299</v>
      </c>
      <c r="C45" s="100">
        <v>9445971795</v>
      </c>
      <c r="D45" s="141"/>
      <c r="E45" s="100">
        <v>9471993733</v>
      </c>
      <c r="F45" s="141"/>
      <c r="G45" s="45">
        <v>0</v>
      </c>
      <c r="H45" s="141"/>
      <c r="I45" s="100">
        <v>7090221375</v>
      </c>
    </row>
    <row r="46" spans="1:9" ht="23.25" customHeight="1">
      <c r="A46" s="171" t="s">
        <v>36</v>
      </c>
      <c r="B46" s="169" t="s">
        <v>296</v>
      </c>
      <c r="C46" s="100">
        <v>128293882077</v>
      </c>
      <c r="D46" s="141"/>
      <c r="E46" s="100">
        <v>128095602553</v>
      </c>
      <c r="F46" s="141"/>
      <c r="G46" s="100">
        <v>55097310713</v>
      </c>
      <c r="H46" s="141"/>
      <c r="I46" s="100">
        <v>50216209032</v>
      </c>
    </row>
    <row r="47" spans="1:9" ht="23.25" customHeight="1">
      <c r="A47" s="171" t="s">
        <v>37</v>
      </c>
      <c r="B47" s="169" t="s">
        <v>296</v>
      </c>
      <c r="C47" s="100">
        <v>32948265376</v>
      </c>
      <c r="D47" s="141"/>
      <c r="E47" s="100">
        <v>31715853747</v>
      </c>
      <c r="F47" s="141"/>
      <c r="G47" s="100">
        <v>19334503443</v>
      </c>
      <c r="H47" s="141"/>
      <c r="I47" s="100">
        <v>21535431398</v>
      </c>
    </row>
    <row r="48" spans="1:9" ht="23.25" customHeight="1">
      <c r="A48" s="171" t="s">
        <v>275</v>
      </c>
      <c r="B48" s="169">
        <v>22</v>
      </c>
      <c r="C48" s="100">
        <v>693199077</v>
      </c>
      <c r="D48" s="141"/>
      <c r="E48" s="100">
        <v>601047361</v>
      </c>
      <c r="F48" s="141"/>
      <c r="G48" s="45">
        <v>0</v>
      </c>
      <c r="H48" s="141"/>
      <c r="I48" s="45">
        <v>0</v>
      </c>
    </row>
    <row r="49" spans="1:9" ht="23.25" customHeight="1">
      <c r="A49" s="171" t="s">
        <v>38</v>
      </c>
      <c r="B49" s="169" t="s">
        <v>300</v>
      </c>
      <c r="C49" s="45">
        <v>0</v>
      </c>
      <c r="D49" s="141"/>
      <c r="E49" s="45">
        <v>0</v>
      </c>
      <c r="F49" s="141"/>
      <c r="G49" s="100">
        <v>1500000000</v>
      </c>
      <c r="H49" s="141"/>
      <c r="I49" s="100">
        <v>2000000000</v>
      </c>
    </row>
    <row r="50" spans="1:9" ht="23.25" customHeight="1">
      <c r="A50" s="171" t="s">
        <v>39</v>
      </c>
      <c r="B50" s="169" t="s">
        <v>299</v>
      </c>
      <c r="C50" s="100">
        <v>41695985517</v>
      </c>
      <c r="D50" s="141"/>
      <c r="E50" s="100">
        <v>46391425405</v>
      </c>
      <c r="F50" s="141"/>
      <c r="G50" s="100">
        <v>21668398304</v>
      </c>
      <c r="H50" s="141"/>
      <c r="I50" s="100">
        <v>28750375927</v>
      </c>
    </row>
    <row r="51" spans="1:9" ht="23.25" customHeight="1">
      <c r="A51" s="171" t="s">
        <v>40</v>
      </c>
      <c r="B51" s="169"/>
      <c r="C51" s="100"/>
      <c r="D51" s="141"/>
      <c r="E51" s="100"/>
      <c r="F51" s="141"/>
      <c r="G51" s="124"/>
      <c r="H51" s="141"/>
      <c r="I51" s="124"/>
    </row>
    <row r="52" spans="1:9" ht="23.25" customHeight="1">
      <c r="A52" s="171" t="s">
        <v>41</v>
      </c>
      <c r="B52" s="169" t="s">
        <v>299</v>
      </c>
      <c r="C52" s="100">
        <v>2258744585</v>
      </c>
      <c r="D52" s="141"/>
      <c r="E52" s="100">
        <v>6318909264</v>
      </c>
      <c r="F52" s="141"/>
      <c r="G52" s="45">
        <v>0</v>
      </c>
      <c r="H52" s="141"/>
      <c r="I52" s="45">
        <v>0</v>
      </c>
    </row>
    <row r="53" spans="1:9" ht="23.25" customHeight="1">
      <c r="A53" s="171" t="s">
        <v>42</v>
      </c>
      <c r="B53" s="169"/>
      <c r="C53" s="100"/>
      <c r="D53" s="141"/>
      <c r="E53" s="100"/>
      <c r="F53" s="141"/>
      <c r="G53" s="56"/>
      <c r="H53" s="141"/>
      <c r="I53" s="56"/>
    </row>
    <row r="54" spans="1:9" ht="23.25" customHeight="1">
      <c r="A54" s="171" t="s">
        <v>41</v>
      </c>
      <c r="B54" s="169" t="s">
        <v>301</v>
      </c>
      <c r="C54" s="100">
        <v>12188447649</v>
      </c>
      <c r="D54" s="141"/>
      <c r="E54" s="100">
        <v>11598709232</v>
      </c>
      <c r="F54" s="141"/>
      <c r="G54" s="100">
        <v>7822495956</v>
      </c>
      <c r="H54" s="141"/>
      <c r="I54" s="100">
        <v>7228991005</v>
      </c>
    </row>
    <row r="55" spans="1:9" ht="23.25" customHeight="1">
      <c r="A55" s="171" t="s">
        <v>43</v>
      </c>
      <c r="B55" s="169"/>
      <c r="C55" s="100">
        <v>2288726248</v>
      </c>
      <c r="D55" s="141"/>
      <c r="E55" s="100">
        <v>1677288068</v>
      </c>
      <c r="F55" s="141"/>
      <c r="G55" s="45">
        <v>780644755</v>
      </c>
      <c r="H55" s="141"/>
      <c r="I55" s="45">
        <v>280872104</v>
      </c>
    </row>
    <row r="56" spans="1:9" ht="23.25" customHeight="1">
      <c r="A56" s="171" t="s">
        <v>44</v>
      </c>
      <c r="B56" s="169">
        <v>30</v>
      </c>
      <c r="C56" s="124">
        <v>25975877</v>
      </c>
      <c r="D56" s="141"/>
      <c r="E56" s="124">
        <v>62101983</v>
      </c>
      <c r="F56" s="141"/>
      <c r="G56" s="45">
        <v>0</v>
      </c>
      <c r="H56" s="141"/>
      <c r="I56" s="45">
        <v>0</v>
      </c>
    </row>
    <row r="57" spans="1:9" ht="23.25" customHeight="1">
      <c r="A57" s="171" t="s">
        <v>45</v>
      </c>
      <c r="B57" s="169"/>
      <c r="C57" s="138">
        <v>2537076186</v>
      </c>
      <c r="D57" s="141"/>
      <c r="E57" s="138">
        <v>2263973595</v>
      </c>
      <c r="F57" s="141"/>
      <c r="G57" s="133">
        <f>551646269</f>
        <v>551646269</v>
      </c>
      <c r="H57" s="141"/>
      <c r="I57" s="133">
        <v>669934169</v>
      </c>
    </row>
    <row r="58" spans="1:9" ht="23.25" customHeight="1">
      <c r="A58" s="170" t="s">
        <v>46</v>
      </c>
      <c r="B58" s="169"/>
      <c r="C58" s="134">
        <f>SUM(C45:C57)</f>
        <v>232376274387</v>
      </c>
      <c r="D58" s="140"/>
      <c r="E58" s="134">
        <f>SUM(E45:E57)</f>
        <v>238196904941</v>
      </c>
      <c r="F58" s="140"/>
      <c r="G58" s="134">
        <f>SUM(G45:G57)</f>
        <v>106754999440</v>
      </c>
      <c r="H58" s="140"/>
      <c r="I58" s="134">
        <f>SUM(I45:I57)</f>
        <v>117772035010</v>
      </c>
    </row>
    <row r="59" spans="1:9" ht="23.25" customHeight="1">
      <c r="A59" s="171"/>
      <c r="B59" s="169"/>
      <c r="C59" s="135"/>
      <c r="D59" s="141"/>
      <c r="E59" s="135"/>
      <c r="F59" s="141"/>
      <c r="G59" s="124"/>
      <c r="H59" s="141"/>
      <c r="I59" s="124"/>
    </row>
    <row r="60" spans="1:9" ht="23.25" customHeight="1">
      <c r="A60" s="173" t="s">
        <v>47</v>
      </c>
      <c r="B60" s="169"/>
      <c r="C60" s="135"/>
      <c r="D60" s="141"/>
      <c r="E60" s="135"/>
      <c r="F60" s="141"/>
      <c r="G60" s="124"/>
      <c r="H60" s="141"/>
      <c r="I60" s="124"/>
    </row>
    <row r="61" spans="1:9" ht="23.25" customHeight="1">
      <c r="A61" s="171" t="s">
        <v>48</v>
      </c>
      <c r="B61" s="169" t="s">
        <v>299</v>
      </c>
      <c r="C61" s="100">
        <v>237524614670</v>
      </c>
      <c r="D61" s="141"/>
      <c r="E61" s="100">
        <v>246828719658</v>
      </c>
      <c r="F61" s="141"/>
      <c r="G61" s="124">
        <v>196260300873</v>
      </c>
      <c r="H61" s="141"/>
      <c r="I61" s="124">
        <v>194550321528</v>
      </c>
    </row>
    <row r="62" spans="1:9" ht="23.25" customHeight="1">
      <c r="A62" s="171" t="s">
        <v>40</v>
      </c>
      <c r="B62" s="169" t="s">
        <v>299</v>
      </c>
      <c r="C62" s="100">
        <v>25607014119</v>
      </c>
      <c r="D62" s="141"/>
      <c r="E62" s="100">
        <v>18334443304</v>
      </c>
      <c r="F62" s="141"/>
      <c r="G62" s="45">
        <v>0</v>
      </c>
      <c r="H62" s="141"/>
      <c r="I62" s="45">
        <v>0</v>
      </c>
    </row>
    <row r="63" spans="1:9" ht="23.25" customHeight="1">
      <c r="A63" s="171" t="s">
        <v>276</v>
      </c>
      <c r="B63" s="169">
        <v>22</v>
      </c>
      <c r="C63" s="100">
        <v>47113221</v>
      </c>
      <c r="D63" s="141"/>
      <c r="E63" s="45">
        <v>0</v>
      </c>
      <c r="F63" s="141"/>
      <c r="G63" s="45">
        <v>0</v>
      </c>
      <c r="H63" s="141"/>
      <c r="I63" s="45">
        <v>0</v>
      </c>
    </row>
    <row r="64" spans="1:9" ht="23.25" customHeight="1">
      <c r="A64" s="171" t="s">
        <v>49</v>
      </c>
      <c r="B64" s="169" t="s">
        <v>301</v>
      </c>
      <c r="C64" s="100">
        <v>95868025714</v>
      </c>
      <c r="D64" s="141"/>
      <c r="E64" s="100">
        <v>88582319838</v>
      </c>
      <c r="F64" s="141"/>
      <c r="G64" s="124">
        <v>47250495792</v>
      </c>
      <c r="H64" s="141"/>
      <c r="I64" s="124">
        <v>40854657389</v>
      </c>
    </row>
    <row r="65" spans="1:9" ht="23.25" customHeight="1">
      <c r="A65" s="130" t="s">
        <v>50</v>
      </c>
      <c r="B65" s="169">
        <v>18</v>
      </c>
      <c r="C65" s="100">
        <v>7939097724</v>
      </c>
      <c r="D65" s="141"/>
      <c r="E65" s="100">
        <v>7215116406</v>
      </c>
      <c r="F65" s="141"/>
      <c r="G65" s="124">
        <v>3919542036</v>
      </c>
      <c r="H65" s="141"/>
      <c r="I65" s="124">
        <v>3298960984</v>
      </c>
    </row>
    <row r="66" spans="1:9" ht="23.25" customHeight="1">
      <c r="A66" s="130" t="s">
        <v>51</v>
      </c>
      <c r="B66" s="169">
        <v>19</v>
      </c>
      <c r="C66" s="100">
        <v>2563378774</v>
      </c>
      <c r="D66" s="141"/>
      <c r="E66" s="100">
        <v>2612803074</v>
      </c>
      <c r="F66" s="141"/>
      <c r="G66" s="124">
        <v>211862400</v>
      </c>
      <c r="H66" s="141"/>
      <c r="I66" s="124">
        <v>186562800</v>
      </c>
    </row>
    <row r="67" spans="1:9" ht="23.25" customHeight="1">
      <c r="A67" s="130" t="s">
        <v>52</v>
      </c>
      <c r="B67" s="169">
        <v>30</v>
      </c>
      <c r="C67" s="100">
        <v>1468893270</v>
      </c>
      <c r="D67" s="141"/>
      <c r="E67" s="100">
        <v>1532560584</v>
      </c>
      <c r="F67" s="141"/>
      <c r="G67" s="45">
        <v>0</v>
      </c>
      <c r="H67" s="141"/>
      <c r="I67" s="45">
        <v>0</v>
      </c>
    </row>
    <row r="68" spans="1:9" ht="23.25" customHeight="1">
      <c r="A68" s="171" t="s">
        <v>53</v>
      </c>
      <c r="B68" s="169">
        <v>30</v>
      </c>
      <c r="C68" s="100">
        <v>4139739781</v>
      </c>
      <c r="D68" s="141"/>
      <c r="E68" s="100">
        <v>3806567273</v>
      </c>
      <c r="F68" s="141"/>
      <c r="G68" s="124">
        <v>4079802550</v>
      </c>
      <c r="H68" s="141"/>
      <c r="I68" s="124">
        <v>3773032975</v>
      </c>
    </row>
    <row r="69" spans="1:9" ht="23.25" customHeight="1">
      <c r="A69" s="171" t="s">
        <v>54</v>
      </c>
      <c r="B69" s="169">
        <v>27</v>
      </c>
      <c r="C69" s="100">
        <v>16472722522</v>
      </c>
      <c r="D69" s="141"/>
      <c r="E69" s="100">
        <v>17309215262</v>
      </c>
      <c r="F69" s="141"/>
      <c r="G69" s="45">
        <v>0</v>
      </c>
      <c r="H69" s="141"/>
      <c r="I69" s="45">
        <v>0</v>
      </c>
    </row>
    <row r="70" spans="1:9" ht="23.25" customHeight="1">
      <c r="A70" s="171" t="s">
        <v>55</v>
      </c>
      <c r="B70" s="169"/>
      <c r="C70" s="138">
        <v>502696337</v>
      </c>
      <c r="D70" s="141"/>
      <c r="E70" s="138">
        <v>477431907</v>
      </c>
      <c r="F70" s="141"/>
      <c r="G70" s="39">
        <v>0</v>
      </c>
      <c r="H70" s="141"/>
      <c r="I70" s="39">
        <v>0</v>
      </c>
    </row>
    <row r="71" spans="1:9" ht="23.25" customHeight="1">
      <c r="A71" s="170" t="s">
        <v>56</v>
      </c>
      <c r="B71" s="169"/>
      <c r="C71" s="139">
        <f>SUM(C61:C70)</f>
        <v>392133296132</v>
      </c>
      <c r="D71" s="140"/>
      <c r="E71" s="139">
        <f>SUM(E61:E70)</f>
        <v>386699177306</v>
      </c>
      <c r="F71" s="140"/>
      <c r="G71" s="139">
        <f>SUM(G60:G70)</f>
        <v>251722003651</v>
      </c>
      <c r="H71" s="140"/>
      <c r="I71" s="139">
        <f>SUM(I61:I70)</f>
        <v>242663535676</v>
      </c>
    </row>
    <row r="72" spans="1:9" ht="23.25" customHeight="1">
      <c r="A72" s="170"/>
      <c r="B72" s="169"/>
      <c r="C72" s="140"/>
      <c r="D72" s="140"/>
      <c r="E72" s="140"/>
      <c r="F72" s="140"/>
      <c r="G72" s="140"/>
      <c r="H72" s="140"/>
      <c r="I72" s="140"/>
    </row>
    <row r="73" spans="1:9" ht="23.25" customHeight="1">
      <c r="A73" s="170" t="s">
        <v>57</v>
      </c>
      <c r="B73" s="169"/>
      <c r="C73" s="134">
        <f>C58+C71</f>
        <v>624509570519</v>
      </c>
      <c r="D73" s="140"/>
      <c r="E73" s="134">
        <f>E58+E71</f>
        <v>624896082247</v>
      </c>
      <c r="F73" s="140"/>
      <c r="G73" s="134">
        <f>G58+G71</f>
        <v>358477003091</v>
      </c>
      <c r="H73" s="140"/>
      <c r="I73" s="134">
        <f>I58+I71</f>
        <v>360435570686</v>
      </c>
    </row>
    <row r="75" spans="1:9" s="129" customFormat="1" ht="23.25" customHeight="1">
      <c r="A75" s="166" t="s">
        <v>0</v>
      </c>
      <c r="B75" s="167"/>
    </row>
    <row r="76" spans="1:9" s="129" customFormat="1" ht="23.25" customHeight="1">
      <c r="A76" s="166" t="s">
        <v>270</v>
      </c>
      <c r="B76" s="167"/>
    </row>
    <row r="77" spans="1:9" ht="23.25" customHeight="1">
      <c r="A77" s="180"/>
    </row>
    <row r="78" spans="1:9" ht="23.25" customHeight="1">
      <c r="B78" s="169"/>
      <c r="C78" s="260" t="s">
        <v>1</v>
      </c>
      <c r="D78" s="260"/>
      <c r="E78" s="260"/>
      <c r="F78" s="170"/>
      <c r="G78" s="260" t="s">
        <v>2</v>
      </c>
      <c r="H78" s="260"/>
      <c r="I78" s="260"/>
    </row>
    <row r="79" spans="1:9" ht="23.25" customHeight="1">
      <c r="B79" s="169"/>
      <c r="C79" s="262" t="s">
        <v>3</v>
      </c>
      <c r="D79" s="262"/>
      <c r="E79" s="262"/>
      <c r="F79" s="171"/>
      <c r="G79" s="262" t="s">
        <v>3</v>
      </c>
      <c r="H79" s="262"/>
      <c r="I79" s="262"/>
    </row>
    <row r="80" spans="1:9" ht="23.25" customHeight="1">
      <c r="A80" s="166" t="s">
        <v>58</v>
      </c>
      <c r="B80" s="169" t="s">
        <v>5</v>
      </c>
      <c r="C80" s="131">
        <v>2567</v>
      </c>
      <c r="D80" s="131"/>
      <c r="E80" s="131">
        <v>2566</v>
      </c>
      <c r="F80" s="172"/>
      <c r="G80" s="131">
        <v>2567</v>
      </c>
      <c r="H80" s="131"/>
      <c r="I80" s="131">
        <v>2566</v>
      </c>
    </row>
    <row r="81" spans="1:9" ht="23.25" customHeight="1">
      <c r="A81" s="170"/>
      <c r="B81" s="169"/>
      <c r="C81" s="263" t="s">
        <v>6</v>
      </c>
      <c r="D81" s="263"/>
      <c r="E81" s="263"/>
      <c r="F81" s="263"/>
      <c r="G81" s="263"/>
      <c r="H81" s="263"/>
      <c r="I81" s="263"/>
    </row>
    <row r="82" spans="1:9" ht="23.25" customHeight="1">
      <c r="A82" s="173" t="s">
        <v>59</v>
      </c>
      <c r="B82" s="169"/>
      <c r="C82" s="141"/>
      <c r="D82" s="141"/>
      <c r="E82" s="141"/>
      <c r="F82" s="141"/>
      <c r="G82" s="141"/>
      <c r="H82" s="141"/>
      <c r="I82" s="141"/>
    </row>
    <row r="83" spans="1:9" ht="23.25" customHeight="1">
      <c r="A83" s="176" t="s">
        <v>60</v>
      </c>
      <c r="B83" s="169"/>
      <c r="C83" s="141"/>
      <c r="D83" s="141"/>
      <c r="E83" s="141"/>
      <c r="F83" s="141"/>
      <c r="G83" s="141"/>
      <c r="H83" s="141"/>
      <c r="I83" s="141"/>
    </row>
    <row r="84" spans="1:9" ht="23.25" customHeight="1">
      <c r="A84" s="176" t="s">
        <v>61</v>
      </c>
      <c r="B84" s="169"/>
      <c r="C84" s="142"/>
      <c r="D84" s="142"/>
      <c r="E84" s="142"/>
      <c r="F84" s="142"/>
      <c r="G84" s="142"/>
      <c r="H84" s="142"/>
      <c r="I84" s="142"/>
    </row>
    <row r="85" spans="1:9" ht="23.25" customHeight="1">
      <c r="A85" s="182" t="s">
        <v>62</v>
      </c>
      <c r="B85" s="169"/>
      <c r="C85" s="142"/>
      <c r="D85" s="142"/>
      <c r="E85" s="142"/>
      <c r="F85" s="142"/>
      <c r="G85" s="142"/>
      <c r="H85" s="142"/>
      <c r="I85" s="142"/>
    </row>
    <row r="86" spans="1:9" ht="23.25" customHeight="1" thickBot="1">
      <c r="A86" s="182" t="s">
        <v>63</v>
      </c>
      <c r="B86" s="169"/>
      <c r="C86" s="143">
        <v>8986296048</v>
      </c>
      <c r="D86" s="142"/>
      <c r="E86" s="143">
        <v>8986296048</v>
      </c>
      <c r="F86" s="142"/>
      <c r="G86" s="143">
        <v>8986296048</v>
      </c>
      <c r="H86" s="142"/>
      <c r="I86" s="143">
        <v>8986296048</v>
      </c>
    </row>
    <row r="87" spans="1:9" ht="23.25" customHeight="1" thickTop="1">
      <c r="A87" s="183" t="s">
        <v>64</v>
      </c>
      <c r="B87" s="169"/>
      <c r="C87" s="144"/>
      <c r="D87" s="142"/>
      <c r="E87" s="144"/>
      <c r="F87" s="142"/>
      <c r="G87" s="144"/>
      <c r="H87" s="142"/>
      <c r="I87" s="144"/>
    </row>
    <row r="88" spans="1:9" ht="23.25" customHeight="1">
      <c r="A88" s="182" t="s">
        <v>65</v>
      </c>
      <c r="B88" s="169"/>
      <c r="C88" s="144"/>
      <c r="D88" s="142"/>
      <c r="E88" s="144"/>
      <c r="F88" s="142"/>
      <c r="G88" s="144"/>
      <c r="H88" s="142"/>
      <c r="I88" s="144"/>
    </row>
    <row r="89" spans="1:9" ht="23.25" customHeight="1">
      <c r="A89" s="182" t="s">
        <v>63</v>
      </c>
      <c r="B89" s="169"/>
      <c r="C89" s="144">
        <v>8983101348</v>
      </c>
      <c r="D89" s="142"/>
      <c r="E89" s="144">
        <v>8983101348</v>
      </c>
      <c r="F89" s="142"/>
      <c r="G89" s="144">
        <v>8983101348</v>
      </c>
      <c r="H89" s="142"/>
      <c r="I89" s="144">
        <v>8983101348</v>
      </c>
    </row>
    <row r="90" spans="1:9" ht="23.25" customHeight="1">
      <c r="A90" s="183" t="s">
        <v>66</v>
      </c>
      <c r="B90" s="169"/>
      <c r="C90" s="144"/>
      <c r="D90" s="142"/>
      <c r="E90" s="144"/>
      <c r="F90" s="142"/>
      <c r="G90" s="144"/>
      <c r="H90" s="142"/>
      <c r="I90" s="144"/>
    </row>
    <row r="91" spans="1:9" ht="23.25" customHeight="1">
      <c r="A91" s="176" t="s">
        <v>67</v>
      </c>
      <c r="B91" s="179">
        <v>20</v>
      </c>
      <c r="C91" s="144">
        <v>1684316879</v>
      </c>
      <c r="D91" s="142"/>
      <c r="E91" s="144">
        <v>1684316879</v>
      </c>
      <c r="F91" s="142"/>
      <c r="G91" s="144">
        <v>1684316879</v>
      </c>
      <c r="H91" s="142"/>
      <c r="I91" s="144">
        <v>1684316879</v>
      </c>
    </row>
    <row r="92" spans="1:9" ht="23.25" customHeight="1">
      <c r="A92" s="176" t="s">
        <v>68</v>
      </c>
      <c r="B92" s="168"/>
      <c r="C92" s="144"/>
      <c r="D92" s="142"/>
      <c r="E92" s="144"/>
      <c r="F92" s="142"/>
      <c r="G92" s="144"/>
      <c r="H92" s="142"/>
      <c r="I92" s="144"/>
    </row>
    <row r="93" spans="1:9" ht="23.25" customHeight="1">
      <c r="A93" s="176" t="s">
        <v>323</v>
      </c>
      <c r="B93" s="179">
        <v>20</v>
      </c>
      <c r="C93" s="144">
        <v>294546834</v>
      </c>
      <c r="D93" s="142"/>
      <c r="E93" s="144">
        <v>288832931</v>
      </c>
      <c r="F93" s="142"/>
      <c r="G93" s="45">
        <v>0</v>
      </c>
      <c r="H93" s="142"/>
      <c r="I93" s="45">
        <v>0</v>
      </c>
    </row>
    <row r="94" spans="1:9" ht="23.25" customHeight="1">
      <c r="A94" s="176" t="s">
        <v>69</v>
      </c>
      <c r="B94" s="169"/>
      <c r="C94" s="144"/>
      <c r="D94" s="142"/>
      <c r="E94" s="144"/>
      <c r="F94" s="142"/>
      <c r="G94" s="144"/>
      <c r="H94" s="142"/>
      <c r="I94" s="144"/>
    </row>
    <row r="95" spans="1:9" ht="23.25" customHeight="1">
      <c r="A95" s="176" t="s">
        <v>70</v>
      </c>
      <c r="B95" s="169"/>
      <c r="C95" s="144"/>
      <c r="D95" s="142"/>
      <c r="E95" s="144"/>
      <c r="F95" s="142"/>
      <c r="G95" s="144"/>
      <c r="H95" s="142"/>
      <c r="I95" s="144"/>
    </row>
    <row r="96" spans="1:9" ht="23.25" customHeight="1">
      <c r="A96" s="176" t="s">
        <v>71</v>
      </c>
      <c r="B96" s="169">
        <v>20</v>
      </c>
      <c r="C96" s="144">
        <v>900000000</v>
      </c>
      <c r="D96" s="142"/>
      <c r="E96" s="144">
        <v>900000000</v>
      </c>
      <c r="F96" s="142"/>
      <c r="G96" s="144">
        <v>900000000</v>
      </c>
      <c r="H96" s="142"/>
      <c r="I96" s="144">
        <v>900000000</v>
      </c>
    </row>
    <row r="97" spans="1:9" ht="23.25" customHeight="1">
      <c r="A97" s="176" t="s">
        <v>72</v>
      </c>
      <c r="B97" s="169"/>
      <c r="C97" s="144">
        <v>105826114429</v>
      </c>
      <c r="D97" s="142"/>
      <c r="E97" s="144">
        <v>90506223110</v>
      </c>
      <c r="F97" s="142"/>
      <c r="G97" s="144">
        <v>74227367568</v>
      </c>
      <c r="H97" s="142"/>
      <c r="I97" s="144">
        <v>62487618083</v>
      </c>
    </row>
    <row r="98" spans="1:9" ht="23.25" customHeight="1">
      <c r="A98" s="183" t="s">
        <v>73</v>
      </c>
      <c r="B98" s="169">
        <v>21</v>
      </c>
      <c r="C98" s="144">
        <v>9955000000</v>
      </c>
      <c r="D98" s="142"/>
      <c r="E98" s="144">
        <v>9955000000</v>
      </c>
      <c r="F98" s="142"/>
      <c r="G98" s="144">
        <v>9955000000</v>
      </c>
      <c r="H98" s="142"/>
      <c r="I98" s="144">
        <v>9955000000</v>
      </c>
    </row>
    <row r="99" spans="1:9" ht="23.25" customHeight="1">
      <c r="A99" s="176" t="s">
        <v>74</v>
      </c>
      <c r="B99" s="169">
        <v>20</v>
      </c>
      <c r="C99" s="39">
        <v>-782836436</v>
      </c>
      <c r="D99" s="142"/>
      <c r="E99" s="39">
        <v>-1322023658</v>
      </c>
      <c r="F99" s="142"/>
      <c r="G99" s="145">
        <v>585579770</v>
      </c>
      <c r="H99" s="142"/>
      <c r="I99" s="145">
        <v>207681735</v>
      </c>
    </row>
    <row r="100" spans="1:9" ht="23.25" customHeight="1">
      <c r="A100" s="184" t="s">
        <v>75</v>
      </c>
      <c r="B100" s="169"/>
      <c r="C100" s="146">
        <f>SUM(C87:C99)</f>
        <v>126860243054</v>
      </c>
      <c r="D100" s="185"/>
      <c r="E100" s="185">
        <f>SUM(E87:E99)</f>
        <v>110995450610</v>
      </c>
      <c r="F100" s="185"/>
      <c r="G100" s="146">
        <f>SUM(G87:G99)</f>
        <v>96335365565</v>
      </c>
      <c r="H100" s="185"/>
      <c r="I100" s="185">
        <f>SUM(I87:I99)</f>
        <v>84217718045</v>
      </c>
    </row>
    <row r="101" spans="1:9" ht="23.25" customHeight="1">
      <c r="A101" s="176" t="s">
        <v>76</v>
      </c>
      <c r="B101" s="169">
        <v>11</v>
      </c>
      <c r="C101" s="145">
        <v>192750476389</v>
      </c>
      <c r="D101" s="142"/>
      <c r="E101" s="145">
        <v>190599661825</v>
      </c>
      <c r="F101" s="142"/>
      <c r="G101" s="39">
        <v>0</v>
      </c>
      <c r="H101" s="142"/>
      <c r="I101" s="39">
        <v>0</v>
      </c>
    </row>
    <row r="102" spans="1:9" ht="23.25" customHeight="1">
      <c r="A102" s="186" t="s">
        <v>77</v>
      </c>
      <c r="B102" s="169"/>
      <c r="C102" s="134">
        <f>SUM(C100:C101)</f>
        <v>319610719443</v>
      </c>
      <c r="D102" s="185"/>
      <c r="E102" s="187">
        <f>SUM(E100:E101)</f>
        <v>301595112435</v>
      </c>
      <c r="F102" s="185"/>
      <c r="G102" s="134">
        <f>SUM(G100:G101)</f>
        <v>96335365565</v>
      </c>
      <c r="H102" s="185"/>
      <c r="I102" s="187">
        <f>SUM(I100:I101)</f>
        <v>84217718045</v>
      </c>
    </row>
    <row r="103" spans="1:9" ht="23" customHeight="1">
      <c r="A103" s="186"/>
      <c r="B103" s="169"/>
      <c r="C103" s="144"/>
      <c r="D103" s="142"/>
      <c r="E103" s="144"/>
      <c r="F103" s="142"/>
      <c r="G103" s="144"/>
      <c r="H103" s="142"/>
      <c r="I103" s="144"/>
    </row>
    <row r="104" spans="1:9" ht="24.5" customHeight="1" thickBot="1">
      <c r="A104" s="186" t="s">
        <v>78</v>
      </c>
      <c r="B104" s="169"/>
      <c r="C104" s="137">
        <f>SUM(C73+C102)</f>
        <v>944120289962</v>
      </c>
      <c r="D104" s="185"/>
      <c r="E104" s="188">
        <f>SUM(E73+E102)</f>
        <v>926491194682</v>
      </c>
      <c r="F104" s="185"/>
      <c r="G104" s="137">
        <f>SUM(G73+G102)</f>
        <v>454812368656</v>
      </c>
      <c r="H104" s="185"/>
      <c r="I104" s="188">
        <f>SUM(I73+I102)</f>
        <v>444653288731</v>
      </c>
    </row>
    <row r="105" spans="1:9" ht="23.25" customHeight="1" thickTop="1">
      <c r="A105" s="189"/>
    </row>
    <row r="106" spans="1:9" ht="23.25" customHeight="1">
      <c r="C106" s="147"/>
      <c r="D106" s="147"/>
      <c r="E106" s="147"/>
      <c r="G106" s="147"/>
      <c r="I106" s="147"/>
    </row>
    <row r="107" spans="1:9" ht="23.25" customHeight="1">
      <c r="C107" s="136"/>
    </row>
  </sheetData>
  <mergeCells count="15">
    <mergeCell ref="C79:E79"/>
    <mergeCell ref="G79:I79"/>
    <mergeCell ref="G5:I5"/>
    <mergeCell ref="C81:I81"/>
    <mergeCell ref="C43:I43"/>
    <mergeCell ref="C7:I7"/>
    <mergeCell ref="G4:I4"/>
    <mergeCell ref="G40:I40"/>
    <mergeCell ref="G78:I78"/>
    <mergeCell ref="C5:E5"/>
    <mergeCell ref="C41:E41"/>
    <mergeCell ref="G41:I41"/>
    <mergeCell ref="C4:E4"/>
    <mergeCell ref="C40:E40"/>
    <mergeCell ref="C78:E78"/>
  </mergeCells>
  <phoneticPr fontId="8" type="noConversion"/>
  <pageMargins left="0.7" right="0.7" top="0.48" bottom="0.5" header="0.5" footer="0.5"/>
  <pageSetup paperSize="9" scale="79" firstPageNumber="7" fitToHeight="3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6" max="16383" man="1"/>
    <brk id="7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view="pageBreakPreview" zoomScaleNormal="90" zoomScaleSheetLayoutView="100" workbookViewId="0"/>
  </sheetViews>
  <sheetFormatPr defaultColWidth="9.09765625" defaultRowHeight="23.25" customHeight="1"/>
  <cols>
    <col min="1" max="1" width="46.3984375" style="163" customWidth="1"/>
    <col min="2" max="2" width="9.09765625" style="204" customWidth="1"/>
    <col min="3" max="3" width="16.69921875" style="163" customWidth="1"/>
    <col min="4" max="4" width="0.8984375" style="163" customWidth="1"/>
    <col min="5" max="5" width="16.59765625" style="163" customWidth="1"/>
    <col min="6" max="6" width="0.8984375" style="163" customWidth="1"/>
    <col min="7" max="7" width="16.69921875" style="163" customWidth="1"/>
    <col min="8" max="8" width="0.8984375" style="163" customWidth="1"/>
    <col min="9" max="9" width="16.69921875" style="163" customWidth="1"/>
    <col min="10" max="16384" width="9.09765625" style="95"/>
  </cols>
  <sheetData>
    <row r="1" spans="1:9" s="259" customFormat="1" ht="23.25" customHeight="1">
      <c r="A1" s="190" t="s">
        <v>0</v>
      </c>
      <c r="B1" s="191"/>
      <c r="C1" s="148"/>
      <c r="D1" s="148"/>
      <c r="E1" s="148"/>
      <c r="F1" s="148"/>
      <c r="G1" s="257"/>
      <c r="H1" s="257"/>
      <c r="I1" s="257"/>
    </row>
    <row r="2" spans="1:9" s="259" customFormat="1" ht="23.25" customHeight="1">
      <c r="A2" s="190" t="s">
        <v>79</v>
      </c>
      <c r="B2" s="191"/>
      <c r="C2" s="148"/>
      <c r="D2" s="148"/>
      <c r="E2" s="148"/>
      <c r="F2" s="148"/>
      <c r="G2" s="192"/>
      <c r="H2" s="257"/>
      <c r="I2" s="257"/>
    </row>
    <row r="3" spans="1:9" s="259" customFormat="1" ht="23.25" customHeight="1">
      <c r="A3" s="190"/>
      <c r="B3" s="191"/>
      <c r="C3" s="148"/>
      <c r="D3" s="148"/>
      <c r="E3" s="148"/>
      <c r="F3" s="148"/>
      <c r="G3" s="192"/>
      <c r="H3" s="193"/>
      <c r="I3" s="192"/>
    </row>
    <row r="4" spans="1:9" ht="23.25" customHeight="1">
      <c r="A4" s="194"/>
      <c r="B4" s="195"/>
      <c r="C4" s="266" t="s">
        <v>1</v>
      </c>
      <c r="D4" s="266"/>
      <c r="E4" s="266"/>
      <c r="F4" s="196"/>
      <c r="G4" s="266" t="s">
        <v>2</v>
      </c>
      <c r="H4" s="266"/>
      <c r="I4" s="266"/>
    </row>
    <row r="5" spans="1:9" ht="23.25" customHeight="1">
      <c r="A5" s="152"/>
      <c r="B5" s="195"/>
      <c r="C5" s="264" t="s">
        <v>80</v>
      </c>
      <c r="D5" s="264"/>
      <c r="E5" s="264"/>
      <c r="F5" s="196"/>
      <c r="G5" s="264" t="s">
        <v>80</v>
      </c>
      <c r="H5" s="264"/>
      <c r="I5" s="264"/>
    </row>
    <row r="6" spans="1:9" ht="23.25" customHeight="1">
      <c r="A6" s="194"/>
      <c r="B6" s="195" t="s">
        <v>5</v>
      </c>
      <c r="C6" s="131">
        <v>2567</v>
      </c>
      <c r="D6" s="131"/>
      <c r="E6" s="131">
        <v>2566</v>
      </c>
      <c r="F6" s="197"/>
      <c r="G6" s="131">
        <v>2567</v>
      </c>
      <c r="H6" s="131"/>
      <c r="I6" s="131">
        <v>2566</v>
      </c>
    </row>
    <row r="7" spans="1:9" ht="22">
      <c r="A7" s="194"/>
      <c r="B7" s="195"/>
      <c r="C7" s="268" t="s">
        <v>6</v>
      </c>
      <c r="D7" s="268"/>
      <c r="E7" s="268"/>
      <c r="F7" s="268"/>
      <c r="G7" s="268"/>
      <c r="H7" s="268"/>
      <c r="I7" s="268"/>
    </row>
    <row r="8" spans="1:9" ht="23.25" customHeight="1">
      <c r="A8" s="198" t="s">
        <v>81</v>
      </c>
      <c r="B8" s="195">
        <v>5</v>
      </c>
      <c r="C8" s="149"/>
      <c r="D8" s="158"/>
      <c r="E8" s="149"/>
      <c r="F8" s="158"/>
      <c r="G8" s="158"/>
      <c r="H8" s="158"/>
      <c r="I8" s="158"/>
    </row>
    <row r="9" spans="1:9" ht="23.25" customHeight="1">
      <c r="A9" s="199" t="s">
        <v>82</v>
      </c>
      <c r="B9" s="105"/>
      <c r="C9" s="126">
        <v>958997820330</v>
      </c>
      <c r="D9" s="158"/>
      <c r="E9" s="126">
        <v>895280953729</v>
      </c>
      <c r="F9" s="158"/>
      <c r="G9" s="126">
        <v>439786947898</v>
      </c>
      <c r="H9" s="158"/>
      <c r="I9" s="126">
        <v>399557539725</v>
      </c>
    </row>
    <row r="10" spans="1:9" ht="23.25" customHeight="1">
      <c r="A10" s="199" t="s">
        <v>83</v>
      </c>
      <c r="B10" s="195"/>
      <c r="C10" s="126">
        <v>590887367</v>
      </c>
      <c r="D10" s="158"/>
      <c r="E10" s="126">
        <v>467678247</v>
      </c>
      <c r="F10" s="158"/>
      <c r="G10" s="126">
        <v>252704909</v>
      </c>
      <c r="H10" s="158"/>
      <c r="I10" s="126">
        <v>315999640</v>
      </c>
    </row>
    <row r="11" spans="1:9" ht="23.25" customHeight="1">
      <c r="A11" s="199" t="s">
        <v>84</v>
      </c>
      <c r="B11" s="195">
        <v>9</v>
      </c>
      <c r="C11" s="126">
        <v>582013</v>
      </c>
      <c r="D11" s="158"/>
      <c r="E11" s="126">
        <v>516034</v>
      </c>
      <c r="F11" s="158"/>
      <c r="G11" s="126">
        <v>6475058194</v>
      </c>
      <c r="H11" s="158"/>
      <c r="I11" s="126">
        <v>5908655694</v>
      </c>
    </row>
    <row r="12" spans="1:9" ht="23.25" customHeight="1">
      <c r="A12" s="199" t="s">
        <v>85</v>
      </c>
      <c r="B12" s="195"/>
      <c r="C12" s="6">
        <v>59458050</v>
      </c>
      <c r="D12" s="158"/>
      <c r="E12" s="6">
        <v>345745402</v>
      </c>
      <c r="F12" s="158"/>
      <c r="G12" s="6">
        <v>0</v>
      </c>
      <c r="H12" s="158"/>
      <c r="I12" s="45">
        <v>0</v>
      </c>
    </row>
    <row r="13" spans="1:9" ht="23.25" customHeight="1">
      <c r="A13" s="199" t="s">
        <v>86</v>
      </c>
      <c r="B13" s="195">
        <v>24</v>
      </c>
      <c r="C13" s="150">
        <v>28145193667</v>
      </c>
      <c r="D13" s="158"/>
      <c r="E13" s="150">
        <v>25092205958</v>
      </c>
      <c r="F13" s="158"/>
      <c r="G13" s="150">
        <v>26494669739</v>
      </c>
      <c r="H13" s="158"/>
      <c r="I13" s="150">
        <v>23713709681</v>
      </c>
    </row>
    <row r="14" spans="1:9" ht="23.25" customHeight="1">
      <c r="A14" s="194" t="s">
        <v>87</v>
      </c>
      <c r="B14" s="195"/>
      <c r="C14" s="151">
        <f>SUM(C9:C13)</f>
        <v>987793941427</v>
      </c>
      <c r="D14" s="200"/>
      <c r="E14" s="201">
        <f>SUM(E9:E13)</f>
        <v>921187099370</v>
      </c>
      <c r="F14" s="200"/>
      <c r="G14" s="201">
        <f>SUM(G9:G13)</f>
        <v>473009380740</v>
      </c>
      <c r="H14" s="200"/>
      <c r="I14" s="201">
        <f>SUM(I9:I13)</f>
        <v>429495904740</v>
      </c>
    </row>
    <row r="15" spans="1:9" ht="22">
      <c r="A15" s="194"/>
      <c r="B15" s="195"/>
      <c r="C15" s="152"/>
      <c r="D15" s="158"/>
      <c r="E15" s="152"/>
      <c r="F15" s="158"/>
      <c r="G15" s="152"/>
      <c r="H15" s="158"/>
      <c r="I15" s="152"/>
    </row>
    <row r="16" spans="1:9" ht="23.25" customHeight="1">
      <c r="A16" s="198" t="s">
        <v>88</v>
      </c>
      <c r="B16" s="195">
        <v>5</v>
      </c>
      <c r="C16" s="153"/>
      <c r="D16" s="158"/>
      <c r="E16" s="153"/>
      <c r="F16" s="158"/>
      <c r="G16" s="153"/>
      <c r="H16" s="158"/>
      <c r="I16" s="153"/>
    </row>
    <row r="17" spans="1:9" ht="23.25" customHeight="1">
      <c r="A17" s="199" t="s">
        <v>89</v>
      </c>
      <c r="B17" s="195"/>
      <c r="C17" s="126">
        <v>742490486478</v>
      </c>
      <c r="D17" s="158"/>
      <c r="E17" s="126">
        <v>699010188256</v>
      </c>
      <c r="F17" s="158"/>
      <c r="G17" s="126">
        <v>312303381099</v>
      </c>
      <c r="H17" s="158"/>
      <c r="I17" s="126">
        <v>286765995664</v>
      </c>
    </row>
    <row r="18" spans="1:9" ht="23.25" customHeight="1">
      <c r="A18" s="199" t="s">
        <v>90</v>
      </c>
      <c r="B18" s="195"/>
      <c r="C18" s="126">
        <v>161515693887</v>
      </c>
      <c r="D18" s="158"/>
      <c r="E18" s="126">
        <v>149807313222</v>
      </c>
      <c r="F18" s="158"/>
      <c r="G18" s="126">
        <v>108825051091</v>
      </c>
      <c r="H18" s="158"/>
      <c r="I18" s="126">
        <v>99348209910</v>
      </c>
    </row>
    <row r="19" spans="1:9" ht="23.25" customHeight="1">
      <c r="A19" s="199" t="s">
        <v>91</v>
      </c>
      <c r="B19" s="195"/>
      <c r="C19" s="126">
        <v>33072660801</v>
      </c>
      <c r="D19" s="158"/>
      <c r="E19" s="126">
        <v>30104199681</v>
      </c>
      <c r="F19" s="158"/>
      <c r="G19" s="126">
        <v>18156829775</v>
      </c>
      <c r="H19" s="158"/>
      <c r="I19" s="126">
        <v>16498016550</v>
      </c>
    </row>
    <row r="20" spans="1:9" ht="23.25" customHeight="1">
      <c r="A20" s="199" t="s">
        <v>92</v>
      </c>
      <c r="B20" s="195"/>
      <c r="C20" s="107">
        <v>0</v>
      </c>
      <c r="D20" s="158"/>
      <c r="E20" s="107">
        <v>0</v>
      </c>
      <c r="F20" s="158"/>
      <c r="G20" s="107">
        <v>46773028</v>
      </c>
      <c r="H20" s="158"/>
      <c r="I20" s="107">
        <v>70595219</v>
      </c>
    </row>
    <row r="21" spans="1:9" ht="23.25" customHeight="1">
      <c r="A21" s="194" t="s">
        <v>93</v>
      </c>
      <c r="B21" s="195" t="s">
        <v>94</v>
      </c>
      <c r="C21" s="151">
        <f>SUM(C17:C20)</f>
        <v>937078841166</v>
      </c>
      <c r="D21" s="200"/>
      <c r="E21" s="201">
        <f>SUM(E17:E20)</f>
        <v>878921701159</v>
      </c>
      <c r="F21" s="200"/>
      <c r="G21" s="201">
        <f>SUM(G17:G20)</f>
        <v>439332034993</v>
      </c>
      <c r="H21" s="200"/>
      <c r="I21" s="201">
        <f>SUM(I17:I20)</f>
        <v>402682817343</v>
      </c>
    </row>
    <row r="22" spans="1:9" ht="22">
      <c r="A22" s="194"/>
      <c r="B22" s="195"/>
      <c r="C22" s="152"/>
      <c r="D22" s="158"/>
      <c r="E22" s="152"/>
      <c r="F22" s="158"/>
      <c r="G22" s="152"/>
      <c r="H22" s="158"/>
      <c r="I22" s="152"/>
    </row>
    <row r="23" spans="1:9" ht="23.25" customHeight="1">
      <c r="A23" s="180" t="s">
        <v>95</v>
      </c>
      <c r="B23" s="152"/>
      <c r="C23" s="154">
        <f>C14-C21</f>
        <v>50715100261</v>
      </c>
      <c r="D23" s="202"/>
      <c r="E23" s="154">
        <f>E14-E21</f>
        <v>42265398211</v>
      </c>
      <c r="F23" s="202"/>
      <c r="G23" s="154">
        <f>G14-G21</f>
        <v>33677345747</v>
      </c>
      <c r="H23" s="202"/>
      <c r="I23" s="154">
        <f>I14-I21</f>
        <v>26813087397</v>
      </c>
    </row>
    <row r="24" spans="1:9" ht="23.25" customHeight="1">
      <c r="A24" s="203" t="s">
        <v>243</v>
      </c>
      <c r="B24" s="152"/>
      <c r="C24" s="155"/>
      <c r="D24" s="202"/>
      <c r="E24" s="155"/>
      <c r="F24" s="202"/>
      <c r="G24" s="155"/>
      <c r="H24" s="202"/>
      <c r="I24" s="155"/>
    </row>
    <row r="25" spans="1:9" ht="23.25" customHeight="1">
      <c r="A25" s="97" t="s">
        <v>96</v>
      </c>
      <c r="B25" s="204">
        <v>10</v>
      </c>
      <c r="C25" s="150">
        <v>672763927</v>
      </c>
      <c r="D25" s="152"/>
      <c r="E25" s="150">
        <v>746229748</v>
      </c>
      <c r="F25" s="152"/>
      <c r="G25" s="39">
        <v>0</v>
      </c>
      <c r="H25" s="152"/>
      <c r="I25" s="39">
        <v>0</v>
      </c>
    </row>
    <row r="26" spans="1:9" ht="23.25" customHeight="1">
      <c r="A26" s="205" t="s">
        <v>97</v>
      </c>
      <c r="B26" s="152"/>
      <c r="C26" s="152"/>
      <c r="D26" s="152"/>
      <c r="E26" s="152"/>
      <c r="F26" s="152"/>
      <c r="G26" s="152"/>
      <c r="H26" s="152"/>
      <c r="I26" s="152"/>
    </row>
    <row r="27" spans="1:9" ht="23.25" customHeight="1">
      <c r="A27" s="101" t="s">
        <v>244</v>
      </c>
      <c r="B27" s="152"/>
      <c r="C27" s="154">
        <f>C23+C25</f>
        <v>51387864188</v>
      </c>
      <c r="D27" s="152"/>
      <c r="E27" s="154">
        <f>E23+E25</f>
        <v>43011627959</v>
      </c>
      <c r="F27" s="152"/>
      <c r="G27" s="154">
        <f>G23+G25</f>
        <v>33677345747</v>
      </c>
      <c r="H27" s="152"/>
      <c r="I27" s="154">
        <f>I23+I25</f>
        <v>26813087397</v>
      </c>
    </row>
    <row r="28" spans="1:9" ht="21.5">
      <c r="A28" s="199" t="s">
        <v>98</v>
      </c>
      <c r="B28" s="195" t="s">
        <v>302</v>
      </c>
      <c r="C28" s="126">
        <v>15494937506</v>
      </c>
      <c r="D28" s="158"/>
      <c r="E28" s="126">
        <v>16557521860</v>
      </c>
      <c r="F28" s="158"/>
      <c r="G28" s="126">
        <v>9746957966</v>
      </c>
      <c r="H28" s="158"/>
      <c r="I28" s="126">
        <v>10211707199</v>
      </c>
    </row>
    <row r="29" spans="1:9" ht="23.25" customHeight="1">
      <c r="A29" s="206" t="s">
        <v>245</v>
      </c>
      <c r="B29" s="195"/>
      <c r="C29" s="156">
        <f>C23+C25-C28</f>
        <v>35892926682</v>
      </c>
      <c r="D29" s="200"/>
      <c r="E29" s="156">
        <f>E23+E25-E28</f>
        <v>26454106099</v>
      </c>
      <c r="F29" s="200"/>
      <c r="G29" s="156">
        <f>G23-G28</f>
        <v>23930387781</v>
      </c>
      <c r="H29" s="200"/>
      <c r="I29" s="156">
        <f>I23-I28</f>
        <v>16601380198</v>
      </c>
    </row>
    <row r="30" spans="1:9" ht="23.25" customHeight="1">
      <c r="A30" s="207" t="s">
        <v>246</v>
      </c>
      <c r="B30" s="195">
        <v>27</v>
      </c>
      <c r="C30" s="150">
        <v>6381340285</v>
      </c>
      <c r="D30" s="158"/>
      <c r="E30" s="150">
        <v>4602069151</v>
      </c>
      <c r="F30" s="158"/>
      <c r="G30" s="150">
        <v>2366780711</v>
      </c>
      <c r="H30" s="158"/>
      <c r="I30" s="150">
        <v>1198317478</v>
      </c>
    </row>
    <row r="31" spans="1:9" ht="23.25" customHeight="1" thickBot="1">
      <c r="A31" s="194" t="s">
        <v>99</v>
      </c>
      <c r="B31" s="208"/>
      <c r="C31" s="157">
        <f>C29-C30</f>
        <v>29511586397</v>
      </c>
      <c r="D31" s="200"/>
      <c r="E31" s="157">
        <f>E29-E30</f>
        <v>21852036948</v>
      </c>
      <c r="F31" s="200"/>
      <c r="G31" s="157">
        <f>G29-G30</f>
        <v>21563607070</v>
      </c>
      <c r="H31" s="200"/>
      <c r="I31" s="157">
        <f>I29-I30</f>
        <v>15403062720</v>
      </c>
    </row>
    <row r="32" spans="1:9" ht="22.5" thickTop="1">
      <c r="A32" s="194"/>
      <c r="B32" s="195"/>
      <c r="C32" s="152"/>
      <c r="D32" s="158"/>
      <c r="E32" s="152"/>
      <c r="F32" s="158"/>
      <c r="G32" s="152"/>
      <c r="H32" s="158"/>
      <c r="I32" s="152"/>
    </row>
    <row r="33" spans="1:9" ht="23.25" customHeight="1">
      <c r="A33" s="194" t="s">
        <v>100</v>
      </c>
      <c r="B33" s="208"/>
      <c r="C33" s="158"/>
      <c r="D33" s="158"/>
      <c r="E33" s="158"/>
      <c r="F33" s="158"/>
      <c r="G33" s="153"/>
      <c r="H33" s="158"/>
      <c r="I33" s="153"/>
    </row>
    <row r="34" spans="1:9" ht="23.25" customHeight="1">
      <c r="A34" s="199" t="s">
        <v>101</v>
      </c>
      <c r="B34" s="208"/>
      <c r="C34" s="126">
        <v>25345840862</v>
      </c>
      <c r="D34" s="158"/>
      <c r="E34" s="126">
        <v>18482131037</v>
      </c>
      <c r="F34" s="158"/>
      <c r="G34" s="126">
        <v>21563607070</v>
      </c>
      <c r="H34" s="153"/>
      <c r="I34" s="126">
        <v>15403062720</v>
      </c>
    </row>
    <row r="35" spans="1:9" ht="23.25" customHeight="1">
      <c r="A35" s="203" t="s">
        <v>102</v>
      </c>
      <c r="B35" s="195">
        <v>11</v>
      </c>
      <c r="C35" s="126">
        <v>4165745535</v>
      </c>
      <c r="D35" s="158"/>
      <c r="E35" s="126">
        <v>3369905911</v>
      </c>
      <c r="F35" s="158"/>
      <c r="G35" s="39">
        <v>0</v>
      </c>
      <c r="H35" s="158"/>
      <c r="I35" s="39">
        <v>0</v>
      </c>
    </row>
    <row r="36" spans="1:9" ht="23.25" customHeight="1" thickBot="1">
      <c r="A36" s="194" t="s">
        <v>99</v>
      </c>
      <c r="B36" s="195"/>
      <c r="C36" s="157">
        <f>SUM(C34:C35)</f>
        <v>29511586397</v>
      </c>
      <c r="D36" s="200"/>
      <c r="E36" s="157">
        <f>SUM(E34:E35)</f>
        <v>21852036948</v>
      </c>
      <c r="F36" s="200"/>
      <c r="G36" s="157">
        <f>SUM(G34:G35)</f>
        <v>21563607070</v>
      </c>
      <c r="H36" s="200"/>
      <c r="I36" s="157">
        <f>SUM(I34:I35)</f>
        <v>15403062720</v>
      </c>
    </row>
    <row r="37" spans="1:9" ht="22.5" thickTop="1">
      <c r="A37" s="194"/>
      <c r="B37" s="195"/>
      <c r="C37" s="152"/>
      <c r="D37" s="158"/>
      <c r="E37" s="152"/>
      <c r="F37" s="158"/>
      <c r="G37" s="152"/>
      <c r="H37" s="158"/>
      <c r="I37" s="152"/>
    </row>
    <row r="38" spans="1:9" ht="23.25" customHeight="1" thickBot="1">
      <c r="A38" s="194" t="s">
        <v>268</v>
      </c>
      <c r="B38" s="195">
        <v>28</v>
      </c>
      <c r="C38" s="5">
        <v>2.77</v>
      </c>
      <c r="D38" s="209"/>
      <c r="E38" s="5">
        <v>2.0099999999999998</v>
      </c>
      <c r="F38" s="210"/>
      <c r="G38" s="5">
        <v>2.35</v>
      </c>
      <c r="H38" s="209"/>
      <c r="I38" s="5">
        <v>1.66</v>
      </c>
    </row>
    <row r="39" spans="1:9" ht="15.75" customHeight="1" thickTop="1">
      <c r="A39" s="194"/>
      <c r="B39" s="195"/>
      <c r="C39" s="159"/>
      <c r="D39" s="211"/>
      <c r="E39" s="159"/>
      <c r="F39" s="159"/>
      <c r="G39" s="159"/>
      <c r="H39" s="211"/>
      <c r="I39" s="159"/>
    </row>
    <row r="40" spans="1:9" ht="23.25" customHeight="1">
      <c r="A40" s="190" t="s">
        <v>0</v>
      </c>
      <c r="C40" s="160"/>
      <c r="D40" s="160"/>
      <c r="E40" s="160"/>
      <c r="F40" s="160"/>
      <c r="G40" s="160"/>
      <c r="H40" s="160"/>
      <c r="I40" s="160"/>
    </row>
    <row r="41" spans="1:9" ht="23.25" customHeight="1">
      <c r="A41" s="190" t="s">
        <v>103</v>
      </c>
      <c r="C41" s="160"/>
      <c r="D41" s="160"/>
      <c r="E41" s="160"/>
      <c r="F41" s="160"/>
      <c r="G41" s="160"/>
      <c r="H41" s="160"/>
      <c r="I41" s="160"/>
    </row>
    <row r="42" spans="1:9" ht="23.25" customHeight="1">
      <c r="A42" s="190"/>
      <c r="C42" s="160"/>
      <c r="D42" s="160"/>
      <c r="E42" s="160"/>
      <c r="F42" s="160"/>
      <c r="G42" s="160"/>
      <c r="H42" s="160"/>
      <c r="I42" s="160"/>
    </row>
    <row r="43" spans="1:9" ht="23.25" customHeight="1">
      <c r="A43" s="160"/>
      <c r="B43" s="195"/>
      <c r="C43" s="267" t="s">
        <v>1</v>
      </c>
      <c r="D43" s="267"/>
      <c r="E43" s="267"/>
      <c r="F43" s="212"/>
      <c r="G43" s="267" t="s">
        <v>2</v>
      </c>
      <c r="H43" s="267"/>
      <c r="I43" s="267"/>
    </row>
    <row r="44" spans="1:9" ht="23.25" customHeight="1">
      <c r="A44" s="152"/>
      <c r="B44" s="195"/>
      <c r="C44" s="264" t="s">
        <v>80</v>
      </c>
      <c r="D44" s="264"/>
      <c r="E44" s="264"/>
      <c r="F44" s="196"/>
      <c r="G44" s="264" t="s">
        <v>80</v>
      </c>
      <c r="H44" s="264"/>
      <c r="I44" s="264"/>
    </row>
    <row r="45" spans="1:9" ht="23.25" customHeight="1">
      <c r="A45" s="160"/>
      <c r="B45" s="195" t="s">
        <v>5</v>
      </c>
      <c r="C45" s="131">
        <v>2567</v>
      </c>
      <c r="D45" s="131"/>
      <c r="E45" s="131">
        <v>2566</v>
      </c>
      <c r="F45" s="197"/>
      <c r="G45" s="131">
        <v>2567</v>
      </c>
      <c r="H45" s="131"/>
      <c r="I45" s="131">
        <v>2566</v>
      </c>
    </row>
    <row r="46" spans="1:9" ht="23.25" customHeight="1">
      <c r="A46" s="160"/>
      <c r="B46" s="195"/>
      <c r="C46" s="265" t="s">
        <v>6</v>
      </c>
      <c r="D46" s="265"/>
      <c r="E46" s="265"/>
      <c r="F46" s="265"/>
      <c r="G46" s="265"/>
      <c r="H46" s="265"/>
      <c r="I46" s="265"/>
    </row>
    <row r="47" spans="1:9" ht="23.25" customHeight="1">
      <c r="A47" s="213" t="s">
        <v>99</v>
      </c>
      <c r="C47" s="161">
        <f>C36</f>
        <v>29511586397</v>
      </c>
      <c r="D47" s="202"/>
      <c r="E47" s="200">
        <f>E36</f>
        <v>21852036948</v>
      </c>
      <c r="F47" s="202"/>
      <c r="G47" s="161">
        <f>G36</f>
        <v>21563607070</v>
      </c>
      <c r="H47" s="152"/>
      <c r="I47" s="200">
        <f>I36</f>
        <v>15403062720</v>
      </c>
    </row>
    <row r="48" spans="1:9" ht="7.5" customHeight="1">
      <c r="A48" s="160"/>
      <c r="C48" s="152"/>
      <c r="D48" s="152"/>
      <c r="E48" s="152"/>
      <c r="F48" s="152"/>
      <c r="G48" s="1"/>
      <c r="H48" s="152"/>
      <c r="I48" s="1"/>
    </row>
    <row r="49" spans="1:9" ht="23.25" customHeight="1">
      <c r="A49" s="213" t="s">
        <v>104</v>
      </c>
      <c r="C49" s="152"/>
      <c r="D49" s="152"/>
      <c r="E49" s="152"/>
      <c r="F49" s="152"/>
      <c r="G49" s="1"/>
      <c r="H49" s="152"/>
      <c r="I49" s="1"/>
    </row>
    <row r="50" spans="1:9" ht="23.25" customHeight="1">
      <c r="A50" s="214" t="s">
        <v>105</v>
      </c>
      <c r="C50" s="152"/>
      <c r="D50" s="152"/>
      <c r="E50" s="152"/>
      <c r="F50" s="152"/>
      <c r="G50" s="152"/>
      <c r="H50" s="152"/>
      <c r="I50" s="152"/>
    </row>
    <row r="51" spans="1:9" ht="23.25" customHeight="1">
      <c r="A51" s="214" t="s">
        <v>106</v>
      </c>
      <c r="C51" s="152"/>
      <c r="D51" s="152"/>
      <c r="E51" s="152"/>
      <c r="F51" s="152"/>
      <c r="G51" s="152"/>
      <c r="H51" s="152"/>
      <c r="I51" s="152"/>
    </row>
    <row r="52" spans="1:9" ht="23.25" customHeight="1">
      <c r="A52" s="215" t="s">
        <v>107</v>
      </c>
      <c r="C52" s="126">
        <v>-194388565</v>
      </c>
      <c r="D52" s="152"/>
      <c r="E52" s="126">
        <v>-740080248</v>
      </c>
      <c r="F52" s="152"/>
      <c r="G52" s="6">
        <v>0</v>
      </c>
      <c r="H52" s="152"/>
      <c r="I52" s="6">
        <v>0</v>
      </c>
    </row>
    <row r="53" spans="1:9" ht="23.25" customHeight="1">
      <c r="A53" s="215" t="s">
        <v>289</v>
      </c>
      <c r="C53" s="126"/>
      <c r="D53" s="152"/>
      <c r="E53" s="126"/>
      <c r="F53" s="152"/>
      <c r="G53" s="6"/>
      <c r="H53" s="152"/>
      <c r="I53" s="6"/>
    </row>
    <row r="54" spans="1:9" ht="23.25" customHeight="1">
      <c r="A54" s="215" t="s">
        <v>242</v>
      </c>
      <c r="B54" s="204" t="s">
        <v>303</v>
      </c>
      <c r="C54" s="6">
        <v>0</v>
      </c>
      <c r="D54" s="152"/>
      <c r="E54" s="27">
        <v>-1392645800</v>
      </c>
      <c r="F54" s="152"/>
      <c r="G54" s="6">
        <v>0</v>
      </c>
      <c r="H54" s="152"/>
      <c r="I54" s="6">
        <v>0</v>
      </c>
    </row>
    <row r="55" spans="1:9" ht="23.25" customHeight="1">
      <c r="A55" s="215" t="s">
        <v>290</v>
      </c>
      <c r="C55" s="17"/>
      <c r="D55" s="152"/>
      <c r="E55" s="27"/>
      <c r="F55" s="152"/>
      <c r="G55" s="17"/>
      <c r="H55" s="152"/>
      <c r="I55" s="17"/>
    </row>
    <row r="56" spans="1:9" ht="23.25" customHeight="1">
      <c r="A56" s="215" t="s">
        <v>242</v>
      </c>
      <c r="B56" s="204" t="s">
        <v>303</v>
      </c>
      <c r="C56" s="6">
        <v>0</v>
      </c>
      <c r="D56" s="152"/>
      <c r="E56" s="27">
        <v>44681017</v>
      </c>
      <c r="F56" s="152"/>
      <c r="G56" s="6">
        <v>0</v>
      </c>
      <c r="H56" s="152"/>
      <c r="I56" s="6">
        <v>0</v>
      </c>
    </row>
    <row r="57" spans="1:9" ht="23.25" customHeight="1">
      <c r="A57" s="215" t="s">
        <v>108</v>
      </c>
      <c r="C57" s="6"/>
      <c r="D57" s="152"/>
      <c r="E57" s="6"/>
      <c r="F57" s="152"/>
      <c r="G57" s="6"/>
      <c r="H57" s="152"/>
      <c r="I57" s="6"/>
    </row>
    <row r="58" spans="1:9" ht="23.25" customHeight="1">
      <c r="A58" s="215" t="s">
        <v>109</v>
      </c>
      <c r="B58" s="204" t="s">
        <v>303</v>
      </c>
      <c r="C58" s="107">
        <v>0</v>
      </c>
      <c r="D58" s="152"/>
      <c r="E58" s="122">
        <v>1237475703</v>
      </c>
      <c r="F58" s="152"/>
      <c r="G58" s="107">
        <v>0</v>
      </c>
      <c r="H58" s="152"/>
      <c r="I58" s="107">
        <v>0</v>
      </c>
    </row>
    <row r="59" spans="1:9" ht="23.25" customHeight="1">
      <c r="A59" s="213" t="s">
        <v>278</v>
      </c>
      <c r="C59" s="27"/>
      <c r="D59" s="216"/>
      <c r="E59" s="27"/>
      <c r="F59" s="216"/>
      <c r="G59" s="6"/>
      <c r="H59" s="216"/>
      <c r="I59" s="6"/>
    </row>
    <row r="60" spans="1:9" ht="23.25" customHeight="1">
      <c r="A60" s="213" t="s">
        <v>106</v>
      </c>
      <c r="C60" s="121">
        <f>SUM(C52:C58)</f>
        <v>-194388565</v>
      </c>
      <c r="D60" s="202"/>
      <c r="E60" s="121">
        <f>SUM(E52:E58)</f>
        <v>-850569328</v>
      </c>
      <c r="F60" s="2"/>
      <c r="G60" s="121">
        <f>SUM(G52:G58)</f>
        <v>0</v>
      </c>
      <c r="H60" s="158"/>
      <c r="I60" s="121">
        <f>SUM(I52:I58)</f>
        <v>0</v>
      </c>
    </row>
    <row r="61" spans="1:9" ht="7.5" customHeight="1">
      <c r="A61" s="213"/>
      <c r="C61" s="3"/>
      <c r="D61" s="202"/>
      <c r="E61" s="3"/>
      <c r="F61" s="2"/>
      <c r="G61" s="3"/>
      <c r="H61" s="158"/>
      <c r="I61" s="3"/>
    </row>
    <row r="62" spans="1:9" ht="23.25" customHeight="1">
      <c r="A62" s="214" t="s">
        <v>110</v>
      </c>
      <c r="C62" s="160"/>
      <c r="D62" s="160"/>
      <c r="E62" s="160"/>
      <c r="F62" s="160"/>
      <c r="G62" s="1"/>
      <c r="H62" s="160"/>
      <c r="I62" s="1"/>
    </row>
    <row r="63" spans="1:9" ht="23.25" customHeight="1">
      <c r="A63" s="214" t="s">
        <v>106</v>
      </c>
      <c r="C63" s="160"/>
      <c r="D63" s="160"/>
      <c r="E63" s="160"/>
      <c r="F63" s="160"/>
      <c r="G63" s="1"/>
      <c r="H63" s="160"/>
      <c r="I63" s="1"/>
    </row>
    <row r="64" spans="1:9" ht="23.25" customHeight="1">
      <c r="A64" s="217" t="s">
        <v>291</v>
      </c>
      <c r="C64" s="160"/>
      <c r="D64" s="160"/>
      <c r="E64" s="160"/>
      <c r="F64" s="160"/>
      <c r="G64" s="1"/>
      <c r="H64" s="160"/>
      <c r="I64" s="1"/>
    </row>
    <row r="65" spans="1:9" ht="23.25" customHeight="1">
      <c r="A65" s="217" t="s">
        <v>111</v>
      </c>
      <c r="C65" s="1"/>
      <c r="D65" s="160"/>
      <c r="E65" s="1"/>
      <c r="F65" s="160"/>
      <c r="G65" s="1"/>
      <c r="H65" s="160"/>
      <c r="I65" s="1"/>
    </row>
    <row r="66" spans="1:9" ht="23.25" customHeight="1">
      <c r="A66" s="217" t="s">
        <v>112</v>
      </c>
      <c r="B66" s="204" t="s">
        <v>303</v>
      </c>
      <c r="C66" s="1">
        <v>1088273169</v>
      </c>
      <c r="D66" s="160"/>
      <c r="E66" s="1">
        <v>-295880027</v>
      </c>
      <c r="F66" s="160"/>
      <c r="G66" s="1">
        <v>472372544</v>
      </c>
      <c r="H66" s="160"/>
      <c r="I66" s="1">
        <v>-188516507</v>
      </c>
    </row>
    <row r="67" spans="1:9" ht="23.25" customHeight="1">
      <c r="A67" s="217" t="s">
        <v>292</v>
      </c>
      <c r="C67" s="1"/>
      <c r="D67" s="160"/>
      <c r="E67" s="1"/>
      <c r="F67" s="160"/>
      <c r="G67" s="1"/>
      <c r="H67" s="160"/>
      <c r="I67" s="1"/>
    </row>
    <row r="68" spans="1:9" ht="23.25" customHeight="1">
      <c r="A68" s="217" t="s">
        <v>113</v>
      </c>
      <c r="C68" s="1"/>
      <c r="D68" s="160"/>
      <c r="E68" s="1"/>
      <c r="F68" s="160"/>
      <c r="G68" s="1"/>
      <c r="H68" s="160"/>
      <c r="I68" s="1"/>
    </row>
    <row r="69" spans="1:9" ht="23.25" customHeight="1">
      <c r="A69" s="217" t="s">
        <v>114</v>
      </c>
      <c r="B69" s="204">
        <v>27</v>
      </c>
      <c r="C69" s="1">
        <v>-217654634</v>
      </c>
      <c r="D69" s="160"/>
      <c r="E69" s="1">
        <v>59176005</v>
      </c>
      <c r="F69" s="160"/>
      <c r="G69" s="1">
        <v>-94474509</v>
      </c>
      <c r="H69" s="160"/>
      <c r="I69" s="1">
        <v>37703301</v>
      </c>
    </row>
    <row r="70" spans="1:9" ht="23.25" customHeight="1">
      <c r="A70" s="217" t="s">
        <v>293</v>
      </c>
      <c r="C70" s="160"/>
      <c r="D70" s="160"/>
      <c r="E70" s="160"/>
      <c r="F70" s="160"/>
      <c r="G70" s="1"/>
      <c r="H70" s="160"/>
      <c r="I70" s="1"/>
    </row>
    <row r="71" spans="1:9" ht="23.25" customHeight="1">
      <c r="A71" s="215" t="s">
        <v>115</v>
      </c>
      <c r="B71" s="204" t="s">
        <v>304</v>
      </c>
      <c r="C71" s="126">
        <v>-780643708</v>
      </c>
      <c r="D71" s="152"/>
      <c r="E71" s="126">
        <v>-261326778</v>
      </c>
      <c r="F71" s="152"/>
      <c r="G71" s="126">
        <v>-474369957</v>
      </c>
      <c r="H71" s="152"/>
      <c r="I71" s="126">
        <v>-194970655</v>
      </c>
    </row>
    <row r="72" spans="1:9" ht="23.25" customHeight="1">
      <c r="A72" s="215" t="s">
        <v>294</v>
      </c>
      <c r="C72" s="3"/>
      <c r="D72" s="202"/>
      <c r="E72" s="3"/>
      <c r="F72" s="2"/>
      <c r="G72" s="6"/>
      <c r="H72" s="202"/>
      <c r="I72" s="3"/>
    </row>
    <row r="73" spans="1:9" ht="23.25" customHeight="1">
      <c r="A73" s="215" t="s">
        <v>262</v>
      </c>
      <c r="B73" s="204">
        <v>27</v>
      </c>
      <c r="C73" s="162">
        <v>150143326</v>
      </c>
      <c r="D73" s="218"/>
      <c r="E73" s="162">
        <v>57866312</v>
      </c>
      <c r="F73" s="1"/>
      <c r="G73" s="126">
        <v>94873991</v>
      </c>
      <c r="H73" s="160"/>
      <c r="I73" s="126">
        <v>38994131</v>
      </c>
    </row>
    <row r="74" spans="1:9" ht="23.25" customHeight="1">
      <c r="A74" s="215" t="s">
        <v>319</v>
      </c>
      <c r="C74" s="162"/>
      <c r="D74" s="218"/>
      <c r="E74" s="162"/>
      <c r="F74" s="1"/>
      <c r="G74" s="6"/>
      <c r="H74" s="160"/>
      <c r="I74" s="126"/>
    </row>
    <row r="75" spans="1:9" ht="23.25" customHeight="1">
      <c r="A75" s="215" t="s">
        <v>96</v>
      </c>
      <c r="B75" s="204">
        <v>10</v>
      </c>
      <c r="C75" s="150">
        <v>-2920000</v>
      </c>
      <c r="D75" s="202"/>
      <c r="E75" s="107">
        <v>3557084</v>
      </c>
      <c r="F75" s="1"/>
      <c r="G75" s="107">
        <v>0</v>
      </c>
      <c r="H75" s="160"/>
      <c r="I75" s="107">
        <v>0</v>
      </c>
    </row>
    <row r="76" spans="1:9" ht="23.25" customHeight="1">
      <c r="A76" s="213" t="s">
        <v>277</v>
      </c>
      <c r="C76" s="162"/>
      <c r="D76" s="218"/>
      <c r="E76" s="6"/>
      <c r="F76" s="1"/>
      <c r="G76" s="6"/>
      <c r="H76" s="219"/>
      <c r="I76" s="6"/>
    </row>
    <row r="77" spans="1:9" ht="23.25" customHeight="1">
      <c r="A77" s="213" t="s">
        <v>106</v>
      </c>
      <c r="C77" s="121">
        <f>SUM(C66,C69,C71,C73,C75)</f>
        <v>237198153</v>
      </c>
      <c r="D77" s="202"/>
      <c r="E77" s="121">
        <f>SUM(E66,E69,E71,E73,E75)</f>
        <v>-436607404</v>
      </c>
      <c r="F77" s="3"/>
      <c r="G77" s="121">
        <f>SUM(G66,G69,G71,G73,G75)</f>
        <v>-1597931</v>
      </c>
      <c r="H77" s="3"/>
      <c r="I77" s="121">
        <f>SUM(I66,I69,I71,I73,I75)</f>
        <v>-306789730</v>
      </c>
    </row>
    <row r="78" spans="1:9" ht="7.5" customHeight="1">
      <c r="A78" s="213"/>
      <c r="C78" s="3"/>
      <c r="D78" s="202"/>
      <c r="E78" s="3"/>
      <c r="F78" s="3"/>
      <c r="G78" s="3"/>
      <c r="H78" s="3"/>
      <c r="I78" s="3"/>
    </row>
    <row r="79" spans="1:9" ht="23.25" customHeight="1">
      <c r="A79" s="213" t="s">
        <v>116</v>
      </c>
      <c r="C79" s="3"/>
      <c r="D79" s="202"/>
      <c r="E79" s="3"/>
      <c r="F79" s="2"/>
      <c r="G79" s="3"/>
      <c r="H79" s="202"/>
      <c r="I79" s="3"/>
    </row>
    <row r="80" spans="1:9" ht="23.25" customHeight="1">
      <c r="A80" s="213" t="s">
        <v>117</v>
      </c>
      <c r="C80" s="121">
        <f>C60+C77</f>
        <v>42809588</v>
      </c>
      <c r="D80" s="202"/>
      <c r="E80" s="121">
        <f>E60+E77</f>
        <v>-1287176732</v>
      </c>
      <c r="F80" s="2"/>
      <c r="G80" s="121">
        <f>G60+G77</f>
        <v>-1597931</v>
      </c>
      <c r="H80" s="202"/>
      <c r="I80" s="151">
        <f>I60+I77</f>
        <v>-306789730</v>
      </c>
    </row>
    <row r="81" spans="1:9" ht="23.25" customHeight="1" thickBot="1">
      <c r="A81" s="213" t="s">
        <v>118</v>
      </c>
      <c r="C81" s="123">
        <f>C47+C80</f>
        <v>29554395985</v>
      </c>
      <c r="D81" s="202"/>
      <c r="E81" s="157">
        <f>E47+E80</f>
        <v>20564860216</v>
      </c>
      <c r="F81" s="202"/>
      <c r="G81" s="123">
        <f>G47+G80</f>
        <v>21562009139</v>
      </c>
      <c r="H81" s="202"/>
      <c r="I81" s="157">
        <f>I47+I80</f>
        <v>15096272990</v>
      </c>
    </row>
    <row r="82" spans="1:9" ht="7.5" customHeight="1" thickTop="1">
      <c r="A82" s="160"/>
      <c r="C82" s="6"/>
      <c r="D82" s="160"/>
      <c r="E82" s="6"/>
      <c r="F82" s="160"/>
      <c r="G82" s="160"/>
      <c r="H82" s="160"/>
      <c r="I82" s="160"/>
    </row>
    <row r="83" spans="1:9" ht="23.25" customHeight="1">
      <c r="A83" s="190" t="s">
        <v>0</v>
      </c>
      <c r="C83" s="160"/>
      <c r="D83" s="160"/>
      <c r="E83" s="160"/>
      <c r="F83" s="160"/>
      <c r="G83" s="160"/>
      <c r="H83" s="160"/>
      <c r="I83" s="160"/>
    </row>
    <row r="84" spans="1:9" ht="23.25" customHeight="1">
      <c r="A84" s="190" t="s">
        <v>103</v>
      </c>
      <c r="C84" s="160"/>
      <c r="D84" s="160"/>
      <c r="E84" s="160"/>
      <c r="F84" s="160"/>
      <c r="G84" s="160"/>
      <c r="H84" s="160"/>
      <c r="I84" s="160"/>
    </row>
    <row r="85" spans="1:9" ht="23.25" customHeight="1">
      <c r="A85" s="190"/>
      <c r="C85" s="160"/>
      <c r="D85" s="160"/>
      <c r="E85" s="160"/>
      <c r="F85" s="160"/>
      <c r="G85" s="160"/>
      <c r="H85" s="160"/>
      <c r="I85" s="160"/>
    </row>
    <row r="86" spans="1:9" ht="23.25" customHeight="1">
      <c r="A86" s="160"/>
      <c r="B86" s="195"/>
      <c r="C86" s="267" t="s">
        <v>1</v>
      </c>
      <c r="D86" s="267"/>
      <c r="E86" s="267"/>
      <c r="F86" s="212"/>
      <c r="G86" s="267" t="s">
        <v>2</v>
      </c>
      <c r="H86" s="267"/>
      <c r="I86" s="267"/>
    </row>
    <row r="87" spans="1:9" ht="23.25" customHeight="1">
      <c r="A87" s="152"/>
      <c r="B87" s="195"/>
      <c r="C87" s="264" t="s">
        <v>80</v>
      </c>
      <c r="D87" s="264"/>
      <c r="E87" s="264"/>
      <c r="F87" s="196"/>
      <c r="G87" s="264" t="s">
        <v>80</v>
      </c>
      <c r="H87" s="264"/>
      <c r="I87" s="264"/>
    </row>
    <row r="88" spans="1:9" ht="23.25" customHeight="1">
      <c r="A88" s="160"/>
      <c r="B88" s="195" t="s">
        <v>5</v>
      </c>
      <c r="C88" s="131">
        <v>2567</v>
      </c>
      <c r="D88" s="131"/>
      <c r="E88" s="131">
        <v>2566</v>
      </c>
      <c r="F88" s="197"/>
      <c r="G88" s="131">
        <v>2567</v>
      </c>
      <c r="H88" s="131"/>
      <c r="I88" s="131">
        <v>2566</v>
      </c>
    </row>
    <row r="89" spans="1:9" ht="23.25" customHeight="1">
      <c r="A89" s="160"/>
      <c r="B89" s="195"/>
      <c r="C89" s="265" t="s">
        <v>6</v>
      </c>
      <c r="D89" s="265"/>
      <c r="E89" s="265"/>
      <c r="F89" s="265"/>
      <c r="G89" s="265"/>
      <c r="H89" s="265"/>
      <c r="I89" s="265"/>
    </row>
    <row r="90" spans="1:9" ht="23.25" customHeight="1">
      <c r="A90" s="213" t="s">
        <v>119</v>
      </c>
      <c r="C90" s="160"/>
      <c r="D90" s="160"/>
      <c r="E90" s="160"/>
      <c r="F90" s="160"/>
      <c r="G90" s="160"/>
      <c r="H90" s="160"/>
      <c r="I90" s="160"/>
    </row>
    <row r="91" spans="1:9" ht="23.25" customHeight="1">
      <c r="A91" s="199" t="s">
        <v>101</v>
      </c>
      <c r="C91" s="126">
        <v>25303440160</v>
      </c>
      <c r="D91" s="7"/>
      <c r="E91" s="126">
        <v>17468581280</v>
      </c>
      <c r="F91" s="7">
        <v>0</v>
      </c>
      <c r="G91" s="126">
        <f>G81</f>
        <v>21562009139</v>
      </c>
      <c r="H91" s="8"/>
      <c r="I91" s="126">
        <v>15096272990</v>
      </c>
    </row>
    <row r="92" spans="1:9" ht="23.25" customHeight="1">
      <c r="A92" s="203" t="s">
        <v>102</v>
      </c>
      <c r="B92" s="195">
        <v>11</v>
      </c>
      <c r="C92" s="150">
        <v>4250955825</v>
      </c>
      <c r="D92" s="7"/>
      <c r="E92" s="39">
        <v>3096278936</v>
      </c>
      <c r="F92" s="7"/>
      <c r="G92" s="39">
        <v>0</v>
      </c>
      <c r="H92" s="158"/>
      <c r="I92" s="39">
        <v>0</v>
      </c>
    </row>
    <row r="93" spans="1:9" ht="23.25" customHeight="1" thickBot="1">
      <c r="A93" s="213" t="s">
        <v>118</v>
      </c>
      <c r="C93" s="157">
        <f>SUM(C91:C92)</f>
        <v>29554395985</v>
      </c>
      <c r="D93" s="202"/>
      <c r="E93" s="220">
        <f>SUM(E91:E92)</f>
        <v>20564860216</v>
      </c>
      <c r="F93" s="202"/>
      <c r="G93" s="220">
        <f>SUM(G91:G92)</f>
        <v>21562009139</v>
      </c>
      <c r="H93" s="202"/>
      <c r="I93" s="220">
        <f>SUM(I91:I92)</f>
        <v>15096272990</v>
      </c>
    </row>
    <row r="94" spans="1:9" ht="23.25" customHeight="1" thickTop="1"/>
  </sheetData>
  <mergeCells count="15">
    <mergeCell ref="C87:E87"/>
    <mergeCell ref="G87:I87"/>
    <mergeCell ref="C89:I89"/>
    <mergeCell ref="C4:E4"/>
    <mergeCell ref="G4:I4"/>
    <mergeCell ref="C44:E44"/>
    <mergeCell ref="C86:E86"/>
    <mergeCell ref="G86:I86"/>
    <mergeCell ref="C46:I46"/>
    <mergeCell ref="C5:E5"/>
    <mergeCell ref="G5:I5"/>
    <mergeCell ref="C7:I7"/>
    <mergeCell ref="C43:E43"/>
    <mergeCell ref="G43:I43"/>
    <mergeCell ref="G44:I44"/>
  </mergeCells>
  <pageMargins left="0.7" right="0.7" top="0.48" bottom="0.5" header="0.5" footer="0.5"/>
  <pageSetup paperSize="9" scale="79" firstPageNumber="10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9" max="16383" man="1"/>
    <brk id="82" max="37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view="pageBreakPreview" zoomScaleNormal="70" zoomScaleSheetLayoutView="100" workbookViewId="0"/>
  </sheetViews>
  <sheetFormatPr defaultColWidth="8.8984375" defaultRowHeight="21.5"/>
  <cols>
    <col min="1" max="1" width="50.59765625" style="130" customWidth="1"/>
    <col min="2" max="2" width="8.59765625" style="247" customWidth="1"/>
    <col min="3" max="3" width="14.59765625" style="130" customWidth="1"/>
    <col min="4" max="4" width="0.8984375" style="130" customWidth="1"/>
    <col min="5" max="5" width="14.59765625" style="130" customWidth="1"/>
    <col min="6" max="6" width="0.8984375" style="130" customWidth="1"/>
    <col min="7" max="7" width="14.59765625" style="130" customWidth="1"/>
    <col min="8" max="8" width="0.8984375" style="130" customWidth="1"/>
    <col min="9" max="9" width="15.69921875" style="130" customWidth="1"/>
    <col min="10" max="10" width="0.8984375" style="130" customWidth="1"/>
    <col min="11" max="11" width="15.69921875" style="130" customWidth="1"/>
    <col min="12" max="12" width="0.8984375" style="130" customWidth="1"/>
    <col min="13" max="13" width="15" style="130" customWidth="1"/>
    <col min="14" max="14" width="0.8984375" style="130" customWidth="1"/>
    <col min="15" max="15" width="15" style="130" customWidth="1"/>
    <col min="16" max="16" width="0.8984375" style="130" customWidth="1"/>
    <col min="17" max="17" width="14.59765625" style="130" bestFit="1" customWidth="1"/>
    <col min="18" max="18" width="0.8984375" style="130" customWidth="1"/>
    <col min="19" max="19" width="13.8984375" style="130" customWidth="1"/>
    <col min="20" max="20" width="0.8984375" style="130" customWidth="1"/>
    <col min="21" max="21" width="15.5" style="130" customWidth="1"/>
    <col min="22" max="22" width="0.8984375" style="130" customWidth="1"/>
    <col min="23" max="23" width="16" style="130" customWidth="1"/>
    <col min="24" max="24" width="0.8984375" style="130" customWidth="1"/>
    <col min="25" max="25" width="16" style="130" customWidth="1"/>
    <col min="26" max="26" width="0.8984375" style="130" customWidth="1"/>
    <col min="27" max="27" width="16" style="130" customWidth="1"/>
    <col min="28" max="28" width="8.19921875" style="130" customWidth="1"/>
    <col min="29" max="16384" width="8.8984375" style="130"/>
  </cols>
  <sheetData>
    <row r="1" spans="1:28" s="152" customFormat="1" ht="24" customHeight="1">
      <c r="A1" s="190" t="s">
        <v>0</v>
      </c>
      <c r="B1" s="221"/>
      <c r="D1" s="160"/>
      <c r="M1" s="222"/>
      <c r="N1" s="222"/>
    </row>
    <row r="2" spans="1:28" s="152" customFormat="1" ht="24" customHeight="1">
      <c r="A2" s="223" t="s">
        <v>271</v>
      </c>
      <c r="B2" s="204"/>
      <c r="M2" s="224"/>
      <c r="N2" s="224"/>
    </row>
    <row r="3" spans="1:28" s="152" customFormat="1" ht="24" customHeight="1">
      <c r="A3" s="223"/>
      <c r="B3" s="204"/>
      <c r="M3" s="224"/>
      <c r="N3" s="224"/>
    </row>
    <row r="4" spans="1:28" s="160" customFormat="1" ht="24" customHeight="1">
      <c r="A4" s="225"/>
      <c r="B4" s="226"/>
      <c r="C4" s="269" t="s">
        <v>1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</row>
    <row r="5" spans="1:28" s="160" customFormat="1" ht="24" customHeight="1">
      <c r="A5" s="225"/>
      <c r="B5" s="226"/>
      <c r="C5" s="227"/>
      <c r="D5" s="227"/>
      <c r="E5" s="227"/>
      <c r="F5" s="227"/>
      <c r="G5" s="228"/>
      <c r="H5" s="227"/>
      <c r="I5" s="270" t="s">
        <v>69</v>
      </c>
      <c r="J5" s="270"/>
      <c r="K5" s="270"/>
      <c r="L5" s="227"/>
      <c r="M5" s="227"/>
      <c r="N5" s="227"/>
      <c r="O5" s="270" t="s">
        <v>74</v>
      </c>
      <c r="P5" s="270"/>
      <c r="Q5" s="270"/>
      <c r="R5" s="270"/>
      <c r="S5" s="270"/>
      <c r="T5" s="270"/>
      <c r="U5" s="270"/>
      <c r="V5" s="227"/>
      <c r="W5" s="227"/>
      <c r="X5" s="227"/>
      <c r="Y5" s="227"/>
      <c r="Z5" s="227"/>
      <c r="AA5" s="227"/>
    </row>
    <row r="6" spans="1:28" s="160" customFormat="1" ht="24" customHeight="1">
      <c r="A6" s="225"/>
      <c r="B6" s="226"/>
      <c r="C6" s="227"/>
      <c r="D6" s="227"/>
      <c r="E6" s="227"/>
      <c r="F6" s="227"/>
      <c r="G6" s="228"/>
      <c r="H6" s="227"/>
      <c r="I6" s="229"/>
      <c r="J6" s="229"/>
      <c r="K6" s="229"/>
      <c r="L6" s="227"/>
      <c r="M6" s="227"/>
      <c r="N6" s="227"/>
      <c r="O6" s="229"/>
      <c r="P6" s="229"/>
      <c r="Q6" s="229"/>
      <c r="R6" s="229"/>
      <c r="S6" s="228" t="s">
        <v>238</v>
      </c>
      <c r="T6" s="229"/>
      <c r="U6" s="229"/>
      <c r="V6" s="227"/>
      <c r="W6" s="227"/>
      <c r="X6" s="227"/>
      <c r="Y6" s="227"/>
      <c r="Z6" s="227"/>
      <c r="AA6" s="227"/>
    </row>
    <row r="7" spans="1:28" s="160" customFormat="1" ht="24" customHeight="1">
      <c r="A7" s="225"/>
      <c r="B7" s="226"/>
      <c r="C7" s="227"/>
      <c r="D7" s="227"/>
      <c r="E7" s="227"/>
      <c r="F7" s="227"/>
      <c r="G7" s="160" t="s">
        <v>252</v>
      </c>
      <c r="H7" s="227"/>
      <c r="I7" s="228"/>
      <c r="J7" s="228"/>
      <c r="K7" s="228"/>
      <c r="L7" s="227"/>
      <c r="M7" s="227"/>
      <c r="N7" s="227"/>
      <c r="O7" s="228"/>
      <c r="P7" s="228"/>
      <c r="Q7" s="228"/>
      <c r="R7" s="228"/>
      <c r="S7" s="230" t="s">
        <v>239</v>
      </c>
      <c r="T7" s="228"/>
      <c r="U7" s="228"/>
      <c r="V7" s="227"/>
      <c r="W7" s="227"/>
      <c r="X7" s="227"/>
      <c r="Y7" s="227"/>
      <c r="Z7" s="227"/>
      <c r="AA7" s="227"/>
    </row>
    <row r="8" spans="1:28" s="160" customFormat="1" ht="24" customHeight="1">
      <c r="A8" s="231"/>
      <c r="B8" s="204"/>
      <c r="D8" s="230"/>
      <c r="G8" s="228" t="s">
        <v>135</v>
      </c>
      <c r="J8" s="230"/>
      <c r="L8" s="228"/>
      <c r="M8" s="228"/>
      <c r="N8" s="228"/>
      <c r="O8" s="230"/>
      <c r="P8" s="230"/>
      <c r="Q8" s="230"/>
      <c r="R8" s="230"/>
      <c r="S8" s="230" t="s">
        <v>240</v>
      </c>
      <c r="T8" s="230"/>
      <c r="U8" s="230" t="s">
        <v>121</v>
      </c>
      <c r="V8" s="228"/>
      <c r="W8" s="228"/>
      <c r="X8" s="231"/>
      <c r="Y8" s="228" t="s">
        <v>122</v>
      </c>
      <c r="Z8" s="230"/>
      <c r="AA8" s="230"/>
    </row>
    <row r="9" spans="1:28" s="160" customFormat="1" ht="24" customHeight="1">
      <c r="A9" s="231"/>
      <c r="B9" s="204"/>
      <c r="C9" s="228"/>
      <c r="D9" s="230"/>
      <c r="E9" s="230" t="s">
        <v>123</v>
      </c>
      <c r="G9" s="228" t="s">
        <v>256</v>
      </c>
      <c r="I9" s="228" t="s">
        <v>124</v>
      </c>
      <c r="J9" s="230"/>
      <c r="K9" s="228"/>
      <c r="L9" s="228"/>
      <c r="M9" s="228" t="s">
        <v>125</v>
      </c>
      <c r="N9" s="228"/>
      <c r="O9" s="230" t="s">
        <v>120</v>
      </c>
      <c r="P9" s="230"/>
      <c r="Q9" s="230" t="s">
        <v>253</v>
      </c>
      <c r="R9" s="230"/>
      <c r="S9" s="230" t="s">
        <v>241</v>
      </c>
      <c r="T9" s="230"/>
      <c r="U9" s="228" t="s">
        <v>127</v>
      </c>
      <c r="V9" s="228"/>
      <c r="W9" s="228" t="s">
        <v>128</v>
      </c>
      <c r="X9" s="231"/>
      <c r="Y9" s="228" t="s">
        <v>129</v>
      </c>
      <c r="Z9" s="230"/>
      <c r="AA9" s="228"/>
    </row>
    <row r="10" spans="1:28" s="160" customFormat="1" ht="24" customHeight="1">
      <c r="A10" s="231"/>
      <c r="B10" s="204"/>
      <c r="C10" s="228" t="s">
        <v>231</v>
      </c>
      <c r="D10" s="230"/>
      <c r="E10" s="230" t="s">
        <v>130</v>
      </c>
      <c r="F10" s="230"/>
      <c r="G10" s="228" t="s">
        <v>258</v>
      </c>
      <c r="H10" s="230"/>
      <c r="I10" s="228" t="s">
        <v>131</v>
      </c>
      <c r="J10" s="230"/>
      <c r="K10" s="230" t="s">
        <v>132</v>
      </c>
      <c r="L10" s="228"/>
      <c r="M10" s="228" t="s">
        <v>133</v>
      </c>
      <c r="N10" s="228"/>
      <c r="O10" s="230" t="s">
        <v>134</v>
      </c>
      <c r="P10" s="230"/>
      <c r="Q10" s="230" t="s">
        <v>255</v>
      </c>
      <c r="R10" s="230"/>
      <c r="S10" s="230" t="s">
        <v>279</v>
      </c>
      <c r="T10" s="230"/>
      <c r="U10" s="228" t="s">
        <v>136</v>
      </c>
      <c r="V10" s="228"/>
      <c r="W10" s="228" t="s">
        <v>137</v>
      </c>
      <c r="X10" s="231"/>
      <c r="Y10" s="228" t="s">
        <v>138</v>
      </c>
      <c r="Z10" s="230"/>
      <c r="AA10" s="230" t="s">
        <v>128</v>
      </c>
    </row>
    <row r="11" spans="1:28" s="160" customFormat="1" ht="24" customHeight="1">
      <c r="B11" s="204" t="s">
        <v>5</v>
      </c>
      <c r="C11" s="230" t="s">
        <v>163</v>
      </c>
      <c r="D11" s="230"/>
      <c r="E11" s="228" t="s">
        <v>139</v>
      </c>
      <c r="F11" s="228"/>
      <c r="G11" s="228" t="s">
        <v>257</v>
      </c>
      <c r="H11" s="228"/>
      <c r="I11" s="230" t="s">
        <v>140</v>
      </c>
      <c r="J11" s="230"/>
      <c r="K11" s="230" t="s">
        <v>141</v>
      </c>
      <c r="L11" s="228"/>
      <c r="M11" s="228" t="s">
        <v>142</v>
      </c>
      <c r="N11" s="228"/>
      <c r="O11" s="230" t="s">
        <v>143</v>
      </c>
      <c r="P11" s="230"/>
      <c r="Q11" s="228" t="s">
        <v>254</v>
      </c>
      <c r="R11" s="230"/>
      <c r="S11" s="228" t="s">
        <v>129</v>
      </c>
      <c r="T11" s="230"/>
      <c r="U11" s="228" t="s">
        <v>137</v>
      </c>
      <c r="V11" s="228"/>
      <c r="W11" s="228" t="s">
        <v>146</v>
      </c>
      <c r="X11" s="231"/>
      <c r="Y11" s="230" t="s">
        <v>147</v>
      </c>
      <c r="Z11" s="230"/>
      <c r="AA11" s="230" t="s">
        <v>137</v>
      </c>
    </row>
    <row r="12" spans="1:28" s="160" customFormat="1" ht="24" customHeight="1">
      <c r="B12" s="204"/>
      <c r="C12" s="271" t="s">
        <v>6</v>
      </c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</row>
    <row r="13" spans="1:28" s="160" customFormat="1" ht="24" customHeight="1">
      <c r="A13" s="225" t="s">
        <v>273</v>
      </c>
      <c r="B13" s="204"/>
      <c r="W13" s="232"/>
      <c r="X13" s="19"/>
      <c r="Y13" s="232"/>
    </row>
    <row r="14" spans="1:28" s="160" customFormat="1" ht="24" customHeight="1">
      <c r="A14" s="225" t="s">
        <v>274</v>
      </c>
      <c r="B14" s="204"/>
      <c r="C14" s="50">
        <v>8983101348</v>
      </c>
      <c r="D14" s="58"/>
      <c r="E14" s="50">
        <v>1684316879</v>
      </c>
      <c r="F14" s="58"/>
      <c r="G14" s="50">
        <v>288832931</v>
      </c>
      <c r="H14" s="58"/>
      <c r="I14" s="50">
        <v>900000000</v>
      </c>
      <c r="J14" s="58"/>
      <c r="K14" s="50">
        <v>90506223110</v>
      </c>
      <c r="L14" s="58"/>
      <c r="M14" s="50">
        <v>9955000000</v>
      </c>
      <c r="N14" s="58"/>
      <c r="O14" s="50">
        <v>-1554711571</v>
      </c>
      <c r="P14" s="50"/>
      <c r="Q14" s="50">
        <v>229130829</v>
      </c>
      <c r="R14" s="50"/>
      <c r="S14" s="50">
        <v>3557084</v>
      </c>
      <c r="T14" s="50"/>
      <c r="U14" s="50">
        <v>-1322023658</v>
      </c>
      <c r="V14" s="58"/>
      <c r="W14" s="50">
        <v>110995450610</v>
      </c>
      <c r="X14" s="58"/>
      <c r="Y14" s="50">
        <v>190599661825</v>
      </c>
      <c r="Z14" s="58"/>
      <c r="AA14" s="14">
        <v>301595112435</v>
      </c>
      <c r="AB14" s="233"/>
    </row>
    <row r="15" spans="1:28" s="237" customFormat="1" ht="24" customHeight="1">
      <c r="A15" s="234"/>
      <c r="B15" s="235"/>
      <c r="C15" s="236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236"/>
      <c r="P15" s="117"/>
    </row>
    <row r="16" spans="1:28" s="239" customFormat="1" ht="24" customHeight="1">
      <c r="A16" s="202" t="s">
        <v>166</v>
      </c>
      <c r="B16" s="23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W16" s="240"/>
      <c r="X16" s="130"/>
      <c r="Y16" s="130"/>
      <c r="AB16" s="233"/>
    </row>
    <row r="17" spans="1:28" s="239" customFormat="1" ht="24" customHeight="1">
      <c r="A17" s="241" t="s">
        <v>150</v>
      </c>
      <c r="B17" s="204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233"/>
    </row>
    <row r="18" spans="1:28" s="239" customFormat="1" ht="24" customHeight="1">
      <c r="A18" s="130" t="s">
        <v>151</v>
      </c>
      <c r="B18" s="204">
        <v>29</v>
      </c>
      <c r="C18" s="11">
        <v>0</v>
      </c>
      <c r="D18" s="11"/>
      <c r="E18" s="11">
        <v>0</v>
      </c>
      <c r="F18" s="51"/>
      <c r="G18" s="51">
        <v>0</v>
      </c>
      <c r="H18" s="11"/>
      <c r="I18" s="51">
        <v>0</v>
      </c>
      <c r="J18" s="11"/>
      <c r="K18" s="10">
        <v>-8983101348</v>
      </c>
      <c r="L18" s="11"/>
      <c r="M18" s="51">
        <v>0</v>
      </c>
      <c r="N18" s="51"/>
      <c r="O18" s="51">
        <v>0</v>
      </c>
      <c r="P18" s="11"/>
      <c r="Q18" s="11">
        <v>0</v>
      </c>
      <c r="R18" s="50"/>
      <c r="S18" s="51">
        <v>0</v>
      </c>
      <c r="T18" s="51"/>
      <c r="U18" s="51">
        <f>SUM(O18:S18)</f>
        <v>0</v>
      </c>
      <c r="V18" s="50"/>
      <c r="W18" s="18">
        <f>SUM(C18:M18,U18)</f>
        <v>-8983101348</v>
      </c>
      <c r="X18" s="11"/>
      <c r="Y18" s="10">
        <v>-2420847072</v>
      </c>
      <c r="Z18" s="11"/>
      <c r="AA18" s="10">
        <f>SUM(W18:Y18)</f>
        <v>-11403948420</v>
      </c>
      <c r="AB18" s="233"/>
    </row>
    <row r="19" spans="1:28" s="242" customFormat="1" ht="24" customHeight="1">
      <c r="A19" s="241" t="s">
        <v>152</v>
      </c>
      <c r="B19" s="226"/>
      <c r="C19" s="12">
        <f>SUM(C18)</f>
        <v>0</v>
      </c>
      <c r="D19" s="50"/>
      <c r="E19" s="12">
        <f>SUM(E18)</f>
        <v>0</v>
      </c>
      <c r="F19" s="50"/>
      <c r="G19" s="12">
        <f>SUM(G18)</f>
        <v>0</v>
      </c>
      <c r="H19" s="50"/>
      <c r="I19" s="12">
        <f>SUM(I18)</f>
        <v>0</v>
      </c>
      <c r="J19" s="50"/>
      <c r="K19" s="12">
        <f>SUM(K18)</f>
        <v>-8983101348</v>
      </c>
      <c r="L19" s="50"/>
      <c r="M19" s="12">
        <f>SUM(M18)</f>
        <v>0</v>
      </c>
      <c r="N19" s="50"/>
      <c r="O19" s="12">
        <f>SUM(O18)</f>
        <v>0</v>
      </c>
      <c r="P19" s="50"/>
      <c r="Q19" s="12">
        <f>SUM(Q18)</f>
        <v>0</v>
      </c>
      <c r="R19" s="50"/>
      <c r="S19" s="12">
        <f>SUM(S18)</f>
        <v>0</v>
      </c>
      <c r="T19" s="50"/>
      <c r="U19" s="12">
        <f>SUM(O19:T19)</f>
        <v>0</v>
      </c>
      <c r="V19" s="50"/>
      <c r="W19" s="12">
        <f>SUM(C19:M19,U19)</f>
        <v>-8983101348</v>
      </c>
      <c r="X19" s="50"/>
      <c r="Y19" s="12">
        <f>SUM(Y18:Y18)</f>
        <v>-2420847072</v>
      </c>
      <c r="Z19" s="50"/>
      <c r="AA19" s="12">
        <f>SUM(W19:Y19)</f>
        <v>-11403948420</v>
      </c>
      <c r="AB19" s="233"/>
    </row>
    <row r="20" spans="1:28" s="237" customFormat="1" ht="24" customHeight="1">
      <c r="A20" s="234" t="s">
        <v>94</v>
      </c>
      <c r="B20" s="235"/>
      <c r="C20" s="236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236"/>
      <c r="P20" s="117"/>
    </row>
    <row r="21" spans="1:28" s="239" customFormat="1" ht="24" customHeight="1">
      <c r="A21" s="243" t="s">
        <v>264</v>
      </c>
      <c r="B21" s="204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B21" s="233"/>
    </row>
    <row r="22" spans="1:28" s="239" customFormat="1" ht="24" customHeight="1">
      <c r="A22" s="125" t="s">
        <v>288</v>
      </c>
      <c r="B22" s="204">
        <v>9</v>
      </c>
      <c r="C22" s="11">
        <v>0</v>
      </c>
      <c r="D22" s="9"/>
      <c r="E22" s="11">
        <v>0</v>
      </c>
      <c r="F22" s="9"/>
      <c r="G22" s="11">
        <v>0</v>
      </c>
      <c r="H22" s="9"/>
      <c r="I22" s="11">
        <v>0</v>
      </c>
      <c r="J22" s="9"/>
      <c r="K22" s="11">
        <v>0</v>
      </c>
      <c r="L22" s="9"/>
      <c r="M22" s="11">
        <v>0</v>
      </c>
      <c r="N22" s="9"/>
      <c r="O22" s="11">
        <v>0</v>
      </c>
      <c r="P22" s="9"/>
      <c r="Q22" s="11">
        <v>0</v>
      </c>
      <c r="R22" s="9"/>
      <c r="S22" s="11">
        <v>0</v>
      </c>
      <c r="T22" s="9"/>
      <c r="U22" s="11">
        <v>0</v>
      </c>
      <c r="V22" s="9"/>
      <c r="W22" s="11">
        <f>SUM(C22:M22,U22)</f>
        <v>0</v>
      </c>
      <c r="X22" s="4"/>
      <c r="Y22" s="11">
        <v>420000020</v>
      </c>
      <c r="Z22" s="4"/>
      <c r="AA22" s="9">
        <f>SUM(W22:Y22)</f>
        <v>420000020</v>
      </c>
      <c r="AB22" s="233"/>
    </row>
    <row r="23" spans="1:28" s="239" customFormat="1" ht="24" customHeight="1">
      <c r="A23" s="125" t="s">
        <v>280</v>
      </c>
      <c r="B23" s="204"/>
      <c r="C23" s="11"/>
      <c r="D23" s="9"/>
      <c r="E23" s="11"/>
      <c r="F23" s="9"/>
      <c r="G23" s="11"/>
      <c r="H23" s="9"/>
      <c r="I23" s="11"/>
      <c r="J23" s="9"/>
      <c r="K23" s="11"/>
      <c r="L23" s="9"/>
      <c r="M23" s="11"/>
      <c r="N23" s="9"/>
      <c r="O23" s="11"/>
      <c r="P23" s="9"/>
      <c r="Q23" s="11"/>
      <c r="R23" s="9"/>
      <c r="S23" s="11"/>
      <c r="T23" s="9"/>
      <c r="U23" s="11"/>
      <c r="V23" s="9"/>
      <c r="W23" s="11"/>
      <c r="X23" s="4"/>
      <c r="Y23" s="11"/>
      <c r="Z23" s="4"/>
      <c r="AA23" s="9"/>
      <c r="AB23" s="233"/>
    </row>
    <row r="24" spans="1:28" s="239" customFormat="1" ht="24" customHeight="1">
      <c r="A24" s="125" t="s">
        <v>281</v>
      </c>
      <c r="B24" s="204">
        <v>9</v>
      </c>
      <c r="C24" s="11">
        <v>0</v>
      </c>
      <c r="D24" s="9"/>
      <c r="E24" s="11">
        <v>0</v>
      </c>
      <c r="F24" s="9"/>
      <c r="G24" s="11">
        <v>5713903</v>
      </c>
      <c r="H24" s="9"/>
      <c r="I24" s="11">
        <v>0</v>
      </c>
      <c r="J24" s="9"/>
      <c r="K24" s="11">
        <v>0</v>
      </c>
      <c r="L24" s="9"/>
      <c r="M24" s="11">
        <v>0</v>
      </c>
      <c r="N24" s="9"/>
      <c r="O24" s="11">
        <v>0</v>
      </c>
      <c r="P24" s="9"/>
      <c r="Q24" s="11">
        <v>0</v>
      </c>
      <c r="R24" s="9"/>
      <c r="S24" s="11">
        <v>0</v>
      </c>
      <c r="T24" s="9"/>
      <c r="U24" s="11">
        <v>0</v>
      </c>
      <c r="V24" s="9"/>
      <c r="W24" s="11">
        <f>SUM(C24:M24,U24)</f>
        <v>5713903</v>
      </c>
      <c r="X24" s="4"/>
      <c r="Y24" s="11">
        <v>-99294209</v>
      </c>
      <c r="Z24" s="4"/>
      <c r="AA24" s="9">
        <f>SUM(W24:Y24)</f>
        <v>-93580306</v>
      </c>
      <c r="AB24" s="233"/>
    </row>
    <row r="25" spans="1:28" s="239" customFormat="1" ht="24" customHeight="1">
      <c r="A25" s="244" t="s">
        <v>265</v>
      </c>
      <c r="B25" s="204"/>
      <c r="C25" s="12">
        <f>SUM(C22:C24)</f>
        <v>0</v>
      </c>
      <c r="D25" s="4"/>
      <c r="E25" s="12">
        <f>SUM(E22:E24)</f>
        <v>0</v>
      </c>
      <c r="F25" s="4"/>
      <c r="G25" s="12">
        <f>SUM(G22:G24)</f>
        <v>5713903</v>
      </c>
      <c r="H25" s="4"/>
      <c r="I25" s="12">
        <f>SUM(I22:I24)</f>
        <v>0</v>
      </c>
      <c r="J25" s="4"/>
      <c r="K25" s="12">
        <f>SUM(K22:K24)</f>
        <v>0</v>
      </c>
      <c r="L25" s="4"/>
      <c r="M25" s="12">
        <f>SUM(M22:M24)</f>
        <v>0</v>
      </c>
      <c r="N25" s="4"/>
      <c r="O25" s="12">
        <f>SUM(O22:O24)</f>
        <v>0</v>
      </c>
      <c r="P25" s="4"/>
      <c r="Q25" s="12">
        <f>SUM(Q22:Q24)</f>
        <v>0</v>
      </c>
      <c r="R25" s="4"/>
      <c r="S25" s="12">
        <f>SUM(S22:S24)</f>
        <v>0</v>
      </c>
      <c r="T25" s="4"/>
      <c r="U25" s="12">
        <f>SUM(U22:U24)</f>
        <v>0</v>
      </c>
      <c r="V25" s="4"/>
      <c r="W25" s="12">
        <f>SUM(W22:W24)</f>
        <v>5713903</v>
      </c>
      <c r="X25" s="4"/>
      <c r="Y25" s="12">
        <f>SUM(Y22:Y24)</f>
        <v>320705811</v>
      </c>
      <c r="Z25" s="50"/>
      <c r="AA25" s="12">
        <f>SUM(AA22:AA24)</f>
        <v>326419714</v>
      </c>
      <c r="AB25" s="233"/>
    </row>
    <row r="26" spans="1:28" s="242" customFormat="1" ht="24" customHeight="1">
      <c r="A26" s="202" t="s">
        <v>167</v>
      </c>
      <c r="B26" s="226"/>
      <c r="C26" s="59">
        <f>C19+C25</f>
        <v>0</v>
      </c>
      <c r="D26" s="50"/>
      <c r="E26" s="59">
        <f>E19+E25</f>
        <v>0</v>
      </c>
      <c r="F26" s="50"/>
      <c r="G26" s="59">
        <f>G19+G25</f>
        <v>5713903</v>
      </c>
      <c r="H26" s="50"/>
      <c r="I26" s="59">
        <f>I19+I25</f>
        <v>0</v>
      </c>
      <c r="J26" s="50"/>
      <c r="K26" s="59">
        <f>K19+K25</f>
        <v>-8983101348</v>
      </c>
      <c r="L26" s="50"/>
      <c r="M26" s="59">
        <f>M19+M25</f>
        <v>0</v>
      </c>
      <c r="N26" s="50"/>
      <c r="O26" s="59">
        <f>O19+O25</f>
        <v>0</v>
      </c>
      <c r="P26" s="50"/>
      <c r="Q26" s="59">
        <f>Q19+Q25</f>
        <v>0</v>
      </c>
      <c r="R26" s="50"/>
      <c r="S26" s="59">
        <f>S19+S25</f>
        <v>0</v>
      </c>
      <c r="T26" s="50"/>
      <c r="U26" s="59">
        <f>U19+U25</f>
        <v>0</v>
      </c>
      <c r="V26" s="50"/>
      <c r="W26" s="59">
        <f>W19+W25</f>
        <v>-8977387445</v>
      </c>
      <c r="X26" s="50"/>
      <c r="Y26" s="59">
        <f>Y19+Y25</f>
        <v>-2100141261</v>
      </c>
      <c r="Z26" s="50"/>
      <c r="AA26" s="59">
        <f>AA19+AA25</f>
        <v>-11077528706</v>
      </c>
      <c r="AB26" s="233"/>
    </row>
    <row r="27" spans="1:28" s="237" customFormat="1" ht="24" customHeight="1">
      <c r="A27" s="234"/>
      <c r="B27" s="235"/>
      <c r="C27" s="236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236"/>
      <c r="P27" s="117"/>
    </row>
    <row r="28" spans="1:28" s="160" customFormat="1" ht="24" customHeight="1">
      <c r="A28" s="225" t="s">
        <v>154</v>
      </c>
      <c r="B28" s="226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233"/>
    </row>
    <row r="29" spans="1:28" s="160" customFormat="1" ht="24" customHeight="1">
      <c r="A29" s="245" t="s">
        <v>155</v>
      </c>
      <c r="B29" s="226"/>
      <c r="C29" s="11">
        <v>0</v>
      </c>
      <c r="D29" s="11"/>
      <c r="E29" s="11">
        <v>0</v>
      </c>
      <c r="F29" s="11"/>
      <c r="G29" s="11">
        <v>0</v>
      </c>
      <c r="H29" s="11"/>
      <c r="I29" s="11">
        <v>0</v>
      </c>
      <c r="J29" s="4"/>
      <c r="K29" s="51">
        <f>'PL 10-12'!C34</f>
        <v>25345840862</v>
      </c>
      <c r="L29" s="9"/>
      <c r="M29" s="11">
        <v>0</v>
      </c>
      <c r="N29" s="11"/>
      <c r="O29" s="11">
        <v>0</v>
      </c>
      <c r="P29" s="11"/>
      <c r="Q29" s="11">
        <v>0</v>
      </c>
      <c r="R29" s="11"/>
      <c r="S29" s="11">
        <v>0</v>
      </c>
      <c r="T29" s="9"/>
      <c r="U29" s="11">
        <v>0</v>
      </c>
      <c r="V29" s="233"/>
      <c r="W29" s="11">
        <f>SUM(C29:M29,U29)</f>
        <v>25345840862</v>
      </c>
      <c r="X29" s="233"/>
      <c r="Y29" s="11">
        <f>'PL 10-12'!C35</f>
        <v>4165745535</v>
      </c>
      <c r="AA29" s="11">
        <f>SUM(W29:Y29)</f>
        <v>29511586397</v>
      </c>
      <c r="AB29" s="233"/>
    </row>
    <row r="30" spans="1:28" s="160" customFormat="1" ht="24" customHeight="1">
      <c r="A30" s="245" t="s">
        <v>156</v>
      </c>
      <c r="B30" s="204"/>
      <c r="C30" s="10">
        <v>0</v>
      </c>
      <c r="D30" s="9"/>
      <c r="E30" s="10">
        <v>0</v>
      </c>
      <c r="F30" s="9"/>
      <c r="G30" s="10">
        <v>0</v>
      </c>
      <c r="H30" s="9"/>
      <c r="I30" s="10">
        <v>0</v>
      </c>
      <c r="J30" s="9"/>
      <c r="K30" s="11">
        <v>-581587924</v>
      </c>
      <c r="L30" s="9"/>
      <c r="M30" s="10">
        <v>0</v>
      </c>
      <c r="N30" s="9"/>
      <c r="O30" s="11">
        <v>-258749552</v>
      </c>
      <c r="P30" s="9"/>
      <c r="Q30" s="10">
        <v>800856774</v>
      </c>
      <c r="R30" s="9"/>
      <c r="S30" s="10">
        <v>-2920000</v>
      </c>
      <c r="T30" s="9"/>
      <c r="U30" s="11">
        <f>SUM(O30,Q30,S30)</f>
        <v>539187222</v>
      </c>
      <c r="V30" s="233"/>
      <c r="W30" s="11">
        <f>SUM(C30:M30,U30)</f>
        <v>-42400702</v>
      </c>
      <c r="Y30" s="51">
        <v>85210290</v>
      </c>
      <c r="AA30" s="11">
        <f>SUM(W30:Y30)</f>
        <v>42809588</v>
      </c>
      <c r="AB30" s="233"/>
    </row>
    <row r="31" spans="1:28" s="160" customFormat="1" ht="24" customHeight="1">
      <c r="A31" s="225" t="s">
        <v>157</v>
      </c>
      <c r="B31" s="226"/>
      <c r="C31" s="12">
        <f>SUM(C29:C30)</f>
        <v>0</v>
      </c>
      <c r="D31" s="4"/>
      <c r="E31" s="12">
        <f>SUM(E29:E30)</f>
        <v>0</v>
      </c>
      <c r="F31" s="4"/>
      <c r="G31" s="12">
        <f>SUM(G29:G30)</f>
        <v>0</v>
      </c>
      <c r="H31" s="4"/>
      <c r="I31" s="12">
        <f>SUM(I29:I30)</f>
        <v>0</v>
      </c>
      <c r="J31" s="4"/>
      <c r="K31" s="12">
        <f>SUM(K29:K30)</f>
        <v>24764252938</v>
      </c>
      <c r="L31" s="4"/>
      <c r="M31" s="12">
        <f>SUM(M29:M30)</f>
        <v>0</v>
      </c>
      <c r="N31" s="4"/>
      <c r="O31" s="12">
        <f>SUM(O29:O30)</f>
        <v>-258749552</v>
      </c>
      <c r="P31" s="4"/>
      <c r="Q31" s="12">
        <f>SUM(Q29:Q30)</f>
        <v>800856774</v>
      </c>
      <c r="R31" s="4"/>
      <c r="S31" s="12">
        <f>SUM(S29:S30)</f>
        <v>-2920000</v>
      </c>
      <c r="T31" s="4"/>
      <c r="U31" s="12">
        <f>SUM(O31:T31)</f>
        <v>539187222</v>
      </c>
      <c r="V31" s="20"/>
      <c r="W31" s="12">
        <f>SUM(C31:M31,U31)</f>
        <v>25303440160</v>
      </c>
      <c r="X31" s="233"/>
      <c r="Y31" s="12">
        <f>SUM(Y29:Y30)</f>
        <v>4250955825</v>
      </c>
      <c r="AA31" s="12">
        <f>SUM(W31:Y31)</f>
        <v>29554395985</v>
      </c>
      <c r="AB31" s="233"/>
    </row>
    <row r="32" spans="1:28" s="242" customFormat="1" ht="24" customHeight="1">
      <c r="A32" s="205"/>
      <c r="B32" s="226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W32" s="4"/>
      <c r="Y32" s="4"/>
      <c r="AA32" s="4"/>
      <c r="AB32" s="233"/>
    </row>
    <row r="33" spans="1:28" s="160" customFormat="1" ht="24" customHeight="1">
      <c r="A33" s="130" t="s">
        <v>158</v>
      </c>
      <c r="B33" s="204">
        <v>21</v>
      </c>
      <c r="C33" s="9">
        <v>0</v>
      </c>
      <c r="D33" s="9"/>
      <c r="E33" s="9">
        <v>0</v>
      </c>
      <c r="F33" s="9"/>
      <c r="G33" s="9">
        <v>0</v>
      </c>
      <c r="H33" s="9"/>
      <c r="I33" s="9">
        <v>0</v>
      </c>
      <c r="J33" s="9"/>
      <c r="K33" s="9">
        <v>-461260271</v>
      </c>
      <c r="L33" s="9"/>
      <c r="M33" s="9">
        <v>0</v>
      </c>
      <c r="N33" s="9"/>
      <c r="O33" s="9">
        <v>0</v>
      </c>
      <c r="P33" s="9"/>
      <c r="Q33" s="9">
        <v>0</v>
      </c>
      <c r="R33" s="9"/>
      <c r="S33" s="9">
        <v>0</v>
      </c>
      <c r="T33" s="9"/>
      <c r="U33" s="9">
        <v>0</v>
      </c>
      <c r="V33" s="246"/>
      <c r="W33" s="9">
        <f>SUM(C33:M33,U33)</f>
        <v>-461260271</v>
      </c>
      <c r="X33" s="246"/>
      <c r="Y33" s="9">
        <v>0</v>
      </c>
      <c r="Z33" s="246"/>
      <c r="AA33" s="9">
        <f>SUM(W33:Y33)</f>
        <v>-461260271</v>
      </c>
      <c r="AB33" s="233"/>
    </row>
    <row r="34" spans="1:28" ht="21.75" customHeight="1" thickBot="1">
      <c r="A34" s="225" t="s">
        <v>272</v>
      </c>
      <c r="B34" s="202"/>
      <c r="C34" s="13">
        <f>C14+C31+C26+C33</f>
        <v>8983101348</v>
      </c>
      <c r="D34" s="14"/>
      <c r="E34" s="13">
        <f>E14+E31+E26+E33</f>
        <v>1684316879</v>
      </c>
      <c r="F34" s="14"/>
      <c r="G34" s="13">
        <f>G14+G31+G26+G33</f>
        <v>294546834</v>
      </c>
      <c r="H34" s="14"/>
      <c r="I34" s="13">
        <f>I14+I31+I26+I33</f>
        <v>900000000</v>
      </c>
      <c r="J34" s="14"/>
      <c r="K34" s="13">
        <f>K14+K31+K26+K33</f>
        <v>105826114429</v>
      </c>
      <c r="L34" s="14"/>
      <c r="M34" s="13">
        <f>M14+M31+M26+M33</f>
        <v>9955000000</v>
      </c>
      <c r="N34" s="14"/>
      <c r="O34" s="13">
        <f>O14+O31+O26+O33</f>
        <v>-1813461123</v>
      </c>
      <c r="P34" s="14"/>
      <c r="Q34" s="13">
        <f>Q14+Q31+Q26+Q33</f>
        <v>1029987603</v>
      </c>
      <c r="R34" s="14"/>
      <c r="S34" s="13">
        <f>S14+S31+S26+S33</f>
        <v>637084</v>
      </c>
      <c r="T34" s="14"/>
      <c r="U34" s="13">
        <f>U14+U31+U26+U33</f>
        <v>-782836436</v>
      </c>
      <c r="W34" s="13">
        <f>W14+W31+W26+W33</f>
        <v>126860243054</v>
      </c>
      <c r="Y34" s="13">
        <f>Y14+Y31+Y26+Y33</f>
        <v>192750476389</v>
      </c>
      <c r="AA34" s="13">
        <f>AA14+AA31+AA26+AA33</f>
        <v>319610719443</v>
      </c>
      <c r="AB34" s="233"/>
    </row>
    <row r="35" spans="1:28" ht="21.75" customHeight="1" thickTop="1">
      <c r="AB35" s="233"/>
    </row>
  </sheetData>
  <mergeCells count="4">
    <mergeCell ref="C4:AA4"/>
    <mergeCell ref="I5:K5"/>
    <mergeCell ref="O5:U5"/>
    <mergeCell ref="C12:AA12"/>
  </mergeCells>
  <pageMargins left="0.5" right="0.5" top="0.48" bottom="0.5" header="0.5" footer="0.5"/>
  <pageSetup paperSize="9" scale="58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view="pageBreakPreview" zoomScaleNormal="70" zoomScaleSheetLayoutView="100" workbookViewId="0"/>
  </sheetViews>
  <sheetFormatPr defaultColWidth="8.8984375" defaultRowHeight="21.5"/>
  <cols>
    <col min="1" max="1" width="50.59765625" style="130" customWidth="1"/>
    <col min="2" max="2" width="8.59765625" style="247" customWidth="1"/>
    <col min="3" max="3" width="14.59765625" style="130" customWidth="1"/>
    <col min="4" max="4" width="0.8984375" style="130" customWidth="1"/>
    <col min="5" max="5" width="14.59765625" style="130" customWidth="1"/>
    <col min="6" max="6" width="0.8984375" style="130" customWidth="1"/>
    <col min="7" max="7" width="14.59765625" style="130" customWidth="1"/>
    <col min="8" max="8" width="0.8984375" style="130" customWidth="1"/>
    <col min="9" max="9" width="13.8984375" style="130" customWidth="1"/>
    <col min="10" max="10" width="0.8984375" style="130" customWidth="1"/>
    <col min="11" max="11" width="15.5" style="130" customWidth="1"/>
    <col min="12" max="12" width="0.8984375" style="130" customWidth="1"/>
    <col min="13" max="13" width="15" style="130" customWidth="1"/>
    <col min="14" max="14" width="0.8984375" style="130" customWidth="1"/>
    <col min="15" max="15" width="15" style="130" customWidth="1"/>
    <col min="16" max="16" width="0.8984375" style="130" customWidth="1"/>
    <col min="17" max="17" width="13.8984375" style="130" customWidth="1"/>
    <col min="18" max="18" width="0.8984375" style="130" customWidth="1"/>
    <col min="19" max="19" width="14.59765625" style="130" bestFit="1" customWidth="1"/>
    <col min="20" max="20" width="0.8984375" style="130" customWidth="1"/>
    <col min="21" max="21" width="13.8984375" style="130" customWidth="1"/>
    <col min="22" max="22" width="0.8984375" style="130" customWidth="1"/>
    <col min="23" max="23" width="15.5" style="130" customWidth="1"/>
    <col min="24" max="24" width="0.8984375" style="130" customWidth="1"/>
    <col min="25" max="25" width="16.69921875" style="130" bestFit="1" customWidth="1"/>
    <col min="26" max="26" width="0.8984375" style="130" customWidth="1"/>
    <col min="27" max="27" width="16.69921875" style="130" bestFit="1" customWidth="1"/>
    <col min="28" max="28" width="0.8984375" style="130" customWidth="1"/>
    <col min="29" max="29" width="16.69921875" style="130" bestFit="1" customWidth="1"/>
    <col min="30" max="16384" width="8.8984375" style="130"/>
  </cols>
  <sheetData>
    <row r="1" spans="1:30" s="152" customFormat="1" ht="24" customHeight="1">
      <c r="A1" s="190" t="s">
        <v>0</v>
      </c>
      <c r="B1" s="221"/>
      <c r="D1" s="160"/>
      <c r="M1" s="222"/>
      <c r="N1" s="222"/>
    </row>
    <row r="2" spans="1:30" s="152" customFormat="1" ht="24" customHeight="1">
      <c r="A2" s="223" t="s">
        <v>271</v>
      </c>
      <c r="B2" s="204"/>
      <c r="M2" s="224"/>
      <c r="N2" s="224"/>
    </row>
    <row r="3" spans="1:30" s="152" customFormat="1" ht="24" customHeight="1">
      <c r="A3" s="223"/>
      <c r="B3" s="204"/>
      <c r="M3" s="224"/>
      <c r="N3" s="224"/>
    </row>
    <row r="4" spans="1:30" s="160" customFormat="1" ht="24" customHeight="1">
      <c r="A4" s="225"/>
      <c r="B4" s="226"/>
      <c r="C4" s="269" t="s">
        <v>1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</row>
    <row r="5" spans="1:30" s="160" customFormat="1" ht="24" customHeight="1">
      <c r="A5" s="225"/>
      <c r="B5" s="226"/>
      <c r="C5" s="227"/>
      <c r="D5" s="227"/>
      <c r="E5" s="227"/>
      <c r="F5" s="227"/>
      <c r="G5" s="228"/>
      <c r="H5" s="227"/>
      <c r="I5" s="270" t="s">
        <v>69</v>
      </c>
      <c r="J5" s="270"/>
      <c r="K5" s="270"/>
      <c r="L5" s="227"/>
      <c r="M5" s="227"/>
      <c r="N5" s="227"/>
      <c r="O5" s="270" t="s">
        <v>74</v>
      </c>
      <c r="P5" s="270"/>
      <c r="Q5" s="270"/>
      <c r="R5" s="270"/>
      <c r="S5" s="270"/>
      <c r="T5" s="270"/>
      <c r="U5" s="270"/>
      <c r="V5" s="270"/>
      <c r="W5" s="270"/>
      <c r="X5" s="227"/>
      <c r="Y5" s="227"/>
      <c r="Z5" s="227"/>
      <c r="AA5" s="227"/>
      <c r="AB5" s="227"/>
      <c r="AC5" s="227"/>
    </row>
    <row r="6" spans="1:30" s="160" customFormat="1" ht="24" customHeight="1">
      <c r="A6" s="225"/>
      <c r="B6" s="226"/>
      <c r="C6" s="227"/>
      <c r="D6" s="227"/>
      <c r="E6" s="227"/>
      <c r="F6" s="227"/>
      <c r="G6" s="228"/>
      <c r="H6" s="227"/>
      <c r="I6" s="229"/>
      <c r="J6" s="229"/>
      <c r="K6" s="229"/>
      <c r="L6" s="227"/>
      <c r="M6" s="227"/>
      <c r="N6" s="227"/>
      <c r="O6" s="229"/>
      <c r="P6" s="229"/>
      <c r="Q6" s="229"/>
      <c r="R6" s="229"/>
      <c r="S6" s="229"/>
      <c r="T6" s="229"/>
      <c r="U6" s="228" t="s">
        <v>238</v>
      </c>
      <c r="V6" s="229"/>
      <c r="W6" s="229"/>
      <c r="X6" s="227"/>
      <c r="Y6" s="227"/>
      <c r="Z6" s="227"/>
      <c r="AA6" s="227"/>
      <c r="AB6" s="227"/>
      <c r="AC6" s="227"/>
    </row>
    <row r="7" spans="1:30" s="160" customFormat="1" ht="24" customHeight="1">
      <c r="A7" s="225"/>
      <c r="B7" s="226"/>
      <c r="C7" s="227"/>
      <c r="D7" s="227"/>
      <c r="E7" s="227"/>
      <c r="F7" s="227"/>
      <c r="G7" s="160" t="s">
        <v>252</v>
      </c>
      <c r="H7" s="227"/>
      <c r="I7" s="228"/>
      <c r="J7" s="228"/>
      <c r="K7" s="228"/>
      <c r="L7" s="227"/>
      <c r="M7" s="227"/>
      <c r="N7" s="227"/>
      <c r="O7" s="228"/>
      <c r="P7" s="228"/>
      <c r="Q7" s="228"/>
      <c r="R7" s="228"/>
      <c r="S7" s="228"/>
      <c r="T7" s="228"/>
      <c r="U7" s="230" t="s">
        <v>239</v>
      </c>
      <c r="V7" s="228"/>
      <c r="W7" s="228"/>
      <c r="X7" s="227"/>
      <c r="Y7" s="227"/>
      <c r="Z7" s="227"/>
      <c r="AA7" s="227"/>
      <c r="AB7" s="227"/>
      <c r="AC7" s="227"/>
    </row>
    <row r="8" spans="1:30" s="160" customFormat="1" ht="24" customHeight="1">
      <c r="A8" s="231"/>
      <c r="B8" s="204"/>
      <c r="D8" s="230"/>
      <c r="G8" s="228" t="s">
        <v>135</v>
      </c>
      <c r="J8" s="230"/>
      <c r="L8" s="228"/>
      <c r="M8" s="228"/>
      <c r="N8" s="228"/>
      <c r="O8" s="230"/>
      <c r="P8" s="230"/>
      <c r="Q8" s="230" t="s">
        <v>120</v>
      </c>
      <c r="R8" s="230"/>
      <c r="S8" s="230"/>
      <c r="T8" s="230"/>
      <c r="U8" s="230" t="s">
        <v>240</v>
      </c>
      <c r="V8" s="230"/>
      <c r="W8" s="230" t="s">
        <v>121</v>
      </c>
      <c r="X8" s="228"/>
      <c r="Y8" s="228"/>
      <c r="Z8" s="231"/>
      <c r="AA8" s="228" t="s">
        <v>122</v>
      </c>
      <c r="AB8" s="230"/>
      <c r="AC8" s="230"/>
    </row>
    <row r="9" spans="1:30" s="160" customFormat="1" ht="24" customHeight="1">
      <c r="A9" s="231"/>
      <c r="B9" s="204"/>
      <c r="C9" s="228"/>
      <c r="D9" s="230"/>
      <c r="E9" s="230" t="s">
        <v>123</v>
      </c>
      <c r="G9" s="228" t="s">
        <v>256</v>
      </c>
      <c r="I9" s="228" t="s">
        <v>124</v>
      </c>
      <c r="J9" s="230"/>
      <c r="K9" s="228"/>
      <c r="L9" s="228"/>
      <c r="M9" s="228" t="s">
        <v>125</v>
      </c>
      <c r="N9" s="228"/>
      <c r="O9" s="230" t="s">
        <v>120</v>
      </c>
      <c r="P9" s="230"/>
      <c r="Q9" s="230" t="s">
        <v>126</v>
      </c>
      <c r="R9" s="230"/>
      <c r="S9" s="230" t="s">
        <v>253</v>
      </c>
      <c r="T9" s="230"/>
      <c r="U9" s="230" t="s">
        <v>241</v>
      </c>
      <c r="V9" s="230"/>
      <c r="W9" s="228" t="s">
        <v>127</v>
      </c>
      <c r="X9" s="228"/>
      <c r="Y9" s="228" t="s">
        <v>128</v>
      </c>
      <c r="Z9" s="231"/>
      <c r="AA9" s="228" t="s">
        <v>129</v>
      </c>
      <c r="AB9" s="230"/>
      <c r="AC9" s="228"/>
    </row>
    <row r="10" spans="1:30" s="160" customFormat="1" ht="24" customHeight="1">
      <c r="A10" s="231"/>
      <c r="B10" s="204"/>
      <c r="C10" s="228" t="s">
        <v>231</v>
      </c>
      <c r="D10" s="230"/>
      <c r="E10" s="230" t="s">
        <v>130</v>
      </c>
      <c r="F10" s="230"/>
      <c r="G10" s="228" t="s">
        <v>258</v>
      </c>
      <c r="H10" s="230"/>
      <c r="I10" s="228" t="s">
        <v>131</v>
      </c>
      <c r="J10" s="230"/>
      <c r="K10" s="230" t="s">
        <v>132</v>
      </c>
      <c r="L10" s="228"/>
      <c r="M10" s="228" t="s">
        <v>133</v>
      </c>
      <c r="N10" s="228"/>
      <c r="O10" s="230" t="s">
        <v>134</v>
      </c>
      <c r="P10" s="230"/>
      <c r="Q10" s="230" t="s">
        <v>263</v>
      </c>
      <c r="R10" s="230"/>
      <c r="S10" s="230" t="s">
        <v>255</v>
      </c>
      <c r="T10" s="230"/>
      <c r="U10" s="230" t="s">
        <v>279</v>
      </c>
      <c r="V10" s="230"/>
      <c r="W10" s="228" t="s">
        <v>136</v>
      </c>
      <c r="X10" s="228"/>
      <c r="Y10" s="228" t="s">
        <v>137</v>
      </c>
      <c r="Z10" s="231"/>
      <c r="AA10" s="228" t="s">
        <v>138</v>
      </c>
      <c r="AB10" s="230"/>
      <c r="AC10" s="230" t="s">
        <v>128</v>
      </c>
    </row>
    <row r="11" spans="1:30" s="160" customFormat="1" ht="24" customHeight="1">
      <c r="B11" s="204" t="s">
        <v>5</v>
      </c>
      <c r="C11" s="230" t="s">
        <v>163</v>
      </c>
      <c r="D11" s="230"/>
      <c r="E11" s="228" t="s">
        <v>139</v>
      </c>
      <c r="F11" s="228"/>
      <c r="G11" s="228" t="s">
        <v>257</v>
      </c>
      <c r="H11" s="228"/>
      <c r="I11" s="230" t="s">
        <v>140</v>
      </c>
      <c r="J11" s="230"/>
      <c r="K11" s="230" t="s">
        <v>141</v>
      </c>
      <c r="L11" s="228"/>
      <c r="M11" s="228" t="s">
        <v>142</v>
      </c>
      <c r="N11" s="228"/>
      <c r="O11" s="230" t="s">
        <v>143</v>
      </c>
      <c r="P11" s="230"/>
      <c r="Q11" s="230" t="s">
        <v>144</v>
      </c>
      <c r="R11" s="230"/>
      <c r="S11" s="228" t="s">
        <v>254</v>
      </c>
      <c r="T11" s="230"/>
      <c r="U11" s="228" t="s">
        <v>129</v>
      </c>
      <c r="V11" s="230"/>
      <c r="W11" s="228" t="s">
        <v>137</v>
      </c>
      <c r="X11" s="228"/>
      <c r="Y11" s="228" t="s">
        <v>146</v>
      </c>
      <c r="Z11" s="231"/>
      <c r="AA11" s="230" t="s">
        <v>147</v>
      </c>
      <c r="AB11" s="230"/>
      <c r="AC11" s="230" t="s">
        <v>137</v>
      </c>
    </row>
    <row r="12" spans="1:30" s="160" customFormat="1" ht="24" customHeight="1">
      <c r="B12" s="204"/>
      <c r="C12" s="271" t="s">
        <v>6</v>
      </c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</row>
    <row r="13" spans="1:30" s="160" customFormat="1" ht="24" customHeight="1">
      <c r="A13" s="225" t="s">
        <v>148</v>
      </c>
      <c r="B13" s="204"/>
      <c r="Y13" s="232"/>
      <c r="Z13" s="19"/>
      <c r="AA13" s="232"/>
    </row>
    <row r="14" spans="1:30" s="160" customFormat="1" ht="24" customHeight="1">
      <c r="A14" s="225" t="s">
        <v>149</v>
      </c>
      <c r="B14" s="204"/>
      <c r="C14" s="50">
        <v>8983101348</v>
      </c>
      <c r="D14" s="58"/>
      <c r="E14" s="50">
        <v>1684316879</v>
      </c>
      <c r="F14" s="58"/>
      <c r="G14" s="50">
        <v>288832931</v>
      </c>
      <c r="H14" s="58"/>
      <c r="I14" s="50">
        <v>900000000</v>
      </c>
      <c r="J14" s="58"/>
      <c r="K14" s="50">
        <v>79417515000</v>
      </c>
      <c r="L14" s="58"/>
      <c r="M14" s="50">
        <v>9955000000</v>
      </c>
      <c r="N14" s="58"/>
      <c r="O14" s="50">
        <v>-1002191281</v>
      </c>
      <c r="P14" s="50"/>
      <c r="Q14" s="50">
        <v>66208260</v>
      </c>
      <c r="R14" s="50"/>
      <c r="S14" s="50">
        <v>431412206</v>
      </c>
      <c r="T14" s="50"/>
      <c r="U14" s="50">
        <v>0</v>
      </c>
      <c r="V14" s="50"/>
      <c r="W14" s="50">
        <v>-504570815</v>
      </c>
      <c r="X14" s="58"/>
      <c r="Y14" s="50">
        <v>100724195343</v>
      </c>
      <c r="Z14" s="58"/>
      <c r="AA14" s="50">
        <v>189577101166</v>
      </c>
      <c r="AB14" s="58"/>
      <c r="AC14" s="50">
        <v>290301296509</v>
      </c>
      <c r="AD14" s="233"/>
    </row>
    <row r="15" spans="1:30" s="237" customFormat="1" ht="24" customHeight="1">
      <c r="A15" s="234"/>
      <c r="B15" s="235"/>
      <c r="C15" s="236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236"/>
      <c r="P15" s="117"/>
      <c r="Q15" s="248"/>
    </row>
    <row r="16" spans="1:30" s="239" customFormat="1" ht="24" customHeight="1">
      <c r="A16" s="202" t="s">
        <v>166</v>
      </c>
      <c r="B16" s="23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Y16" s="240"/>
      <c r="Z16" s="130"/>
      <c r="AA16" s="130"/>
      <c r="AD16" s="233"/>
    </row>
    <row r="17" spans="1:30" s="239" customFormat="1" ht="24" customHeight="1">
      <c r="A17" s="241" t="s">
        <v>150</v>
      </c>
      <c r="B17" s="204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233"/>
    </row>
    <row r="18" spans="1:30" s="239" customFormat="1" ht="24" customHeight="1">
      <c r="A18" s="130" t="s">
        <v>151</v>
      </c>
      <c r="B18" s="204">
        <v>29</v>
      </c>
      <c r="C18" s="11">
        <v>0</v>
      </c>
      <c r="D18" s="11"/>
      <c r="E18" s="11">
        <v>0</v>
      </c>
      <c r="F18" s="51"/>
      <c r="G18" s="51">
        <v>0</v>
      </c>
      <c r="H18" s="11"/>
      <c r="I18" s="51">
        <v>0</v>
      </c>
      <c r="J18" s="11"/>
      <c r="K18" s="10">
        <v>-6737326011</v>
      </c>
      <c r="L18" s="11"/>
      <c r="M18" s="51">
        <v>0</v>
      </c>
      <c r="N18" s="51"/>
      <c r="O18" s="51">
        <v>0</v>
      </c>
      <c r="P18" s="11"/>
      <c r="Q18" s="11">
        <v>0</v>
      </c>
      <c r="R18" s="50"/>
      <c r="S18" s="11">
        <v>0</v>
      </c>
      <c r="T18" s="50"/>
      <c r="U18" s="51">
        <v>0</v>
      </c>
      <c r="V18" s="51"/>
      <c r="W18" s="51">
        <f>SUM(O18:U18)</f>
        <v>0</v>
      </c>
      <c r="X18" s="50"/>
      <c r="Y18" s="18">
        <f>SUM(C18:M18,W18)</f>
        <v>-6737326011</v>
      </c>
      <c r="Z18" s="11"/>
      <c r="AA18" s="10">
        <v>-2162555023</v>
      </c>
      <c r="AB18" s="11"/>
      <c r="AC18" s="10">
        <f>SUM(Y18:AA18)</f>
        <v>-8899881034</v>
      </c>
      <c r="AD18" s="233"/>
    </row>
    <row r="19" spans="1:30" s="242" customFormat="1" ht="24" customHeight="1">
      <c r="A19" s="241" t="s">
        <v>152</v>
      </c>
      <c r="B19" s="226"/>
      <c r="C19" s="12">
        <f>SUM(C18)</f>
        <v>0</v>
      </c>
      <c r="D19" s="50"/>
      <c r="E19" s="12">
        <f>SUM(E18)</f>
        <v>0</v>
      </c>
      <c r="F19" s="50"/>
      <c r="G19" s="12">
        <f>SUM(G18)</f>
        <v>0</v>
      </c>
      <c r="H19" s="50"/>
      <c r="I19" s="12">
        <f>SUM(I18)</f>
        <v>0</v>
      </c>
      <c r="J19" s="50"/>
      <c r="K19" s="12">
        <f>SUM(K18)</f>
        <v>-6737326011</v>
      </c>
      <c r="L19" s="50"/>
      <c r="M19" s="12">
        <f>SUM(M18)</f>
        <v>0</v>
      </c>
      <c r="N19" s="50"/>
      <c r="O19" s="12">
        <f>SUM(O18)</f>
        <v>0</v>
      </c>
      <c r="P19" s="50"/>
      <c r="Q19" s="12">
        <f>SUM(Q18)</f>
        <v>0</v>
      </c>
      <c r="R19" s="50"/>
      <c r="S19" s="12">
        <f>SUM(S18)</f>
        <v>0</v>
      </c>
      <c r="T19" s="50"/>
      <c r="U19" s="12">
        <f>SUM(U18)</f>
        <v>0</v>
      </c>
      <c r="V19" s="50"/>
      <c r="W19" s="12">
        <f>SUM(O19:V19)</f>
        <v>0</v>
      </c>
      <c r="X19" s="50"/>
      <c r="Y19" s="12">
        <f>SUM(C19:M19,W19)</f>
        <v>-6737326011</v>
      </c>
      <c r="Z19" s="50"/>
      <c r="AA19" s="12">
        <f>SUM(AA18:AA18)</f>
        <v>-2162555023</v>
      </c>
      <c r="AB19" s="50"/>
      <c r="AC19" s="12">
        <f>SUM(Y19:AA19)</f>
        <v>-8899881034</v>
      </c>
      <c r="AD19" s="233"/>
    </row>
    <row r="20" spans="1:30" s="237" customFormat="1" ht="24" customHeight="1">
      <c r="A20" s="234" t="s">
        <v>94</v>
      </c>
      <c r="B20" s="235"/>
      <c r="C20" s="236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236"/>
      <c r="P20" s="117"/>
      <c r="Q20" s="248"/>
    </row>
    <row r="21" spans="1:30" s="239" customFormat="1" ht="24" customHeight="1">
      <c r="A21" s="243" t="s">
        <v>264</v>
      </c>
      <c r="B21" s="204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D21" s="233"/>
    </row>
    <row r="22" spans="1:30" s="239" customFormat="1" ht="24" customHeight="1">
      <c r="A22" s="125" t="s">
        <v>153</v>
      </c>
      <c r="B22" s="204"/>
      <c r="C22" s="11">
        <v>0</v>
      </c>
      <c r="D22" s="9"/>
      <c r="E22" s="11">
        <v>0</v>
      </c>
      <c r="F22" s="9"/>
      <c r="G22" s="11">
        <v>0</v>
      </c>
      <c r="H22" s="9"/>
      <c r="I22" s="11">
        <v>0</v>
      </c>
      <c r="J22" s="9"/>
      <c r="K22" s="11">
        <v>0</v>
      </c>
      <c r="L22" s="9"/>
      <c r="M22" s="11">
        <v>0</v>
      </c>
      <c r="N22" s="9"/>
      <c r="O22" s="11">
        <v>0</v>
      </c>
      <c r="P22" s="9"/>
      <c r="Q22" s="11">
        <v>0</v>
      </c>
      <c r="R22" s="9"/>
      <c r="S22" s="11">
        <v>0</v>
      </c>
      <c r="T22" s="9"/>
      <c r="U22" s="11">
        <v>0</v>
      </c>
      <c r="V22" s="9"/>
      <c r="W22" s="11">
        <v>0</v>
      </c>
      <c r="X22" s="9"/>
      <c r="Y22" s="11">
        <v>0</v>
      </c>
      <c r="Z22" s="4"/>
      <c r="AA22" s="11">
        <v>88836746</v>
      </c>
      <c r="AB22" s="4"/>
      <c r="AC22" s="9">
        <f>SUM(Y22:AA22)</f>
        <v>88836746</v>
      </c>
      <c r="AD22" s="233"/>
    </row>
    <row r="23" spans="1:30" s="239" customFormat="1" ht="24" customHeight="1">
      <c r="A23" s="244" t="s">
        <v>265</v>
      </c>
      <c r="B23" s="204"/>
      <c r="C23" s="12">
        <f>C22</f>
        <v>0</v>
      </c>
      <c r="D23" s="4"/>
      <c r="E23" s="12">
        <f>E22</f>
        <v>0</v>
      </c>
      <c r="F23" s="4"/>
      <c r="G23" s="12">
        <f>G22</f>
        <v>0</v>
      </c>
      <c r="H23" s="4"/>
      <c r="I23" s="12">
        <f>I22</f>
        <v>0</v>
      </c>
      <c r="J23" s="4"/>
      <c r="K23" s="12">
        <f>K22</f>
        <v>0</v>
      </c>
      <c r="L23" s="4"/>
      <c r="M23" s="12">
        <f>M22</f>
        <v>0</v>
      </c>
      <c r="N23" s="4"/>
      <c r="O23" s="12">
        <f>O22</f>
        <v>0</v>
      </c>
      <c r="P23" s="4"/>
      <c r="Q23" s="12">
        <f>Q22</f>
        <v>0</v>
      </c>
      <c r="R23" s="4"/>
      <c r="S23" s="12">
        <f>S22</f>
        <v>0</v>
      </c>
      <c r="T23" s="4"/>
      <c r="U23" s="12">
        <f>U22</f>
        <v>0</v>
      </c>
      <c r="V23" s="4"/>
      <c r="W23" s="12">
        <f>SUM(O23:V23)</f>
        <v>0</v>
      </c>
      <c r="X23" s="4"/>
      <c r="Y23" s="12">
        <f>SUM(C23:M23,W23)</f>
        <v>0</v>
      </c>
      <c r="Z23" s="4"/>
      <c r="AA23" s="12">
        <f>SUM(AA22:AA22)</f>
        <v>88836746</v>
      </c>
      <c r="AB23" s="50"/>
      <c r="AC23" s="12">
        <f>SUM(Y23:AA23)</f>
        <v>88836746</v>
      </c>
      <c r="AD23" s="233"/>
    </row>
    <row r="24" spans="1:30" s="242" customFormat="1" ht="24" customHeight="1">
      <c r="A24" s="202" t="s">
        <v>167</v>
      </c>
      <c r="B24" s="226"/>
      <c r="C24" s="59">
        <f>C19</f>
        <v>0</v>
      </c>
      <c r="D24" s="50"/>
      <c r="E24" s="59">
        <f>E19</f>
        <v>0</v>
      </c>
      <c r="F24" s="50"/>
      <c r="G24" s="59">
        <f>G19+G23</f>
        <v>0</v>
      </c>
      <c r="H24" s="50"/>
      <c r="I24" s="59">
        <f>I19</f>
        <v>0</v>
      </c>
      <c r="J24" s="50"/>
      <c r="K24" s="59">
        <f>K19+K23</f>
        <v>-6737326011</v>
      </c>
      <c r="L24" s="50"/>
      <c r="M24" s="59">
        <f>M19</f>
        <v>0</v>
      </c>
      <c r="N24" s="50"/>
      <c r="O24" s="59">
        <f>O19</f>
        <v>0</v>
      </c>
      <c r="P24" s="50"/>
      <c r="Q24" s="59">
        <f>Q19</f>
        <v>0</v>
      </c>
      <c r="R24" s="50"/>
      <c r="S24" s="59">
        <f>S19</f>
        <v>0</v>
      </c>
      <c r="T24" s="50"/>
      <c r="U24" s="59">
        <f>U19</f>
        <v>0</v>
      </c>
      <c r="V24" s="50"/>
      <c r="W24" s="59">
        <f>SUM(O24:V24)</f>
        <v>0</v>
      </c>
      <c r="X24" s="50"/>
      <c r="Y24" s="59">
        <f>SUM(C24:M24,W24)</f>
        <v>-6737326011</v>
      </c>
      <c r="Z24" s="50"/>
      <c r="AA24" s="59">
        <f>AA19+AA23</f>
        <v>-2073718277</v>
      </c>
      <c r="AB24" s="50"/>
      <c r="AC24" s="59">
        <f>SUM(Y24:AA24)</f>
        <v>-8811044288</v>
      </c>
      <c r="AD24" s="233"/>
    </row>
    <row r="25" spans="1:30" s="237" customFormat="1" ht="24" customHeight="1">
      <c r="A25" s="234"/>
      <c r="B25" s="235"/>
      <c r="C25" s="236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236"/>
      <c r="P25" s="117"/>
      <c r="Q25" s="248"/>
    </row>
    <row r="26" spans="1:30" s="160" customFormat="1" ht="24" customHeight="1">
      <c r="A26" s="225" t="s">
        <v>154</v>
      </c>
      <c r="B26" s="226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233"/>
    </row>
    <row r="27" spans="1:30" s="160" customFormat="1" ht="24" customHeight="1">
      <c r="A27" s="245" t="s">
        <v>155</v>
      </c>
      <c r="B27" s="226"/>
      <c r="C27" s="11">
        <v>0</v>
      </c>
      <c r="D27" s="11"/>
      <c r="E27" s="11">
        <v>0</v>
      </c>
      <c r="F27" s="11"/>
      <c r="G27" s="11">
        <v>0</v>
      </c>
      <c r="H27" s="11"/>
      <c r="I27" s="11">
        <v>0</v>
      </c>
      <c r="J27" s="4"/>
      <c r="K27" s="51">
        <f>'PL 10-12'!E34</f>
        <v>18482131037</v>
      </c>
      <c r="L27" s="9"/>
      <c r="M27" s="11">
        <v>0</v>
      </c>
      <c r="N27" s="11"/>
      <c r="O27" s="11">
        <v>0</v>
      </c>
      <c r="P27" s="11"/>
      <c r="Q27" s="11">
        <v>0</v>
      </c>
      <c r="R27" s="11"/>
      <c r="S27" s="11">
        <v>0</v>
      </c>
      <c r="T27" s="11"/>
      <c r="U27" s="11">
        <v>0</v>
      </c>
      <c r="V27" s="9"/>
      <c r="W27" s="11">
        <v>0</v>
      </c>
      <c r="X27" s="233"/>
      <c r="Y27" s="11">
        <f>SUM(C27:M27,W27)</f>
        <v>18482131037</v>
      </c>
      <c r="Z27" s="233"/>
      <c r="AA27" s="11">
        <f>'PL 10-12'!E35</f>
        <v>3369905911</v>
      </c>
      <c r="AC27" s="11">
        <f>SUM(Y27:AA27)</f>
        <v>21852036948</v>
      </c>
      <c r="AD27" s="233"/>
    </row>
    <row r="28" spans="1:30" s="160" customFormat="1" ht="24" customHeight="1">
      <c r="A28" s="245" t="s">
        <v>156</v>
      </c>
      <c r="B28" s="204"/>
      <c r="C28" s="10">
        <v>0</v>
      </c>
      <c r="D28" s="9"/>
      <c r="E28" s="10">
        <v>0</v>
      </c>
      <c r="F28" s="9"/>
      <c r="G28" s="10">
        <v>0</v>
      </c>
      <c r="H28" s="9"/>
      <c r="I28" s="10">
        <v>0</v>
      </c>
      <c r="J28" s="9"/>
      <c r="K28" s="11">
        <v>-196096914</v>
      </c>
      <c r="L28" s="9"/>
      <c r="M28" s="10">
        <v>0</v>
      </c>
      <c r="N28" s="9"/>
      <c r="O28" s="11">
        <v>-552520290</v>
      </c>
      <c r="P28" s="9"/>
      <c r="Q28" s="11">
        <v>-66208260</v>
      </c>
      <c r="R28" s="9"/>
      <c r="S28" s="10">
        <v>-202281377</v>
      </c>
      <c r="T28" s="9"/>
      <c r="U28" s="10">
        <v>3557084</v>
      </c>
      <c r="V28" s="9"/>
      <c r="W28" s="11">
        <f>SUM(O28,Q28,S28,U28)</f>
        <v>-817452843</v>
      </c>
      <c r="X28" s="233"/>
      <c r="Y28" s="11">
        <f>SUM(C28:M28,W28)</f>
        <v>-1013549757</v>
      </c>
      <c r="AA28" s="51">
        <v>-273626975</v>
      </c>
      <c r="AC28" s="11">
        <f>SUM(Y28:AA28)</f>
        <v>-1287176732</v>
      </c>
      <c r="AD28" s="233"/>
    </row>
    <row r="29" spans="1:30" s="160" customFormat="1" ht="24" customHeight="1">
      <c r="A29" s="225" t="s">
        <v>157</v>
      </c>
      <c r="B29" s="226"/>
      <c r="C29" s="12">
        <f>SUM(C27:C28)</f>
        <v>0</v>
      </c>
      <c r="D29" s="4"/>
      <c r="E29" s="12">
        <f>SUM(E27:E28)</f>
        <v>0</v>
      </c>
      <c r="F29" s="4"/>
      <c r="G29" s="12">
        <f>SUM(G27:G28)</f>
        <v>0</v>
      </c>
      <c r="H29" s="4"/>
      <c r="I29" s="12">
        <f>SUM(I27:I28)</f>
        <v>0</v>
      </c>
      <c r="J29" s="4"/>
      <c r="K29" s="12">
        <f>SUM(K27:K28)</f>
        <v>18286034123</v>
      </c>
      <c r="L29" s="4"/>
      <c r="M29" s="12">
        <f>SUM(M27:M28)</f>
        <v>0</v>
      </c>
      <c r="N29" s="4"/>
      <c r="O29" s="12">
        <f>SUM(O27:O28)</f>
        <v>-552520290</v>
      </c>
      <c r="P29" s="4"/>
      <c r="Q29" s="12">
        <f>SUM(Q27:Q28)</f>
        <v>-66208260</v>
      </c>
      <c r="R29" s="4"/>
      <c r="S29" s="12">
        <f>SUM(S27:S28)</f>
        <v>-202281377</v>
      </c>
      <c r="T29" s="4"/>
      <c r="U29" s="12">
        <f>SUM(U27:U28)</f>
        <v>3557084</v>
      </c>
      <c r="V29" s="4"/>
      <c r="W29" s="12">
        <f>SUM(O29:V29)</f>
        <v>-817452843</v>
      </c>
      <c r="X29" s="20"/>
      <c r="Y29" s="12">
        <f>SUM(C29:M29,W29)</f>
        <v>17468581280</v>
      </c>
      <c r="Z29" s="233"/>
      <c r="AA29" s="12">
        <f>SUM(AA27:AA28)</f>
        <v>3096278936</v>
      </c>
      <c r="AC29" s="12">
        <f>SUM(Y29:AA29)</f>
        <v>20564860216</v>
      </c>
      <c r="AD29" s="233"/>
    </row>
    <row r="30" spans="1:30" s="242" customFormat="1" ht="24" customHeight="1">
      <c r="A30" s="205"/>
      <c r="B30" s="226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Y30" s="4"/>
      <c r="AA30" s="4"/>
      <c r="AC30" s="4"/>
      <c r="AD30" s="233"/>
    </row>
    <row r="31" spans="1:30" s="160" customFormat="1" ht="24" customHeight="1">
      <c r="A31" s="130" t="s">
        <v>158</v>
      </c>
      <c r="B31" s="204">
        <v>21</v>
      </c>
      <c r="C31" s="9">
        <v>0</v>
      </c>
      <c r="D31" s="9"/>
      <c r="E31" s="9">
        <v>0</v>
      </c>
      <c r="F31" s="9"/>
      <c r="G31" s="9">
        <v>0</v>
      </c>
      <c r="H31" s="9"/>
      <c r="I31" s="9">
        <v>0</v>
      </c>
      <c r="J31" s="9"/>
      <c r="K31" s="9">
        <v>-460000002</v>
      </c>
      <c r="L31" s="9"/>
      <c r="M31" s="9">
        <v>0</v>
      </c>
      <c r="N31" s="9"/>
      <c r="O31" s="9">
        <v>0</v>
      </c>
      <c r="P31" s="9"/>
      <c r="Q31" s="9">
        <v>0</v>
      </c>
      <c r="R31" s="9"/>
      <c r="S31" s="9">
        <v>0</v>
      </c>
      <c r="T31" s="9"/>
      <c r="U31" s="9">
        <v>0</v>
      </c>
      <c r="V31" s="9"/>
      <c r="W31" s="9">
        <v>0</v>
      </c>
      <c r="X31" s="246"/>
      <c r="Y31" s="9">
        <f>SUM(C31:M31,W31)</f>
        <v>-460000002</v>
      </c>
      <c r="Z31" s="246"/>
      <c r="AA31" s="9">
        <v>0</v>
      </c>
      <c r="AB31" s="246"/>
      <c r="AC31" s="9">
        <f>SUM(Y31:AA31)</f>
        <v>-460000002</v>
      </c>
      <c r="AD31" s="233"/>
    </row>
    <row r="32" spans="1:30" ht="21.75" customHeight="1" thickBot="1">
      <c r="A32" s="225" t="s">
        <v>159</v>
      </c>
      <c r="B32" s="202"/>
      <c r="C32" s="13">
        <f>C14+C29+C24+C31</f>
        <v>8983101348</v>
      </c>
      <c r="D32" s="14"/>
      <c r="E32" s="13">
        <f>E14+E29+E24+E31</f>
        <v>1684316879</v>
      </c>
      <c r="F32" s="14"/>
      <c r="G32" s="13">
        <f>G14+G29+G24+G31</f>
        <v>288832931</v>
      </c>
      <c r="H32" s="14"/>
      <c r="I32" s="13">
        <f>I14+I29+I24+I31</f>
        <v>900000000</v>
      </c>
      <c r="J32" s="14"/>
      <c r="K32" s="13">
        <f>K14+K29+K24+K31</f>
        <v>90506223110</v>
      </c>
      <c r="L32" s="14"/>
      <c r="M32" s="13">
        <f>M14+M29+M24+M31</f>
        <v>9955000000</v>
      </c>
      <c r="N32" s="14"/>
      <c r="O32" s="13">
        <f>O14+O29+O24+O31</f>
        <v>-1554711571</v>
      </c>
      <c r="P32" s="14"/>
      <c r="Q32" s="13">
        <f>Q14+Q29+Q24+Q31</f>
        <v>0</v>
      </c>
      <c r="R32" s="14"/>
      <c r="S32" s="13">
        <f>S14+S29+S24+S31</f>
        <v>229130829</v>
      </c>
      <c r="T32" s="14"/>
      <c r="U32" s="13">
        <f>U14+U29+U24+U31</f>
        <v>3557084</v>
      </c>
      <c r="V32" s="14"/>
      <c r="W32" s="13">
        <f>W14+W29+W24+W31</f>
        <v>-1322023658</v>
      </c>
      <c r="Y32" s="13">
        <f>Y14+Y29+Y24+Y31</f>
        <v>110995450610</v>
      </c>
      <c r="AA32" s="13">
        <f>AA14+AA29+AA24+AA31</f>
        <v>190599661825</v>
      </c>
      <c r="AC32" s="13">
        <f>AC14+AC29+AC24+AC31</f>
        <v>301595112435</v>
      </c>
      <c r="AD32" s="233"/>
    </row>
    <row r="33" spans="2:30" ht="21.75" customHeight="1" thickTop="1">
      <c r="AD33" s="233"/>
    </row>
    <row r="34" spans="2:30" ht="21.75" customHeight="1">
      <c r="C34" s="21"/>
      <c r="E34" s="136"/>
      <c r="G34" s="136"/>
      <c r="I34" s="136"/>
      <c r="K34" s="136"/>
      <c r="M34" s="136"/>
      <c r="O34" s="136"/>
      <c r="S34" s="136"/>
      <c r="U34" s="136"/>
      <c r="W34" s="136"/>
      <c r="Y34" s="136"/>
      <c r="AA34" s="136"/>
      <c r="AC34" s="136"/>
    </row>
    <row r="35" spans="2:30" s="21" customFormat="1" ht="21.75" customHeight="1">
      <c r="B35" s="106"/>
    </row>
    <row r="36" spans="2:30" ht="21.75" customHeight="1">
      <c r="C36" s="26"/>
      <c r="D36" s="26"/>
      <c r="E36" s="26"/>
      <c r="F36" s="20"/>
      <c r="G36" s="20"/>
      <c r="H36" s="20"/>
      <c r="I36" s="20"/>
      <c r="J36" s="20"/>
      <c r="K36" s="26"/>
      <c r="L36" s="20"/>
      <c r="M36" s="26"/>
      <c r="N36" s="20"/>
      <c r="O36" s="26"/>
      <c r="P36" s="20"/>
      <c r="Q36" s="20"/>
      <c r="R36" s="20"/>
      <c r="S36" s="20"/>
      <c r="T36" s="20"/>
      <c r="U36" s="20"/>
      <c r="V36" s="20"/>
      <c r="W36" s="60"/>
      <c r="X36" s="25"/>
      <c r="Y36" s="26"/>
      <c r="Z36" s="25"/>
      <c r="AA36" s="26"/>
      <c r="AB36" s="25"/>
      <c r="AC36" s="26"/>
    </row>
    <row r="37" spans="2:30" ht="21.75" customHeight="1"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</row>
    <row r="38" spans="2:30" ht="21.75" customHeight="1">
      <c r="S38" s="26"/>
      <c r="U38" s="26"/>
    </row>
    <row r="39" spans="2:30" ht="21.75" customHeight="1">
      <c r="W39" s="20"/>
    </row>
    <row r="40" spans="2:30" ht="21.75" customHeight="1">
      <c r="W40" s="20"/>
    </row>
    <row r="42" spans="2:30" ht="21.75" customHeight="1">
      <c r="AA42" s="25"/>
    </row>
  </sheetData>
  <mergeCells count="4">
    <mergeCell ref="C4:AC4"/>
    <mergeCell ref="I5:K5"/>
    <mergeCell ref="O5:W5"/>
    <mergeCell ref="C12:AC12"/>
  </mergeCells>
  <pageMargins left="0.5" right="0.5" top="0.48" bottom="0.5" header="0.5" footer="0.5"/>
  <pageSetup paperSize="9" scale="55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view="pageBreakPreview" zoomScaleNormal="90" zoomScaleSheetLayoutView="100" workbookViewId="0"/>
  </sheetViews>
  <sheetFormatPr defaultColWidth="8.69921875" defaultRowHeight="21.5"/>
  <cols>
    <col min="1" max="1" width="49.09765625" customWidth="1"/>
    <col min="2" max="2" width="9.59765625" customWidth="1"/>
    <col min="3" max="3" width="1.09765625" customWidth="1"/>
    <col min="4" max="4" width="16.59765625" customWidth="1"/>
    <col min="5" max="5" width="1.09765625" customWidth="1"/>
    <col min="6" max="6" width="14.69921875" customWidth="1"/>
    <col min="7" max="7" width="1.09765625" customWidth="1"/>
    <col min="8" max="8" width="15.09765625" customWidth="1"/>
    <col min="9" max="9" width="1.09765625" customWidth="1"/>
    <col min="10" max="10" width="16.09765625" customWidth="1"/>
    <col min="11" max="11" width="1.09765625" customWidth="1"/>
    <col min="12" max="12" width="16.09765625" customWidth="1"/>
    <col min="13" max="13" width="1.09765625" customWidth="1"/>
    <col min="14" max="14" width="17.3984375" customWidth="1"/>
    <col min="15" max="15" width="1.09765625" customWidth="1"/>
    <col min="16" max="16" width="16.59765625" customWidth="1"/>
    <col min="17" max="17" width="18.09765625" bestFit="1" customWidth="1"/>
    <col min="18" max="18" width="17" bestFit="1" customWidth="1"/>
    <col min="19" max="19" width="13.09765625" bestFit="1" customWidth="1"/>
    <col min="21" max="21" width="15.59765625" customWidth="1"/>
  </cols>
  <sheetData>
    <row r="1" spans="1:17" ht="23">
      <c r="A1" s="53" t="s">
        <v>0</v>
      </c>
      <c r="B1" s="53"/>
      <c r="C1" s="53"/>
      <c r="D1" s="53"/>
      <c r="F1" s="55"/>
      <c r="G1" s="55"/>
      <c r="H1" s="55"/>
      <c r="I1" s="55"/>
      <c r="J1" s="55"/>
      <c r="K1" s="55"/>
      <c r="L1" s="55"/>
      <c r="M1" s="62"/>
      <c r="N1" s="55"/>
      <c r="O1" s="62"/>
      <c r="P1" s="62"/>
    </row>
    <row r="2" spans="1:17" ht="23">
      <c r="A2" s="63" t="s">
        <v>271</v>
      </c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62"/>
      <c r="N2" s="55"/>
      <c r="O2" s="62"/>
      <c r="P2" s="62"/>
    </row>
    <row r="3" spans="1:17" ht="23">
      <c r="A3" s="63"/>
      <c r="B3" s="54"/>
      <c r="C3" s="54"/>
      <c r="D3" s="55"/>
      <c r="E3" s="55"/>
      <c r="F3" s="55"/>
      <c r="G3" s="55"/>
      <c r="H3" s="55"/>
      <c r="I3" s="55"/>
      <c r="J3" s="55"/>
      <c r="K3" s="55"/>
      <c r="L3" s="55"/>
      <c r="M3" s="62"/>
      <c r="N3" s="55"/>
      <c r="O3" s="62"/>
      <c r="P3" s="62"/>
    </row>
    <row r="4" spans="1:17" ht="22">
      <c r="A4" s="64"/>
      <c r="B4" s="64"/>
      <c r="C4" s="64"/>
      <c r="D4" s="272" t="s">
        <v>2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</row>
    <row r="5" spans="1:17" ht="22">
      <c r="A5" s="64"/>
      <c r="B5" s="64"/>
      <c r="C5" s="64"/>
      <c r="D5" s="52"/>
      <c r="E5" s="52"/>
      <c r="F5" s="52"/>
      <c r="G5" s="52"/>
      <c r="H5" s="52"/>
      <c r="I5" s="52"/>
      <c r="J5" s="52"/>
      <c r="K5" s="52"/>
      <c r="L5" s="52"/>
      <c r="M5" s="52"/>
      <c r="N5" s="22" t="s">
        <v>127</v>
      </c>
      <c r="O5" s="52"/>
      <c r="P5" s="52"/>
    </row>
    <row r="6" spans="1:17" ht="22">
      <c r="A6" s="64"/>
      <c r="B6" s="64"/>
      <c r="C6" s="52"/>
      <c r="D6" s="52"/>
      <c r="E6" s="52"/>
      <c r="F6" s="52"/>
      <c r="G6" s="52"/>
      <c r="H6" s="273" t="s">
        <v>69</v>
      </c>
      <c r="I6" s="273"/>
      <c r="J6" s="273"/>
      <c r="K6" s="28"/>
      <c r="L6" s="28"/>
      <c r="M6" s="28"/>
      <c r="N6" s="23" t="s">
        <v>160</v>
      </c>
      <c r="O6" s="28"/>
      <c r="P6" s="52"/>
    </row>
    <row r="7" spans="1:17" ht="22">
      <c r="A7" s="29"/>
      <c r="B7" s="29"/>
      <c r="C7" s="30"/>
      <c r="D7" s="28"/>
      <c r="E7" s="30"/>
      <c r="F7" s="28"/>
      <c r="G7" s="29"/>
      <c r="H7" s="28"/>
      <c r="I7" s="30"/>
      <c r="J7" s="28"/>
      <c r="K7" s="30"/>
      <c r="L7" s="31" t="s">
        <v>125</v>
      </c>
      <c r="M7" s="30"/>
      <c r="N7" s="22" t="s">
        <v>120</v>
      </c>
      <c r="O7" s="30"/>
      <c r="P7" s="28"/>
    </row>
    <row r="8" spans="1:17" ht="22">
      <c r="A8" s="29"/>
      <c r="B8" s="28"/>
      <c r="C8" s="30"/>
      <c r="D8" s="31" t="s">
        <v>231</v>
      </c>
      <c r="E8" s="30"/>
      <c r="F8" s="31" t="s">
        <v>161</v>
      </c>
      <c r="G8" s="29"/>
      <c r="H8" s="22" t="s">
        <v>124</v>
      </c>
      <c r="I8" s="30"/>
      <c r="J8" s="30"/>
      <c r="K8" s="30"/>
      <c r="L8" s="22" t="s">
        <v>133</v>
      </c>
      <c r="M8" s="30"/>
      <c r="N8" s="31" t="s">
        <v>162</v>
      </c>
      <c r="O8" s="30"/>
      <c r="P8" s="30" t="s">
        <v>128</v>
      </c>
    </row>
    <row r="9" spans="1:17" ht="22">
      <c r="A9" s="29"/>
      <c r="B9" s="65" t="s">
        <v>5</v>
      </c>
      <c r="C9" s="30"/>
      <c r="D9" s="31" t="s">
        <v>163</v>
      </c>
      <c r="E9" s="30"/>
      <c r="F9" s="28" t="s">
        <v>139</v>
      </c>
      <c r="G9" s="29"/>
      <c r="H9" s="31" t="s">
        <v>164</v>
      </c>
      <c r="I9" s="30"/>
      <c r="J9" s="31" t="s">
        <v>165</v>
      </c>
      <c r="K9" s="30"/>
      <c r="L9" s="22" t="s">
        <v>142</v>
      </c>
      <c r="M9" s="30"/>
      <c r="N9" s="31" t="s">
        <v>145</v>
      </c>
      <c r="O9" s="30"/>
      <c r="P9" s="28" t="s">
        <v>137</v>
      </c>
    </row>
    <row r="10" spans="1:17">
      <c r="A10" s="62"/>
      <c r="B10" s="62"/>
      <c r="C10" s="62"/>
      <c r="D10" s="274" t="s">
        <v>6</v>
      </c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</row>
    <row r="11" spans="1:17" ht="22">
      <c r="A11" s="64" t="s">
        <v>273</v>
      </c>
      <c r="B11" s="64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7" ht="22">
      <c r="A12" s="67" t="s">
        <v>274</v>
      </c>
      <c r="B12" s="68"/>
      <c r="C12" s="66"/>
      <c r="D12" s="32">
        <v>8983101348</v>
      </c>
      <c r="E12" s="32"/>
      <c r="F12" s="32">
        <v>1684316879</v>
      </c>
      <c r="G12" s="32"/>
      <c r="H12" s="32">
        <v>900000000</v>
      </c>
      <c r="I12" s="32"/>
      <c r="J12" s="36">
        <v>62487618083</v>
      </c>
      <c r="K12" s="32"/>
      <c r="L12" s="36">
        <v>9955000000</v>
      </c>
      <c r="M12" s="32"/>
      <c r="N12" s="32">
        <v>207681735</v>
      </c>
      <c r="O12" s="66"/>
      <c r="P12" s="32">
        <f>SUM(D12:N12)</f>
        <v>84217718045</v>
      </c>
      <c r="Q12" s="24"/>
    </row>
    <row r="13" spans="1:17" s="120" customFormat="1" ht="22" customHeight="1">
      <c r="A13" s="116"/>
      <c r="B13" s="118"/>
      <c r="C13" s="115"/>
      <c r="D13" s="32"/>
      <c r="E13" s="32"/>
      <c r="F13" s="32"/>
      <c r="G13" s="32"/>
      <c r="H13" s="32"/>
      <c r="I13" s="32"/>
      <c r="J13" s="36"/>
      <c r="K13" s="32"/>
      <c r="L13" s="36"/>
      <c r="M13" s="32"/>
      <c r="N13" s="32"/>
      <c r="O13" s="115"/>
      <c r="P13" s="32"/>
      <c r="Q13" s="119"/>
    </row>
    <row r="14" spans="1:17" ht="22">
      <c r="A14" s="16" t="s">
        <v>166</v>
      </c>
      <c r="B14" s="64"/>
      <c r="C14" s="34"/>
      <c r="D14" s="36"/>
      <c r="E14" s="34"/>
      <c r="F14" s="36"/>
      <c r="G14" s="34"/>
      <c r="H14" s="36"/>
      <c r="I14" s="34"/>
      <c r="J14" s="36"/>
      <c r="K14" s="34"/>
      <c r="L14" s="36"/>
      <c r="M14" s="34"/>
      <c r="N14" s="36"/>
      <c r="O14" s="34"/>
      <c r="P14" s="32"/>
    </row>
    <row r="15" spans="1:17" ht="22">
      <c r="A15" s="15" t="s">
        <v>150</v>
      </c>
      <c r="B15" s="64"/>
      <c r="C15" s="34"/>
      <c r="D15" s="36"/>
      <c r="E15" s="34"/>
      <c r="F15" s="36"/>
      <c r="G15" s="34"/>
      <c r="H15" s="36"/>
      <c r="I15" s="34"/>
      <c r="J15" s="36"/>
      <c r="K15" s="34"/>
      <c r="L15" s="36"/>
      <c r="M15" s="34"/>
      <c r="N15" s="36"/>
      <c r="O15" s="34"/>
      <c r="P15" s="32"/>
    </row>
    <row r="16" spans="1:17" ht="22">
      <c r="A16" t="s">
        <v>151</v>
      </c>
      <c r="B16" s="66">
        <v>29</v>
      </c>
      <c r="C16" s="34"/>
      <c r="D16" s="43">
        <v>0</v>
      </c>
      <c r="E16" s="37"/>
      <c r="F16" s="43">
        <v>0</v>
      </c>
      <c r="G16" s="37"/>
      <c r="H16" s="43">
        <v>0</v>
      </c>
      <c r="I16" s="38"/>
      <c r="J16" s="39">
        <v>-8983101348</v>
      </c>
      <c r="K16" s="38"/>
      <c r="L16" s="39">
        <v>0</v>
      </c>
      <c r="M16" s="38"/>
      <c r="N16" s="43">
        <v>0</v>
      </c>
      <c r="O16" s="38"/>
      <c r="P16" s="43">
        <f>SUM(D16:N16)</f>
        <v>-8983101348</v>
      </c>
    </row>
    <row r="17" spans="1:20" ht="22">
      <c r="A17" s="16" t="s">
        <v>167</v>
      </c>
      <c r="B17" s="64"/>
      <c r="C17" s="34"/>
      <c r="D17" s="40">
        <f>SUM(D16)</f>
        <v>0</v>
      </c>
      <c r="E17" s="34"/>
      <c r="F17" s="40">
        <f>SUM(F16)</f>
        <v>0</v>
      </c>
      <c r="G17" s="34"/>
      <c r="H17" s="40">
        <f>SUM(H16)</f>
        <v>0</v>
      </c>
      <c r="I17" s="34"/>
      <c r="J17" s="40">
        <f>SUM(J16)</f>
        <v>-8983101348</v>
      </c>
      <c r="K17" s="34"/>
      <c r="L17" s="40">
        <f>SUM(L16)</f>
        <v>0</v>
      </c>
      <c r="M17" s="34"/>
      <c r="N17" s="40">
        <f>SUM(N16)</f>
        <v>0</v>
      </c>
      <c r="O17" s="34"/>
      <c r="P17" s="35">
        <f>SUM(P16:P16)</f>
        <v>-8983101348</v>
      </c>
    </row>
    <row r="18" spans="1:20" ht="22" customHeight="1">
      <c r="A18" s="16"/>
      <c r="B18" s="6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74"/>
    </row>
    <row r="19" spans="1:20" ht="22">
      <c r="A19" s="64" t="s">
        <v>154</v>
      </c>
      <c r="B19" s="64"/>
      <c r="C19" s="44"/>
      <c r="D19" s="34"/>
      <c r="E19" s="44"/>
      <c r="F19" s="44"/>
      <c r="G19" s="44"/>
      <c r="H19" s="69"/>
      <c r="I19" s="37"/>
      <c r="J19" s="69"/>
      <c r="K19" s="37"/>
      <c r="L19" s="69"/>
      <c r="M19" s="37"/>
      <c r="N19" s="69"/>
      <c r="O19" s="37"/>
      <c r="P19" s="70"/>
      <c r="T19" s="41"/>
    </row>
    <row r="20" spans="1:20" ht="22">
      <c r="A20" s="57" t="s">
        <v>155</v>
      </c>
      <c r="B20" s="71"/>
      <c r="C20" s="37"/>
      <c r="D20" s="33">
        <v>0</v>
      </c>
      <c r="E20" s="37"/>
      <c r="F20" s="33">
        <v>0</v>
      </c>
      <c r="G20" s="37"/>
      <c r="H20" s="33">
        <v>0</v>
      </c>
      <c r="I20" s="37"/>
      <c r="J20" s="42">
        <f>'PL 10-12'!G34</f>
        <v>21563607070</v>
      </c>
      <c r="K20" s="44"/>
      <c r="L20" s="45">
        <v>0</v>
      </c>
      <c r="M20" s="44"/>
      <c r="N20" s="33">
        <v>0</v>
      </c>
      <c r="O20" s="44"/>
      <c r="P20" s="33">
        <f>SUM(D20:N20)</f>
        <v>21563607070</v>
      </c>
      <c r="Q20" s="24"/>
    </row>
    <row r="21" spans="1:20" ht="22">
      <c r="A21" s="57" t="s">
        <v>156</v>
      </c>
      <c r="B21" s="71"/>
      <c r="C21" s="37"/>
      <c r="D21" s="33">
        <v>0</v>
      </c>
      <c r="E21" s="37"/>
      <c r="F21" s="33">
        <v>0</v>
      </c>
      <c r="G21" s="37"/>
      <c r="H21" s="33">
        <v>0</v>
      </c>
      <c r="I21" s="33"/>
      <c r="J21" s="99">
        <v>-379495966</v>
      </c>
      <c r="K21" s="44"/>
      <c r="L21" s="45">
        <v>0</v>
      </c>
      <c r="M21" s="44"/>
      <c r="N21" s="45">
        <v>377898035</v>
      </c>
      <c r="O21" s="44"/>
      <c r="P21" s="43">
        <f>SUM(D21:N21)</f>
        <v>-1597931</v>
      </c>
      <c r="Q21" s="24"/>
      <c r="R21" s="24"/>
      <c r="S21" s="24"/>
    </row>
    <row r="22" spans="1:20" ht="22">
      <c r="A22" s="64" t="s">
        <v>157</v>
      </c>
      <c r="B22" s="64"/>
      <c r="C22" s="44"/>
      <c r="D22" s="40">
        <f>SUM(D20:D21)</f>
        <v>0</v>
      </c>
      <c r="E22" s="44"/>
      <c r="F22" s="40">
        <f>SUM(F20:F21)</f>
        <v>0</v>
      </c>
      <c r="G22" s="44"/>
      <c r="H22" s="40">
        <f>SUM(H20:H21)</f>
        <v>0</v>
      </c>
      <c r="I22" s="44"/>
      <c r="J22" s="40">
        <f>SUM(J20:J21)</f>
        <v>21184111104</v>
      </c>
      <c r="K22" s="37"/>
      <c r="L22" s="40">
        <f>SUM(L20:L21)</f>
        <v>0</v>
      </c>
      <c r="M22" s="37"/>
      <c r="N22" s="40">
        <f>SUM(N20:N21)</f>
        <v>377898035</v>
      </c>
      <c r="O22" s="37"/>
      <c r="P22" s="35">
        <f>P20+P21</f>
        <v>21562009139</v>
      </c>
      <c r="Q22" s="24"/>
      <c r="R22" s="24"/>
    </row>
    <row r="23" spans="1:20" ht="22" customHeight="1">
      <c r="A23" s="64"/>
      <c r="B23" s="64"/>
      <c r="C23" s="44"/>
      <c r="D23" s="61"/>
      <c r="E23" s="44"/>
      <c r="F23" s="61"/>
      <c r="G23" s="44"/>
      <c r="H23" s="61"/>
      <c r="I23" s="44"/>
      <c r="J23" s="34"/>
      <c r="K23" s="37"/>
      <c r="L23" s="34"/>
      <c r="M23" s="37"/>
      <c r="N23" s="34"/>
      <c r="O23" s="37"/>
      <c r="P23" s="32"/>
    </row>
    <row r="24" spans="1:20" ht="22">
      <c r="A24" t="s">
        <v>158</v>
      </c>
      <c r="B24" s="66">
        <v>21</v>
      </c>
      <c r="C24" s="34"/>
      <c r="D24" s="33">
        <v>0</v>
      </c>
      <c r="E24" s="37"/>
      <c r="F24" s="33">
        <v>0</v>
      </c>
      <c r="G24" s="37"/>
      <c r="H24" s="33">
        <v>0</v>
      </c>
      <c r="I24" s="38"/>
      <c r="J24" s="45">
        <v>-461260271</v>
      </c>
      <c r="K24" s="38"/>
      <c r="L24" s="45">
        <v>0</v>
      </c>
      <c r="M24" s="38"/>
      <c r="N24" s="33">
        <v>0</v>
      </c>
      <c r="O24" s="38"/>
      <c r="P24" s="33">
        <f>SUM(D24:N24)</f>
        <v>-461260271</v>
      </c>
    </row>
    <row r="25" spans="1:20" ht="24.5" customHeight="1" thickBot="1">
      <c r="A25" s="64" t="s">
        <v>272</v>
      </c>
      <c r="B25" s="64"/>
      <c r="C25" s="38"/>
      <c r="D25" s="46">
        <f>D12+D17+D22+D24</f>
        <v>8983101348</v>
      </c>
      <c r="E25" s="38"/>
      <c r="F25" s="46">
        <f>F12+F17+F22+F24</f>
        <v>1684316879</v>
      </c>
      <c r="G25" s="38"/>
      <c r="H25" s="46">
        <f>H12+H17+H22+H24</f>
        <v>900000000</v>
      </c>
      <c r="I25" s="37"/>
      <c r="J25" s="46">
        <f>J12+J17+J22+J24</f>
        <v>74227367568</v>
      </c>
      <c r="K25" s="37"/>
      <c r="L25" s="46">
        <f>L12+L17+L22</f>
        <v>9955000000</v>
      </c>
      <c r="M25" s="37"/>
      <c r="N25" s="46">
        <f>N12+N17+N22+N24</f>
        <v>585579770</v>
      </c>
      <c r="O25" s="37"/>
      <c r="P25" s="46">
        <f>P12+P17+P22+P24</f>
        <v>96335365565</v>
      </c>
      <c r="Q25" s="24"/>
    </row>
    <row r="26" spans="1:20" ht="23.5" thickTop="1">
      <c r="A26" s="64"/>
      <c r="B26" s="64"/>
      <c r="C26" s="38"/>
      <c r="D26" s="44"/>
      <c r="E26" s="38"/>
      <c r="F26" s="47"/>
      <c r="G26" s="48"/>
      <c r="H26" s="41"/>
      <c r="I26" s="72"/>
      <c r="J26" s="44"/>
      <c r="K26" s="37"/>
      <c r="L26" s="44"/>
      <c r="M26" s="37"/>
      <c r="N26" s="49"/>
      <c r="O26" s="37"/>
      <c r="P26" s="44"/>
    </row>
    <row r="27" spans="1:20" ht="23">
      <c r="B27" s="55"/>
      <c r="C27" s="55"/>
      <c r="D27" s="73"/>
      <c r="E27" s="55"/>
      <c r="F27" s="73"/>
      <c r="G27" s="55"/>
      <c r="H27" s="73"/>
      <c r="I27" s="55"/>
      <c r="J27" s="73"/>
      <c r="K27" s="55"/>
      <c r="L27" s="73"/>
      <c r="N27" s="73"/>
    </row>
    <row r="28" spans="1:20" ht="23">
      <c r="B28" s="55"/>
      <c r="C28" s="55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R28" s="73"/>
    </row>
    <row r="29" spans="1:20" ht="23">
      <c r="B29" s="55"/>
      <c r="C29" s="55"/>
      <c r="D29" s="55"/>
      <c r="E29" s="55"/>
      <c r="F29" s="55"/>
      <c r="G29" s="55"/>
      <c r="H29" s="55"/>
      <c r="I29" s="55"/>
      <c r="J29" s="73"/>
      <c r="K29" s="55"/>
      <c r="L29" s="55"/>
      <c r="N29" s="55"/>
    </row>
    <row r="30" spans="1:20" ht="23"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N30" s="55"/>
    </row>
    <row r="31" spans="1:20" ht="23"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N31" s="73"/>
    </row>
    <row r="32" spans="1:20" ht="23"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N32" s="55"/>
    </row>
  </sheetData>
  <mergeCells count="3">
    <mergeCell ref="D4:P4"/>
    <mergeCell ref="H6:J6"/>
    <mergeCell ref="D10:P10"/>
  </mergeCells>
  <pageMargins left="0.6" right="0.6" top="0.48" bottom="0.5" header="0.5" footer="0.5"/>
  <pageSetup paperSize="9" scale="85" firstPageNumber="15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Normal="90" zoomScaleSheetLayoutView="100" workbookViewId="0"/>
  </sheetViews>
  <sheetFormatPr defaultColWidth="8.69921875" defaultRowHeight="21.5"/>
  <cols>
    <col min="1" max="1" width="49.09765625" customWidth="1"/>
    <col min="2" max="2" width="9.59765625" customWidth="1"/>
    <col min="3" max="3" width="1.09765625" customWidth="1"/>
    <col min="4" max="4" width="16.59765625" customWidth="1"/>
    <col min="5" max="5" width="1.09765625" customWidth="1"/>
    <col min="6" max="6" width="14.69921875" customWidth="1"/>
    <col min="7" max="7" width="1.09765625" customWidth="1"/>
    <col min="8" max="8" width="15.09765625" customWidth="1"/>
    <col min="9" max="9" width="1.09765625" customWidth="1"/>
    <col min="10" max="10" width="16.09765625" customWidth="1"/>
    <col min="11" max="11" width="1.09765625" customWidth="1"/>
    <col min="12" max="12" width="16.09765625" customWidth="1"/>
    <col min="13" max="13" width="1.09765625" customWidth="1"/>
    <col min="14" max="14" width="17.3984375" customWidth="1"/>
    <col min="15" max="15" width="1.09765625" customWidth="1"/>
    <col min="16" max="16" width="16.59765625" customWidth="1"/>
  </cols>
  <sheetData>
    <row r="1" spans="1:16" ht="23">
      <c r="A1" s="53" t="s">
        <v>0</v>
      </c>
      <c r="B1" s="53"/>
      <c r="C1" s="53"/>
      <c r="D1" s="53"/>
      <c r="F1" s="55"/>
      <c r="G1" s="55"/>
      <c r="H1" s="55"/>
      <c r="I1" s="55"/>
      <c r="J1" s="55"/>
      <c r="K1" s="55"/>
      <c r="L1" s="55"/>
      <c r="M1" s="62"/>
      <c r="N1" s="55"/>
      <c r="O1" s="62"/>
      <c r="P1" s="62"/>
    </row>
    <row r="2" spans="1:16" ht="23">
      <c r="A2" s="63" t="s">
        <v>271</v>
      </c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62"/>
      <c r="N2" s="55"/>
      <c r="O2" s="62"/>
      <c r="P2" s="62"/>
    </row>
    <row r="3" spans="1:16" ht="23">
      <c r="A3" s="63"/>
      <c r="B3" s="54"/>
      <c r="C3" s="54"/>
      <c r="D3" s="55"/>
      <c r="E3" s="55"/>
      <c r="F3" s="55"/>
      <c r="G3" s="55"/>
      <c r="H3" s="55"/>
      <c r="I3" s="55"/>
      <c r="J3" s="55"/>
      <c r="K3" s="55"/>
      <c r="L3" s="55"/>
      <c r="M3" s="62"/>
      <c r="N3" s="55"/>
      <c r="O3" s="62"/>
      <c r="P3" s="62"/>
    </row>
    <row r="4" spans="1:16" ht="22">
      <c r="A4" s="64"/>
      <c r="B4" s="64"/>
      <c r="C4" s="64"/>
      <c r="D4" s="272" t="s">
        <v>2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</row>
    <row r="5" spans="1:16" ht="22">
      <c r="A5" s="64"/>
      <c r="B5" s="64"/>
      <c r="C5" s="64"/>
      <c r="D5" s="52"/>
      <c r="E5" s="52"/>
      <c r="F5" s="52"/>
      <c r="G5" s="52"/>
      <c r="H5" s="52"/>
      <c r="I5" s="52"/>
      <c r="J5" s="52"/>
      <c r="K5" s="52"/>
      <c r="L5" s="52"/>
      <c r="M5" s="52"/>
      <c r="N5" s="22" t="s">
        <v>127</v>
      </c>
      <c r="O5" s="52"/>
      <c r="P5" s="52"/>
    </row>
    <row r="6" spans="1:16" ht="22">
      <c r="A6" s="64"/>
      <c r="B6" s="64"/>
      <c r="C6" s="52"/>
      <c r="D6" s="52"/>
      <c r="E6" s="52"/>
      <c r="F6" s="52"/>
      <c r="G6" s="52"/>
      <c r="H6" s="273" t="s">
        <v>69</v>
      </c>
      <c r="I6" s="273"/>
      <c r="J6" s="273"/>
      <c r="K6" s="28"/>
      <c r="L6" s="28"/>
      <c r="M6" s="28"/>
      <c r="N6" s="23" t="s">
        <v>160</v>
      </c>
      <c r="O6" s="28"/>
      <c r="P6" s="52"/>
    </row>
    <row r="7" spans="1:16" ht="22">
      <c r="A7" s="29"/>
      <c r="B7" s="29"/>
      <c r="C7" s="30"/>
      <c r="D7" s="28"/>
      <c r="E7" s="30"/>
      <c r="F7" s="28"/>
      <c r="G7" s="29"/>
      <c r="H7" s="28"/>
      <c r="I7" s="30"/>
      <c r="J7" s="28"/>
      <c r="K7" s="30"/>
      <c r="L7" s="31" t="s">
        <v>125</v>
      </c>
      <c r="M7" s="30"/>
      <c r="N7" s="22" t="s">
        <v>120</v>
      </c>
      <c r="O7" s="30"/>
      <c r="P7" s="28"/>
    </row>
    <row r="8" spans="1:16" ht="22">
      <c r="A8" s="29"/>
      <c r="B8" s="28"/>
      <c r="C8" s="30"/>
      <c r="D8" s="31" t="s">
        <v>231</v>
      </c>
      <c r="E8" s="30"/>
      <c r="F8" s="31" t="s">
        <v>161</v>
      </c>
      <c r="G8" s="29"/>
      <c r="H8" s="22" t="s">
        <v>124</v>
      </c>
      <c r="I8" s="30"/>
      <c r="J8" s="30"/>
      <c r="K8" s="30"/>
      <c r="L8" s="22" t="s">
        <v>133</v>
      </c>
      <c r="M8" s="30"/>
      <c r="N8" s="31" t="s">
        <v>162</v>
      </c>
      <c r="O8" s="30"/>
      <c r="P8" s="30" t="s">
        <v>128</v>
      </c>
    </row>
    <row r="9" spans="1:16" ht="22">
      <c r="A9" s="29"/>
      <c r="B9" s="65" t="s">
        <v>5</v>
      </c>
      <c r="C9" s="30"/>
      <c r="D9" s="31" t="s">
        <v>163</v>
      </c>
      <c r="E9" s="30"/>
      <c r="F9" s="28" t="s">
        <v>139</v>
      </c>
      <c r="G9" s="29"/>
      <c r="H9" s="31" t="s">
        <v>164</v>
      </c>
      <c r="I9" s="30"/>
      <c r="J9" s="31" t="s">
        <v>165</v>
      </c>
      <c r="K9" s="30"/>
      <c r="L9" s="22" t="s">
        <v>142</v>
      </c>
      <c r="M9" s="30"/>
      <c r="N9" s="31" t="s">
        <v>145</v>
      </c>
      <c r="O9" s="30"/>
      <c r="P9" s="28" t="s">
        <v>137</v>
      </c>
    </row>
    <row r="10" spans="1:16">
      <c r="A10" s="62"/>
      <c r="B10" s="62"/>
      <c r="C10" s="62"/>
      <c r="D10" s="274" t="s">
        <v>6</v>
      </c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</row>
    <row r="11" spans="1:16" ht="22">
      <c r="A11" s="275" t="s">
        <v>148</v>
      </c>
      <c r="B11" s="275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6" ht="22">
      <c r="A12" s="67" t="s">
        <v>149</v>
      </c>
      <c r="B12" s="68"/>
      <c r="C12" s="66"/>
      <c r="D12" s="32">
        <v>8983101348</v>
      </c>
      <c r="E12" s="32"/>
      <c r="F12" s="32">
        <v>1684316879</v>
      </c>
      <c r="G12" s="32"/>
      <c r="H12" s="32">
        <v>900000000</v>
      </c>
      <c r="I12" s="32"/>
      <c r="J12" s="36">
        <v>54437857900</v>
      </c>
      <c r="K12" s="32"/>
      <c r="L12" s="36">
        <v>9955000000</v>
      </c>
      <c r="M12" s="32"/>
      <c r="N12" s="32">
        <v>358494941</v>
      </c>
      <c r="O12" s="66"/>
      <c r="P12" s="32">
        <v>76318771067.719971</v>
      </c>
    </row>
    <row r="13" spans="1:16" s="120" customFormat="1" ht="22" customHeight="1">
      <c r="A13" s="128"/>
      <c r="B13" s="118"/>
      <c r="C13" s="127"/>
      <c r="D13" s="32"/>
      <c r="E13" s="32"/>
      <c r="F13" s="32"/>
      <c r="G13" s="32"/>
      <c r="H13" s="32"/>
      <c r="I13" s="32"/>
      <c r="J13" s="36"/>
      <c r="K13" s="32"/>
      <c r="L13" s="36"/>
      <c r="M13" s="32"/>
      <c r="N13" s="32"/>
      <c r="O13" s="127"/>
      <c r="P13" s="32"/>
    </row>
    <row r="14" spans="1:16" ht="22">
      <c r="A14" s="16" t="s">
        <v>166</v>
      </c>
      <c r="B14" s="64"/>
      <c r="C14" s="34"/>
      <c r="D14" s="36"/>
      <c r="E14" s="34"/>
      <c r="F14" s="36"/>
      <c r="G14" s="34"/>
      <c r="H14" s="36"/>
      <c r="I14" s="34"/>
      <c r="J14" s="36"/>
      <c r="K14" s="34"/>
      <c r="L14" s="36"/>
      <c r="M14" s="34"/>
      <c r="N14" s="36"/>
      <c r="O14" s="34"/>
      <c r="P14" s="32"/>
    </row>
    <row r="15" spans="1:16" ht="22">
      <c r="A15" s="15" t="s">
        <v>150</v>
      </c>
      <c r="B15" s="64"/>
      <c r="C15" s="34"/>
      <c r="D15" s="36"/>
      <c r="E15" s="34"/>
      <c r="F15" s="36"/>
      <c r="G15" s="34"/>
      <c r="H15" s="36"/>
      <c r="I15" s="34"/>
      <c r="J15" s="36"/>
      <c r="K15" s="34"/>
      <c r="L15" s="36"/>
      <c r="M15" s="34"/>
      <c r="N15" s="36"/>
      <c r="O15" s="34"/>
      <c r="P15" s="32"/>
    </row>
    <row r="16" spans="1:16" ht="22">
      <c r="A16" t="s">
        <v>151</v>
      </c>
      <c r="B16" s="66">
        <v>29</v>
      </c>
      <c r="C16" s="34"/>
      <c r="D16" s="43">
        <v>0</v>
      </c>
      <c r="E16" s="37"/>
      <c r="F16" s="43">
        <v>0</v>
      </c>
      <c r="G16" s="37"/>
      <c r="H16" s="43">
        <v>0</v>
      </c>
      <c r="I16" s="38"/>
      <c r="J16" s="39">
        <v>-6737326011</v>
      </c>
      <c r="K16" s="38"/>
      <c r="L16" s="39">
        <v>0</v>
      </c>
      <c r="M16" s="38"/>
      <c r="N16" s="43">
        <v>0</v>
      </c>
      <c r="O16" s="38"/>
      <c r="P16" s="43">
        <f>SUM(D16:N16)</f>
        <v>-6737326011</v>
      </c>
    </row>
    <row r="17" spans="1:16" ht="22">
      <c r="A17" s="16" t="s">
        <v>167</v>
      </c>
      <c r="B17" s="64"/>
      <c r="C17" s="34"/>
      <c r="D17" s="40">
        <f>SUM(D16)</f>
        <v>0</v>
      </c>
      <c r="E17" s="34"/>
      <c r="F17" s="40">
        <f>SUM(F16)</f>
        <v>0</v>
      </c>
      <c r="G17" s="34"/>
      <c r="H17" s="40">
        <f>SUM(H16)</f>
        <v>0</v>
      </c>
      <c r="I17" s="34"/>
      <c r="J17" s="40">
        <f>SUM(J16)</f>
        <v>-6737326011</v>
      </c>
      <c r="K17" s="34"/>
      <c r="L17" s="40">
        <f>SUM(L16)</f>
        <v>0</v>
      </c>
      <c r="M17" s="34"/>
      <c r="N17" s="40">
        <f>SUM(N16)</f>
        <v>0</v>
      </c>
      <c r="O17" s="34"/>
      <c r="P17" s="35">
        <f>SUM(P16:P16)</f>
        <v>-6737326011</v>
      </c>
    </row>
    <row r="18" spans="1:16" ht="22">
      <c r="A18" s="16"/>
      <c r="B18" s="6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74"/>
    </row>
    <row r="19" spans="1:16" ht="22">
      <c r="A19" s="64" t="s">
        <v>154</v>
      </c>
      <c r="B19" s="64"/>
      <c r="C19" s="44"/>
      <c r="D19" s="34"/>
      <c r="E19" s="44"/>
      <c r="F19" s="44"/>
      <c r="G19" s="44"/>
      <c r="H19" s="69"/>
      <c r="I19" s="37"/>
      <c r="J19" s="69"/>
      <c r="K19" s="37"/>
      <c r="L19" s="69"/>
      <c r="M19" s="37"/>
      <c r="N19" s="69"/>
      <c r="O19" s="37"/>
      <c r="P19" s="70"/>
    </row>
    <row r="20" spans="1:16" ht="22">
      <c r="A20" s="57" t="s">
        <v>155</v>
      </c>
      <c r="B20" s="71"/>
      <c r="C20" s="37"/>
      <c r="D20" s="33">
        <v>0</v>
      </c>
      <c r="E20" s="37"/>
      <c r="F20" s="33">
        <v>0</v>
      </c>
      <c r="G20" s="37"/>
      <c r="H20" s="33">
        <v>0</v>
      </c>
      <c r="I20" s="37"/>
      <c r="J20" s="42">
        <f>'PL 10-12'!I34</f>
        <v>15403062720</v>
      </c>
      <c r="K20" s="44"/>
      <c r="L20" s="45">
        <v>0</v>
      </c>
      <c r="M20" s="44"/>
      <c r="N20" s="33">
        <v>0</v>
      </c>
      <c r="O20" s="44"/>
      <c r="P20" s="33">
        <f>SUM(D20:N20)</f>
        <v>15403062720</v>
      </c>
    </row>
    <row r="21" spans="1:16" ht="22">
      <c r="A21" s="57" t="s">
        <v>156</v>
      </c>
      <c r="B21" s="71"/>
      <c r="C21" s="37"/>
      <c r="D21" s="33">
        <v>0</v>
      </c>
      <c r="E21" s="37"/>
      <c r="F21" s="33">
        <v>0</v>
      </c>
      <c r="G21" s="37"/>
      <c r="H21" s="33">
        <v>0</v>
      </c>
      <c r="I21" s="37"/>
      <c r="J21" s="99">
        <v>-155976524</v>
      </c>
      <c r="K21" s="44"/>
      <c r="L21" s="45">
        <v>0</v>
      </c>
      <c r="M21" s="44"/>
      <c r="N21" s="45">
        <v>-150813206</v>
      </c>
      <c r="O21" s="44"/>
      <c r="P21" s="43">
        <f>SUM(D21:N21)</f>
        <v>-306789730</v>
      </c>
    </row>
    <row r="22" spans="1:16" ht="22">
      <c r="A22" s="64" t="s">
        <v>157</v>
      </c>
      <c r="B22" s="64"/>
      <c r="C22" s="44"/>
      <c r="D22" s="40">
        <f>SUM(D20:D21)</f>
        <v>0</v>
      </c>
      <c r="E22" s="44"/>
      <c r="F22" s="40">
        <f>SUM(F20:F21)</f>
        <v>0</v>
      </c>
      <c r="G22" s="44"/>
      <c r="H22" s="40">
        <f>SUM(H20:H21)</f>
        <v>0</v>
      </c>
      <c r="I22" s="44"/>
      <c r="J22" s="40">
        <f>SUM(J20:J21)</f>
        <v>15247086196</v>
      </c>
      <c r="K22" s="37"/>
      <c r="L22" s="40">
        <f>SUM(L20:L21)</f>
        <v>0</v>
      </c>
      <c r="M22" s="37"/>
      <c r="N22" s="40">
        <f>SUM(N20:N21)</f>
        <v>-150813206</v>
      </c>
      <c r="O22" s="37"/>
      <c r="P22" s="35">
        <f>P20+P21</f>
        <v>15096272990</v>
      </c>
    </row>
    <row r="23" spans="1:16" ht="22" customHeight="1">
      <c r="A23" s="64"/>
      <c r="B23" s="64"/>
      <c r="C23" s="44"/>
      <c r="D23" s="61"/>
      <c r="E23" s="44"/>
      <c r="F23" s="61"/>
      <c r="G23" s="44"/>
      <c r="H23" s="61"/>
      <c r="I23" s="44"/>
      <c r="J23" s="34"/>
      <c r="K23" s="37"/>
      <c r="L23" s="34"/>
      <c r="M23" s="37"/>
      <c r="N23" s="34"/>
      <c r="O23" s="37"/>
      <c r="P23" s="32"/>
    </row>
    <row r="24" spans="1:16" ht="22">
      <c r="A24" t="s">
        <v>158</v>
      </c>
      <c r="B24" s="66">
        <v>21</v>
      </c>
      <c r="C24" s="34"/>
      <c r="D24" s="33">
        <v>0</v>
      </c>
      <c r="E24" s="37"/>
      <c r="F24" s="33">
        <v>0</v>
      </c>
      <c r="G24" s="37"/>
      <c r="H24" s="33">
        <v>0</v>
      </c>
      <c r="I24" s="38"/>
      <c r="J24" s="45">
        <v>-460000002</v>
      </c>
      <c r="K24" s="38"/>
      <c r="L24" s="45">
        <v>0</v>
      </c>
      <c r="M24" s="38"/>
      <c r="N24" s="33">
        <v>0</v>
      </c>
      <c r="O24" s="38"/>
      <c r="P24" s="33">
        <f>SUM(D24:N24)</f>
        <v>-460000002</v>
      </c>
    </row>
    <row r="25" spans="1:16" ht="24.5" customHeight="1" thickBot="1">
      <c r="A25" s="64" t="s">
        <v>159</v>
      </c>
      <c r="B25" s="64"/>
      <c r="C25" s="38"/>
      <c r="D25" s="46">
        <f>D12+D17+D22+D24</f>
        <v>8983101348</v>
      </c>
      <c r="E25" s="38"/>
      <c r="F25" s="46">
        <f>F12+F17+F22+F24</f>
        <v>1684316879</v>
      </c>
      <c r="G25" s="38"/>
      <c r="H25" s="46">
        <f>H12+H17+H22+H24</f>
        <v>900000000</v>
      </c>
      <c r="I25" s="37"/>
      <c r="J25" s="46">
        <f>J12+J17+J22+J24</f>
        <v>62487618083</v>
      </c>
      <c r="K25" s="37"/>
      <c r="L25" s="46">
        <f>L12+L17+L22</f>
        <v>9955000000</v>
      </c>
      <c r="M25" s="37"/>
      <c r="N25" s="46">
        <f>N12+N17+N22+N24</f>
        <v>207681735</v>
      </c>
      <c r="O25" s="37"/>
      <c r="P25" s="46">
        <f>P12+P17+P22+P24</f>
        <v>84217718044.719971</v>
      </c>
    </row>
    <row r="26" spans="1:16" ht="22" thickTop="1"/>
  </sheetData>
  <mergeCells count="4">
    <mergeCell ref="D4:P4"/>
    <mergeCell ref="H6:J6"/>
    <mergeCell ref="D10:P10"/>
    <mergeCell ref="A11:B11"/>
  </mergeCells>
  <pageMargins left="0.6" right="0.6" top="0.48" bottom="0.5" header="0.5" footer="0.5"/>
  <pageSetup paperSize="9" scale="85" firstPageNumber="16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view="pageBreakPreview" zoomScaleNormal="90" zoomScaleSheetLayoutView="100" workbookViewId="0">
      <selection activeCell="C148" sqref="C148"/>
    </sheetView>
  </sheetViews>
  <sheetFormatPr defaultColWidth="9.09765625" defaultRowHeight="23.25" customHeight="1"/>
  <cols>
    <col min="1" max="1" width="53.19921875" style="95" customWidth="1"/>
    <col min="2" max="2" width="9" style="164" customWidth="1"/>
    <col min="3" max="3" width="16.69921875" style="95" customWidth="1"/>
    <col min="4" max="4" width="0.8984375" style="95" customWidth="1"/>
    <col min="5" max="5" width="16.69921875" style="95" customWidth="1"/>
    <col min="6" max="6" width="0.8984375" style="95" customWidth="1"/>
    <col min="7" max="7" width="16.69921875" style="95" customWidth="1"/>
    <col min="8" max="8" width="0.8984375" style="95" customWidth="1"/>
    <col min="9" max="9" width="16.69921875" style="95" customWidth="1"/>
    <col min="10" max="16384" width="9.09765625" style="95"/>
  </cols>
  <sheetData>
    <row r="1" spans="1:9" ht="23">
      <c r="A1" s="94" t="s">
        <v>0</v>
      </c>
    </row>
    <row r="2" spans="1:9" ht="23.25" customHeight="1">
      <c r="A2" s="94" t="s">
        <v>168</v>
      </c>
      <c r="C2" s="95" t="s">
        <v>169</v>
      </c>
      <c r="E2" s="95" t="s">
        <v>169</v>
      </c>
    </row>
    <row r="3" spans="1:9" ht="23.25" customHeight="1">
      <c r="A3" s="94"/>
    </row>
    <row r="4" spans="1:9" ht="23.25" customHeight="1">
      <c r="A4" s="101"/>
      <c r="B4" s="249"/>
      <c r="C4" s="278" t="s">
        <v>1</v>
      </c>
      <c r="D4" s="278"/>
      <c r="E4" s="278"/>
      <c r="F4" s="250"/>
      <c r="G4" s="278" t="s">
        <v>2</v>
      </c>
      <c r="H4" s="278"/>
      <c r="I4" s="278"/>
    </row>
    <row r="5" spans="1:9" ht="23.25" customHeight="1">
      <c r="A5" s="101"/>
      <c r="B5" s="251"/>
      <c r="C5" s="279" t="s">
        <v>80</v>
      </c>
      <c r="D5" s="279"/>
      <c r="E5" s="279"/>
      <c r="F5" s="207"/>
      <c r="G5" s="279" t="s">
        <v>80</v>
      </c>
      <c r="H5" s="279"/>
      <c r="I5" s="279"/>
    </row>
    <row r="6" spans="1:9" ht="23.25" customHeight="1">
      <c r="A6" s="101"/>
      <c r="B6" s="164" t="s">
        <v>5</v>
      </c>
      <c r="C6" s="109">
        <v>2567</v>
      </c>
      <c r="D6" s="109"/>
      <c r="E6" s="109">
        <v>2566</v>
      </c>
      <c r="F6" s="252"/>
      <c r="G6" s="109">
        <v>2567</v>
      </c>
      <c r="H6" s="109"/>
      <c r="I6" s="109">
        <v>2566</v>
      </c>
    </row>
    <row r="7" spans="1:9" ht="23.25" customHeight="1">
      <c r="A7" s="101"/>
      <c r="C7" s="280" t="s">
        <v>6</v>
      </c>
      <c r="D7" s="280"/>
      <c r="E7" s="280"/>
      <c r="F7" s="280"/>
      <c r="G7" s="280"/>
      <c r="H7" s="280"/>
      <c r="I7" s="280"/>
    </row>
    <row r="8" spans="1:9" ht="23.25" customHeight="1">
      <c r="A8" s="102" t="s">
        <v>170</v>
      </c>
      <c r="C8" s="110"/>
      <c r="D8" s="110"/>
      <c r="E8" s="110"/>
      <c r="F8" s="110"/>
      <c r="G8" s="110"/>
      <c r="H8" s="110"/>
      <c r="I8" s="110"/>
    </row>
    <row r="9" spans="1:9" ht="23.25" customHeight="1">
      <c r="A9" s="95" t="s">
        <v>99</v>
      </c>
      <c r="C9" s="76">
        <v>29511586397</v>
      </c>
      <c r="D9" s="76"/>
      <c r="E9" s="76">
        <v>21852036948</v>
      </c>
      <c r="F9" s="76"/>
      <c r="G9" s="76">
        <f>'PL 10-12'!G36</f>
        <v>21563607070</v>
      </c>
      <c r="H9" s="76"/>
      <c r="I9" s="76">
        <v>15403062720</v>
      </c>
    </row>
    <row r="10" spans="1:9" ht="23.25" customHeight="1">
      <c r="A10" s="103" t="s">
        <v>171</v>
      </c>
      <c r="C10" s="76"/>
      <c r="D10" s="76"/>
      <c r="E10" s="76"/>
      <c r="F10" s="76"/>
      <c r="G10" s="76"/>
      <c r="H10" s="76"/>
      <c r="I10" s="76"/>
    </row>
    <row r="11" spans="1:9" ht="23.25" customHeight="1">
      <c r="A11" s="95" t="s">
        <v>172</v>
      </c>
      <c r="B11" s="258">
        <v>12</v>
      </c>
      <c r="C11" s="76">
        <v>2037974142</v>
      </c>
      <c r="D11" s="76"/>
      <c r="E11" s="76">
        <v>1889859091</v>
      </c>
      <c r="F11" s="77"/>
      <c r="G11" s="78">
        <v>0</v>
      </c>
      <c r="H11" s="77"/>
      <c r="I11" s="78">
        <v>0</v>
      </c>
    </row>
    <row r="12" spans="1:9" ht="23.25" customHeight="1">
      <c r="A12" s="95" t="s">
        <v>173</v>
      </c>
      <c r="B12" s="258">
        <v>13</v>
      </c>
      <c r="C12" s="76">
        <v>19857203242</v>
      </c>
      <c r="D12" s="76"/>
      <c r="E12" s="76">
        <v>19803259303</v>
      </c>
      <c r="F12" s="76"/>
      <c r="G12" s="76">
        <v>8148833083</v>
      </c>
      <c r="H12" s="76"/>
      <c r="I12" s="76">
        <v>7974058125</v>
      </c>
    </row>
    <row r="13" spans="1:9" ht="23.25" customHeight="1">
      <c r="A13" s="95" t="s">
        <v>174</v>
      </c>
      <c r="B13" s="258">
        <v>14</v>
      </c>
      <c r="C13" s="76">
        <v>12947956194</v>
      </c>
      <c r="D13" s="76"/>
      <c r="E13" s="76">
        <v>12675005359</v>
      </c>
      <c r="F13" s="76"/>
      <c r="G13" s="76">
        <v>8822652210</v>
      </c>
      <c r="H13" s="76"/>
      <c r="I13" s="76">
        <v>8358831675</v>
      </c>
    </row>
    <row r="14" spans="1:9" ht="23.25" customHeight="1">
      <c r="A14" s="95" t="s">
        <v>175</v>
      </c>
      <c r="B14" s="251">
        <v>16</v>
      </c>
      <c r="C14" s="76">
        <v>2361676657</v>
      </c>
      <c r="D14" s="76"/>
      <c r="E14" s="76">
        <v>2214125576</v>
      </c>
      <c r="F14" s="76"/>
      <c r="G14" s="76">
        <v>413743600</v>
      </c>
      <c r="H14" s="76"/>
      <c r="I14" s="76">
        <v>409293380</v>
      </c>
    </row>
    <row r="15" spans="1:9" ht="23.25" customHeight="1">
      <c r="A15" s="95" t="s">
        <v>83</v>
      </c>
      <c r="C15" s="76">
        <v>-590887367</v>
      </c>
      <c r="D15" s="76"/>
      <c r="E15" s="76">
        <v>-467678247</v>
      </c>
      <c r="F15" s="76"/>
      <c r="G15" s="76">
        <v>-252704909</v>
      </c>
      <c r="H15" s="76"/>
      <c r="I15" s="76">
        <v>-315999640</v>
      </c>
    </row>
    <row r="16" spans="1:9" ht="23.25" customHeight="1">
      <c r="A16" s="95" t="s">
        <v>84</v>
      </c>
      <c r="C16" s="76">
        <v>-582013</v>
      </c>
      <c r="D16" s="76"/>
      <c r="E16" s="76">
        <v>-516034</v>
      </c>
      <c r="F16" s="76"/>
      <c r="G16" s="76">
        <v>-6475058194</v>
      </c>
      <c r="H16" s="76"/>
      <c r="I16" s="76">
        <v>-5908655694</v>
      </c>
    </row>
    <row r="17" spans="1:9" ht="23.25" customHeight="1">
      <c r="A17" s="95" t="s">
        <v>247</v>
      </c>
      <c r="B17" s="251"/>
      <c r="C17" s="78">
        <v>0</v>
      </c>
      <c r="D17" s="76"/>
      <c r="E17" s="78">
        <v>0</v>
      </c>
      <c r="F17" s="76"/>
      <c r="G17" s="78">
        <v>74094</v>
      </c>
      <c r="H17" s="76"/>
      <c r="I17" s="78">
        <v>0</v>
      </c>
    </row>
    <row r="18" spans="1:9" ht="23.25" customHeight="1">
      <c r="A18" s="95" t="s">
        <v>98</v>
      </c>
      <c r="B18" s="258">
        <v>26</v>
      </c>
      <c r="C18" s="76">
        <v>15494937506</v>
      </c>
      <c r="D18" s="76"/>
      <c r="E18" s="76">
        <v>16557521860</v>
      </c>
      <c r="F18" s="76"/>
      <c r="G18" s="77">
        <v>9746957966</v>
      </c>
      <c r="H18" s="76"/>
      <c r="I18" s="77">
        <v>10211707199</v>
      </c>
    </row>
    <row r="19" spans="1:9" ht="23.25" customHeight="1">
      <c r="A19" s="95" t="s">
        <v>248</v>
      </c>
      <c r="B19" s="251">
        <v>27</v>
      </c>
      <c r="C19" s="76">
        <v>6381340285</v>
      </c>
      <c r="D19" s="76"/>
      <c r="E19" s="76">
        <v>4602069151</v>
      </c>
      <c r="F19" s="76"/>
      <c r="G19" s="76">
        <v>2366780711</v>
      </c>
      <c r="H19" s="76"/>
      <c r="I19" s="76">
        <v>1198317478</v>
      </c>
    </row>
    <row r="20" spans="1:9" ht="23.25" customHeight="1">
      <c r="A20" s="95" t="s">
        <v>50</v>
      </c>
      <c r="B20" s="251">
        <v>18</v>
      </c>
      <c r="C20" s="76">
        <v>736497978</v>
      </c>
      <c r="D20" s="76"/>
      <c r="E20" s="76">
        <v>557162341</v>
      </c>
      <c r="F20" s="76"/>
      <c r="G20" s="76">
        <v>251598781</v>
      </c>
      <c r="H20" s="76"/>
      <c r="I20" s="76">
        <v>229883150</v>
      </c>
    </row>
    <row r="21" spans="1:9" ht="23.25" customHeight="1">
      <c r="A21" s="95" t="s">
        <v>312</v>
      </c>
      <c r="B21" s="251"/>
      <c r="C21" s="76"/>
      <c r="D21" s="76"/>
      <c r="E21" s="76"/>
      <c r="F21" s="76"/>
      <c r="G21" s="76"/>
      <c r="H21" s="76"/>
      <c r="I21" s="76"/>
    </row>
    <row r="22" spans="1:9" ht="23.25" customHeight="1">
      <c r="A22" s="95" t="s">
        <v>311</v>
      </c>
      <c r="B22" s="251">
        <v>8</v>
      </c>
      <c r="C22" s="76">
        <v>-392971184</v>
      </c>
      <c r="D22" s="76"/>
      <c r="E22" s="76">
        <v>132238756</v>
      </c>
      <c r="F22" s="76"/>
      <c r="G22" s="76">
        <v>26518896</v>
      </c>
      <c r="H22" s="76"/>
      <c r="I22" s="76">
        <v>184737868</v>
      </c>
    </row>
    <row r="23" spans="1:9" ht="23.25" customHeight="1">
      <c r="A23" s="95" t="s">
        <v>314</v>
      </c>
      <c r="B23" s="251"/>
      <c r="C23" s="76"/>
      <c r="D23" s="76"/>
      <c r="E23" s="76"/>
      <c r="F23" s="76"/>
      <c r="G23" s="76"/>
      <c r="H23" s="76"/>
      <c r="I23" s="76"/>
    </row>
    <row r="24" spans="1:9" ht="23.25" customHeight="1">
      <c r="A24" s="165" t="s">
        <v>313</v>
      </c>
      <c r="B24" s="251">
        <v>12</v>
      </c>
      <c r="C24" s="76">
        <v>-18761945</v>
      </c>
      <c r="D24" s="76"/>
      <c r="E24" s="76">
        <v>19295427</v>
      </c>
      <c r="F24" s="77"/>
      <c r="G24" s="78">
        <v>0</v>
      </c>
      <c r="H24" s="77"/>
      <c r="I24" s="78">
        <v>0</v>
      </c>
    </row>
    <row r="25" spans="1:9" ht="23.25" customHeight="1">
      <c r="A25" s="95" t="s">
        <v>176</v>
      </c>
      <c r="B25" s="251">
        <v>13</v>
      </c>
      <c r="C25" s="76">
        <v>175225877</v>
      </c>
      <c r="D25" s="76"/>
      <c r="E25" s="76">
        <v>218393978</v>
      </c>
      <c r="F25" s="76"/>
      <c r="G25" s="78">
        <v>0</v>
      </c>
      <c r="H25" s="76"/>
      <c r="I25" s="78">
        <v>0</v>
      </c>
    </row>
    <row r="26" spans="1:9" ht="23.25" customHeight="1">
      <c r="A26" s="95" t="s">
        <v>306</v>
      </c>
      <c r="B26" s="251">
        <v>14</v>
      </c>
      <c r="C26" s="76">
        <v>11463465</v>
      </c>
      <c r="D26" s="76"/>
      <c r="E26" s="76">
        <v>23899638</v>
      </c>
      <c r="F26" s="76"/>
      <c r="G26" s="78">
        <v>0</v>
      </c>
      <c r="H26" s="76"/>
      <c r="I26" s="78">
        <v>0</v>
      </c>
    </row>
    <row r="27" spans="1:9" ht="23.25" customHeight="1">
      <c r="A27" s="95" t="s">
        <v>316</v>
      </c>
      <c r="B27" s="251"/>
      <c r="C27" s="76"/>
      <c r="D27" s="76"/>
      <c r="E27" s="76"/>
      <c r="F27" s="76"/>
      <c r="G27" s="77"/>
      <c r="H27" s="76"/>
      <c r="I27" s="77"/>
    </row>
    <row r="28" spans="1:9" ht="23.25" customHeight="1">
      <c r="A28" s="104" t="s">
        <v>309</v>
      </c>
      <c r="B28" s="251">
        <v>16</v>
      </c>
      <c r="C28" s="77">
        <v>502384244</v>
      </c>
      <c r="D28" s="76"/>
      <c r="E28" s="77">
        <v>-947125</v>
      </c>
      <c r="F28" s="76"/>
      <c r="G28" s="78">
        <v>0</v>
      </c>
      <c r="H28" s="76"/>
      <c r="I28" s="78">
        <v>0</v>
      </c>
    </row>
    <row r="29" spans="1:9" ht="23.25" customHeight="1">
      <c r="A29" s="104" t="s">
        <v>249</v>
      </c>
      <c r="B29" s="251"/>
      <c r="C29" s="77"/>
      <c r="D29" s="76"/>
      <c r="E29" s="77"/>
      <c r="F29" s="76"/>
      <c r="G29" s="78"/>
      <c r="H29" s="76"/>
      <c r="I29" s="78"/>
    </row>
    <row r="30" spans="1:9" ht="23.25" customHeight="1">
      <c r="A30" s="104" t="s">
        <v>178</v>
      </c>
      <c r="B30" s="258">
        <v>7</v>
      </c>
      <c r="C30" s="76">
        <v>-35981673</v>
      </c>
      <c r="D30" s="76"/>
      <c r="E30" s="76">
        <v>-144469527</v>
      </c>
      <c r="F30" s="76"/>
      <c r="G30" s="78">
        <v>512795</v>
      </c>
      <c r="H30" s="76"/>
      <c r="I30" s="76">
        <v>-585720</v>
      </c>
    </row>
    <row r="31" spans="1:9" ht="23.25" customHeight="1">
      <c r="A31" s="95" t="s">
        <v>307</v>
      </c>
      <c r="C31" s="76">
        <v>53997506</v>
      </c>
      <c r="D31" s="76"/>
      <c r="E31" s="76">
        <v>57633530</v>
      </c>
      <c r="F31" s="76"/>
      <c r="G31" s="77">
        <v>42755500</v>
      </c>
      <c r="H31" s="76"/>
      <c r="I31" s="77">
        <v>63140500</v>
      </c>
    </row>
    <row r="32" spans="1:9" ht="23.25" customHeight="1">
      <c r="A32" s="95" t="s">
        <v>259</v>
      </c>
      <c r="B32" s="251">
        <v>10</v>
      </c>
      <c r="C32" s="76">
        <v>-672763927</v>
      </c>
      <c r="D32" s="76"/>
      <c r="E32" s="76">
        <v>-746229748</v>
      </c>
      <c r="F32" s="76"/>
      <c r="G32" s="78">
        <v>0</v>
      </c>
      <c r="H32" s="76"/>
      <c r="I32" s="78">
        <v>0</v>
      </c>
    </row>
    <row r="33" spans="1:9" ht="23.25" customHeight="1">
      <c r="A33" s="95" t="s">
        <v>232</v>
      </c>
      <c r="C33" s="76">
        <v>24783438</v>
      </c>
      <c r="D33" s="76"/>
      <c r="E33" s="76">
        <v>11809565</v>
      </c>
      <c r="F33" s="77"/>
      <c r="G33" s="78">
        <v>0</v>
      </c>
      <c r="H33" s="77"/>
      <c r="I33" s="78">
        <v>0</v>
      </c>
    </row>
    <row r="34" spans="1:9" ht="23.25" customHeight="1">
      <c r="A34" s="95" t="s">
        <v>233</v>
      </c>
      <c r="C34" s="76">
        <v>85854384</v>
      </c>
      <c r="D34" s="76"/>
      <c r="E34" s="76">
        <v>166614799</v>
      </c>
      <c r="F34" s="76"/>
      <c r="G34" s="77">
        <v>82792603</v>
      </c>
      <c r="H34" s="76"/>
      <c r="I34" s="77">
        <v>127687568</v>
      </c>
    </row>
    <row r="35" spans="1:9" ht="23.25" customHeight="1">
      <c r="A35" s="104" t="s">
        <v>269</v>
      </c>
      <c r="C35" s="77">
        <v>-327095320</v>
      </c>
      <c r="D35" s="76"/>
      <c r="E35" s="77">
        <v>-382904969</v>
      </c>
      <c r="F35" s="76"/>
      <c r="G35" s="76">
        <v>-170131159</v>
      </c>
      <c r="H35" s="76"/>
      <c r="I35" s="76">
        <v>-156303645</v>
      </c>
    </row>
    <row r="36" spans="1:9" ht="23.25" customHeight="1">
      <c r="A36" s="95" t="s">
        <v>308</v>
      </c>
      <c r="C36" s="77"/>
      <c r="D36" s="79"/>
      <c r="E36" s="77"/>
      <c r="F36" s="79"/>
      <c r="H36" s="79"/>
    </row>
    <row r="37" spans="1:9" ht="23.25" customHeight="1">
      <c r="A37" s="95" t="s">
        <v>309</v>
      </c>
      <c r="C37" s="77">
        <v>-362605</v>
      </c>
      <c r="D37" s="79"/>
      <c r="E37" s="77">
        <v>5558324</v>
      </c>
      <c r="F37" s="79"/>
      <c r="G37" s="77">
        <v>-511896</v>
      </c>
      <c r="H37" s="79"/>
      <c r="I37" s="77">
        <v>381662</v>
      </c>
    </row>
    <row r="38" spans="1:9" ht="23.25" customHeight="1">
      <c r="A38" s="101"/>
      <c r="C38" s="98">
        <f>SUM(C9:C37)</f>
        <v>88143475281</v>
      </c>
      <c r="D38" s="76"/>
      <c r="E38" s="98">
        <f>SUM(E9:E37)</f>
        <v>79043737996</v>
      </c>
      <c r="F38" s="76"/>
      <c r="G38" s="98">
        <f>SUM(G9:G37)</f>
        <v>44568421151</v>
      </c>
      <c r="H38" s="76"/>
      <c r="I38" s="98">
        <f>SUM(I9:I37)</f>
        <v>37779556626</v>
      </c>
    </row>
    <row r="39" spans="1:9" ht="23.25" customHeight="1">
      <c r="A39" s="94" t="s">
        <v>0</v>
      </c>
    </row>
    <row r="40" spans="1:9" ht="23.25" customHeight="1">
      <c r="A40" s="94" t="s">
        <v>179</v>
      </c>
      <c r="C40" s="95" t="s">
        <v>169</v>
      </c>
      <c r="E40" s="95" t="s">
        <v>169</v>
      </c>
    </row>
    <row r="41" spans="1:9" ht="23.25" customHeight="1">
      <c r="A41" s="94"/>
    </row>
    <row r="42" spans="1:9" ht="23.25" customHeight="1">
      <c r="A42" s="101"/>
      <c r="B42" s="249"/>
      <c r="C42" s="278" t="s">
        <v>1</v>
      </c>
      <c r="D42" s="278"/>
      <c r="E42" s="278"/>
      <c r="F42" s="250"/>
      <c r="G42" s="278" t="s">
        <v>2</v>
      </c>
      <c r="H42" s="278"/>
      <c r="I42" s="278"/>
    </row>
    <row r="43" spans="1:9" ht="23.25" customHeight="1">
      <c r="A43" s="101"/>
      <c r="B43" s="251"/>
      <c r="C43" s="279" t="s">
        <v>80</v>
      </c>
      <c r="D43" s="279"/>
      <c r="E43" s="279"/>
      <c r="F43" s="207"/>
      <c r="G43" s="279" t="s">
        <v>80</v>
      </c>
      <c r="H43" s="279"/>
      <c r="I43" s="279"/>
    </row>
    <row r="44" spans="1:9" ht="23.25" customHeight="1">
      <c r="A44" s="101"/>
      <c r="B44" s="164" t="s">
        <v>5</v>
      </c>
      <c r="C44" s="109">
        <v>2567</v>
      </c>
      <c r="D44" s="109"/>
      <c r="E44" s="109">
        <v>2566</v>
      </c>
      <c r="F44" s="252"/>
      <c r="G44" s="109">
        <v>2567</v>
      </c>
      <c r="H44" s="109"/>
      <c r="I44" s="109">
        <v>2566</v>
      </c>
    </row>
    <row r="45" spans="1:9" ht="23.25" customHeight="1">
      <c r="A45" s="101"/>
      <c r="C45" s="280" t="s">
        <v>6</v>
      </c>
      <c r="D45" s="280"/>
      <c r="E45" s="280"/>
      <c r="F45" s="280"/>
      <c r="G45" s="280"/>
      <c r="H45" s="280"/>
      <c r="I45" s="280"/>
    </row>
    <row r="46" spans="1:9" ht="21.75" customHeight="1">
      <c r="A46" s="103" t="s">
        <v>180</v>
      </c>
      <c r="B46" s="95"/>
      <c r="C46" s="110"/>
      <c r="D46" s="110"/>
      <c r="E46" s="110"/>
      <c r="F46" s="110"/>
      <c r="G46" s="110"/>
      <c r="H46" s="110"/>
      <c r="I46" s="110"/>
    </row>
    <row r="47" spans="1:9" ht="21.75" customHeight="1">
      <c r="A47" s="95" t="s">
        <v>10</v>
      </c>
      <c r="C47" s="76">
        <v>-502127567</v>
      </c>
      <c r="D47" s="76"/>
      <c r="E47" s="76">
        <v>411218452</v>
      </c>
      <c r="F47" s="76"/>
      <c r="G47" s="76">
        <v>60298804</v>
      </c>
      <c r="H47" s="76"/>
      <c r="I47" s="76">
        <v>84297927</v>
      </c>
    </row>
    <row r="48" spans="1:9" ht="21.75" customHeight="1">
      <c r="A48" s="95" t="s">
        <v>181</v>
      </c>
      <c r="C48" s="76">
        <v>-1745179698</v>
      </c>
      <c r="D48" s="76"/>
      <c r="E48" s="76">
        <v>-453310120</v>
      </c>
      <c r="F48" s="76"/>
      <c r="G48" s="76">
        <v>-466668705</v>
      </c>
      <c r="H48" s="76"/>
      <c r="I48" s="76">
        <v>-1370556716</v>
      </c>
    </row>
    <row r="49" spans="1:9" ht="21.75" customHeight="1">
      <c r="A49" s="95" t="s">
        <v>182</v>
      </c>
      <c r="C49" s="76">
        <v>-3307304936</v>
      </c>
      <c r="D49" s="76"/>
      <c r="E49" s="76">
        <v>346628998</v>
      </c>
      <c r="F49" s="76"/>
      <c r="G49" s="76">
        <v>-2810717163</v>
      </c>
      <c r="H49" s="76"/>
      <c r="I49" s="76">
        <v>-1517342292</v>
      </c>
    </row>
    <row r="50" spans="1:9" ht="21.75" customHeight="1">
      <c r="A50" s="95" t="s">
        <v>14</v>
      </c>
      <c r="C50" s="76">
        <v>3034115</v>
      </c>
      <c r="D50" s="76"/>
      <c r="E50" s="76">
        <v>2618541</v>
      </c>
      <c r="F50" s="76"/>
      <c r="G50" s="78">
        <v>0</v>
      </c>
      <c r="H50" s="76"/>
      <c r="I50" s="78">
        <v>0</v>
      </c>
    </row>
    <row r="51" spans="1:9" ht="21.75" customHeight="1">
      <c r="A51" s="95" t="s">
        <v>15</v>
      </c>
      <c r="C51" s="76">
        <v>164306745</v>
      </c>
      <c r="D51" s="76"/>
      <c r="E51" s="76">
        <v>7120049</v>
      </c>
      <c r="F51" s="76"/>
      <c r="G51" s="77">
        <v>-16937769</v>
      </c>
      <c r="H51" s="76"/>
      <c r="I51" s="77">
        <v>1100546</v>
      </c>
    </row>
    <row r="52" spans="1:9" ht="21.75" customHeight="1">
      <c r="A52" s="95" t="s">
        <v>183</v>
      </c>
      <c r="C52" s="78">
        <v>-192948541</v>
      </c>
      <c r="D52" s="76"/>
      <c r="E52" s="76">
        <v>-141670584</v>
      </c>
      <c r="F52" s="76"/>
      <c r="G52" s="76">
        <v>-10371788</v>
      </c>
      <c r="H52" s="76"/>
      <c r="I52" s="76">
        <v>-44993762</v>
      </c>
    </row>
    <row r="53" spans="1:9" ht="21.75" customHeight="1">
      <c r="A53" s="95" t="s">
        <v>36</v>
      </c>
      <c r="C53" s="76">
        <v>97507734</v>
      </c>
      <c r="D53" s="76"/>
      <c r="E53" s="76">
        <v>12469818215</v>
      </c>
      <c r="F53" s="76"/>
      <c r="G53" s="76">
        <v>4881101681</v>
      </c>
      <c r="H53" s="76"/>
      <c r="I53" s="76">
        <v>4217728552</v>
      </c>
    </row>
    <row r="54" spans="1:9" ht="21.75" customHeight="1">
      <c r="A54" s="95" t="s">
        <v>37</v>
      </c>
      <c r="C54" s="76">
        <v>-3753619</v>
      </c>
      <c r="D54" s="76"/>
      <c r="E54" s="76">
        <v>1164311747</v>
      </c>
      <c r="F54" s="76"/>
      <c r="G54" s="76">
        <v>-2059304715</v>
      </c>
      <c r="H54" s="76"/>
      <c r="I54" s="76">
        <v>5054582451</v>
      </c>
    </row>
    <row r="55" spans="1:9" ht="21.75" customHeight="1">
      <c r="A55" s="95" t="s">
        <v>317</v>
      </c>
      <c r="C55" s="253">
        <v>142234817</v>
      </c>
      <c r="D55" s="76"/>
      <c r="E55" s="76">
        <v>71045595</v>
      </c>
      <c r="F55" s="76"/>
      <c r="G55" s="78">
        <v>0</v>
      </c>
      <c r="H55" s="76"/>
      <c r="I55" s="78">
        <v>0</v>
      </c>
    </row>
    <row r="56" spans="1:9" ht="21.75" customHeight="1">
      <c r="A56" s="95" t="s">
        <v>184</v>
      </c>
      <c r="C56" s="76">
        <v>-36126106</v>
      </c>
      <c r="D56" s="76"/>
      <c r="E56" s="76">
        <v>-654735639</v>
      </c>
      <c r="F56" s="76"/>
      <c r="G56" s="78">
        <v>0</v>
      </c>
      <c r="H56" s="76"/>
      <c r="I56" s="77">
        <v>-76923871</v>
      </c>
    </row>
    <row r="57" spans="1:9" ht="21.75" customHeight="1">
      <c r="A57" s="95" t="s">
        <v>45</v>
      </c>
      <c r="C57" s="76">
        <v>21703370</v>
      </c>
      <c r="D57" s="76"/>
      <c r="E57" s="76">
        <v>27711244</v>
      </c>
      <c r="F57" s="76"/>
      <c r="G57" s="76">
        <v>-118287900</v>
      </c>
      <c r="H57" s="76"/>
      <c r="I57" s="76">
        <v>23710078</v>
      </c>
    </row>
    <row r="58" spans="1:9" ht="21.75" customHeight="1">
      <c r="A58" s="95" t="s">
        <v>185</v>
      </c>
      <c r="B58" s="258">
        <v>18</v>
      </c>
      <c r="C58" s="76">
        <v>-801169238</v>
      </c>
      <c r="D58" s="76"/>
      <c r="E58" s="76">
        <v>-239784383</v>
      </c>
      <c r="F58" s="76"/>
      <c r="G58" s="76">
        <v>-104411200</v>
      </c>
      <c r="H58" s="76"/>
      <c r="I58" s="76">
        <v>-73428033</v>
      </c>
    </row>
    <row r="59" spans="1:9" ht="21.75" customHeight="1">
      <c r="A59" s="95" t="s">
        <v>310</v>
      </c>
      <c r="C59" s="76"/>
      <c r="D59" s="76"/>
      <c r="E59" s="76"/>
      <c r="F59" s="76"/>
      <c r="G59" s="76"/>
      <c r="H59" s="76"/>
      <c r="I59" s="76"/>
    </row>
    <row r="60" spans="1:9" ht="21.75" customHeight="1">
      <c r="A60" s="95" t="s">
        <v>186</v>
      </c>
      <c r="B60" s="258">
        <v>18</v>
      </c>
      <c r="C60" s="81">
        <v>6844118</v>
      </c>
      <c r="D60" s="76"/>
      <c r="E60" s="81">
        <v>-18858230</v>
      </c>
      <c r="F60" s="76"/>
      <c r="G60" s="76">
        <v>-976486</v>
      </c>
      <c r="H60" s="76"/>
      <c r="I60" s="76">
        <v>-24497108</v>
      </c>
    </row>
    <row r="61" spans="1:9" ht="21.75" customHeight="1">
      <c r="A61" s="95" t="s">
        <v>187</v>
      </c>
      <c r="B61" s="258">
        <v>19</v>
      </c>
      <c r="C61" s="81">
        <v>-21634339</v>
      </c>
      <c r="D61" s="76"/>
      <c r="E61" s="78">
        <v>-79363122</v>
      </c>
      <c r="F61" s="76"/>
      <c r="G61" s="78">
        <v>-4036800</v>
      </c>
      <c r="H61" s="76"/>
      <c r="I61" s="78">
        <v>-20027400</v>
      </c>
    </row>
    <row r="62" spans="1:9" ht="21.75" customHeight="1">
      <c r="A62" s="95" t="s">
        <v>51</v>
      </c>
      <c r="C62" s="79">
        <v>-77736989</v>
      </c>
      <c r="D62" s="79"/>
      <c r="E62" s="79">
        <v>115436219</v>
      </c>
      <c r="F62" s="79"/>
      <c r="G62" s="78">
        <v>29336400</v>
      </c>
      <c r="H62" s="79"/>
      <c r="I62" s="78">
        <v>15399000</v>
      </c>
    </row>
    <row r="63" spans="1:9" ht="21.75" customHeight="1">
      <c r="A63" s="95" t="s">
        <v>52</v>
      </c>
      <c r="C63" s="76">
        <v>-70075650</v>
      </c>
      <c r="D63" s="79"/>
      <c r="E63" s="76">
        <v>-271125872</v>
      </c>
      <c r="F63" s="79"/>
      <c r="G63" s="78">
        <v>0</v>
      </c>
      <c r="H63" s="79"/>
      <c r="I63" s="78">
        <v>0</v>
      </c>
    </row>
    <row r="64" spans="1:9" ht="21.75" customHeight="1">
      <c r="A64" s="95" t="s">
        <v>53</v>
      </c>
      <c r="C64" s="76">
        <v>333172508</v>
      </c>
      <c r="D64" s="79"/>
      <c r="E64" s="76">
        <v>228111603</v>
      </c>
      <c r="F64" s="79"/>
      <c r="G64" s="77">
        <v>306769575</v>
      </c>
      <c r="H64" s="79"/>
      <c r="I64" s="77">
        <v>209737470</v>
      </c>
    </row>
    <row r="65" spans="1:9" ht="21.75" customHeight="1">
      <c r="A65" s="95" t="s">
        <v>188</v>
      </c>
      <c r="C65" s="80">
        <v>-38206074</v>
      </c>
      <c r="D65" s="79"/>
      <c r="E65" s="80">
        <v>1862150</v>
      </c>
      <c r="F65" s="79"/>
      <c r="G65" s="82">
        <v>0</v>
      </c>
      <c r="H65" s="79"/>
      <c r="I65" s="82">
        <v>0</v>
      </c>
    </row>
    <row r="66" spans="1:9" ht="21.75" customHeight="1">
      <c r="A66" s="95" t="s">
        <v>189</v>
      </c>
      <c r="C66" s="78">
        <f>SUM(C38,C47:C65)</f>
        <v>82116015931</v>
      </c>
      <c r="D66" s="79"/>
      <c r="E66" s="78">
        <f>SUM(E38,E47:E65)</f>
        <v>92030772859</v>
      </c>
      <c r="F66" s="79"/>
      <c r="G66" s="78">
        <f>SUM(G38,G47:G65)</f>
        <v>44254215085</v>
      </c>
      <c r="H66" s="76"/>
      <c r="I66" s="78">
        <f>SUM(I38,I47:I65)</f>
        <v>44258343468</v>
      </c>
    </row>
    <row r="67" spans="1:9" ht="21.75" customHeight="1">
      <c r="A67" s="95" t="s">
        <v>190</v>
      </c>
      <c r="C67" s="80">
        <v>-5946626019</v>
      </c>
      <c r="D67" s="76"/>
      <c r="E67" s="80">
        <v>-4858927200</v>
      </c>
      <c r="F67" s="76"/>
      <c r="G67" s="80">
        <v>-2001882466</v>
      </c>
      <c r="H67" s="76"/>
      <c r="I67" s="80">
        <v>-741278093</v>
      </c>
    </row>
    <row r="68" spans="1:9" ht="21.75" customHeight="1">
      <c r="A68" s="101" t="s">
        <v>191</v>
      </c>
      <c r="C68" s="93">
        <f>SUM(C66:C67)</f>
        <v>76169389912</v>
      </c>
      <c r="D68" s="84"/>
      <c r="E68" s="93">
        <f>SUM(E66:E67)</f>
        <v>87171845659</v>
      </c>
      <c r="F68" s="84"/>
      <c r="G68" s="93">
        <f>SUM(G66:G67)</f>
        <v>42252332619</v>
      </c>
      <c r="H68" s="84"/>
      <c r="I68" s="93">
        <f>SUM(I66:I67)</f>
        <v>43517065375</v>
      </c>
    </row>
    <row r="69" spans="1:9" ht="9.65" customHeight="1">
      <c r="A69" s="101"/>
      <c r="C69" s="85"/>
      <c r="D69" s="84"/>
      <c r="E69" s="85"/>
      <c r="F69" s="84"/>
      <c r="G69" s="85"/>
      <c r="H69" s="84"/>
      <c r="I69" s="85"/>
    </row>
    <row r="70" spans="1:9" ht="21.75" customHeight="1">
      <c r="A70" s="102" t="s">
        <v>192</v>
      </c>
      <c r="C70" s="76"/>
      <c r="D70" s="76"/>
      <c r="E70" s="76"/>
      <c r="F70" s="76"/>
      <c r="G70" s="76"/>
      <c r="H70" s="76"/>
      <c r="I70" s="76"/>
    </row>
    <row r="71" spans="1:9" ht="21.75" customHeight="1">
      <c r="A71" s="95" t="s">
        <v>193</v>
      </c>
      <c r="C71" s="76">
        <v>541466327</v>
      </c>
      <c r="D71" s="76"/>
      <c r="E71" s="76">
        <v>453525465</v>
      </c>
      <c r="F71" s="76"/>
      <c r="G71" s="76">
        <v>204668742</v>
      </c>
      <c r="H71" s="76"/>
      <c r="I71" s="76">
        <v>294474619</v>
      </c>
    </row>
    <row r="72" spans="1:9" ht="21.75" customHeight="1">
      <c r="A72" s="95" t="s">
        <v>84</v>
      </c>
      <c r="C72" s="76">
        <v>582013</v>
      </c>
      <c r="D72" s="79"/>
      <c r="E72" s="76">
        <v>516034</v>
      </c>
      <c r="F72" s="79"/>
      <c r="G72" s="76">
        <v>6475058194</v>
      </c>
      <c r="H72" s="76"/>
      <c r="I72" s="76">
        <v>5908655694</v>
      </c>
    </row>
    <row r="73" spans="1:9" ht="21.75" customHeight="1">
      <c r="A73" s="95" t="s">
        <v>194</v>
      </c>
      <c r="B73" s="258">
        <v>10</v>
      </c>
      <c r="C73" s="76">
        <v>636712638</v>
      </c>
      <c r="D73" s="79"/>
      <c r="E73" s="76">
        <v>510440816</v>
      </c>
      <c r="F73" s="81"/>
      <c r="G73" s="78">
        <v>0</v>
      </c>
      <c r="H73" s="77"/>
      <c r="I73" s="78">
        <v>0</v>
      </c>
    </row>
    <row r="74" spans="1:9" ht="21.75" customHeight="1">
      <c r="A74" s="95" t="s">
        <v>195</v>
      </c>
      <c r="B74" s="251"/>
      <c r="C74" s="77">
        <v>-92492663</v>
      </c>
      <c r="D74" s="76"/>
      <c r="E74" s="77">
        <v>-19265535</v>
      </c>
      <c r="F74" s="76"/>
      <c r="G74" s="78">
        <v>0</v>
      </c>
      <c r="H74" s="76"/>
      <c r="I74" s="78">
        <v>0</v>
      </c>
    </row>
    <row r="75" spans="1:9" ht="21.75" customHeight="1">
      <c r="A75" s="95" t="s">
        <v>196</v>
      </c>
      <c r="B75" s="251"/>
      <c r="C75" s="86">
        <v>160485281</v>
      </c>
      <c r="D75" s="76"/>
      <c r="E75" s="86">
        <v>396762458</v>
      </c>
      <c r="F75" s="76"/>
      <c r="G75" s="78">
        <v>1800000</v>
      </c>
      <c r="H75" s="76"/>
      <c r="I75" s="78">
        <v>0</v>
      </c>
    </row>
    <row r="76" spans="1:9" ht="23.25" customHeight="1">
      <c r="A76" s="95" t="s">
        <v>197</v>
      </c>
      <c r="B76" s="251">
        <v>5</v>
      </c>
      <c r="C76" s="78">
        <v>0</v>
      </c>
      <c r="D76" s="76"/>
      <c r="E76" s="78">
        <v>0</v>
      </c>
      <c r="F76" s="76"/>
      <c r="G76" s="77">
        <v>-870000000</v>
      </c>
      <c r="H76" s="76"/>
      <c r="I76" s="77">
        <v>-1077220000</v>
      </c>
    </row>
    <row r="77" spans="1:9" ht="23.25" customHeight="1">
      <c r="A77" s="95" t="s">
        <v>198</v>
      </c>
      <c r="B77" s="251">
        <v>5</v>
      </c>
      <c r="C77" s="78">
        <v>0</v>
      </c>
      <c r="D77" s="76"/>
      <c r="E77" s="78">
        <v>0</v>
      </c>
      <c r="F77" s="76"/>
      <c r="G77" s="77">
        <v>1430000000</v>
      </c>
      <c r="H77" s="76"/>
      <c r="I77" s="77">
        <v>1000000000</v>
      </c>
    </row>
    <row r="78" spans="1:9" ht="21.75" customHeight="1">
      <c r="A78" s="95" t="s">
        <v>199</v>
      </c>
      <c r="B78" s="251">
        <v>9</v>
      </c>
      <c r="C78" s="78">
        <v>0</v>
      </c>
      <c r="D78" s="76"/>
      <c r="E78" s="78">
        <v>0</v>
      </c>
      <c r="F78" s="76"/>
      <c r="G78" s="78">
        <v>-313906250</v>
      </c>
      <c r="H78" s="76"/>
      <c r="I78" s="81">
        <v>-314707500</v>
      </c>
    </row>
    <row r="79" spans="1:9" ht="21.75" customHeight="1">
      <c r="A79" s="95" t="s">
        <v>200</v>
      </c>
      <c r="B79" s="251">
        <v>9</v>
      </c>
      <c r="C79" s="78">
        <v>0</v>
      </c>
      <c r="D79" s="76"/>
      <c r="E79" s="78">
        <v>0</v>
      </c>
      <c r="F79" s="76"/>
      <c r="G79" s="78">
        <v>288241</v>
      </c>
      <c r="H79" s="76"/>
      <c r="I79" s="78">
        <v>0</v>
      </c>
    </row>
    <row r="80" spans="1:9" ht="21.75" customHeight="1">
      <c r="A80" s="95" t="s">
        <v>282</v>
      </c>
      <c r="B80" s="251">
        <v>10</v>
      </c>
      <c r="C80" s="78">
        <v>-185951649</v>
      </c>
      <c r="D80" s="76"/>
      <c r="E80" s="78">
        <v>-156181125</v>
      </c>
      <c r="F80" s="76"/>
      <c r="G80" s="78">
        <v>0</v>
      </c>
      <c r="H80" s="76"/>
      <c r="I80" s="78">
        <v>0</v>
      </c>
    </row>
    <row r="81" spans="1:9" ht="21.75" customHeight="1">
      <c r="A81" s="95" t="s">
        <v>284</v>
      </c>
      <c r="B81" s="251">
        <v>10</v>
      </c>
      <c r="C81" s="78">
        <v>-17500000</v>
      </c>
      <c r="D81" s="76"/>
      <c r="E81" s="78">
        <v>0</v>
      </c>
      <c r="F81" s="76"/>
      <c r="G81" s="78">
        <v>0</v>
      </c>
      <c r="H81" s="76"/>
      <c r="I81" s="78">
        <v>0</v>
      </c>
    </row>
    <row r="82" spans="1:9" ht="21.75" customHeight="1">
      <c r="A82" s="97" t="s">
        <v>283</v>
      </c>
      <c r="B82" s="251">
        <v>30</v>
      </c>
      <c r="C82" s="77">
        <v>-479144150</v>
      </c>
      <c r="D82" s="76"/>
      <c r="E82" s="77">
        <v>-711133349</v>
      </c>
      <c r="F82" s="76"/>
      <c r="G82" s="78">
        <v>-187072200</v>
      </c>
      <c r="H82" s="76"/>
      <c r="I82" s="81">
        <v>-706333349</v>
      </c>
    </row>
    <row r="83" spans="1:9" ht="23.25" customHeight="1">
      <c r="A83" s="94" t="s">
        <v>0</v>
      </c>
    </row>
    <row r="84" spans="1:9" ht="23.25" customHeight="1">
      <c r="A84" s="94" t="s">
        <v>179</v>
      </c>
      <c r="C84" s="95" t="s">
        <v>169</v>
      </c>
      <c r="E84" s="95" t="s">
        <v>169</v>
      </c>
    </row>
    <row r="85" spans="1:9" ht="23.25" customHeight="1">
      <c r="A85" s="94"/>
      <c r="G85" s="254"/>
      <c r="H85" s="254"/>
      <c r="I85" s="254"/>
    </row>
    <row r="86" spans="1:9" ht="23.25" customHeight="1">
      <c r="A86" s="101"/>
      <c r="B86" s="249"/>
      <c r="C86" s="278" t="s">
        <v>1</v>
      </c>
      <c r="D86" s="278"/>
      <c r="E86" s="278"/>
      <c r="F86" s="250"/>
      <c r="G86" s="278" t="s">
        <v>2</v>
      </c>
      <c r="H86" s="278"/>
      <c r="I86" s="278"/>
    </row>
    <row r="87" spans="1:9" ht="23.25" customHeight="1">
      <c r="A87" s="101"/>
      <c r="B87" s="251"/>
      <c r="C87" s="279" t="s">
        <v>80</v>
      </c>
      <c r="D87" s="279"/>
      <c r="E87" s="279"/>
      <c r="F87" s="207"/>
      <c r="G87" s="279" t="s">
        <v>80</v>
      </c>
      <c r="H87" s="279"/>
      <c r="I87" s="279"/>
    </row>
    <row r="88" spans="1:9" ht="23.25" customHeight="1">
      <c r="A88" s="101"/>
      <c r="B88" s="164" t="s">
        <v>5</v>
      </c>
      <c r="C88" s="109">
        <v>2567</v>
      </c>
      <c r="D88" s="109"/>
      <c r="E88" s="109">
        <v>2566</v>
      </c>
      <c r="F88" s="252"/>
      <c r="G88" s="109">
        <v>2567</v>
      </c>
      <c r="H88" s="109"/>
      <c r="I88" s="109">
        <v>2566</v>
      </c>
    </row>
    <row r="89" spans="1:9" ht="23.25" customHeight="1">
      <c r="A89" s="101"/>
      <c r="C89" s="280" t="s">
        <v>6</v>
      </c>
      <c r="D89" s="280"/>
      <c r="E89" s="280"/>
      <c r="F89" s="280"/>
      <c r="G89" s="280"/>
      <c r="H89" s="280"/>
      <c r="I89" s="280"/>
    </row>
    <row r="90" spans="1:9" ht="21.75" customHeight="1">
      <c r="A90" s="97" t="s">
        <v>285</v>
      </c>
      <c r="B90" s="251">
        <v>30</v>
      </c>
      <c r="C90" s="77">
        <v>-327588925</v>
      </c>
      <c r="D90" s="76"/>
      <c r="E90" s="78">
        <v>0</v>
      </c>
      <c r="F90" s="76"/>
      <c r="G90" s="78">
        <v>0</v>
      </c>
      <c r="H90" s="76"/>
      <c r="I90" s="78">
        <v>0</v>
      </c>
    </row>
    <row r="91" spans="1:9" ht="23.25" customHeight="1">
      <c r="A91" s="95" t="s">
        <v>201</v>
      </c>
      <c r="B91" s="251"/>
      <c r="C91" s="77">
        <v>-3613431627</v>
      </c>
      <c r="D91" s="76"/>
      <c r="E91" s="77">
        <v>-875088721</v>
      </c>
      <c r="F91" s="76"/>
      <c r="G91" s="78">
        <v>0</v>
      </c>
      <c r="H91" s="76"/>
      <c r="I91" s="78">
        <v>0</v>
      </c>
    </row>
    <row r="92" spans="1:9" ht="23.25" customHeight="1">
      <c r="A92" s="95" t="s">
        <v>234</v>
      </c>
      <c r="B92" s="251"/>
      <c r="C92" s="77">
        <v>436120</v>
      </c>
      <c r="D92" s="76"/>
      <c r="E92" s="77">
        <v>214356</v>
      </c>
      <c r="F92" s="76"/>
      <c r="G92" s="78">
        <v>0</v>
      </c>
      <c r="H92" s="76"/>
      <c r="I92" s="78">
        <v>0</v>
      </c>
    </row>
    <row r="93" spans="1:9" ht="23.25" customHeight="1">
      <c r="A93" s="95" t="s">
        <v>202</v>
      </c>
      <c r="B93" s="251"/>
      <c r="C93" s="76">
        <v>-22915266373</v>
      </c>
      <c r="D93" s="76"/>
      <c r="E93" s="76">
        <v>-24270256113</v>
      </c>
      <c r="F93" s="76"/>
      <c r="G93" s="86">
        <v>-9870237358</v>
      </c>
      <c r="H93" s="76"/>
      <c r="I93" s="86">
        <v>-11503174753</v>
      </c>
    </row>
    <row r="94" spans="1:9" ht="23.25" customHeight="1">
      <c r="A94" s="95" t="s">
        <v>235</v>
      </c>
      <c r="C94" s="76">
        <v>207222344</v>
      </c>
      <c r="D94" s="76"/>
      <c r="E94" s="76">
        <v>606253774</v>
      </c>
      <c r="F94" s="76"/>
      <c r="G94" s="77">
        <v>113152710</v>
      </c>
      <c r="H94" s="76"/>
      <c r="I94" s="77">
        <v>161175621</v>
      </c>
    </row>
    <row r="95" spans="1:9" ht="23.25" customHeight="1">
      <c r="A95" s="104" t="s">
        <v>203</v>
      </c>
      <c r="C95" s="76">
        <v>-597238417</v>
      </c>
      <c r="D95" s="76"/>
      <c r="E95" s="76">
        <v>-1139088452</v>
      </c>
      <c r="F95" s="76"/>
      <c r="G95" s="81">
        <v>-288031187</v>
      </c>
      <c r="H95" s="76"/>
      <c r="I95" s="81">
        <v>-239956011</v>
      </c>
    </row>
    <row r="96" spans="1:9" ht="23.25" customHeight="1">
      <c r="A96" s="104" t="s">
        <v>261</v>
      </c>
      <c r="C96" s="78">
        <v>0</v>
      </c>
      <c r="D96" s="76"/>
      <c r="E96" s="78">
        <v>63968358</v>
      </c>
      <c r="F96" s="76"/>
      <c r="G96" s="78">
        <v>0</v>
      </c>
      <c r="H96" s="76"/>
      <c r="I96" s="78">
        <v>0</v>
      </c>
    </row>
    <row r="97" spans="1:9" ht="23.25" customHeight="1">
      <c r="A97" s="104" t="s">
        <v>260</v>
      </c>
      <c r="B97" s="251"/>
      <c r="C97" s="87">
        <v>-2299248011</v>
      </c>
      <c r="D97" s="79"/>
      <c r="E97" s="87">
        <v>-2933669736</v>
      </c>
      <c r="F97" s="79"/>
      <c r="G97" s="81">
        <v>-548030591</v>
      </c>
      <c r="H97" s="79"/>
      <c r="I97" s="81">
        <v>-570704007</v>
      </c>
    </row>
    <row r="98" spans="1:9" ht="23.25" customHeight="1">
      <c r="A98" s="95" t="s">
        <v>236</v>
      </c>
      <c r="B98" s="251"/>
      <c r="C98" s="87"/>
      <c r="D98" s="79"/>
      <c r="E98" s="87"/>
      <c r="F98" s="79"/>
      <c r="G98" s="81"/>
      <c r="H98" s="79"/>
      <c r="I98" s="81"/>
    </row>
    <row r="99" spans="1:9" ht="23.25" customHeight="1">
      <c r="A99" s="95" t="s">
        <v>177</v>
      </c>
      <c r="B99" s="251"/>
      <c r="C99" s="87">
        <v>30279251</v>
      </c>
      <c r="D99" s="79"/>
      <c r="E99" s="87">
        <v>6262405</v>
      </c>
      <c r="F99" s="79"/>
      <c r="G99" s="81">
        <v>26000000</v>
      </c>
      <c r="H99" s="79"/>
      <c r="I99" s="81">
        <v>5990444</v>
      </c>
    </row>
    <row r="100" spans="1:9" ht="23.25" customHeight="1">
      <c r="A100" s="101" t="s">
        <v>250</v>
      </c>
      <c r="B100" s="251"/>
      <c r="C100" s="93">
        <f>SUM(C71:C82,C90:C99)</f>
        <v>-28950677841</v>
      </c>
      <c r="D100" s="85"/>
      <c r="E100" s="93">
        <f>SUM(E71:E82,E90:E99)</f>
        <v>-28066739365</v>
      </c>
      <c r="F100" s="85"/>
      <c r="G100" s="93">
        <f>SUM(G71:G82,G90:G99)</f>
        <v>-3826309699</v>
      </c>
      <c r="H100" s="85"/>
      <c r="I100" s="93">
        <f>SUM(I71:I82,I90:I99)</f>
        <v>-7041799242</v>
      </c>
    </row>
    <row r="101" spans="1:9" ht="9.65" customHeight="1">
      <c r="A101" s="101"/>
      <c r="B101" s="251"/>
      <c r="C101" s="85"/>
      <c r="D101" s="85"/>
      <c r="E101" s="85"/>
      <c r="F101" s="85"/>
      <c r="G101" s="85"/>
      <c r="H101" s="85"/>
      <c r="I101" s="85"/>
    </row>
    <row r="102" spans="1:9" ht="23.25" customHeight="1">
      <c r="A102" s="102" t="s">
        <v>204</v>
      </c>
      <c r="C102" s="76"/>
      <c r="D102" s="76"/>
      <c r="E102" s="76"/>
      <c r="F102" s="76"/>
      <c r="G102" s="76"/>
      <c r="H102" s="76"/>
      <c r="I102" s="76"/>
    </row>
    <row r="103" spans="1:9" ht="23.25" customHeight="1">
      <c r="A103" s="95" t="s">
        <v>205</v>
      </c>
      <c r="C103" s="81">
        <v>-11738674851</v>
      </c>
      <c r="D103" s="76"/>
      <c r="E103" s="81">
        <v>-12209816927</v>
      </c>
      <c r="F103" s="76"/>
      <c r="G103" s="77">
        <v>-8155989101</v>
      </c>
      <c r="H103" s="76"/>
      <c r="I103" s="77">
        <v>-8516114355</v>
      </c>
    </row>
    <row r="104" spans="1:9" ht="23.25" customHeight="1">
      <c r="A104" s="95" t="s">
        <v>158</v>
      </c>
      <c r="B104" s="164" t="s">
        <v>305</v>
      </c>
      <c r="C104" s="81">
        <v>-461260271</v>
      </c>
      <c r="D104" s="76"/>
      <c r="E104" s="81">
        <v>-460000002</v>
      </c>
      <c r="F104" s="76"/>
      <c r="G104" s="77">
        <v>-461260271</v>
      </c>
      <c r="H104" s="76"/>
      <c r="I104" s="77">
        <v>-460000002</v>
      </c>
    </row>
    <row r="105" spans="1:9" ht="23.25" customHeight="1">
      <c r="A105" s="95" t="s">
        <v>206</v>
      </c>
      <c r="B105" s="251">
        <v>29</v>
      </c>
      <c r="C105" s="76">
        <v>-8982255753</v>
      </c>
      <c r="D105" s="76"/>
      <c r="E105" s="76">
        <v>-6737476808</v>
      </c>
      <c r="F105" s="79"/>
      <c r="G105" s="76">
        <v>-8982255753</v>
      </c>
      <c r="H105" s="76"/>
      <c r="I105" s="76">
        <v>-6737476808</v>
      </c>
    </row>
    <row r="106" spans="1:9" ht="23.25" customHeight="1">
      <c r="A106" s="95" t="s">
        <v>207</v>
      </c>
      <c r="B106" s="95"/>
      <c r="C106" s="87">
        <v>-2420847072</v>
      </c>
      <c r="D106" s="79"/>
      <c r="E106" s="87">
        <v>-2162555023</v>
      </c>
      <c r="F106" s="79"/>
      <c r="G106" s="91">
        <v>0</v>
      </c>
      <c r="H106" s="79"/>
      <c r="I106" s="91">
        <v>0</v>
      </c>
    </row>
    <row r="107" spans="1:9" ht="23.25" customHeight="1">
      <c r="A107" s="97" t="s">
        <v>208</v>
      </c>
      <c r="B107" s="258">
        <v>17</v>
      </c>
      <c r="C107" s="87">
        <v>-16473304763</v>
      </c>
      <c r="D107" s="79"/>
      <c r="E107" s="87">
        <v>-14552691466</v>
      </c>
      <c r="F107" s="79"/>
      <c r="G107" s="77">
        <v>-9550587703</v>
      </c>
      <c r="H107" s="79"/>
      <c r="I107" s="77">
        <v>-8924835459</v>
      </c>
    </row>
    <row r="108" spans="1:9" ht="23.25" customHeight="1">
      <c r="A108" s="96" t="s">
        <v>318</v>
      </c>
      <c r="B108" s="258">
        <v>17</v>
      </c>
      <c r="C108" s="87">
        <v>-6987453589</v>
      </c>
      <c r="D108" s="79"/>
      <c r="E108" s="87">
        <v>-7665438579</v>
      </c>
      <c r="F108" s="79"/>
      <c r="G108" s="86">
        <v>-7122455405</v>
      </c>
      <c r="H108" s="79"/>
      <c r="I108" s="86">
        <v>-8233563124</v>
      </c>
    </row>
    <row r="109" spans="1:9" ht="23.25" customHeight="1">
      <c r="A109" s="96" t="s">
        <v>209</v>
      </c>
      <c r="B109" s="258">
        <v>5</v>
      </c>
      <c r="C109" s="91">
        <v>0</v>
      </c>
      <c r="D109" s="79"/>
      <c r="E109" s="91">
        <v>0</v>
      </c>
      <c r="F109" s="79"/>
      <c r="G109" s="77">
        <v>2950000000</v>
      </c>
      <c r="H109" s="79"/>
      <c r="I109" s="77">
        <v>2300000000</v>
      </c>
    </row>
    <row r="110" spans="1:9" ht="23.25" customHeight="1">
      <c r="A110" s="96" t="s">
        <v>210</v>
      </c>
      <c r="B110" s="258">
        <v>5</v>
      </c>
      <c r="C110" s="91">
        <v>0</v>
      </c>
      <c r="D110" s="79"/>
      <c r="E110" s="91">
        <v>0</v>
      </c>
      <c r="F110" s="79"/>
      <c r="G110" s="77">
        <v>-3450000000</v>
      </c>
      <c r="H110" s="79"/>
      <c r="I110" s="91">
        <v>-360000000</v>
      </c>
    </row>
    <row r="111" spans="1:9" ht="23.25" customHeight="1">
      <c r="A111" s="96" t="s">
        <v>322</v>
      </c>
      <c r="C111" s="91"/>
      <c r="D111" s="79"/>
      <c r="E111" s="91"/>
      <c r="F111" s="79"/>
      <c r="G111" s="91"/>
      <c r="H111" s="79"/>
      <c r="I111" s="91"/>
    </row>
    <row r="112" spans="1:9" ht="23.25" customHeight="1">
      <c r="A112" s="96" t="s">
        <v>320</v>
      </c>
      <c r="B112" s="258">
        <v>5</v>
      </c>
      <c r="C112" s="91">
        <v>-1275400000</v>
      </c>
      <c r="D112" s="79"/>
      <c r="E112" s="91">
        <v>0</v>
      </c>
      <c r="F112" s="79"/>
      <c r="G112" s="91">
        <v>0</v>
      </c>
      <c r="H112" s="79"/>
      <c r="I112" s="91">
        <v>0</v>
      </c>
    </row>
    <row r="113" spans="1:9" ht="23.25" customHeight="1">
      <c r="A113" s="97" t="s">
        <v>267</v>
      </c>
      <c r="B113" s="258">
        <v>17</v>
      </c>
      <c r="C113" s="91">
        <v>0</v>
      </c>
      <c r="D113" s="79"/>
      <c r="E113" s="78">
        <v>-45500000</v>
      </c>
      <c r="F113" s="79"/>
      <c r="G113" s="91">
        <v>0</v>
      </c>
      <c r="H113" s="79"/>
      <c r="I113" s="91">
        <v>0</v>
      </c>
    </row>
    <row r="114" spans="1:9" ht="21.75" customHeight="1">
      <c r="A114" s="95" t="s">
        <v>211</v>
      </c>
      <c r="B114" s="95"/>
      <c r="C114" s="91">
        <v>0</v>
      </c>
      <c r="D114" s="79"/>
      <c r="E114" s="81">
        <v>-3646190271</v>
      </c>
      <c r="F114" s="79"/>
      <c r="G114" s="91">
        <v>0</v>
      </c>
      <c r="H114" s="79"/>
      <c r="I114" s="91">
        <v>0</v>
      </c>
    </row>
    <row r="115" spans="1:9" ht="23.25" customHeight="1">
      <c r="A115" s="95" t="s">
        <v>212</v>
      </c>
      <c r="B115" s="258">
        <v>17</v>
      </c>
      <c r="C115" s="86">
        <v>36962084812</v>
      </c>
      <c r="D115" s="79"/>
      <c r="E115" s="86">
        <v>71407151005</v>
      </c>
      <c r="F115" s="79"/>
      <c r="G115" s="86">
        <v>27974896800</v>
      </c>
      <c r="H115" s="79"/>
      <c r="I115" s="86">
        <v>24975207800</v>
      </c>
    </row>
    <row r="116" spans="1:9" ht="23.25" customHeight="1">
      <c r="A116" s="95" t="s">
        <v>213</v>
      </c>
      <c r="B116" s="258">
        <v>17</v>
      </c>
      <c r="C116" s="81">
        <v>-51086400000</v>
      </c>
      <c r="D116" s="79"/>
      <c r="E116" s="81">
        <v>-25559000000</v>
      </c>
      <c r="F116" s="79"/>
      <c r="G116" s="81">
        <v>-33433700000</v>
      </c>
      <c r="H116" s="79"/>
      <c r="I116" s="81">
        <v>-25559000000</v>
      </c>
    </row>
    <row r="117" spans="1:9" ht="22.5" customHeight="1">
      <c r="A117" s="95" t="s">
        <v>214</v>
      </c>
      <c r="B117" s="258">
        <v>17</v>
      </c>
      <c r="C117" s="77">
        <v>10599903142</v>
      </c>
      <c r="D117" s="79"/>
      <c r="E117" s="77">
        <v>350196316</v>
      </c>
      <c r="F117" s="79"/>
      <c r="G117" s="91">
        <v>0</v>
      </c>
      <c r="H117" s="79"/>
      <c r="I117" s="91">
        <v>0</v>
      </c>
    </row>
    <row r="118" spans="1:9" ht="22.5" customHeight="1">
      <c r="A118" s="95" t="s">
        <v>315</v>
      </c>
      <c r="B118" s="258">
        <v>17</v>
      </c>
      <c r="C118" s="77">
        <v>-89935734</v>
      </c>
      <c r="D118" s="79"/>
      <c r="E118" s="91">
        <v>0</v>
      </c>
      <c r="F118" s="79"/>
      <c r="G118" s="91">
        <v>0</v>
      </c>
      <c r="H118" s="79"/>
      <c r="I118" s="91">
        <v>0</v>
      </c>
    </row>
    <row r="119" spans="1:9" ht="23.25" customHeight="1">
      <c r="A119" s="95" t="s">
        <v>237</v>
      </c>
      <c r="B119" s="258">
        <v>17</v>
      </c>
      <c r="C119" s="77">
        <v>-7857080825</v>
      </c>
      <c r="D119" s="79"/>
      <c r="E119" s="91">
        <v>-61795247252</v>
      </c>
      <c r="F119" s="79"/>
      <c r="G119" s="78">
        <v>0</v>
      </c>
      <c r="H119" s="79"/>
      <c r="I119" s="78">
        <v>0</v>
      </c>
    </row>
    <row r="120" spans="1:9" ht="21.75" customHeight="1">
      <c r="A120" s="95" t="s">
        <v>215</v>
      </c>
      <c r="B120" s="95"/>
      <c r="C120" s="91">
        <v>0</v>
      </c>
      <c r="D120" s="79"/>
      <c r="E120" s="81">
        <v>88836746</v>
      </c>
      <c r="F120" s="79"/>
      <c r="G120" s="78">
        <v>0</v>
      </c>
      <c r="H120" s="79"/>
      <c r="I120" s="91">
        <v>0</v>
      </c>
    </row>
    <row r="121" spans="1:9" ht="21.75" customHeight="1">
      <c r="A121" s="95" t="s">
        <v>286</v>
      </c>
      <c r="B121" s="95"/>
      <c r="C121" s="81"/>
      <c r="D121" s="79"/>
      <c r="E121" s="81"/>
      <c r="F121" s="79"/>
      <c r="G121" s="78"/>
      <c r="H121" s="79"/>
      <c r="I121" s="91"/>
    </row>
    <row r="122" spans="1:9" ht="21.75" customHeight="1">
      <c r="A122" s="95" t="s">
        <v>287</v>
      </c>
      <c r="B122" s="258">
        <v>9</v>
      </c>
      <c r="C122" s="255">
        <v>-93580306</v>
      </c>
      <c r="D122" s="79"/>
      <c r="E122" s="91">
        <v>0</v>
      </c>
      <c r="F122" s="79"/>
      <c r="G122" s="78">
        <v>0</v>
      </c>
      <c r="H122" s="79"/>
      <c r="I122" s="91">
        <v>0</v>
      </c>
    </row>
    <row r="123" spans="1:9" ht="23.25" customHeight="1">
      <c r="A123" s="101" t="s">
        <v>251</v>
      </c>
      <c r="C123" s="93">
        <f>SUM(C103:C122)</f>
        <v>-59904205210</v>
      </c>
      <c r="D123" s="85"/>
      <c r="E123" s="83">
        <f>SUM(E103:E122)</f>
        <v>-62987732261</v>
      </c>
      <c r="F123" s="85"/>
      <c r="G123" s="93">
        <f>SUM(G103:G122)</f>
        <v>-40231351433</v>
      </c>
      <c r="H123" s="85"/>
      <c r="I123" s="93">
        <f>SUM(I103:I122)</f>
        <v>-31515781948</v>
      </c>
    </row>
    <row r="124" spans="1:9" ht="23.25" customHeight="1">
      <c r="A124" s="94" t="s">
        <v>0</v>
      </c>
    </row>
    <row r="125" spans="1:9" ht="23.25" customHeight="1">
      <c r="A125" s="94" t="s">
        <v>179</v>
      </c>
      <c r="C125" s="95" t="s">
        <v>169</v>
      </c>
      <c r="E125" s="95" t="s">
        <v>169</v>
      </c>
    </row>
    <row r="126" spans="1:9" ht="23.25" customHeight="1">
      <c r="A126" s="94"/>
      <c r="G126" s="254"/>
      <c r="H126" s="254"/>
      <c r="I126" s="254"/>
    </row>
    <row r="127" spans="1:9" ht="23.25" customHeight="1">
      <c r="A127" s="101"/>
      <c r="B127" s="249"/>
      <c r="C127" s="278" t="s">
        <v>1</v>
      </c>
      <c r="D127" s="278"/>
      <c r="E127" s="278"/>
      <c r="F127" s="250"/>
      <c r="G127" s="278" t="s">
        <v>2</v>
      </c>
      <c r="H127" s="278"/>
      <c r="I127" s="278"/>
    </row>
    <row r="128" spans="1:9" ht="23.25" customHeight="1">
      <c r="A128" s="101"/>
      <c r="B128" s="251"/>
      <c r="C128" s="279" t="s">
        <v>80</v>
      </c>
      <c r="D128" s="279"/>
      <c r="E128" s="279"/>
      <c r="F128" s="207"/>
      <c r="G128" s="279" t="s">
        <v>80</v>
      </c>
      <c r="H128" s="279"/>
      <c r="I128" s="279"/>
    </row>
    <row r="129" spans="1:9" ht="23.25" customHeight="1">
      <c r="A129" s="101"/>
      <c r="B129" s="164" t="s">
        <v>5</v>
      </c>
      <c r="C129" s="109">
        <v>2567</v>
      </c>
      <c r="D129" s="109"/>
      <c r="E129" s="109">
        <v>2566</v>
      </c>
      <c r="F129" s="252"/>
      <c r="G129" s="109">
        <v>2567</v>
      </c>
      <c r="H129" s="109"/>
      <c r="I129" s="109">
        <v>2566</v>
      </c>
    </row>
    <row r="130" spans="1:9" ht="23.25" customHeight="1">
      <c r="A130" s="101"/>
      <c r="C130" s="280" t="s">
        <v>6</v>
      </c>
      <c r="D130" s="280"/>
      <c r="E130" s="280"/>
      <c r="F130" s="280"/>
      <c r="G130" s="280"/>
      <c r="H130" s="280"/>
      <c r="I130" s="280"/>
    </row>
    <row r="131" spans="1:9" ht="23.25" customHeight="1">
      <c r="A131" s="277" t="s">
        <v>216</v>
      </c>
      <c r="B131" s="277"/>
      <c r="C131" s="111"/>
      <c r="D131" s="111"/>
      <c r="E131" s="111"/>
      <c r="F131" s="111"/>
      <c r="G131" s="111"/>
      <c r="H131" s="111"/>
      <c r="I131" s="111"/>
    </row>
    <row r="132" spans="1:9" ht="23.25" customHeight="1">
      <c r="A132" s="95" t="s">
        <v>217</v>
      </c>
      <c r="B132" s="101"/>
      <c r="C132" s="78">
        <f>C68+C100+C123</f>
        <v>-12685493139</v>
      </c>
      <c r="D132" s="76"/>
      <c r="E132" s="78">
        <v>-3882625967</v>
      </c>
      <c r="F132" s="76"/>
      <c r="G132" s="78">
        <v>-1805328513</v>
      </c>
      <c r="H132" s="76"/>
      <c r="I132" s="78">
        <v>4959484185</v>
      </c>
    </row>
    <row r="133" spans="1:9" ht="23.25" customHeight="1">
      <c r="A133" s="95" t="s">
        <v>218</v>
      </c>
      <c r="C133" s="80">
        <f>64269190</f>
        <v>64269190</v>
      </c>
      <c r="D133" s="76"/>
      <c r="E133" s="80">
        <v>-307526986</v>
      </c>
      <c r="F133" s="76"/>
      <c r="G133" s="82">
        <v>0</v>
      </c>
      <c r="H133" s="76"/>
      <c r="I133" s="82">
        <v>0</v>
      </c>
    </row>
    <row r="134" spans="1:9" ht="23.25" customHeight="1">
      <c r="A134" s="276" t="s">
        <v>216</v>
      </c>
      <c r="B134" s="276"/>
      <c r="C134" s="88">
        <f>SUM(C132:C133)</f>
        <v>-12621223949</v>
      </c>
      <c r="D134" s="85"/>
      <c r="E134" s="88">
        <f>SUM(E132:E133)</f>
        <v>-4190152953</v>
      </c>
      <c r="F134" s="85"/>
      <c r="G134" s="88">
        <f t="shared" ref="G134:I134" si="0">SUM(G132:G133)</f>
        <v>-1805328513</v>
      </c>
      <c r="H134" s="85"/>
      <c r="I134" s="85">
        <f t="shared" si="0"/>
        <v>4959484185</v>
      </c>
    </row>
    <row r="135" spans="1:9" ht="23.25" customHeight="1">
      <c r="A135" s="95" t="s">
        <v>219</v>
      </c>
      <c r="B135" s="95"/>
      <c r="C135" s="80">
        <v>67234118746</v>
      </c>
      <c r="D135" s="76"/>
      <c r="E135" s="80">
        <v>71424271699</v>
      </c>
      <c r="F135" s="76"/>
      <c r="G135" s="80">
        <v>25954680221</v>
      </c>
      <c r="H135" s="76"/>
      <c r="I135" s="80">
        <v>20995196036</v>
      </c>
    </row>
    <row r="136" spans="1:9" ht="23.25" customHeight="1" thickBot="1">
      <c r="A136" s="101" t="s">
        <v>220</v>
      </c>
      <c r="B136" s="251">
        <v>6</v>
      </c>
      <c r="C136" s="92">
        <f>SUM(C134:C135)</f>
        <v>54612894797</v>
      </c>
      <c r="D136" s="85"/>
      <c r="E136" s="92">
        <f>SUM(E134:E135)</f>
        <v>67234118746</v>
      </c>
      <c r="F136" s="85"/>
      <c r="G136" s="92">
        <f>SUM(G134:G135)</f>
        <v>24149351708</v>
      </c>
      <c r="H136" s="85"/>
      <c r="I136" s="89">
        <f>SUM(I134:I135)</f>
        <v>25954680221</v>
      </c>
    </row>
    <row r="137" spans="1:9" ht="23.25" customHeight="1" thickTop="1">
      <c r="A137" s="101"/>
      <c r="B137" s="251"/>
      <c r="C137" s="85"/>
      <c r="D137" s="85"/>
      <c r="E137" s="85"/>
      <c r="F137" s="85"/>
      <c r="G137" s="85"/>
      <c r="H137" s="85"/>
      <c r="I137" s="85"/>
    </row>
    <row r="138" spans="1:9" ht="23.25" customHeight="1">
      <c r="A138" s="102" t="s">
        <v>221</v>
      </c>
      <c r="B138" s="251"/>
      <c r="C138" s="85"/>
      <c r="D138" s="85"/>
      <c r="E138" s="85"/>
      <c r="F138" s="85"/>
      <c r="G138" s="85"/>
      <c r="H138" s="85"/>
      <c r="I138" s="85"/>
    </row>
    <row r="139" spans="1:9" ht="23.25" customHeight="1">
      <c r="A139" s="95" t="s">
        <v>222</v>
      </c>
      <c r="B139" s="251"/>
      <c r="C139" s="112"/>
      <c r="D139" s="112"/>
      <c r="E139" s="112"/>
      <c r="F139" s="112"/>
      <c r="G139" s="112"/>
      <c r="H139" s="112"/>
      <c r="I139" s="112"/>
    </row>
    <row r="140" spans="1:9" ht="23.25" customHeight="1">
      <c r="A140" s="95" t="s">
        <v>223</v>
      </c>
      <c r="B140" s="251"/>
      <c r="C140" s="112"/>
      <c r="D140" s="112"/>
      <c r="E140" s="112"/>
      <c r="F140" s="112"/>
      <c r="G140" s="112"/>
      <c r="H140" s="112"/>
      <c r="I140" s="112"/>
    </row>
    <row r="141" spans="1:9" ht="23.25" customHeight="1">
      <c r="A141" s="95" t="s">
        <v>224</v>
      </c>
      <c r="B141" s="251">
        <v>12</v>
      </c>
      <c r="C141" s="113">
        <v>12792072808</v>
      </c>
      <c r="D141" s="113"/>
      <c r="E141" s="113">
        <v>2101237343</v>
      </c>
      <c r="F141" s="113"/>
      <c r="G141" s="113">
        <v>0</v>
      </c>
      <c r="H141" s="113"/>
      <c r="I141" s="113">
        <v>0</v>
      </c>
    </row>
    <row r="142" spans="1:9" ht="23.25" customHeight="1">
      <c r="A142" s="95" t="s">
        <v>225</v>
      </c>
      <c r="B142" s="251"/>
      <c r="C142" s="113">
        <v>-159169529</v>
      </c>
      <c r="D142" s="113"/>
      <c r="E142" s="256">
        <v>-1226148622</v>
      </c>
      <c r="F142" s="113"/>
      <c r="G142" s="113">
        <v>0</v>
      </c>
      <c r="H142" s="113"/>
      <c r="I142" s="113">
        <v>0</v>
      </c>
    </row>
    <row r="143" spans="1:9" ht="23.25" customHeight="1">
      <c r="A143" s="105" t="s">
        <v>321</v>
      </c>
      <c r="B143" s="251">
        <v>9</v>
      </c>
      <c r="C143" s="113">
        <v>-9019471652</v>
      </c>
      <c r="D143" s="113"/>
      <c r="E143" s="256">
        <v>0</v>
      </c>
      <c r="F143" s="113"/>
      <c r="G143" s="113">
        <v>0</v>
      </c>
      <c r="H143" s="113"/>
      <c r="I143" s="113">
        <v>0</v>
      </c>
    </row>
    <row r="144" spans="1:9" ht="23.25" customHeight="1" thickBot="1">
      <c r="A144" s="101" t="s">
        <v>226</v>
      </c>
      <c r="B144" s="251"/>
      <c r="C144" s="114">
        <f>SUM(C140:C143)</f>
        <v>3613431627</v>
      </c>
      <c r="D144" s="112"/>
      <c r="E144" s="114">
        <f>SUM(E140:E143)</f>
        <v>875088721</v>
      </c>
      <c r="F144" s="112"/>
      <c r="G144" s="114">
        <f>SUM(G140:G143)</f>
        <v>0</v>
      </c>
      <c r="H144" s="112"/>
      <c r="I144" s="114">
        <f>SUM(I140:I143)</f>
        <v>0</v>
      </c>
    </row>
    <row r="145" spans="1:9" ht="23.25" customHeight="1" thickTop="1">
      <c r="A145" s="101"/>
      <c r="B145" s="251"/>
      <c r="C145" s="112"/>
      <c r="D145" s="112"/>
      <c r="E145" s="112"/>
      <c r="F145" s="112"/>
      <c r="G145" s="112"/>
      <c r="H145" s="112"/>
      <c r="I145" s="112"/>
    </row>
    <row r="146" spans="1:9" ht="23.25" customHeight="1">
      <c r="A146" s="95" t="s">
        <v>227</v>
      </c>
      <c r="B146" s="251"/>
      <c r="C146" s="85"/>
      <c r="D146" s="85"/>
      <c r="E146" s="85"/>
      <c r="F146" s="85"/>
      <c r="G146" s="85"/>
      <c r="H146" s="85"/>
      <c r="I146" s="85"/>
    </row>
    <row r="147" spans="1:9" ht="23.25" customHeight="1">
      <c r="A147" s="95" t="s">
        <v>224</v>
      </c>
      <c r="B147" s="251">
        <v>13</v>
      </c>
      <c r="C147" s="108">
        <v>23555253327</v>
      </c>
      <c r="D147" s="108"/>
      <c r="E147" s="108">
        <v>23442111200</v>
      </c>
      <c r="F147" s="108"/>
      <c r="G147" s="108">
        <v>9850047995</v>
      </c>
      <c r="H147" s="108"/>
      <c r="I147" s="108">
        <v>11343460798</v>
      </c>
    </row>
    <row r="148" spans="1:9" ht="23.25" customHeight="1">
      <c r="A148" s="105" t="s">
        <v>324</v>
      </c>
      <c r="B148" s="251"/>
      <c r="C148" s="108">
        <v>-315167040</v>
      </c>
      <c r="D148" s="108"/>
      <c r="E148" s="108">
        <v>828144913</v>
      </c>
      <c r="F148" s="108"/>
      <c r="G148" s="108">
        <v>20189363</v>
      </c>
      <c r="H148" s="108"/>
      <c r="I148" s="108">
        <v>159713955</v>
      </c>
    </row>
    <row r="149" spans="1:9" ht="23.25" customHeight="1">
      <c r="A149" s="105" t="s">
        <v>321</v>
      </c>
      <c r="B149" s="251">
        <v>9</v>
      </c>
      <c r="C149" s="108">
        <v>-324819914</v>
      </c>
      <c r="D149" s="108"/>
      <c r="E149" s="108">
        <v>0</v>
      </c>
      <c r="F149" s="108"/>
      <c r="G149" s="108">
        <v>0</v>
      </c>
      <c r="H149" s="108"/>
      <c r="I149" s="108">
        <v>0</v>
      </c>
    </row>
    <row r="150" spans="1:9" ht="23.25" customHeight="1" thickBot="1">
      <c r="A150" s="101" t="s">
        <v>226</v>
      </c>
      <c r="B150" s="251"/>
      <c r="C150" s="114">
        <f>SUM(C147:C149)</f>
        <v>22915266373</v>
      </c>
      <c r="D150" s="112"/>
      <c r="E150" s="114">
        <f>SUM(E147:E149)</f>
        <v>24270256113</v>
      </c>
      <c r="F150" s="112"/>
      <c r="G150" s="114">
        <f>SUM(G147:G149)</f>
        <v>9870237358</v>
      </c>
      <c r="H150" s="112"/>
      <c r="I150" s="114">
        <f>SUM(I147:I149)</f>
        <v>11503174753</v>
      </c>
    </row>
    <row r="151" spans="1:9" ht="23.25" customHeight="1" thickTop="1">
      <c r="A151" s="101"/>
      <c r="B151" s="251"/>
      <c r="C151" s="85"/>
      <c r="D151" s="85"/>
      <c r="E151" s="85"/>
      <c r="F151" s="85"/>
      <c r="G151" s="85"/>
      <c r="H151" s="85"/>
      <c r="I151" s="85"/>
    </row>
    <row r="152" spans="1:9" ht="23.25" customHeight="1">
      <c r="A152" s="95" t="s">
        <v>228</v>
      </c>
      <c r="B152" s="251"/>
      <c r="C152" s="108"/>
      <c r="D152" s="108"/>
      <c r="E152" s="108"/>
      <c r="F152" s="108"/>
      <c r="G152" s="108"/>
      <c r="H152" s="108"/>
      <c r="I152" s="108"/>
    </row>
    <row r="153" spans="1:9" ht="23.25" customHeight="1">
      <c r="A153" s="95" t="s">
        <v>224</v>
      </c>
      <c r="B153" s="251">
        <v>14</v>
      </c>
      <c r="C153" s="90">
        <v>24167469886</v>
      </c>
      <c r="D153" s="108"/>
      <c r="E153" s="90">
        <v>19936124177</v>
      </c>
      <c r="F153" s="108"/>
      <c r="G153" s="108">
        <v>17592437570</v>
      </c>
      <c r="H153" s="108"/>
      <c r="I153" s="108">
        <v>12143024644</v>
      </c>
    </row>
    <row r="154" spans="1:9" ht="23.25" customHeight="1">
      <c r="A154" s="105" t="s">
        <v>225</v>
      </c>
      <c r="B154" s="251">
        <v>17</v>
      </c>
      <c r="C154" s="90">
        <v>-23570231469</v>
      </c>
      <c r="D154" s="108"/>
      <c r="E154" s="90">
        <v>-18797035725</v>
      </c>
      <c r="F154" s="108"/>
      <c r="G154" s="108">
        <v>-17304406383</v>
      </c>
      <c r="H154" s="108"/>
      <c r="I154" s="108">
        <v>-11903068633</v>
      </c>
    </row>
    <row r="155" spans="1:9" ht="23.25" customHeight="1" thickBot="1">
      <c r="A155" s="101" t="s">
        <v>226</v>
      </c>
      <c r="B155" s="251"/>
      <c r="C155" s="114">
        <f>SUM(C153:C154)</f>
        <v>597238417</v>
      </c>
      <c r="D155" s="112"/>
      <c r="E155" s="114">
        <f>SUM(E153:E154)</f>
        <v>1139088452</v>
      </c>
      <c r="F155" s="112"/>
      <c r="G155" s="114">
        <f>SUM(G153:G154)</f>
        <v>288031187</v>
      </c>
      <c r="H155" s="112"/>
      <c r="I155" s="114">
        <f>SUM(I153:I154)</f>
        <v>239956011</v>
      </c>
    </row>
    <row r="156" spans="1:9" ht="23.25" customHeight="1" thickTop="1">
      <c r="A156" s="101"/>
      <c r="B156" s="251"/>
      <c r="C156" s="112"/>
      <c r="D156" s="112"/>
      <c r="E156" s="112"/>
      <c r="F156" s="112"/>
      <c r="G156" s="112"/>
      <c r="H156" s="112"/>
      <c r="I156" s="112"/>
    </row>
    <row r="157" spans="1:9" ht="23.25" customHeight="1">
      <c r="A157" s="95" t="s">
        <v>229</v>
      </c>
      <c r="B157" s="251"/>
      <c r="C157" s="112"/>
      <c r="D157" s="112"/>
      <c r="E157" s="112"/>
      <c r="F157" s="112"/>
      <c r="G157" s="112"/>
      <c r="H157" s="112"/>
      <c r="I157" s="112"/>
    </row>
    <row r="158" spans="1:9" ht="23.25" customHeight="1">
      <c r="A158" s="95" t="s">
        <v>230</v>
      </c>
      <c r="B158" s="251"/>
      <c r="C158" s="112"/>
      <c r="D158" s="112"/>
      <c r="E158" s="112"/>
      <c r="F158" s="112"/>
      <c r="G158" s="112"/>
      <c r="H158" s="112"/>
      <c r="I158" s="112"/>
    </row>
    <row r="159" spans="1:9" ht="23.25" customHeight="1">
      <c r="A159" s="95" t="s">
        <v>224</v>
      </c>
      <c r="B159" s="251">
        <v>16</v>
      </c>
      <c r="C159" s="90">
        <v>2269560721</v>
      </c>
      <c r="D159" s="108"/>
      <c r="E159" s="90">
        <v>2886196374</v>
      </c>
      <c r="F159" s="108"/>
      <c r="G159" s="108">
        <v>578145304</v>
      </c>
      <c r="H159" s="108"/>
      <c r="I159" s="108">
        <v>570704007</v>
      </c>
    </row>
    <row r="160" spans="1:9" ht="23.25" customHeight="1">
      <c r="A160" s="105" t="s">
        <v>266</v>
      </c>
      <c r="B160" s="251"/>
      <c r="C160" s="90">
        <v>29687290</v>
      </c>
      <c r="D160" s="108"/>
      <c r="E160" s="90">
        <v>47473362</v>
      </c>
      <c r="F160" s="108"/>
      <c r="G160" s="108">
        <v>-30114713</v>
      </c>
      <c r="H160" s="108"/>
      <c r="I160" s="108">
        <v>0</v>
      </c>
    </row>
    <row r="161" spans="1:9" ht="23.25" customHeight="1" thickBot="1">
      <c r="A161" s="101" t="s">
        <v>226</v>
      </c>
      <c r="B161" s="251"/>
      <c r="C161" s="114">
        <f>SUM(C159:C160)</f>
        <v>2299248011</v>
      </c>
      <c r="D161" s="112"/>
      <c r="E161" s="114">
        <f>SUM(E159:E160)</f>
        <v>2933669736</v>
      </c>
      <c r="F161" s="112"/>
      <c r="G161" s="114">
        <f>SUM(G159:G160)</f>
        <v>548030591</v>
      </c>
      <c r="H161" s="112"/>
      <c r="I161" s="114">
        <f>SUM(I159:I160)</f>
        <v>570704007</v>
      </c>
    </row>
    <row r="162" spans="1:9" ht="23.25" customHeight="1" thickTop="1"/>
  </sheetData>
  <mergeCells count="22">
    <mergeCell ref="C42:E42"/>
    <mergeCell ref="G42:I42"/>
    <mergeCell ref="C43:E43"/>
    <mergeCell ref="C127:E127"/>
    <mergeCell ref="G43:I43"/>
    <mergeCell ref="C45:I45"/>
    <mergeCell ref="G87:I87"/>
    <mergeCell ref="C89:I89"/>
    <mergeCell ref="C4:E4"/>
    <mergeCell ref="G4:I4"/>
    <mergeCell ref="C7:I7"/>
    <mergeCell ref="C5:E5"/>
    <mergeCell ref="G5:I5"/>
    <mergeCell ref="A134:B134"/>
    <mergeCell ref="A131:B131"/>
    <mergeCell ref="C86:E86"/>
    <mergeCell ref="C87:E87"/>
    <mergeCell ref="C130:I130"/>
    <mergeCell ref="G127:I127"/>
    <mergeCell ref="G86:I86"/>
    <mergeCell ref="C128:E128"/>
    <mergeCell ref="G128:I128"/>
  </mergeCells>
  <phoneticPr fontId="8" type="noConversion"/>
  <pageMargins left="0.7" right="0.7" top="0.48" bottom="0.5" header="0.5" footer="0.5"/>
  <pageSetup paperSize="9" scale="75" firstPageNumber="17" fitToHeight="4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3" manualBreakCount="3">
    <brk id="38" max="8" man="1"/>
    <brk id="82" max="8" man="1"/>
    <brk id="123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8BA6B42-4CAE-4DEF-BBAA-346AF0542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7FB41B-1792-4D85-BE77-7E6BE3E099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BC5E8B-040C-408F-A919-34FE8C95CEDE}">
  <ds:schemaRefs>
    <ds:schemaRef ds:uri="f6ba49b0-bcda-4796-8236-5b5cc1493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05716746-add9-412a-97a9-1b5167d151a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243d5be-521d-4052-81ca-f0f31ea6f2da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10-12</vt:lpstr>
      <vt:lpstr>SH-13</vt:lpstr>
      <vt:lpstr>SH-14</vt:lpstr>
      <vt:lpstr>SH-15</vt:lpstr>
      <vt:lpstr>SH-16</vt:lpstr>
      <vt:lpstr>CF 17-20</vt:lpstr>
      <vt:lpstr>'BS 7-9'!Print_Area</vt:lpstr>
      <vt:lpstr>'CF 17-20'!Print_Area</vt:lpstr>
      <vt:lpstr>'PL 10-12'!Print_Area</vt:lpstr>
      <vt:lpstr>'SH-13'!Print_Area</vt:lpstr>
      <vt:lpstr>'SH-14'!Print_Area</vt:lpstr>
      <vt:lpstr>'SH-15'!Print_Area</vt:lpstr>
      <vt:lpstr>'SH-16'!Print_Area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Sasikarn Rudikunrungroj</cp:lastModifiedBy>
  <cp:revision/>
  <cp:lastPrinted>2025-02-25T03:16:28Z</cp:lastPrinted>
  <dcterms:created xsi:type="dcterms:W3CDTF">2004-12-07T02:15:18Z</dcterms:created>
  <dcterms:modified xsi:type="dcterms:W3CDTF">2025-02-25T06:44:11Z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0x010100FC3C573FF70E394A86433F5E112C33AA</vt:lpwstr>
  </property>
</Properties>
</file>