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lidate\Consolidate\2024\Conso_Q42024\Sent to SET\KPMG\"/>
    </mc:Choice>
  </mc:AlternateContent>
  <bookViews>
    <workbookView xWindow="-3830" yWindow="-21710" windowWidth="38620" windowHeight="21100" tabRatio="868"/>
  </bookViews>
  <sheets>
    <sheet name="BS 5-7" sheetId="33" r:id="rId1"/>
    <sheet name="PL 8-10" sheetId="34" r:id="rId2"/>
    <sheet name="SH11" sheetId="31" r:id="rId3"/>
    <sheet name="SH12" sheetId="35" r:id="rId4"/>
    <sheet name="SH13" sheetId="32" r:id="rId5"/>
    <sheet name="SH14" sheetId="30" r:id="rId6"/>
    <sheet name="CF 15-18" sheetId="4" r:id="rId7"/>
  </sheets>
  <definedNames>
    <definedName name="_xlnm.Print_Area" localSheetId="0">'BS 5-7'!$A$1:$J$110</definedName>
    <definedName name="_xlnm.Print_Area" localSheetId="6">'CF 15-18'!$A$1:$I$185</definedName>
    <definedName name="_xlnm.Print_Area" localSheetId="1">'PL 8-10'!$A$1:$J$104</definedName>
    <definedName name="_xlnm.Print_Area" localSheetId="2">'SH11'!$A$1:$AA$38</definedName>
    <definedName name="_xlnm.Print_Area" localSheetId="3">'SH12'!$A$1:$AC$36</definedName>
    <definedName name="_xlnm.Print_Area" localSheetId="4">'SH13'!$A$1:$P$28</definedName>
    <definedName name="_xlnm.Print_Area" localSheetId="5">'SH14'!$A$1:$P$28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4" l="1"/>
  <c r="C71" i="4" s="1"/>
  <c r="C73" i="4" s="1"/>
  <c r="I110" i="4"/>
  <c r="G110" i="4"/>
  <c r="E110" i="4"/>
  <c r="C110" i="4"/>
  <c r="C140" i="4"/>
  <c r="C173" i="4"/>
  <c r="I173" i="4"/>
  <c r="G173" i="4"/>
  <c r="E173" i="4"/>
  <c r="C166" i="4"/>
  <c r="I140" i="4"/>
  <c r="G140" i="4"/>
  <c r="E140" i="4"/>
  <c r="Y27" i="31"/>
  <c r="W36" i="31"/>
  <c r="AA36" i="31" s="1"/>
  <c r="U33" i="31"/>
  <c r="W26" i="31"/>
  <c r="AA26" i="31" s="1"/>
  <c r="W24" i="31"/>
  <c r="AA24" i="31" s="1"/>
  <c r="W20" i="31"/>
  <c r="AA20" i="31" s="1"/>
  <c r="U20" i="31"/>
  <c r="J83" i="34"/>
  <c r="H83" i="34"/>
  <c r="J68" i="34"/>
  <c r="H68" i="34"/>
  <c r="N19" i="30"/>
  <c r="N27" i="30" s="1"/>
  <c r="L19" i="30"/>
  <c r="L27" i="30" s="1"/>
  <c r="J19" i="30"/>
  <c r="H19" i="30"/>
  <c r="H27" i="30" s="1"/>
  <c r="F19" i="30"/>
  <c r="D19" i="30"/>
  <c r="N19" i="32"/>
  <c r="L19" i="32"/>
  <c r="J19" i="32"/>
  <c r="H19" i="32"/>
  <c r="F19" i="32"/>
  <c r="D19" i="32"/>
  <c r="I185" i="4"/>
  <c r="G185" i="4"/>
  <c r="E185" i="4"/>
  <c r="I179" i="4"/>
  <c r="G179" i="4"/>
  <c r="E179" i="4"/>
  <c r="I166" i="4"/>
  <c r="E166" i="4"/>
  <c r="I156" i="4"/>
  <c r="I158" i="4" s="1"/>
  <c r="E156" i="4"/>
  <c r="E158" i="4" s="1"/>
  <c r="I40" i="4"/>
  <c r="I71" i="4" s="1"/>
  <c r="E40" i="4"/>
  <c r="E71" i="4" s="1"/>
  <c r="E73" i="4" s="1"/>
  <c r="P12" i="32"/>
  <c r="P26" i="30"/>
  <c r="P23" i="30"/>
  <c r="N24" i="30"/>
  <c r="L24" i="30"/>
  <c r="H24" i="30"/>
  <c r="F24" i="30"/>
  <c r="F27" i="30"/>
  <c r="D24" i="30"/>
  <c r="D27" i="30" s="1"/>
  <c r="J22" i="32"/>
  <c r="J24" i="32" s="1"/>
  <c r="J22" i="30"/>
  <c r="P22" i="30" s="1"/>
  <c r="P17" i="30"/>
  <c r="P19" i="30" s="1"/>
  <c r="P12" i="30"/>
  <c r="AA30" i="35"/>
  <c r="K30" i="35"/>
  <c r="K32" i="35" s="1"/>
  <c r="J103" i="34"/>
  <c r="F103" i="34"/>
  <c r="F83" i="34"/>
  <c r="F68" i="34"/>
  <c r="J41" i="34"/>
  <c r="J55" i="34" s="1"/>
  <c r="H41" i="34"/>
  <c r="H55" i="34" s="1"/>
  <c r="F41" i="34"/>
  <c r="F55" i="34"/>
  <c r="F87" i="34" s="1"/>
  <c r="J25" i="34"/>
  <c r="F25" i="34"/>
  <c r="J105" i="33"/>
  <c r="J107" i="33"/>
  <c r="F105" i="33"/>
  <c r="F107" i="33" s="1"/>
  <c r="J74" i="33"/>
  <c r="J76" i="33"/>
  <c r="J109" i="33" s="1"/>
  <c r="F74" i="33"/>
  <c r="J60" i="33"/>
  <c r="F60" i="33"/>
  <c r="F76" i="33" s="1"/>
  <c r="J34" i="33"/>
  <c r="J36" i="33" s="1"/>
  <c r="F34" i="33"/>
  <c r="Y34" i="35"/>
  <c r="AC34" i="35" s="1"/>
  <c r="U32" i="35"/>
  <c r="S32" i="35"/>
  <c r="Q32" i="35"/>
  <c r="O32" i="35"/>
  <c r="M32" i="35"/>
  <c r="I32" i="35"/>
  <c r="G32" i="35"/>
  <c r="E32" i="35"/>
  <c r="C32" i="35"/>
  <c r="W31" i="35"/>
  <c r="Y31" i="35" s="1"/>
  <c r="AC31" i="35" s="1"/>
  <c r="AA25" i="35"/>
  <c r="Y25" i="35"/>
  <c r="W25" i="35"/>
  <c r="U25" i="35"/>
  <c r="S25" i="35"/>
  <c r="Q25" i="35"/>
  <c r="O25" i="35"/>
  <c r="O27" i="35" s="1"/>
  <c r="O35" i="35" s="1"/>
  <c r="M25" i="35"/>
  <c r="K25" i="35"/>
  <c r="I25" i="35"/>
  <c r="G25" i="35"/>
  <c r="E25" i="35"/>
  <c r="C25" i="35"/>
  <c r="AC24" i="35"/>
  <c r="AC25" i="35"/>
  <c r="AA21" i="35"/>
  <c r="AA27" i="35" s="1"/>
  <c r="W21" i="35"/>
  <c r="U21" i="35"/>
  <c r="U27" i="35" s="1"/>
  <c r="U35" i="35" s="1"/>
  <c r="S21" i="35"/>
  <c r="Q21" i="35"/>
  <c r="O21" i="35"/>
  <c r="M21" i="35"/>
  <c r="M27" i="35" s="1"/>
  <c r="K21" i="35"/>
  <c r="K27" i="35" s="1"/>
  <c r="I21" i="35"/>
  <c r="I27" i="35" s="1"/>
  <c r="I35" i="35" s="1"/>
  <c r="G21" i="35"/>
  <c r="G27" i="35" s="1"/>
  <c r="G35" i="35" s="1"/>
  <c r="E21" i="35"/>
  <c r="E27" i="35" s="1"/>
  <c r="E35" i="35" s="1"/>
  <c r="C21" i="35"/>
  <c r="Y20" i="35"/>
  <c r="AC20" i="35" s="1"/>
  <c r="Y32" i="31"/>
  <c r="Y34" i="31" s="1"/>
  <c r="C27" i="35"/>
  <c r="C35" i="35" s="1"/>
  <c r="S27" i="35"/>
  <c r="S35" i="35"/>
  <c r="F86" i="34"/>
  <c r="K32" i="31"/>
  <c r="W32" i="31" s="1"/>
  <c r="C185" i="4"/>
  <c r="D103" i="34"/>
  <c r="D83" i="34"/>
  <c r="D68" i="34"/>
  <c r="D41" i="34"/>
  <c r="D55" i="34" s="1"/>
  <c r="H25" i="34"/>
  <c r="D25" i="34"/>
  <c r="D27" i="34" s="1"/>
  <c r="D34" i="34" s="1"/>
  <c r="D36" i="34" s="1"/>
  <c r="J17" i="34"/>
  <c r="J27" i="34"/>
  <c r="J34" i="34" s="1"/>
  <c r="J36" i="34" s="1"/>
  <c r="H17" i="34"/>
  <c r="H27" i="34" s="1"/>
  <c r="F17" i="34"/>
  <c r="F27" i="34" s="1"/>
  <c r="D17" i="34"/>
  <c r="H105" i="33"/>
  <c r="H107" i="33" s="1"/>
  <c r="D105" i="33"/>
  <c r="D107" i="33"/>
  <c r="H74" i="33"/>
  <c r="D74" i="33"/>
  <c r="H60" i="33"/>
  <c r="D60" i="33"/>
  <c r="H34" i="33"/>
  <c r="D34" i="33"/>
  <c r="J18" i="33"/>
  <c r="H18" i="33"/>
  <c r="H36" i="33" s="1"/>
  <c r="F18" i="33"/>
  <c r="F36" i="33"/>
  <c r="D18" i="33"/>
  <c r="D76" i="33"/>
  <c r="D109" i="33" s="1"/>
  <c r="W33" i="31"/>
  <c r="S34" i="31"/>
  <c r="S27" i="31"/>
  <c r="S21" i="31"/>
  <c r="P17" i="32"/>
  <c r="P19" i="32" s="1"/>
  <c r="P23" i="32"/>
  <c r="D24" i="32"/>
  <c r="F24" i="32"/>
  <c r="F27" i="32" s="1"/>
  <c r="H24" i="32"/>
  <c r="H27" i="32" s="1"/>
  <c r="L24" i="32"/>
  <c r="L27" i="32" s="1"/>
  <c r="N24" i="32"/>
  <c r="P26" i="32"/>
  <c r="C21" i="31"/>
  <c r="E21" i="31"/>
  <c r="G21" i="31"/>
  <c r="I21" i="31"/>
  <c r="K21" i="31"/>
  <c r="M21" i="31"/>
  <c r="O21" i="31"/>
  <c r="O29" i="31" s="1"/>
  <c r="O37" i="31" s="1"/>
  <c r="Q21" i="31"/>
  <c r="U21" i="31"/>
  <c r="Y21" i="31"/>
  <c r="Y29" i="31" s="1"/>
  <c r="C27" i="31"/>
  <c r="C29" i="31" s="1"/>
  <c r="E27" i="31"/>
  <c r="G27" i="31"/>
  <c r="I27" i="31"/>
  <c r="K27" i="31"/>
  <c r="K29" i="31" s="1"/>
  <c r="M27" i="31"/>
  <c r="O27" i="31"/>
  <c r="Q27" i="31"/>
  <c r="U27" i="31"/>
  <c r="AA33" i="31"/>
  <c r="C34" i="31"/>
  <c r="E34" i="31"/>
  <c r="E37" i="31" s="1"/>
  <c r="G34" i="31"/>
  <c r="I34" i="31"/>
  <c r="M34" i="31"/>
  <c r="O34" i="31"/>
  <c r="Q34" i="31"/>
  <c r="U34" i="31"/>
  <c r="C156" i="4"/>
  <c r="C158" i="4" s="1"/>
  <c r="C179" i="4"/>
  <c r="G166" i="4"/>
  <c r="G40" i="4"/>
  <c r="G71" i="4" s="1"/>
  <c r="N27" i="32"/>
  <c r="G156" i="4"/>
  <c r="G158" i="4" s="1"/>
  <c r="I29" i="31"/>
  <c r="I37" i="31" s="1"/>
  <c r="E29" i="31"/>
  <c r="U29" i="31"/>
  <c r="P24" i="30" l="1"/>
  <c r="P27" i="30" s="1"/>
  <c r="D27" i="32"/>
  <c r="J27" i="32"/>
  <c r="W27" i="35"/>
  <c r="W32" i="35"/>
  <c r="M35" i="35"/>
  <c r="Q27" i="35"/>
  <c r="Q35" i="35" s="1"/>
  <c r="Y27" i="35"/>
  <c r="AC27" i="35" s="1"/>
  <c r="Y21" i="35"/>
  <c r="AC21" i="35" s="1"/>
  <c r="S29" i="31"/>
  <c r="S37" i="31" s="1"/>
  <c r="W27" i="31"/>
  <c r="AA27" i="31" s="1"/>
  <c r="G29" i="31"/>
  <c r="G37" i="31" s="1"/>
  <c r="U37" i="31"/>
  <c r="C37" i="31"/>
  <c r="Q29" i="31"/>
  <c r="Q37" i="31" s="1"/>
  <c r="Y37" i="31"/>
  <c r="W21" i="31"/>
  <c r="AA21" i="31" s="1"/>
  <c r="AA32" i="31"/>
  <c r="K35" i="35"/>
  <c r="Y32" i="35"/>
  <c r="AC32" i="35" s="1"/>
  <c r="H86" i="34"/>
  <c r="J86" i="34"/>
  <c r="J87" i="34" s="1"/>
  <c r="J32" i="34"/>
  <c r="K34" i="31"/>
  <c r="W34" i="31" s="1"/>
  <c r="AA34" i="31" s="1"/>
  <c r="D86" i="34"/>
  <c r="D87" i="34"/>
  <c r="Y30" i="35"/>
  <c r="AC30" i="35" s="1"/>
  <c r="H87" i="34"/>
  <c r="H101" i="34" s="1"/>
  <c r="H103" i="34" s="1"/>
  <c r="F34" i="34"/>
  <c r="F36" i="34" s="1"/>
  <c r="F32" i="34"/>
  <c r="H32" i="34"/>
  <c r="H34" i="34"/>
  <c r="H36" i="34" s="1"/>
  <c r="P22" i="32"/>
  <c r="P24" i="32" s="1"/>
  <c r="P27" i="32" s="1"/>
  <c r="D32" i="34"/>
  <c r="AA32" i="35"/>
  <c r="AA35" i="35" s="1"/>
  <c r="J24" i="30"/>
  <c r="J27" i="30" s="1"/>
  <c r="D36" i="33"/>
  <c r="F109" i="33"/>
  <c r="H76" i="33"/>
  <c r="H109" i="33" s="1"/>
  <c r="M29" i="31"/>
  <c r="M37" i="31" s="1"/>
  <c r="I73" i="4"/>
  <c r="G73" i="4"/>
  <c r="Y35" i="35" l="1"/>
  <c r="AC35" i="35"/>
  <c r="W35" i="35"/>
  <c r="K37" i="31"/>
  <c r="W29" i="31"/>
  <c r="W37" i="31" s="1"/>
  <c r="AA29" i="31" l="1"/>
  <c r="AA37" i="31" s="1"/>
</calcChain>
</file>

<file path=xl/sharedStrings.xml><?xml version="1.0" encoding="utf-8"?>
<sst xmlns="http://schemas.openxmlformats.org/spreadsheetml/2006/main" count="659" uniqueCount="353">
  <si>
    <t>CP ALL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</si>
  <si>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</si>
  <si>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</si>
  <si>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</si>
  <si>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</si>
  <si>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</si>
  <si>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</si>
  <si>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</si>
  <si>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</si>
  <si>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</si>
  <si>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</si>
  <si>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Current investments</t>
  </si>
  <si>
    <t>Trade accounts receivable</t>
  </si>
  <si>
    <t>Other current receivables</t>
  </si>
  <si>
    <t>Short-term loans to subsidiaries</t>
  </si>
  <si>
    <t>Inventories</t>
  </si>
  <si>
    <t>Derivatives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</si>
  <si>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</si>
  <si>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</si>
  <si>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</si>
  <si>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</si>
  <si>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</si>
  <si>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</si>
  <si>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long-term investments</t>
  </si>
  <si>
    <t>Other non-current receivables</t>
  </si>
  <si>
    <t>Investment properties</t>
  </si>
  <si>
    <t>Property, plant and equipment</t>
  </si>
  <si>
    <t>Right-of-use assets</t>
  </si>
  <si>
    <t>14</t>
  </si>
  <si>
    <t>Goodwill</t>
  </si>
  <si>
    <t>Intangible assets other than goodwill</t>
  </si>
  <si>
    <t xml:space="preserve">Deferred tax assets 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</si>
  <si>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</si>
  <si>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</si>
  <si>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</si>
  <si>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</si>
  <si>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</si>
  <si>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</si>
  <si>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</si>
  <si>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accounts payable</t>
  </si>
  <si>
    <t>Other payables</t>
  </si>
  <si>
    <t>Current portion of debentures</t>
  </si>
  <si>
    <t xml:space="preserve">Current portion of long-term </t>
  </si>
  <si>
    <t xml:space="preserve">   borrowings from financial institutions</t>
  </si>
  <si>
    <t xml:space="preserve">Current portion of lease liabilities </t>
  </si>
  <si>
    <t>Current derivatives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</si>
  <si>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</si>
  <si>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</si>
  <si>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</si>
  <si>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</si>
  <si>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</si>
  <si>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Lease liabilities </t>
  </si>
  <si>
    <t>Provisions for employee benefits</t>
  </si>
  <si>
    <t>Other non-current provisions</t>
  </si>
  <si>
    <t>Rental deposits from tenants</t>
  </si>
  <si>
    <t>Accrued guarantee deposits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</si>
  <si>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</si>
  <si>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</si>
  <si>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</si>
  <si>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</si>
  <si>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</si>
  <si>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Equity</t>
  </si>
  <si>
    <t>Share capital</t>
  </si>
  <si>
    <t xml:space="preserve">   Authorised share capital  </t>
  </si>
  <si>
    <t xml:space="preserve">   (8,986 million ordinary shares, </t>
  </si>
  <si>
    <t xml:space="preserve">      par value at Baht 1 per share)</t>
  </si>
  <si>
    <t xml:space="preserve">   Issued and paid-up share capital</t>
  </si>
  <si>
    <t xml:space="preserve">   (8,983 million ordinary shares, </t>
  </si>
  <si>
    <t>Additional paid-in capital</t>
  </si>
  <si>
    <t xml:space="preserve">   Premium on ordinary shares</t>
  </si>
  <si>
    <t xml:space="preserve">Surplus from changes in ownership </t>
  </si>
  <si>
    <t>Retained earnings</t>
  </si>
  <si>
    <t xml:space="preserve">   Appropriated </t>
  </si>
  <si>
    <t xml:space="preserve">      Legal reserve </t>
  </si>
  <si>
    <t xml:space="preserve">   Unappropriated</t>
  </si>
  <si>
    <t>Perpetual subordinated debentures</t>
  </si>
  <si>
    <t>Other components of equity</t>
  </si>
  <si>
    <t xml:space="preserve">Equity attributable to equity </t>
  </si>
  <si>
    <t xml:space="preserve">   holders of the Company</t>
  </si>
  <si>
    <t>Non-controlling interests</t>
  </si>
  <si>
    <t>Total equity</t>
  </si>
  <si>
    <t>Total liabilities and equity</t>
  </si>
  <si>
    <t>Statement of income</t>
  </si>
  <si>
    <t>Revenues</t>
  </si>
  <si>
    <t>Revenue from sale of goods and</t>
  </si>
  <si>
    <t xml:space="preserve">   rendering of services </t>
  </si>
  <si>
    <t>Interest income</t>
  </si>
  <si>
    <t>Dividend income</t>
  </si>
  <si>
    <t>Net foreign exchange gain</t>
  </si>
  <si>
    <t>10</t>
  </si>
  <si>
    <t>Other income</t>
  </si>
  <si>
    <t>Total revenues</t>
  </si>
  <si>
    <t>Expenses</t>
  </si>
  <si>
    <t xml:space="preserve">Cost of sale of goods and  </t>
  </si>
  <si>
    <t xml:space="preserve">   rendering of services</t>
  </si>
  <si>
    <t>Distribution costs</t>
  </si>
  <si>
    <t>Administrative expenses</t>
  </si>
  <si>
    <t>Net foreign exchange loss</t>
  </si>
  <si>
    <t xml:space="preserve">   intangible assets other than goodwill</t>
  </si>
  <si>
    <t>Total expenses</t>
  </si>
  <si>
    <t>Profit from operating activities</t>
  </si>
  <si>
    <t>Profit before finance costs and</t>
  </si>
  <si>
    <t>Finance costs</t>
  </si>
  <si>
    <t>Profit for the year</t>
  </si>
  <si>
    <t>Profit attributable to:</t>
  </si>
  <si>
    <t>Equity holders of the Company</t>
  </si>
  <si>
    <t>Statement of comprehensive income</t>
  </si>
  <si>
    <t xml:space="preserve">Separate </t>
  </si>
  <si>
    <t>Other comprehensive income</t>
  </si>
  <si>
    <t>Exchange differences on translating</t>
  </si>
  <si>
    <t xml:space="preserve">   financial statements</t>
  </si>
  <si>
    <t xml:space="preserve">Cash flow hedges reserve reclassified </t>
  </si>
  <si>
    <t xml:space="preserve">   to profit or loss</t>
  </si>
  <si>
    <t xml:space="preserve">   defined benefit plans</t>
  </si>
  <si>
    <t xml:space="preserve">Other comprehensive income for the year </t>
  </si>
  <si>
    <t xml:space="preserve">   - net of income tax</t>
  </si>
  <si>
    <t>Total comprehensive income for the year</t>
  </si>
  <si>
    <t>Statement of changes in equity</t>
  </si>
  <si>
    <t xml:space="preserve"> </t>
  </si>
  <si>
    <t>Consolidated financial statements</t>
  </si>
  <si>
    <t xml:space="preserve">Surplus </t>
  </si>
  <si>
    <t>from changes</t>
  </si>
  <si>
    <t>in ownership</t>
  </si>
  <si>
    <t xml:space="preserve">Issued and </t>
  </si>
  <si>
    <t>Premium on</t>
  </si>
  <si>
    <t>interests in</t>
  </si>
  <si>
    <t>Perpetual</t>
  </si>
  <si>
    <t>Cash flow</t>
  </si>
  <si>
    <t>Total other</t>
  </si>
  <si>
    <t>attributable to</t>
  </si>
  <si>
    <t>Non-</t>
  </si>
  <si>
    <t>paid-up</t>
  </si>
  <si>
    <t>ordinary</t>
  </si>
  <si>
    <t>subsidiaries</t>
  </si>
  <si>
    <t>Legal</t>
  </si>
  <si>
    <t>subordinated</t>
  </si>
  <si>
    <t>Translation</t>
  </si>
  <si>
    <t>hedges</t>
  </si>
  <si>
    <t>Fair value</t>
  </si>
  <si>
    <t xml:space="preserve"> components</t>
  </si>
  <si>
    <t>equity holders</t>
  </si>
  <si>
    <t>controlling</t>
  </si>
  <si>
    <t>Total</t>
  </si>
  <si>
    <t>share capital</t>
  </si>
  <si>
    <t>shares</t>
  </si>
  <si>
    <t>reserve</t>
  </si>
  <si>
    <t>Unappropriated</t>
  </si>
  <si>
    <t>debentures</t>
  </si>
  <si>
    <t>of equity</t>
  </si>
  <si>
    <t>of the Company</t>
  </si>
  <si>
    <t>interests</t>
  </si>
  <si>
    <t>equity</t>
  </si>
  <si>
    <t>Balance at 1 January 2023</t>
  </si>
  <si>
    <t>Transactions with equity holders,</t>
  </si>
  <si>
    <t xml:space="preserve">   recorded directly in equity</t>
  </si>
  <si>
    <t xml:space="preserve">   Distributions to equity holders</t>
  </si>
  <si>
    <t xml:space="preserve">      Dividends</t>
  </si>
  <si>
    <t xml:space="preserve">   Total distributions to equity holders</t>
  </si>
  <si>
    <t>Total transactions with equity holders,</t>
  </si>
  <si>
    <t>Comprehensive income for the year</t>
  </si>
  <si>
    <t xml:space="preserve">   Profit</t>
  </si>
  <si>
    <t xml:space="preserve">   Other comprehensive income</t>
  </si>
  <si>
    <t>Interest payment on perpetual subordinated debentures</t>
  </si>
  <si>
    <t>Balance at 31 December 2023</t>
  </si>
  <si>
    <t>Separate financial statements</t>
  </si>
  <si>
    <t xml:space="preserve">Other component </t>
  </si>
  <si>
    <t>Issued and</t>
  </si>
  <si>
    <t xml:space="preserve">Transactions with equity holders, </t>
  </si>
  <si>
    <t xml:space="preserve">Total transactions with equity holders, </t>
  </si>
  <si>
    <t xml:space="preserve">   Profit </t>
  </si>
  <si>
    <t>Statement of cash flows</t>
  </si>
  <si>
    <t>Cash flows from operating activities</t>
  </si>
  <si>
    <t>Adjustments to reconcile profit to cash receipts</t>
  </si>
  <si>
    <t>Depreciation of investment properties</t>
  </si>
  <si>
    <t>12</t>
  </si>
  <si>
    <t>Depreciation of property, plant and equipment</t>
  </si>
  <si>
    <t>13</t>
  </si>
  <si>
    <t>Depreciation of right-of-use assets</t>
  </si>
  <si>
    <t xml:space="preserve">   other than goodwill</t>
  </si>
  <si>
    <t xml:space="preserve">   property, plant and equipment</t>
  </si>
  <si>
    <t xml:space="preserve">   accounted for using equity method</t>
  </si>
  <si>
    <t xml:space="preserve">Loss on disposal and write-off of 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</si>
  <si>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</si>
  <si>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</si>
  <si>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</si>
  <si>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receivables</t>
  </si>
  <si>
    <t>Other non-current assets</t>
  </si>
  <si>
    <t xml:space="preserve">Trade accounts payable </t>
  </si>
  <si>
    <t>Derivatives liabilities</t>
  </si>
  <si>
    <t>Provisions for employee benefits paid</t>
  </si>
  <si>
    <t xml:space="preserve">   employee benefits</t>
  </si>
  <si>
    <t>Payment for other non-current provisions</t>
  </si>
  <si>
    <t>Net cash generated from operating</t>
  </si>
  <si>
    <t>Income tax paid</t>
  </si>
  <si>
    <t>Net cash from operating activities</t>
  </si>
  <si>
    <t>Cash flows from investing activities</t>
  </si>
  <si>
    <t>Interest received</t>
  </si>
  <si>
    <t>Dividends received</t>
  </si>
  <si>
    <t>Proceeds from sale of current investments</t>
  </si>
  <si>
    <t>Payment for short-term loans to subsidiaries</t>
  </si>
  <si>
    <t xml:space="preserve">Proceeds from repayment of short-term </t>
  </si>
  <si>
    <t>Payment for acquisition of investments in subsidiaries</t>
  </si>
  <si>
    <t xml:space="preserve">   related companies</t>
  </si>
  <si>
    <t>Payment for acquisition of investments in</t>
  </si>
  <si>
    <t>Payment for acquisition of investment properties</t>
  </si>
  <si>
    <t>Proceeds from sale of investment properties</t>
  </si>
  <si>
    <t>Payment for acquisition of right-of-use assets</t>
  </si>
  <si>
    <t>Payment for acquisition of intangible assets</t>
  </si>
  <si>
    <t xml:space="preserve">Proceeds from sale of intangible assets </t>
  </si>
  <si>
    <t>Cash flows from financing activities</t>
  </si>
  <si>
    <t>Interest paid</t>
  </si>
  <si>
    <t>Interest paid on perpetual subordinated debentures</t>
  </si>
  <si>
    <t>Dividends paid to equity holders of the Company</t>
  </si>
  <si>
    <t>Dividends paid to non-controlling interests</t>
  </si>
  <si>
    <t>Payment of lease liabilities</t>
  </si>
  <si>
    <t>Proceeds from short-term borrowings</t>
  </si>
  <si>
    <t xml:space="preserve">   from subsidiaries</t>
  </si>
  <si>
    <t>Repayment from short-term borrowings</t>
  </si>
  <si>
    <t xml:space="preserve">   from other party</t>
  </si>
  <si>
    <t>Repayment of short-term borrowings</t>
  </si>
  <si>
    <t>Payment for forward exchange contracts</t>
  </si>
  <si>
    <t>Proceeds from issue of debentures</t>
  </si>
  <si>
    <t xml:space="preserve">Repayment of debentures </t>
  </si>
  <si>
    <t xml:space="preserve">Proceeds from long-term borrowings </t>
  </si>
  <si>
    <t xml:space="preserve">   from financial institutions </t>
  </si>
  <si>
    <t xml:space="preserve">Repayment of long-term borrowings </t>
  </si>
  <si>
    <t xml:space="preserve">Proceeds from called for paid-up </t>
  </si>
  <si>
    <t xml:space="preserve">   share capital from subsidiaries</t>
  </si>
  <si>
    <t>Net (decrease) increase in cash and</t>
  </si>
  <si>
    <t xml:space="preserve">   cash equivalents, before exchange differences </t>
  </si>
  <si>
    <t xml:space="preserve">   on translating financial statements</t>
  </si>
  <si>
    <t xml:space="preserve">Exchange differences on translating </t>
  </si>
  <si>
    <t xml:space="preserve">   cash equivalents</t>
  </si>
  <si>
    <t>Cash and cash equivalents at 1 January</t>
  </si>
  <si>
    <t>Cash and cash equivalents at 31 December</t>
  </si>
  <si>
    <t xml:space="preserve">Investment properties purchased </t>
  </si>
  <si>
    <t xml:space="preserve">   during the year are detailed as follows:</t>
  </si>
  <si>
    <t>Increases during the year</t>
  </si>
  <si>
    <r>
      <rPr>
        <i/>
        <sz val="11"/>
        <color indexed="8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 lease liabilities</t>
    </r>
  </si>
  <si>
    <t>Paid by cash</t>
  </si>
  <si>
    <t xml:space="preserve">Property, plant and equipment purchased </t>
  </si>
  <si>
    <t>Right-of-use assets acquired during</t>
  </si>
  <si>
    <t xml:space="preserve">   the year are detailed as follows: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</si>
  <si>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</si>
  <si>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Investment in associates</t>
  </si>
  <si>
    <t>Corporate income tax payable</t>
  </si>
  <si>
    <t xml:space="preserve">Share of profit of associates and </t>
  </si>
  <si>
    <t xml:space="preserve">   joint ventures accounted for using </t>
  </si>
  <si>
    <t xml:space="preserve">   equity method</t>
  </si>
  <si>
    <t xml:space="preserve">Items that will be reclassified </t>
  </si>
  <si>
    <t xml:space="preserve">   subsequently to profit or loss</t>
  </si>
  <si>
    <t>Items that will not be reclassified</t>
  </si>
  <si>
    <t>Total comprehensive income</t>
  </si>
  <si>
    <t xml:space="preserve">   attributable to:</t>
  </si>
  <si>
    <t xml:space="preserve">   cash flow hedges</t>
  </si>
  <si>
    <t>comprehensive</t>
  </si>
  <si>
    <t>income of</t>
  </si>
  <si>
    <t>accounted</t>
  </si>
  <si>
    <t xml:space="preserve"> equity method</t>
  </si>
  <si>
    <t>Amortisation of intangible assets other than goodwill</t>
  </si>
  <si>
    <t>Income tax expense</t>
  </si>
  <si>
    <t>Impairment loss on property, plant and equipment</t>
  </si>
  <si>
    <t xml:space="preserve">   receivable and other receivables</t>
  </si>
  <si>
    <t xml:space="preserve">Share of profit of associates and joint ventures </t>
  </si>
  <si>
    <t>Payment for acquisition of current investments</t>
  </si>
  <si>
    <t>Net cash used in financing activities</t>
  </si>
  <si>
    <t>Net cash used in investing activities</t>
  </si>
  <si>
    <t>21</t>
  </si>
  <si>
    <t>Profit before income tax expense</t>
  </si>
  <si>
    <t xml:space="preserve">   income tax expense </t>
  </si>
  <si>
    <t xml:space="preserve">Income tax expense </t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</si>
  <si>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</si>
  <si>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 xml:space="preserve">   Changes in ownership interests in subsidiaries</t>
  </si>
  <si>
    <t>Payment for acquisition of investments in associates</t>
  </si>
  <si>
    <t xml:space="preserve">Impairment loss (reversal of impairment loss) </t>
  </si>
  <si>
    <t>Supplemental disclosures of cash flows information:</t>
  </si>
  <si>
    <t xml:space="preserve">(Reversal of) expected credit loss on trade accounts </t>
  </si>
  <si>
    <t xml:space="preserve">      Called for paid-up share capital from subsidiaries</t>
  </si>
  <si>
    <t>Loss from sale of investment in subsidiary</t>
  </si>
  <si>
    <t>Dividends received from associate and joint venture</t>
  </si>
  <si>
    <t>Proceeds from sale of investment in subsidiary</t>
  </si>
  <si>
    <t>Proceeds from sale of property, plant and equipment</t>
  </si>
  <si>
    <t>Proceeds from lease termination</t>
  </si>
  <si>
    <t>Short-term borrowings from subsidiaries</t>
  </si>
  <si>
    <t xml:space="preserve">   Total changes in ownership interests in subsidiaries </t>
  </si>
  <si>
    <t xml:space="preserve">   instruments designated at FVOCI</t>
  </si>
  <si>
    <t xml:space="preserve">    in equity instruments designated at FVOCI</t>
  </si>
  <si>
    <t>For the year ended 31 December 2023</t>
  </si>
  <si>
    <t>For the year ended</t>
  </si>
  <si>
    <t>Payment for acquisition of property, plant and equipment</t>
  </si>
  <si>
    <t xml:space="preserve">Basic earnings per share </t>
  </si>
  <si>
    <t>9</t>
  </si>
  <si>
    <t>Gain on write-off of right-of-use assets</t>
  </si>
  <si>
    <t>joint venture</t>
  </si>
  <si>
    <t>for using</t>
  </si>
  <si>
    <t>For the year ended 31 December 2024</t>
  </si>
  <si>
    <t>Balance at 1 January 2024</t>
  </si>
  <si>
    <t>Balance at 31 December 2024</t>
  </si>
  <si>
    <t>Current contract liabilities</t>
  </si>
  <si>
    <t>Non-current contract liabilities</t>
  </si>
  <si>
    <t xml:space="preserve">   remeasurements of defined benefit plans</t>
  </si>
  <si>
    <t>Total items that will not be reclassified</t>
  </si>
  <si>
    <t>Total items that will be reclassified</t>
  </si>
  <si>
    <t xml:space="preserve">      Changes in owership interest in </t>
  </si>
  <si>
    <t xml:space="preserve">         subsidiaries without change in control</t>
  </si>
  <si>
    <t>Share of other</t>
  </si>
  <si>
    <t>5, 7</t>
  </si>
  <si>
    <t>5, 30</t>
  </si>
  <si>
    <t>5, 13</t>
  </si>
  <si>
    <t>5, 16</t>
  </si>
  <si>
    <t>17, 30</t>
  </si>
  <si>
    <t>5, 17</t>
  </si>
  <si>
    <t>5, 17, 30</t>
  </si>
  <si>
    <t>5, 26</t>
  </si>
  <si>
    <t>27, 30</t>
  </si>
  <si>
    <t>18, 27</t>
  </si>
  <si>
    <t>26</t>
  </si>
  <si>
    <t>18</t>
  </si>
  <si>
    <t>19</t>
  </si>
  <si>
    <t>Payment for acquisition of other long-term investments</t>
  </si>
  <si>
    <t>17</t>
  </si>
  <si>
    <t>5</t>
  </si>
  <si>
    <t xml:space="preserve">Gain (loss) on investments in equity </t>
  </si>
  <si>
    <t>Income tax relating to (gain) loss on investments</t>
  </si>
  <si>
    <t>Payment of loan extension fee</t>
  </si>
  <si>
    <t>Share of other comprehensive income of joint</t>
  </si>
  <si>
    <t xml:space="preserve">   venture accounted for using equity method</t>
  </si>
  <si>
    <t xml:space="preserve">Decrease in short-term borrowings </t>
  </si>
  <si>
    <t xml:space="preserve">   from a related party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</si>
  <si>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acquired from assets acquisition</t>
    </r>
  </si>
  <si>
    <t>Less - acquired from assets acquisition</t>
  </si>
  <si>
    <t>Loss on cash flow hedges</t>
  </si>
  <si>
    <t>Income tax relating to loss on</t>
  </si>
  <si>
    <t xml:space="preserve">Loss on remeasurements of </t>
  </si>
  <si>
    <t xml:space="preserve">Income tax relating to loss on </t>
  </si>
  <si>
    <t xml:space="preserve">   on intangible assets other than goodwill</t>
  </si>
  <si>
    <t>Unrealised loss on exchange</t>
  </si>
  <si>
    <t>Loss on disposal and write-off of investment properties</t>
  </si>
  <si>
    <t xml:space="preserve">(Gain) loss on disposals and write-off of </t>
  </si>
  <si>
    <t xml:space="preserve">Transferred in (out) of provisions for </t>
  </si>
  <si>
    <t xml:space="preserve">   loans to subsidiaries</t>
  </si>
  <si>
    <t>Intangible assets other than goodwill purchased</t>
  </si>
  <si>
    <t>(Reversal of) impairment loss on investment properties</t>
  </si>
  <si>
    <t>(Reversal of) loss on decline in value of inventories</t>
  </si>
  <si>
    <t xml:space="preserve">   interests in subsidiaries</t>
  </si>
  <si>
    <t>7</t>
  </si>
  <si>
    <t xml:space="preserve">Payment from changes in ownership interest in </t>
  </si>
  <si>
    <t>Contract liabilities</t>
  </si>
  <si>
    <t>Payment for acquisition of investments in joint venture</t>
  </si>
  <si>
    <t xml:space="preserve">   subsidiaries without change in control</t>
  </si>
  <si>
    <t xml:space="preserve">      Acquisition of non-controlling interests</t>
  </si>
  <si>
    <t>Impairment loss on right-of-use assets</t>
  </si>
  <si>
    <r>
      <rPr>
        <i/>
        <sz val="11"/>
        <color indexed="8"/>
        <rFont val="Times New Roman"/>
        <family val="1"/>
      </rPr>
      <t xml:space="preserve">(Less) Add </t>
    </r>
    <r>
      <rPr>
        <sz val="11"/>
        <rFont val="Times New Roman"/>
        <family val="1"/>
      </rPr>
      <t xml:space="preserve">- changes in payables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</si>
</sst>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_);_(* \(#,##0.00\);_(* &quot;-&quot;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5"/>
      <name val="Angsana New"/>
      <family val="1"/>
    </font>
    <font>
      <b/>
      <sz val="12"/>
      <name val="Times New Roman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 applyFill="0"/>
    <xf numFmtId="39" fontId="3" fillId="0" borderId="0"/>
  </cellStyleXfs>
  <cellXfs count="205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8" fillId="0" borderId="0" xfId="0" applyFont="1"/>
    <xf numFmtId="49" fontId="12" fillId="0" borderId="0" xfId="0" applyNumberFormat="1" applyFont="1"/>
    <xf numFmtId="49" fontId="6" fillId="0" borderId="0" xfId="0" applyNumberFormat="1" applyFont="1"/>
    <xf numFmtId="49" fontId="7" fillId="0" borderId="0" xfId="0" applyNumberFormat="1" applyFont="1" applyAlignment="1">
      <alignment horizontal="left"/>
    </xf>
    <xf numFmtId="49" fontId="11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4" fillId="0" borderId="0" xfId="0" applyNumberFormat="1" applyFont="1"/>
    <xf numFmtId="189" fontId="15" fillId="0" borderId="0" xfId="0" applyNumberFormat="1" applyFont="1" applyAlignment="1">
      <alignment horizontal="right"/>
    </xf>
    <xf numFmtId="189" fontId="0" fillId="0" borderId="0" xfId="0" applyNumberFormat="1"/>
    <xf numFmtId="189" fontId="15" fillId="0" borderId="0" xfId="0" applyNumberFormat="1" applyFont="1"/>
    <xf numFmtId="189" fontId="16" fillId="0" borderId="0" xfId="0" applyNumberFormat="1" applyFont="1"/>
    <xf numFmtId="189" fontId="2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4" fillId="0" borderId="0" xfId="0" applyNumberFormat="1" applyFont="1" applyAlignment="1">
      <alignment horizontal="center"/>
    </xf>
    <xf numFmtId="0" fontId="2" fillId="0" borderId="0" xfId="0" applyFont="1"/>
    <xf numFmtId="190" fontId="0" fillId="0" borderId="0" xfId="0" applyNumberFormat="1"/>
    <xf numFmtId="0" fontId="2" fillId="0" borderId="0" xfId="0" applyFont="1" applyAlignment="1">
      <alignment horizontal="left"/>
    </xf>
    <xf numFmtId="191" fontId="2" fillId="0" borderId="0" xfId="1" applyNumberFormat="1" applyFont="1" applyFill="1" applyAlignment="1"/>
    <xf numFmtId="0" fontId="0" fillId="0" borderId="0" xfId="0" applyAlignment="1">
      <alignment horizontal="left"/>
    </xf>
    <xf numFmtId="191" fontId="0" fillId="0" borderId="0" xfId="1" applyNumberFormat="1" applyFont="1" applyFill="1" applyAlignment="1"/>
    <xf numFmtId="0" fontId="2" fillId="0" borderId="0" xfId="0" applyFont="1" applyAlignment="1">
      <alignment wrapText="1"/>
    </xf>
    <xf numFmtId="0" fontId="14" fillId="0" borderId="0" xfId="0" applyFont="1"/>
    <xf numFmtId="49" fontId="7" fillId="0" borderId="0" xfId="0" applyNumberFormat="1" applyFont="1"/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187" fontId="2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187" fontId="6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right"/>
    </xf>
    <xf numFmtId="187" fontId="0" fillId="0" borderId="0" xfId="0" applyNumberFormat="1"/>
    <xf numFmtId="187" fontId="15" fillId="0" borderId="0" xfId="0" applyNumberFormat="1" applyFont="1"/>
    <xf numFmtId="187" fontId="0" fillId="0" borderId="0" xfId="1" applyNumberFormat="1" applyFont="1" applyFill="1" applyBorder="1" applyAlignment="1">
      <alignment horizontal="right"/>
    </xf>
    <xf numFmtId="187" fontId="15" fillId="0" borderId="1" xfId="0" applyNumberFormat="1" applyFont="1" applyBorder="1"/>
    <xf numFmtId="187" fontId="0" fillId="0" borderId="1" xfId="0" applyNumberFormat="1" applyBorder="1"/>
    <xf numFmtId="187" fontId="2" fillId="0" borderId="1" xfId="0" applyNumberFormat="1" applyFont="1" applyBorder="1"/>
    <xf numFmtId="187" fontId="16" fillId="0" borderId="0" xfId="0" applyNumberFormat="1" applyFont="1"/>
    <xf numFmtId="187" fontId="2" fillId="0" borderId="0" xfId="0" applyNumberFormat="1" applyFont="1"/>
    <xf numFmtId="187" fontId="2" fillId="0" borderId="2" xfId="0" applyNumberFormat="1" applyFont="1" applyBorder="1"/>
    <xf numFmtId="187" fontId="0" fillId="0" borderId="0" xfId="0" applyNumberFormat="1" applyAlignment="1">
      <alignment horizontal="right"/>
    </xf>
    <xf numFmtId="187" fontId="2" fillId="0" borderId="3" xfId="0" applyNumberFormat="1" applyFont="1" applyBorder="1"/>
    <xf numFmtId="187" fontId="0" fillId="0" borderId="2" xfId="0" applyNumberFormat="1" applyBorder="1"/>
    <xf numFmtId="187" fontId="0" fillId="0" borderId="1" xfId="1" applyNumberFormat="1" applyFont="1" applyFill="1" applyBorder="1" applyAlignment="1">
      <alignment horizontal="right"/>
    </xf>
    <xf numFmtId="187" fontId="2" fillId="0" borderId="4" xfId="0" applyNumberFormat="1" applyFont="1" applyBorder="1"/>
    <xf numFmtId="187" fontId="3" fillId="0" borderId="0" xfId="0" applyNumberFormat="1" applyFont="1"/>
    <xf numFmtId="187" fontId="8" fillId="0" borderId="0" xfId="0" applyNumberFormat="1" applyFont="1"/>
    <xf numFmtId="187" fontId="4" fillId="0" borderId="0" xfId="0" applyNumberFormat="1" applyFont="1"/>
    <xf numFmtId="187" fontId="9" fillId="0" borderId="0" xfId="0" applyNumberFormat="1" applyFont="1"/>
    <xf numFmtId="187" fontId="5" fillId="0" borderId="0" xfId="0" applyNumberFormat="1" applyFont="1"/>
    <xf numFmtId="187" fontId="2" fillId="0" borderId="0" xfId="1" applyNumberFormat="1" applyFont="1" applyFill="1" applyAlignment="1"/>
    <xf numFmtId="187" fontId="0" fillId="0" borderId="0" xfId="1" applyNumberFormat="1" applyFont="1" applyFill="1" applyAlignment="1"/>
    <xf numFmtId="187" fontId="3" fillId="0" borderId="1" xfId="1" applyNumberFormat="1" applyFont="1" applyFill="1" applyBorder="1" applyAlignment="1">
      <alignment horizontal="right"/>
    </xf>
    <xf numFmtId="192" fontId="2" fillId="0" borderId="2" xfId="0" applyNumberFormat="1" applyFont="1" applyBorder="1"/>
    <xf numFmtId="49" fontId="2" fillId="0" borderId="0" xfId="0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2" applyFont="1" applyFill="1" applyBorder="1" applyAlignment="1">
      <alignment horizontal="right"/>
    </xf>
    <xf numFmtId="187" fontId="2" fillId="0" borderId="0" xfId="2" applyFont="1" applyFill="1" applyBorder="1"/>
    <xf numFmtId="187" fontId="2" fillId="0" borderId="3" xfId="1" applyNumberFormat="1" applyFont="1" applyFill="1" applyBorder="1" applyAlignment="1">
      <alignment horizontal="right"/>
    </xf>
    <xf numFmtId="187" fontId="2" fillId="0" borderId="4" xfId="1" applyNumberFormat="1" applyFont="1" applyFill="1" applyBorder="1" applyAlignment="1">
      <alignment horizontal="right"/>
    </xf>
    <xf numFmtId="187" fontId="15" fillId="0" borderId="0" xfId="0" applyNumberFormat="1" applyFont="1" applyAlignment="1">
      <alignment horizontal="center"/>
    </xf>
    <xf numFmtId="187" fontId="0" fillId="0" borderId="5" xfId="0" applyNumberFormat="1" applyBorder="1"/>
    <xf numFmtId="187" fontId="0" fillId="0" borderId="0" xfId="1" applyNumberFormat="1" applyFont="1" applyFill="1" applyAlignment="1">
      <alignment horizontal="right"/>
    </xf>
    <xf numFmtId="187" fontId="0" fillId="0" borderId="0" xfId="0" quotePrefix="1" applyNumberFormat="1" applyAlignment="1">
      <alignment horizontal="right"/>
    </xf>
    <xf numFmtId="187" fontId="0" fillId="0" borderId="1" xfId="0" applyNumberFormat="1" applyBorder="1" applyAlignment="1">
      <alignment horizontal="right"/>
    </xf>
    <xf numFmtId="0" fontId="14" fillId="0" borderId="0" xfId="0" applyFont="1" applyAlignment="1">
      <alignment horizontal="left"/>
    </xf>
    <xf numFmtId="189" fontId="0" fillId="0" borderId="0" xfId="0" applyNumberFormat="1" applyAlignment="1">
      <alignment horizontal="right"/>
    </xf>
    <xf numFmtId="39" fontId="3" fillId="0" borderId="0" xfId="11" applyAlignment="1">
      <alignment horizontal="center"/>
    </xf>
    <xf numFmtId="187" fontId="3" fillId="0" borderId="0" xfId="2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0" fontId="0" fillId="0" borderId="0" xfId="10" applyFont="1" applyFill="1"/>
    <xf numFmtId="49" fontId="14" fillId="0" borderId="0" xfId="0" applyNumberFormat="1" applyFont="1" applyAlignment="1">
      <alignment horizontal="left"/>
    </xf>
    <xf numFmtId="187" fontId="2" fillId="0" borderId="0" xfId="4" applyFont="1" applyFill="1" applyAlignment="1">
      <alignment horizontal="right"/>
    </xf>
    <xf numFmtId="191" fontId="2" fillId="0" borderId="0" xfId="0" applyNumberFormat="1" applyFont="1"/>
    <xf numFmtId="191" fontId="2" fillId="0" borderId="0" xfId="3" applyNumberFormat="1" applyFont="1" applyFill="1" applyAlignment="1">
      <alignment horizontal="right"/>
    </xf>
    <xf numFmtId="187" fontId="0" fillId="0" borderId="1" xfId="3" applyFont="1" applyFill="1" applyBorder="1" applyAlignment="1">
      <alignment horizontal="right"/>
    </xf>
    <xf numFmtId="187" fontId="2" fillId="0" borderId="1" xfId="3" applyFont="1" applyFill="1" applyBorder="1" applyAlignment="1">
      <alignment horizontal="right"/>
    </xf>
    <xf numFmtId="0" fontId="14" fillId="0" borderId="0" xfId="0" applyFont="1" applyAlignment="1">
      <alignment wrapText="1"/>
    </xf>
    <xf numFmtId="0" fontId="0" fillId="0" borderId="0" xfId="0" applyAlignment="1">
      <alignment horizontal="left" wrapText="1"/>
    </xf>
    <xf numFmtId="187" fontId="2" fillId="0" borderId="0" xfId="3" applyFont="1" applyFill="1" applyBorder="1" applyAlignment="1">
      <alignment horizontal="right"/>
    </xf>
    <xf numFmtId="187" fontId="0" fillId="0" borderId="0" xfId="3" applyFont="1" applyFill="1" applyBorder="1" applyAlignment="1">
      <alignment horizontal="right"/>
    </xf>
    <xf numFmtId="187" fontId="2" fillId="0" borderId="0" xfId="4" applyFont="1" applyFill="1" applyBorder="1" applyAlignment="1">
      <alignment horizontal="right"/>
    </xf>
    <xf numFmtId="187" fontId="0" fillId="0" borderId="0" xfId="3" applyFont="1" applyFill="1" applyAlignment="1">
      <alignment horizontal="right"/>
    </xf>
    <xf numFmtId="187" fontId="2" fillId="0" borderId="4" xfId="3" applyFont="1" applyFill="1" applyBorder="1" applyAlignment="1"/>
    <xf numFmtId="0" fontId="3" fillId="0" borderId="0" xfId="0" applyFont="1"/>
    <xf numFmtId="188" fontId="0" fillId="0" borderId="0" xfId="1" applyFont="1" applyFill="1" applyBorder="1" applyAlignment="1">
      <alignment horizontal="right" vertical="center"/>
    </xf>
    <xf numFmtId="187" fontId="2" fillId="0" borderId="5" xfId="0" applyNumberFormat="1" applyFont="1" applyBorder="1"/>
    <xf numFmtId="49" fontId="4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horizontal="center" wrapText="1"/>
    </xf>
    <xf numFmtId="187" fontId="20" fillId="0" borderId="0" xfId="3" applyFont="1" applyAlignment="1">
      <alignment horizontal="right" vertical="center"/>
    </xf>
    <xf numFmtId="191" fontId="3" fillId="0" borderId="0" xfId="3" applyNumberFormat="1" applyFont="1" applyAlignment="1">
      <alignment horizontal="right"/>
    </xf>
    <xf numFmtId="187" fontId="3" fillId="0" borderId="0" xfId="3" applyFont="1" applyAlignment="1">
      <alignment horizontal="right"/>
    </xf>
    <xf numFmtId="187" fontId="18" fillId="0" borderId="0" xfId="3" applyFont="1" applyAlignment="1">
      <alignment horizontal="right" vertical="center"/>
    </xf>
    <xf numFmtId="191" fontId="2" fillId="0" borderId="0" xfId="3" applyNumberFormat="1" applyFont="1" applyAlignment="1">
      <alignment horizontal="right"/>
    </xf>
    <xf numFmtId="187" fontId="2" fillId="0" borderId="0" xfId="3" applyFont="1" applyAlignment="1">
      <alignment horizontal="right"/>
    </xf>
    <xf numFmtId="187" fontId="2" fillId="0" borderId="0" xfId="3" applyFont="1" applyAlignment="1">
      <alignment horizontal="right" vertical="center"/>
    </xf>
    <xf numFmtId="187" fontId="3" fillId="0" borderId="0" xfId="3" applyFont="1" applyBorder="1" applyAlignment="1">
      <alignment horizontal="right"/>
    </xf>
    <xf numFmtId="187" fontId="0" fillId="0" borderId="0" xfId="3" applyFont="1" applyAlignment="1">
      <alignment horizontal="right"/>
    </xf>
    <xf numFmtId="187" fontId="0" fillId="0" borderId="0" xfId="3" applyFont="1" applyAlignment="1">
      <alignment horizontal="right" vertical="center"/>
    </xf>
    <xf numFmtId="191" fontId="0" fillId="0" borderId="0" xfId="3" applyNumberFormat="1" applyFont="1" applyAlignment="1">
      <alignment horizontal="right"/>
    </xf>
    <xf numFmtId="49" fontId="3" fillId="0" borderId="0" xfId="0" applyNumberFormat="1" applyFont="1"/>
    <xf numFmtId="39" fontId="0" fillId="0" borderId="0" xfId="11" applyFont="1" applyAlignment="1">
      <alignment horizontal="center"/>
    </xf>
    <xf numFmtId="0" fontId="0" fillId="0" borderId="0" xfId="11" applyNumberFormat="1" applyFont="1" applyAlignment="1">
      <alignment horizontal="center"/>
    </xf>
    <xf numFmtId="191" fontId="0" fillId="0" borderId="0" xfId="5" applyNumberFormat="1" applyFont="1" applyFill="1" applyAlignment="1">
      <alignment horizontal="right" vertical="center"/>
    </xf>
    <xf numFmtId="192" fontId="0" fillId="0" borderId="1" xfId="1" applyNumberFormat="1" applyFont="1" applyFill="1" applyBorder="1" applyAlignment="1">
      <alignment horizontal="right" vertical="center"/>
    </xf>
    <xf numFmtId="191" fontId="20" fillId="0" borderId="0" xfId="5" applyNumberFormat="1" applyFont="1" applyFill="1" applyBorder="1" applyAlignment="1">
      <alignment vertical="center"/>
    </xf>
    <xf numFmtId="187" fontId="20" fillId="0" borderId="0" xfId="0" applyNumberFormat="1" applyFont="1" applyAlignment="1">
      <alignment horizontal="right" vertical="center"/>
    </xf>
    <xf numFmtId="187" fontId="0" fillId="0" borderId="0" xfId="0" applyNumberFormat="1" applyAlignment="1">
      <alignment vertical="center"/>
    </xf>
    <xf numFmtId="0" fontId="22" fillId="0" borderId="0" xfId="0" applyFont="1" applyAlignment="1">
      <alignment vertical="center" wrapText="1"/>
    </xf>
    <xf numFmtId="187" fontId="0" fillId="0" borderId="0" xfId="6" applyNumberFormat="1" applyFont="1" applyFill="1" applyAlignment="1">
      <alignment vertical="center"/>
    </xf>
    <xf numFmtId="187" fontId="2" fillId="0" borderId="0" xfId="3" applyFont="1" applyBorder="1" applyAlignment="1">
      <alignment horizontal="right" vertical="center"/>
    </xf>
    <xf numFmtId="187" fontId="20" fillId="0" borderId="0" xfId="3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87" fontId="0" fillId="0" borderId="1" xfId="0" applyNumberFormat="1" applyBorder="1" applyAlignment="1">
      <alignment horizontal="center" vertical="center"/>
    </xf>
    <xf numFmtId="187" fontId="2" fillId="0" borderId="0" xfId="3" applyFont="1" applyBorder="1" applyAlignment="1">
      <alignment horizontal="right"/>
    </xf>
    <xf numFmtId="187" fontId="3" fillId="0" borderId="0" xfId="3" applyFont="1" applyFill="1" applyBorder="1" applyAlignment="1">
      <alignment horizontal="right"/>
    </xf>
    <xf numFmtId="187" fontId="2" fillId="0" borderId="3" xfId="3" applyFont="1" applyFill="1" applyBorder="1" applyAlignment="1">
      <alignment horizontal="right"/>
    </xf>
    <xf numFmtId="0" fontId="21" fillId="0" borderId="0" xfId="0" applyFont="1" applyAlignment="1">
      <alignment horizontal="center" vertical="center" wrapText="1"/>
    </xf>
    <xf numFmtId="187" fontId="3" fillId="0" borderId="0" xfId="1" applyNumberFormat="1" applyFont="1" applyFill="1" applyAlignment="1">
      <alignment horizontal="right"/>
    </xf>
    <xf numFmtId="0" fontId="23" fillId="0" borderId="0" xfId="0" applyFont="1"/>
    <xf numFmtId="0" fontId="15" fillId="0" borderId="0" xfId="0" applyFont="1"/>
    <xf numFmtId="49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wrapText="1"/>
    </xf>
    <xf numFmtId="187" fontId="0" fillId="0" borderId="0" xfId="6" applyNumberFormat="1" applyFont="1" applyFill="1" applyAlignment="1"/>
    <xf numFmtId="187" fontId="0" fillId="0" borderId="1" xfId="6" applyNumberFormat="1" applyFont="1" applyFill="1" applyBorder="1" applyAlignment="1"/>
    <xf numFmtId="187" fontId="2" fillId="0" borderId="0" xfId="3" applyFon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0" fillId="0" borderId="0" xfId="0" applyNumberFormat="1" applyFill="1"/>
    <xf numFmtId="187" fontId="3" fillId="0" borderId="0" xfId="3" applyFont="1" applyFill="1" applyAlignment="1">
      <alignment horizontal="right"/>
    </xf>
    <xf numFmtId="187" fontId="3" fillId="0" borderId="1" xfId="3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0" fillId="0" borderId="1" xfId="6" applyNumberFormat="1" applyFont="1" applyFill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91" fontId="0" fillId="0" borderId="0" xfId="8" applyNumberFormat="1" applyFont="1" applyFill="1" applyAlignment="1"/>
    <xf numFmtId="191" fontId="2" fillId="0" borderId="0" xfId="8" applyNumberFormat="1" applyFont="1" applyFill="1" applyBorder="1" applyAlignment="1"/>
    <xf numFmtId="191" fontId="2" fillId="0" borderId="0" xfId="8" applyNumberFormat="1" applyFont="1" applyFill="1" applyBorder="1" applyAlignment="1">
      <alignment horizontal="right"/>
    </xf>
    <xf numFmtId="187" fontId="2" fillId="0" borderId="0" xfId="8" applyNumberFormat="1" applyFont="1" applyFill="1" applyBorder="1" applyAlignment="1"/>
    <xf numFmtId="192" fontId="2" fillId="0" borderId="0" xfId="8" applyNumberFormat="1" applyFont="1" applyFill="1" applyBorder="1" applyAlignment="1"/>
    <xf numFmtId="191" fontId="3" fillId="0" borderId="0" xfId="8" applyNumberFormat="1" applyFont="1" applyFill="1" applyAlignment="1"/>
    <xf numFmtId="191" fontId="3" fillId="0" borderId="0" xfId="8" applyNumberFormat="1" applyFont="1" applyFill="1" applyBorder="1" applyAlignment="1"/>
    <xf numFmtId="191" fontId="3" fillId="0" borderId="1" xfId="8" applyNumberFormat="1" applyFont="1" applyFill="1" applyBorder="1" applyAlignment="1"/>
    <xf numFmtId="187" fontId="2" fillId="0" borderId="1" xfId="8" applyNumberFormat="1" applyFont="1" applyFill="1" applyBorder="1" applyAlignment="1"/>
    <xf numFmtId="187" fontId="3" fillId="0" borderId="0" xfId="8" applyNumberFormat="1" applyFont="1" applyFill="1" applyBorder="1" applyAlignment="1"/>
    <xf numFmtId="187" fontId="2" fillId="0" borderId="2" xfId="8" applyNumberFormat="1" applyFont="1" applyFill="1" applyBorder="1" applyAlignment="1"/>
    <xf numFmtId="191" fontId="2" fillId="0" borderId="0" xfId="8" applyNumberFormat="1" applyFont="1" applyFill="1" applyAlignment="1"/>
    <xf numFmtId="191" fontId="0" fillId="0" borderId="1" xfId="8" applyNumberFormat="1" applyFont="1" applyFill="1" applyBorder="1" applyAlignment="1"/>
    <xf numFmtId="187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2" fillId="0" borderId="0" xfId="0" applyNumberFormat="1" applyFont="1" applyAlignment="1"/>
    <xf numFmtId="187" fontId="5" fillId="0" borderId="0" xfId="0" applyNumberFormat="1" applyFont="1" applyAlignment="1"/>
    <xf numFmtId="187" fontId="0" fillId="0" borderId="0" xfId="0" applyNumberFormat="1" applyBorder="1"/>
    <xf numFmtId="192" fontId="2" fillId="0" borderId="1" xfId="8" applyNumberFormat="1" applyFont="1" applyFill="1" applyBorder="1" applyAlignment="1"/>
    <xf numFmtId="191" fontId="0" fillId="0" borderId="0" xfId="8" applyNumberFormat="1" applyFont="1" applyFill="1" applyBorder="1" applyAlignment="1"/>
    <xf numFmtId="191" fontId="2" fillId="0" borderId="0" xfId="3" applyNumberFormat="1" applyFont="1" applyBorder="1" applyAlignment="1">
      <alignment horizontal="right"/>
    </xf>
    <xf numFmtId="18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left" wrapText="1"/>
    </xf>
    <xf numFmtId="191" fontId="0" fillId="0" borderId="1" xfId="5" applyNumberFormat="1" applyFont="1" applyFill="1" applyBorder="1" applyAlignment="1">
      <alignment horizontal="right"/>
    </xf>
    <xf numFmtId="187" fontId="15" fillId="0" borderId="0" xfId="0" applyNumberFormat="1" applyFont="1" applyBorder="1"/>
    <xf numFmtId="187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left"/>
    </xf>
    <xf numFmtId="0" fontId="6" fillId="0" borderId="0" xfId="0" applyFont="1" applyAlignment="1">
      <alignment horizontal="center"/>
    </xf>
    <xf numFmtId="49" fontId="0" fillId="0" borderId="0" xfId="0" applyNumberFormat="1" applyAlignment="1"/>
    <xf numFmtId="0" fontId="15" fillId="0" borderId="0" xfId="0" applyFont="1" applyFill="1" applyAlignment="1">
      <alignment wrapText="1"/>
    </xf>
    <xf numFmtId="187" fontId="0" fillId="0" borderId="0" xfId="0" applyNumberFormat="1" applyFont="1" applyAlignment="1">
      <alignment horizontal="center"/>
    </xf>
    <xf numFmtId="0" fontId="0" fillId="0" borderId="0" xfId="0" applyFill="1"/>
    <xf numFmtId="49" fontId="2" fillId="0" borderId="0" xfId="0" applyNumberFormat="1" applyFont="1" applyFill="1"/>
    <xf numFmtId="49" fontId="14" fillId="0" borderId="0" xfId="0" applyNumberFormat="1" applyFont="1" applyFill="1"/>
    <xf numFmtId="0" fontId="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/>
    <xf numFmtId="0" fontId="6" fillId="0" borderId="0" xfId="0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0" fillId="0" borderId="0" xfId="0" quotePrefix="1" applyNumberFormat="1" applyAlignment="1">
      <alignment horizontal="center"/>
    </xf>
    <xf numFmtId="187" fontId="6" fillId="0" borderId="0" xfId="0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horizontal="center"/>
    </xf>
    <xf numFmtId="187" fontId="0" fillId="0" borderId="1" xfId="0" applyNumberFormat="1" applyBorder="1" applyAlignment="1">
      <alignment horizontal="center"/>
    </xf>
  </cellXfs>
  <cellStyles count="12">
    <cellStyle name="Comma" xfId="1" builtinId="3"/>
    <cellStyle name="Comma [0] 2" xfId="2"/>
    <cellStyle name="Comma [0] 2 2" xfId="3"/>
    <cellStyle name="Comma [0] 3" xfId="4"/>
    <cellStyle name="Comma 10" xfId="5"/>
    <cellStyle name="Comma 10 2 2" xfId="6"/>
    <cellStyle name="Comma 2" xfId="7"/>
    <cellStyle name="Comma 2 10" xfId="8"/>
    <cellStyle name="Comma 2 2" xfId="9"/>
    <cellStyle name="Normal" xfId="0" builtinId="0"/>
    <cellStyle name="Normal_Indorama Venture_Eng-REVISED" xfId="10"/>
    <cellStyle name="Normal_IVL_Company Only_FS 2008_V1" xfId="1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10"/>
  <sheetViews>
    <sheetView tabSelected="1" view="pageBreakPreview" zoomScaleNormal="70" zoomScaleSheetLayoutView="100" workbookViewId="0"/>
  </sheetViews>
  <sheetFormatPr defaultColWidth="9.08984375" defaultRowHeight="20.25" customHeight="1" x14ac:dyDescent="0.3"/>
  <cols>
    <col min="1" max="1" width="37.81640625" style="9" customWidth="1"/>
    <col min="2" max="2" width="8.1796875" style="164" customWidth="1"/>
    <col min="3" max="3" width="0.81640625" customWidth="1"/>
    <col min="4" max="4" width="16.81640625" style="37" customWidth="1"/>
    <col min="5" max="5" width="1" style="37" customWidth="1"/>
    <col min="6" max="6" width="16.6328125" style="37" customWidth="1"/>
    <col min="7" max="7" width="0.90625" style="37" customWidth="1"/>
    <col min="8" max="8" width="16.6328125" style="37" customWidth="1"/>
    <col min="9" max="9" width="0.90625" style="37" customWidth="1"/>
    <col min="10" max="10" width="16.6328125" style="37" customWidth="1"/>
  </cols>
  <sheetData>
    <row r="1" spans="1:10" ht="20.25" customHeight="1" x14ac:dyDescent="0.4">
      <c r="A1" s="5" t="s">
        <v>0</v>
      </c>
    </row>
    <row r="2" spans="1:10" ht="20.25" customHeight="1" x14ac:dyDescent="0.35">
      <c r="A2" s="7" t="s">
        <v>1</v>
      </c>
    </row>
    <row r="3" spans="1:10" ht="20.25" customHeight="1" x14ac:dyDescent="0.3">
      <c r="A3" s="3"/>
    </row>
    <row r="4" spans="1:10" ht="20.25" customHeight="1" x14ac:dyDescent="0.3">
      <c r="A4" s="3"/>
      <c r="D4" s="196" t="s">
        <v>2</v>
      </c>
      <c r="E4" s="196"/>
      <c r="F4" s="196"/>
      <c r="G4" s="169"/>
      <c r="H4" s="196" t="s">
        <v>3</v>
      </c>
      <c r="I4" s="196"/>
      <c r="J4" s="196"/>
    </row>
    <row r="5" spans="1:10" ht="20.25" customHeight="1" x14ac:dyDescent="0.3">
      <c r="C5" s="2"/>
      <c r="D5" s="196" t="s">
        <v>4</v>
      </c>
      <c r="E5" s="196"/>
      <c r="F5" s="196"/>
      <c r="G5" s="169"/>
      <c r="H5" s="196" t="s">
        <v>4</v>
      </c>
      <c r="I5" s="196"/>
      <c r="J5" s="196"/>
    </row>
    <row r="6" spans="1:10" ht="20.25" customHeight="1" x14ac:dyDescent="0.3">
      <c r="C6" s="2"/>
      <c r="D6" s="197" t="s">
        <v>5</v>
      </c>
      <c r="E6" s="197"/>
      <c r="F6" s="197"/>
      <c r="G6" s="145"/>
      <c r="H6" s="197" t="s">
        <v>5</v>
      </c>
      <c r="I6" s="197"/>
      <c r="J6" s="197"/>
    </row>
    <row r="7" spans="1:10" ht="20.25" customHeight="1" x14ac:dyDescent="0.3">
      <c r="A7" s="1" t="s">
        <v>6</v>
      </c>
      <c r="B7" s="164" t="s">
        <v>7</v>
      </c>
      <c r="C7" s="11"/>
      <c r="D7" s="11">
        <v>2024</v>
      </c>
      <c r="E7" s="11"/>
      <c r="F7" s="11">
        <v>2023</v>
      </c>
      <c r="G7" s="11"/>
      <c r="H7" s="11">
        <v>2024</v>
      </c>
      <c r="I7" s="11"/>
      <c r="J7" s="11">
        <v>2023</v>
      </c>
    </row>
    <row r="8" spans="1:10" ht="20.25" customHeight="1" x14ac:dyDescent="0.3">
      <c r="A8" s="1"/>
      <c r="C8" s="2"/>
      <c r="D8" s="198" t="s">
        <v>8</v>
      </c>
      <c r="E8" s="198"/>
      <c r="F8" s="198"/>
      <c r="G8" s="198"/>
      <c r="H8" s="198"/>
      <c r="I8" s="198"/>
      <c r="J8" s="198"/>
    </row>
    <row r="9" spans="1:10" ht="20.25" customHeight="1" x14ac:dyDescent="0.3">
      <c r="A9" s="13" t="s">
        <v>9</v>
      </c>
      <c r="C9" s="14"/>
      <c r="D9" s="36"/>
      <c r="E9" s="36"/>
      <c r="F9" s="36"/>
    </row>
    <row r="10" spans="1:10" ht="20.25" customHeight="1" x14ac:dyDescent="0.3">
      <c r="A10" s="9" t="s">
        <v>10</v>
      </c>
      <c r="B10" s="164">
        <v>6</v>
      </c>
      <c r="C10" s="16"/>
      <c r="D10" s="38">
        <v>54612894797</v>
      </c>
      <c r="E10" s="38"/>
      <c r="F10" s="38">
        <v>67234118746</v>
      </c>
      <c r="H10" s="37">
        <v>24149351708</v>
      </c>
      <c r="J10" s="37">
        <v>25954680221</v>
      </c>
    </row>
    <row r="11" spans="1:10" ht="20.25" customHeight="1" x14ac:dyDescent="0.3">
      <c r="A11" s="9" t="s">
        <v>11</v>
      </c>
      <c r="C11" s="16"/>
      <c r="D11" s="38">
        <v>15595160</v>
      </c>
      <c r="E11" s="38"/>
      <c r="F11" s="38">
        <v>82383490</v>
      </c>
      <c r="H11" s="39">
        <v>0</v>
      </c>
      <c r="J11" s="39">
        <v>1800000</v>
      </c>
    </row>
    <row r="12" spans="1:10" ht="20.25" customHeight="1" x14ac:dyDescent="0.3">
      <c r="A12" s="9" t="s">
        <v>12</v>
      </c>
      <c r="B12" s="164" t="s">
        <v>306</v>
      </c>
      <c r="C12" s="16"/>
      <c r="D12" s="38">
        <v>3856014181</v>
      </c>
      <c r="E12" s="38"/>
      <c r="F12" s="38">
        <v>3326440924</v>
      </c>
      <c r="H12" s="37">
        <v>99400056</v>
      </c>
      <c r="J12" s="37">
        <v>159698860</v>
      </c>
    </row>
    <row r="13" spans="1:10" ht="20.25" customHeight="1" x14ac:dyDescent="0.3">
      <c r="A13" s="9" t="s">
        <v>13</v>
      </c>
      <c r="B13" s="164" t="s">
        <v>306</v>
      </c>
      <c r="C13" s="16"/>
      <c r="D13" s="38">
        <v>17132261084</v>
      </c>
      <c r="E13" s="38"/>
      <c r="F13" s="38">
        <v>15407340925</v>
      </c>
      <c r="H13" s="37">
        <v>11621094769</v>
      </c>
      <c r="J13" s="37">
        <v>11099898986</v>
      </c>
    </row>
    <row r="14" spans="1:10" ht="20.25" customHeight="1" x14ac:dyDescent="0.3">
      <c r="A14" s="9" t="s">
        <v>14</v>
      </c>
      <c r="B14" s="164">
        <v>5</v>
      </c>
      <c r="C14" s="16"/>
      <c r="D14" s="39">
        <v>0</v>
      </c>
      <c r="E14" s="38"/>
      <c r="F14" s="39">
        <v>0</v>
      </c>
      <c r="H14" s="37">
        <v>6640473000</v>
      </c>
      <c r="J14" s="37">
        <v>7243228500</v>
      </c>
    </row>
    <row r="15" spans="1:10" ht="20.25" customHeight="1" x14ac:dyDescent="0.3">
      <c r="A15" s="9" t="s">
        <v>15</v>
      </c>
      <c r="B15" s="164">
        <v>8</v>
      </c>
      <c r="C15" s="16"/>
      <c r="D15" s="38">
        <v>61269361604</v>
      </c>
      <c r="E15" s="38"/>
      <c r="F15" s="38">
        <v>57500567087</v>
      </c>
      <c r="H15" s="37">
        <v>22123393469</v>
      </c>
      <c r="J15" s="37">
        <v>19339195202</v>
      </c>
    </row>
    <row r="16" spans="1:10" ht="20.25" customHeight="1" x14ac:dyDescent="0.3">
      <c r="A16" s="9" t="s">
        <v>16</v>
      </c>
      <c r="B16" s="164">
        <v>30</v>
      </c>
      <c r="C16" s="16"/>
      <c r="D16" s="38">
        <v>861373</v>
      </c>
      <c r="E16" s="38"/>
      <c r="F16" s="38">
        <v>3895488</v>
      </c>
      <c r="H16" s="39">
        <v>0</v>
      </c>
      <c r="J16" s="39">
        <v>0</v>
      </c>
    </row>
    <row r="17" spans="1:10" ht="20.25" customHeight="1" x14ac:dyDescent="0.3">
      <c r="A17" s="9" t="s">
        <v>17</v>
      </c>
      <c r="C17" s="16"/>
      <c r="D17" s="40">
        <v>265623675</v>
      </c>
      <c r="E17" s="38"/>
      <c r="F17" s="40">
        <v>243007975</v>
      </c>
      <c r="H17" s="41">
        <v>159270922</v>
      </c>
      <c r="J17" s="41">
        <v>142333153</v>
      </c>
    </row>
    <row r="18" spans="1:10" ht="20.25" customHeight="1" x14ac:dyDescent="0.3">
      <c r="A18" s="3" t="s">
        <v>18</v>
      </c>
      <c r="C18" s="17"/>
      <c r="D18" s="42">
        <f>SUM(D10:D17)</f>
        <v>137152611874</v>
      </c>
      <c r="E18" s="43"/>
      <c r="F18" s="42">
        <f>SUM(F10:F17)</f>
        <v>143797754635</v>
      </c>
      <c r="G18" s="44"/>
      <c r="H18" s="42">
        <f>SUM(H10:H17)</f>
        <v>64792983924</v>
      </c>
      <c r="I18" s="44"/>
      <c r="J18" s="42">
        <f>SUM(J10:J17)</f>
        <v>63940834922</v>
      </c>
    </row>
    <row r="19" spans="1:10" ht="20.25" customHeight="1" x14ac:dyDescent="0.3">
      <c r="C19" s="16"/>
      <c r="D19" s="38"/>
      <c r="E19" s="38"/>
      <c r="F19" s="38"/>
    </row>
    <row r="20" spans="1:10" ht="20.25" customHeight="1" x14ac:dyDescent="0.3">
      <c r="A20" s="13" t="s">
        <v>19</v>
      </c>
      <c r="C20" s="16"/>
      <c r="D20" s="38"/>
      <c r="E20" s="38"/>
      <c r="F20" s="38"/>
    </row>
    <row r="21" spans="1:10" ht="20.25" customHeight="1" x14ac:dyDescent="0.3">
      <c r="A21" s="9" t="s">
        <v>20</v>
      </c>
      <c r="B21" s="164">
        <v>9</v>
      </c>
      <c r="C21" s="16"/>
      <c r="D21" s="39">
        <v>0</v>
      </c>
      <c r="E21" s="38"/>
      <c r="F21" s="39">
        <v>0</v>
      </c>
      <c r="H21" s="39">
        <v>282549375499</v>
      </c>
      <c r="J21" s="39">
        <v>282235831584</v>
      </c>
    </row>
    <row r="22" spans="1:10" ht="20.25" customHeight="1" x14ac:dyDescent="0.3">
      <c r="A22" s="9" t="s">
        <v>244</v>
      </c>
      <c r="B22" s="164">
        <v>10</v>
      </c>
      <c r="C22" s="16"/>
      <c r="D22" s="39">
        <v>9038647921</v>
      </c>
      <c r="E22" s="38"/>
      <c r="F22" s="39">
        <v>9080625873</v>
      </c>
      <c r="H22" s="39">
        <v>0</v>
      </c>
      <c r="J22" s="39">
        <v>0</v>
      </c>
    </row>
    <row r="23" spans="1:10" ht="20.25" customHeight="1" x14ac:dyDescent="0.3">
      <c r="A23" s="9" t="s">
        <v>21</v>
      </c>
      <c r="B23" s="164">
        <v>10</v>
      </c>
      <c r="C23" s="16"/>
      <c r="D23" s="63">
        <v>5981167889</v>
      </c>
      <c r="E23" s="38"/>
      <c r="F23" s="63">
        <v>5702606999</v>
      </c>
      <c r="H23" s="63">
        <v>0</v>
      </c>
      <c r="J23" s="63">
        <v>0</v>
      </c>
    </row>
    <row r="24" spans="1:10" ht="20.25" customHeight="1" x14ac:dyDescent="0.3">
      <c r="A24" s="9" t="s">
        <v>22</v>
      </c>
      <c r="B24" s="164" t="s">
        <v>307</v>
      </c>
      <c r="C24" s="16"/>
      <c r="D24" s="36">
        <v>3550345870</v>
      </c>
      <c r="E24" s="38"/>
      <c r="F24" s="36">
        <v>1982928550</v>
      </c>
      <c r="H24" s="36">
        <v>2172080261</v>
      </c>
      <c r="J24" s="36">
        <v>1512635517</v>
      </c>
    </row>
    <row r="25" spans="1:10" ht="20.25" customHeight="1" x14ac:dyDescent="0.3">
      <c r="A25" s="9" t="s">
        <v>23</v>
      </c>
      <c r="B25" s="164">
        <v>30</v>
      </c>
      <c r="C25" s="16"/>
      <c r="D25" s="38">
        <v>329630725</v>
      </c>
      <c r="E25" s="38"/>
      <c r="F25" s="38">
        <v>2041800</v>
      </c>
      <c r="H25" s="39">
        <v>0</v>
      </c>
      <c r="J25" s="39">
        <v>0</v>
      </c>
    </row>
    <row r="26" spans="1:10" ht="20.25" customHeight="1" x14ac:dyDescent="0.3">
      <c r="A26" s="9" t="s">
        <v>24</v>
      </c>
      <c r="B26" s="164">
        <v>5</v>
      </c>
      <c r="C26" s="16"/>
      <c r="D26" s="38">
        <v>791440767</v>
      </c>
      <c r="E26" s="38"/>
      <c r="F26" s="38">
        <v>58639122</v>
      </c>
      <c r="H26" s="39">
        <v>0</v>
      </c>
      <c r="J26" s="39">
        <v>0</v>
      </c>
    </row>
    <row r="27" spans="1:10" ht="20.25" customHeight="1" x14ac:dyDescent="0.3">
      <c r="A27" s="9" t="s">
        <v>25</v>
      </c>
      <c r="B27" s="164">
        <v>12</v>
      </c>
      <c r="C27" s="16"/>
      <c r="D27" s="38">
        <v>56683527827</v>
      </c>
      <c r="E27" s="38"/>
      <c r="F27" s="38">
        <v>44534171803</v>
      </c>
      <c r="H27" s="39">
        <v>0</v>
      </c>
      <c r="J27" s="39">
        <v>0</v>
      </c>
    </row>
    <row r="28" spans="1:10" ht="20.25" customHeight="1" x14ac:dyDescent="0.3">
      <c r="A28" s="9" t="s">
        <v>26</v>
      </c>
      <c r="B28" s="164" t="s">
        <v>308</v>
      </c>
      <c r="C28" s="16"/>
      <c r="D28" s="38">
        <v>216588517650</v>
      </c>
      <c r="E28" s="38"/>
      <c r="F28" s="38">
        <v>213791757252</v>
      </c>
      <c r="H28" s="38">
        <v>48074752145</v>
      </c>
      <c r="J28" s="38">
        <v>46569482546</v>
      </c>
    </row>
    <row r="29" spans="1:10" ht="20.25" customHeight="1" x14ac:dyDescent="0.3">
      <c r="A29" s="9" t="s">
        <v>27</v>
      </c>
      <c r="B29" s="164">
        <v>14</v>
      </c>
      <c r="C29" s="16"/>
      <c r="D29" s="38">
        <v>94229389474</v>
      </c>
      <c r="E29" s="38"/>
      <c r="F29" s="38">
        <v>86542724418</v>
      </c>
      <c r="G29" s="38"/>
      <c r="H29" s="38">
        <v>51877389607</v>
      </c>
      <c r="I29" s="38"/>
      <c r="J29" s="38">
        <v>45333276218</v>
      </c>
    </row>
    <row r="30" spans="1:10" ht="20.25" customHeight="1" x14ac:dyDescent="0.3">
      <c r="A30" s="9" t="s">
        <v>29</v>
      </c>
      <c r="B30" s="164">
        <v>15</v>
      </c>
      <c r="C30" s="16"/>
      <c r="D30" s="38">
        <v>360641443961</v>
      </c>
      <c r="E30" s="38"/>
      <c r="F30" s="38">
        <v>360641443961</v>
      </c>
      <c r="G30" s="38"/>
      <c r="H30" s="39">
        <v>0</v>
      </c>
      <c r="I30" s="38"/>
      <c r="J30" s="39">
        <v>0</v>
      </c>
    </row>
    <row r="31" spans="1:10" ht="20.25" customHeight="1" x14ac:dyDescent="0.3">
      <c r="A31" t="s">
        <v>30</v>
      </c>
      <c r="B31" s="164" t="s">
        <v>309</v>
      </c>
      <c r="C31" s="16"/>
      <c r="D31" s="38">
        <v>53825078876</v>
      </c>
      <c r="E31" s="38"/>
      <c r="F31" s="38">
        <v>54400275331</v>
      </c>
      <c r="G31" s="38"/>
      <c r="H31" s="38">
        <v>2641828451</v>
      </c>
      <c r="I31" s="38"/>
      <c r="J31" s="38">
        <v>2502914851</v>
      </c>
    </row>
    <row r="32" spans="1:10" ht="20.25" customHeight="1" x14ac:dyDescent="0.3">
      <c r="A32" s="9" t="s">
        <v>31</v>
      </c>
      <c r="B32" s="164">
        <v>27</v>
      </c>
      <c r="C32" s="16"/>
      <c r="D32" s="38">
        <v>1874783929</v>
      </c>
      <c r="E32" s="38"/>
      <c r="F32" s="38">
        <v>2657863140</v>
      </c>
      <c r="H32" s="38">
        <v>1543740415</v>
      </c>
      <c r="J32" s="38">
        <v>1408466527</v>
      </c>
    </row>
    <row r="33" spans="1:10" ht="20.25" customHeight="1" x14ac:dyDescent="0.3">
      <c r="A33" s="9" t="s">
        <v>32</v>
      </c>
      <c r="B33" s="164">
        <v>5</v>
      </c>
      <c r="C33" s="16"/>
      <c r="D33" s="40">
        <v>3433703199</v>
      </c>
      <c r="E33" s="38"/>
      <c r="F33" s="40">
        <v>3298361798</v>
      </c>
      <c r="H33" s="40">
        <v>1160218354</v>
      </c>
      <c r="J33" s="40">
        <v>1149846566</v>
      </c>
    </row>
    <row r="34" spans="1:10" ht="20.25" customHeight="1" x14ac:dyDescent="0.3">
      <c r="A34" s="3" t="s">
        <v>33</v>
      </c>
      <c r="C34" s="17"/>
      <c r="D34" s="42">
        <f>SUM(D21:D33)</f>
        <v>806967678088</v>
      </c>
      <c r="E34" s="43"/>
      <c r="F34" s="42">
        <f>SUM(F21:F33)</f>
        <v>782693440047</v>
      </c>
      <c r="G34" s="44"/>
      <c r="H34" s="42">
        <f>SUM(H21:H33)</f>
        <v>390019384732</v>
      </c>
      <c r="I34" s="44"/>
      <c r="J34" s="42">
        <f>SUM(J21:J33)</f>
        <v>380712453809</v>
      </c>
    </row>
    <row r="35" spans="1:10" ht="20.25" customHeight="1" x14ac:dyDescent="0.3">
      <c r="C35" s="16"/>
      <c r="D35" s="38"/>
      <c r="E35" s="38"/>
      <c r="F35" s="38"/>
    </row>
    <row r="36" spans="1:10" ht="20.25" customHeight="1" thickBot="1" x14ac:dyDescent="0.35">
      <c r="A36" s="3" t="s">
        <v>34</v>
      </c>
      <c r="C36" s="17"/>
      <c r="D36" s="45">
        <f>SUM(D18,D34)</f>
        <v>944120289962</v>
      </c>
      <c r="E36" s="43"/>
      <c r="F36" s="45">
        <f>SUM(F18,F34)</f>
        <v>926491194682</v>
      </c>
      <c r="G36" s="44"/>
      <c r="H36" s="45">
        <f>SUM(H18,H34)</f>
        <v>454812368656</v>
      </c>
      <c r="I36" s="44"/>
      <c r="J36" s="45">
        <f>SUM(J18,J34)</f>
        <v>444653288731</v>
      </c>
    </row>
    <row r="37" spans="1:10" ht="20.25" customHeight="1" thickTop="1" x14ac:dyDescent="0.3">
      <c r="C37" s="15"/>
    </row>
    <row r="38" spans="1:10" ht="20.25" customHeight="1" x14ac:dyDescent="0.4">
      <c r="A38" s="5" t="s">
        <v>0</v>
      </c>
    </row>
    <row r="39" spans="1:10" ht="20.25" customHeight="1" x14ac:dyDescent="0.35">
      <c r="A39" s="7" t="s">
        <v>1</v>
      </c>
    </row>
    <row r="40" spans="1:10" ht="20.25" customHeight="1" x14ac:dyDescent="0.3">
      <c r="A40" s="3"/>
    </row>
    <row r="41" spans="1:10" ht="20.25" customHeight="1" x14ac:dyDescent="0.3">
      <c r="A41" s="3"/>
      <c r="D41" s="196" t="s">
        <v>2</v>
      </c>
      <c r="E41" s="196"/>
      <c r="F41" s="196"/>
      <c r="G41" s="169"/>
      <c r="H41" s="196" t="s">
        <v>3</v>
      </c>
      <c r="I41" s="196"/>
      <c r="J41" s="196"/>
    </row>
    <row r="42" spans="1:10" ht="20.25" customHeight="1" x14ac:dyDescent="0.3">
      <c r="C42" s="2"/>
      <c r="D42" s="196" t="s">
        <v>4</v>
      </c>
      <c r="E42" s="196"/>
      <c r="F42" s="196"/>
      <c r="G42" s="169"/>
      <c r="H42" s="196" t="s">
        <v>4</v>
      </c>
      <c r="I42" s="196"/>
      <c r="J42" s="196"/>
    </row>
    <row r="43" spans="1:10" ht="20.25" customHeight="1" x14ac:dyDescent="0.3">
      <c r="C43" s="2"/>
      <c r="D43" s="197" t="s">
        <v>5</v>
      </c>
      <c r="E43" s="197"/>
      <c r="F43" s="197"/>
      <c r="G43" s="145"/>
      <c r="H43" s="197" t="s">
        <v>5</v>
      </c>
      <c r="I43" s="197"/>
      <c r="J43" s="197"/>
    </row>
    <row r="44" spans="1:10" ht="20.25" customHeight="1" x14ac:dyDescent="0.3">
      <c r="A44" s="1" t="s">
        <v>35</v>
      </c>
      <c r="B44" s="164" t="s">
        <v>7</v>
      </c>
      <c r="C44" s="11"/>
      <c r="D44" s="11">
        <v>2024</v>
      </c>
      <c r="E44" s="11"/>
      <c r="F44" s="11">
        <v>2023</v>
      </c>
      <c r="G44" s="11"/>
      <c r="H44" s="11">
        <v>2024</v>
      </c>
      <c r="I44" s="11"/>
      <c r="J44" s="11">
        <v>2023</v>
      </c>
    </row>
    <row r="45" spans="1:10" ht="20.25" customHeight="1" x14ac:dyDescent="0.3">
      <c r="A45" s="1"/>
      <c r="C45" s="2"/>
      <c r="D45" s="198" t="s">
        <v>8</v>
      </c>
      <c r="E45" s="198"/>
      <c r="F45" s="198"/>
      <c r="G45" s="198"/>
      <c r="H45" s="198"/>
      <c r="I45" s="198"/>
      <c r="J45" s="198"/>
    </row>
    <row r="46" spans="1:10" ht="20.25" customHeight="1" x14ac:dyDescent="0.3">
      <c r="A46" s="13" t="s">
        <v>36</v>
      </c>
      <c r="C46" s="15"/>
    </row>
    <row r="47" spans="1:10" ht="20.25" customHeight="1" x14ac:dyDescent="0.3">
      <c r="A47" s="9" t="s">
        <v>37</v>
      </c>
    </row>
    <row r="48" spans="1:10" ht="20.25" customHeight="1" x14ac:dyDescent="0.3">
      <c r="A48" s="9" t="s">
        <v>38</v>
      </c>
      <c r="B48" s="164" t="s">
        <v>310</v>
      </c>
      <c r="C48" s="15"/>
      <c r="D48" s="37">
        <v>9445971795</v>
      </c>
      <c r="F48" s="37">
        <v>9471993733</v>
      </c>
      <c r="H48" s="39">
        <v>0</v>
      </c>
      <c r="J48" s="39">
        <v>7090221375</v>
      </c>
    </row>
    <row r="49" spans="1:10" ht="20.25" customHeight="1" x14ac:dyDescent="0.3">
      <c r="A49" s="9" t="s">
        <v>39</v>
      </c>
      <c r="B49" s="164" t="s">
        <v>307</v>
      </c>
      <c r="C49" s="15"/>
      <c r="D49" s="37">
        <v>128293882077</v>
      </c>
      <c r="F49" s="37">
        <v>128095602553</v>
      </c>
      <c r="H49" s="37">
        <v>55097310713</v>
      </c>
      <c r="J49" s="37">
        <v>50216209032</v>
      </c>
    </row>
    <row r="50" spans="1:10" ht="20.25" customHeight="1" x14ac:dyDescent="0.3">
      <c r="A50" s="138" t="s">
        <v>40</v>
      </c>
      <c r="B50" s="164" t="s">
        <v>307</v>
      </c>
      <c r="C50" s="15"/>
      <c r="D50" s="37">
        <v>32948265376</v>
      </c>
      <c r="F50" s="37">
        <v>31715853747</v>
      </c>
      <c r="H50" s="37">
        <v>19334503443</v>
      </c>
      <c r="J50" s="37">
        <v>21535431398</v>
      </c>
    </row>
    <row r="51" spans="1:10" ht="20.25" customHeight="1" x14ac:dyDescent="0.3">
      <c r="A51" s="138" t="s">
        <v>298</v>
      </c>
      <c r="B51" s="164">
        <v>22</v>
      </c>
      <c r="C51" s="15"/>
      <c r="D51" s="37">
        <v>693199077</v>
      </c>
      <c r="F51" s="37">
        <v>601047361</v>
      </c>
      <c r="H51" s="46">
        <v>0</v>
      </c>
      <c r="J51" s="46">
        <v>0</v>
      </c>
    </row>
    <row r="52" spans="1:10" ht="20.25" customHeight="1" x14ac:dyDescent="0.3">
      <c r="A52" s="138" t="s">
        <v>283</v>
      </c>
      <c r="B52" s="164" t="s">
        <v>311</v>
      </c>
      <c r="C52" s="15"/>
      <c r="D52" s="46">
        <v>0</v>
      </c>
      <c r="F52" s="46">
        <v>0</v>
      </c>
      <c r="H52" s="46">
        <v>1500000000</v>
      </c>
      <c r="J52" s="46">
        <v>2000000000</v>
      </c>
    </row>
    <row r="53" spans="1:10" ht="20.25" customHeight="1" x14ac:dyDescent="0.3">
      <c r="A53" s="138" t="s">
        <v>41</v>
      </c>
      <c r="B53" s="164" t="s">
        <v>310</v>
      </c>
      <c r="C53" s="15"/>
      <c r="D53" s="37">
        <v>41695985517</v>
      </c>
      <c r="F53" s="37">
        <v>46391425405</v>
      </c>
      <c r="H53" s="37">
        <v>21668398304</v>
      </c>
      <c r="J53" s="37">
        <v>28750375927</v>
      </c>
    </row>
    <row r="54" spans="1:10" ht="20.25" customHeight="1" x14ac:dyDescent="0.3">
      <c r="A54" s="138" t="s">
        <v>42</v>
      </c>
      <c r="C54" s="15"/>
      <c r="D54" s="46"/>
      <c r="F54" s="46"/>
      <c r="H54" s="46"/>
      <c r="J54" s="46"/>
    </row>
    <row r="55" spans="1:10" ht="20.25" customHeight="1" x14ac:dyDescent="0.3">
      <c r="A55" s="138" t="s">
        <v>43</v>
      </c>
      <c r="B55" s="164" t="s">
        <v>310</v>
      </c>
      <c r="C55" s="16"/>
      <c r="D55" s="39">
        <v>2258744585</v>
      </c>
      <c r="E55" s="38"/>
      <c r="F55" s="39">
        <v>6318909264</v>
      </c>
      <c r="G55" s="38"/>
      <c r="H55" s="46">
        <v>0</v>
      </c>
      <c r="I55" s="38"/>
      <c r="J55" s="46">
        <v>0</v>
      </c>
    </row>
    <row r="56" spans="1:10" ht="20.25" customHeight="1" x14ac:dyDescent="0.3">
      <c r="A56" s="138" t="s">
        <v>44</v>
      </c>
      <c r="B56" s="164" t="s">
        <v>312</v>
      </c>
      <c r="C56" s="16"/>
      <c r="D56" s="39">
        <v>12188447649</v>
      </c>
      <c r="E56" s="38"/>
      <c r="F56" s="39">
        <v>11598709232</v>
      </c>
      <c r="G56" s="38"/>
      <c r="H56" s="39">
        <v>7822495956</v>
      </c>
      <c r="I56" s="38"/>
      <c r="J56" s="39">
        <v>7228991005</v>
      </c>
    </row>
    <row r="57" spans="1:10" ht="20.25" customHeight="1" x14ac:dyDescent="0.3">
      <c r="A57" s="138" t="s">
        <v>245</v>
      </c>
      <c r="C57" s="15"/>
      <c r="D57" s="46">
        <v>2288726248</v>
      </c>
      <c r="F57" s="46">
        <v>1677288068</v>
      </c>
      <c r="H57" s="46">
        <v>780644755</v>
      </c>
      <c r="J57" s="46">
        <v>280872104</v>
      </c>
    </row>
    <row r="58" spans="1:10" ht="20.25" customHeight="1" x14ac:dyDescent="0.3">
      <c r="A58" s="138" t="s">
        <v>45</v>
      </c>
      <c r="B58" s="164">
        <v>30</v>
      </c>
      <c r="C58" s="15"/>
      <c r="D58" s="46">
        <v>25975877</v>
      </c>
      <c r="F58" s="46">
        <v>62101983</v>
      </c>
      <c r="H58" s="37">
        <v>0</v>
      </c>
      <c r="J58" s="37">
        <v>0</v>
      </c>
    </row>
    <row r="59" spans="1:10" ht="20.25" customHeight="1" x14ac:dyDescent="0.3">
      <c r="A59" s="187" t="s">
        <v>46</v>
      </c>
      <c r="C59" s="15"/>
      <c r="D59" s="41">
        <v>2537076186</v>
      </c>
      <c r="F59" s="41">
        <v>2263973595</v>
      </c>
      <c r="H59" s="41">
        <v>551646269</v>
      </c>
      <c r="J59" s="41">
        <v>669934169</v>
      </c>
    </row>
    <row r="60" spans="1:10" ht="20.25" customHeight="1" x14ac:dyDescent="0.3">
      <c r="A60" s="188" t="s">
        <v>47</v>
      </c>
      <c r="C60" s="18"/>
      <c r="D60" s="42">
        <f>SUM(D48:D59)</f>
        <v>232376274387</v>
      </c>
      <c r="E60" s="44"/>
      <c r="F60" s="42">
        <f>SUM(F48:F59)</f>
        <v>238196904941</v>
      </c>
      <c r="G60" s="44"/>
      <c r="H60" s="42">
        <f>SUM(H48:H59)</f>
        <v>106754999440</v>
      </c>
      <c r="I60" s="44"/>
      <c r="J60" s="42">
        <f>SUM(J48:J59)</f>
        <v>117772035010</v>
      </c>
    </row>
    <row r="61" spans="1:10" ht="20.25" customHeight="1" x14ac:dyDescent="0.3">
      <c r="A61" s="188"/>
      <c r="C61" s="18"/>
      <c r="D61" s="44"/>
      <c r="E61" s="44"/>
      <c r="F61" s="44"/>
      <c r="G61" s="44"/>
      <c r="H61" s="44"/>
      <c r="I61" s="44"/>
      <c r="J61" s="44"/>
    </row>
    <row r="62" spans="1:10" ht="20.25" customHeight="1" x14ac:dyDescent="0.3">
      <c r="A62" s="189" t="s">
        <v>48</v>
      </c>
      <c r="C62" s="15"/>
    </row>
    <row r="63" spans="1:10" ht="20.25" customHeight="1" x14ac:dyDescent="0.3">
      <c r="A63" s="138" t="s">
        <v>49</v>
      </c>
      <c r="B63" s="164" t="s">
        <v>310</v>
      </c>
      <c r="C63" s="16"/>
      <c r="D63" s="46">
        <v>237524614670</v>
      </c>
      <c r="E63" s="38"/>
      <c r="F63" s="46">
        <v>246828719658</v>
      </c>
      <c r="G63" s="38"/>
      <c r="H63" s="46">
        <v>196260300873</v>
      </c>
      <c r="I63" s="38"/>
      <c r="J63" s="46">
        <v>194550321528</v>
      </c>
    </row>
    <row r="64" spans="1:10" ht="20.25" customHeight="1" x14ac:dyDescent="0.3">
      <c r="A64" s="187" t="s">
        <v>50</v>
      </c>
      <c r="C64" s="16"/>
      <c r="E64" s="38"/>
      <c r="G64"/>
      <c r="H64"/>
      <c r="I64"/>
      <c r="J64"/>
    </row>
    <row r="65" spans="1:10" ht="20.25" customHeight="1" x14ac:dyDescent="0.3">
      <c r="A65" s="187" t="s">
        <v>38</v>
      </c>
      <c r="B65" s="164" t="s">
        <v>310</v>
      </c>
      <c r="C65" s="16"/>
      <c r="D65" s="37">
        <v>25607014119</v>
      </c>
      <c r="E65" s="38"/>
      <c r="F65" s="37">
        <v>18334443304</v>
      </c>
      <c r="G65" s="38"/>
      <c r="H65" s="39">
        <v>0</v>
      </c>
      <c r="I65" s="38"/>
      <c r="J65" s="39">
        <v>0</v>
      </c>
    </row>
    <row r="66" spans="1:10" ht="20.25" customHeight="1" x14ac:dyDescent="0.3">
      <c r="A66" s="187" t="s">
        <v>299</v>
      </c>
      <c r="B66" s="164">
        <v>22</v>
      </c>
      <c r="C66" s="16"/>
      <c r="D66" s="37">
        <v>47113221</v>
      </c>
      <c r="E66" s="38"/>
      <c r="F66" s="37">
        <v>0</v>
      </c>
      <c r="G66" s="38"/>
      <c r="H66" s="39">
        <v>0</v>
      </c>
      <c r="I66" s="38"/>
      <c r="J66" s="39">
        <v>0</v>
      </c>
    </row>
    <row r="67" spans="1:10" ht="20.25" customHeight="1" x14ac:dyDescent="0.3">
      <c r="A67" s="187" t="s">
        <v>51</v>
      </c>
      <c r="B67" s="164" t="s">
        <v>312</v>
      </c>
      <c r="C67" s="16"/>
      <c r="D67" s="46">
        <v>95868025714</v>
      </c>
      <c r="E67" s="38"/>
      <c r="F67" s="46">
        <v>88582319838</v>
      </c>
      <c r="G67" s="38"/>
      <c r="H67" s="39">
        <v>47250495792</v>
      </c>
      <c r="I67" s="38"/>
      <c r="J67" s="39">
        <v>40854657389</v>
      </c>
    </row>
    <row r="68" spans="1:10" ht="20.25" customHeight="1" x14ac:dyDescent="0.3">
      <c r="A68" s="9" t="s">
        <v>52</v>
      </c>
      <c r="B68" s="164">
        <v>18</v>
      </c>
      <c r="C68" s="16"/>
      <c r="D68" s="46">
        <v>7939097724</v>
      </c>
      <c r="E68" s="38"/>
      <c r="F68" s="46">
        <v>7215116406</v>
      </c>
      <c r="G68" s="38"/>
      <c r="H68" s="46">
        <v>3919542036</v>
      </c>
      <c r="I68" s="38"/>
      <c r="J68" s="46">
        <v>3298960984</v>
      </c>
    </row>
    <row r="69" spans="1:10" ht="20.25" customHeight="1" x14ac:dyDescent="0.3">
      <c r="A69" s="9" t="s">
        <v>53</v>
      </c>
      <c r="B69" s="164">
        <v>19</v>
      </c>
      <c r="C69" s="16"/>
      <c r="D69" s="46">
        <v>2563378774</v>
      </c>
      <c r="E69" s="38"/>
      <c r="F69" s="46">
        <v>2612803074</v>
      </c>
      <c r="G69" s="38"/>
      <c r="H69" s="46">
        <v>211862400</v>
      </c>
      <c r="I69" s="38"/>
      <c r="J69" s="46">
        <v>186562800</v>
      </c>
    </row>
    <row r="70" spans="1:10" ht="20.25" customHeight="1" x14ac:dyDescent="0.3">
      <c r="A70" s="9" t="s">
        <v>54</v>
      </c>
      <c r="B70" s="164">
        <v>30</v>
      </c>
      <c r="C70" s="16"/>
      <c r="D70" s="46">
        <v>1468893270</v>
      </c>
      <c r="E70" s="38"/>
      <c r="F70" s="46">
        <v>1532560584</v>
      </c>
      <c r="G70" s="38"/>
      <c r="H70" s="46">
        <v>0</v>
      </c>
      <c r="I70" s="38"/>
      <c r="J70" s="46">
        <v>0</v>
      </c>
    </row>
    <row r="71" spans="1:10" ht="20.25" customHeight="1" x14ac:dyDescent="0.3">
      <c r="A71" t="s">
        <v>55</v>
      </c>
      <c r="B71" s="164">
        <v>30</v>
      </c>
      <c r="C71" s="16"/>
      <c r="D71" s="46">
        <v>4139739781</v>
      </c>
      <c r="E71" s="38"/>
      <c r="F71" s="46">
        <v>3806567273</v>
      </c>
      <c r="G71" s="38"/>
      <c r="H71" s="46">
        <v>4079802550</v>
      </c>
      <c r="I71" s="38"/>
      <c r="J71" s="46">
        <v>3773032975</v>
      </c>
    </row>
    <row r="72" spans="1:10" ht="20.25" customHeight="1" x14ac:dyDescent="0.3">
      <c r="A72" t="s">
        <v>56</v>
      </c>
      <c r="B72" s="164">
        <v>27</v>
      </c>
      <c r="C72" s="16"/>
      <c r="D72" s="46">
        <v>16472722522</v>
      </c>
      <c r="E72" s="38"/>
      <c r="F72" s="46">
        <v>17309215262</v>
      </c>
      <c r="G72" s="38"/>
      <c r="H72" s="39">
        <v>0</v>
      </c>
      <c r="I72" s="38"/>
      <c r="J72" s="39">
        <v>0</v>
      </c>
    </row>
    <row r="73" spans="1:10" ht="20.25" customHeight="1" x14ac:dyDescent="0.3">
      <c r="A73" s="9" t="s">
        <v>57</v>
      </c>
      <c r="C73" s="16"/>
      <c r="D73" s="46">
        <v>502696337</v>
      </c>
      <c r="E73" s="38"/>
      <c r="F73" s="46">
        <v>477431907</v>
      </c>
      <c r="G73" s="38"/>
      <c r="H73" s="46">
        <v>0</v>
      </c>
      <c r="I73" s="38"/>
      <c r="J73" s="46">
        <v>0</v>
      </c>
    </row>
    <row r="74" spans="1:10" ht="20.25" customHeight="1" x14ac:dyDescent="0.3">
      <c r="A74" s="3" t="s">
        <v>58</v>
      </c>
      <c r="C74" s="18"/>
      <c r="D74" s="47">
        <f>SUM(D63:D73)</f>
        <v>392133296132</v>
      </c>
      <c r="E74" s="44"/>
      <c r="F74" s="47">
        <f>SUM(F63:F73)</f>
        <v>386699177306</v>
      </c>
      <c r="G74" s="44"/>
      <c r="H74" s="47">
        <f>SUM(H63:H73)</f>
        <v>251722003651</v>
      </c>
      <c r="I74" s="44"/>
      <c r="J74" s="47">
        <f>SUM(J63:J73)</f>
        <v>242663535676</v>
      </c>
    </row>
    <row r="75" spans="1:10" ht="20.25" customHeight="1" x14ac:dyDescent="0.3">
      <c r="A75" s="3"/>
      <c r="C75" s="18"/>
      <c r="D75" s="44"/>
      <c r="E75" s="44"/>
      <c r="F75" s="44"/>
      <c r="G75" s="44"/>
      <c r="H75" s="44"/>
      <c r="I75" s="44"/>
      <c r="J75" s="44"/>
    </row>
    <row r="76" spans="1:10" ht="20.25" customHeight="1" x14ac:dyDescent="0.3">
      <c r="A76" s="3" t="s">
        <v>59</v>
      </c>
      <c r="C76" s="18"/>
      <c r="D76" s="42">
        <f>SUM(D60,D74)</f>
        <v>624509570519</v>
      </c>
      <c r="E76" s="44"/>
      <c r="F76" s="42">
        <f>SUM(F60,F74)</f>
        <v>624896082247</v>
      </c>
      <c r="G76" s="44"/>
      <c r="H76" s="42">
        <f>SUM(H60,H74)</f>
        <v>358477003091</v>
      </c>
      <c r="I76" s="44"/>
      <c r="J76" s="42">
        <f>SUM(J60,J74)</f>
        <v>360435570686</v>
      </c>
    </row>
    <row r="77" spans="1:10" ht="20.25" customHeight="1" x14ac:dyDescent="0.3">
      <c r="A77" s="3"/>
      <c r="C77" s="15"/>
    </row>
    <row r="78" spans="1:10" ht="20.25" customHeight="1" x14ac:dyDescent="0.4">
      <c r="A78" s="5" t="s">
        <v>0</v>
      </c>
    </row>
    <row r="79" spans="1:10" ht="20.25" customHeight="1" x14ac:dyDescent="0.35">
      <c r="A79" s="7" t="s">
        <v>1</v>
      </c>
    </row>
    <row r="80" spans="1:10" ht="20.25" customHeight="1" x14ac:dyDescent="0.3">
      <c r="A80" s="3"/>
    </row>
    <row r="81" spans="1:10" ht="20.25" customHeight="1" x14ac:dyDescent="0.3">
      <c r="A81" s="3"/>
      <c r="D81" s="196" t="s">
        <v>2</v>
      </c>
      <c r="E81" s="196"/>
      <c r="F81" s="196"/>
      <c r="G81" s="169"/>
      <c r="H81" s="196" t="s">
        <v>3</v>
      </c>
      <c r="I81" s="196"/>
      <c r="J81" s="196"/>
    </row>
    <row r="82" spans="1:10" ht="20.25" customHeight="1" x14ac:dyDescent="0.3">
      <c r="C82" s="2"/>
      <c r="D82" s="196" t="s">
        <v>4</v>
      </c>
      <c r="E82" s="196"/>
      <c r="F82" s="196"/>
      <c r="G82" s="169"/>
      <c r="H82" s="196" t="s">
        <v>4</v>
      </c>
      <c r="I82" s="196"/>
      <c r="J82" s="196"/>
    </row>
    <row r="83" spans="1:10" ht="20.25" customHeight="1" x14ac:dyDescent="0.3">
      <c r="C83" s="2"/>
      <c r="D83" s="197" t="s">
        <v>5</v>
      </c>
      <c r="E83" s="197"/>
      <c r="F83" s="197"/>
      <c r="G83" s="145"/>
      <c r="H83" s="197" t="s">
        <v>5</v>
      </c>
      <c r="I83" s="197"/>
      <c r="J83" s="197"/>
    </row>
    <row r="84" spans="1:10" ht="20.25" customHeight="1" x14ac:dyDescent="0.3">
      <c r="A84" s="1" t="s">
        <v>60</v>
      </c>
      <c r="B84" s="164" t="s">
        <v>7</v>
      </c>
      <c r="C84" s="11"/>
      <c r="D84" s="11">
        <v>2024</v>
      </c>
      <c r="E84" s="11"/>
      <c r="F84" s="11">
        <v>2023</v>
      </c>
      <c r="G84" s="11"/>
      <c r="H84" s="11">
        <v>2024</v>
      </c>
      <c r="I84" s="11"/>
      <c r="J84" s="11">
        <v>2023</v>
      </c>
    </row>
    <row r="85" spans="1:10" ht="20.25" customHeight="1" x14ac:dyDescent="0.3">
      <c r="A85" s="1"/>
      <c r="C85" s="2"/>
      <c r="D85" s="198" t="s">
        <v>8</v>
      </c>
      <c r="E85" s="198"/>
      <c r="F85" s="198"/>
      <c r="G85" s="198"/>
      <c r="H85" s="198"/>
      <c r="I85" s="198"/>
      <c r="J85" s="198"/>
    </row>
    <row r="86" spans="1:10" ht="20.25" customHeight="1" x14ac:dyDescent="0.3">
      <c r="A86" s="13" t="s">
        <v>61</v>
      </c>
      <c r="C86" s="15"/>
    </row>
    <row r="87" spans="1:10" ht="20.25" customHeight="1" x14ac:dyDescent="0.3">
      <c r="A87" s="9" t="s">
        <v>62</v>
      </c>
      <c r="C87" s="15"/>
    </row>
    <row r="88" spans="1:10" ht="20.25" customHeight="1" x14ac:dyDescent="0.3">
      <c r="A88" s="9" t="s">
        <v>63</v>
      </c>
      <c r="C88" s="15"/>
    </row>
    <row r="89" spans="1:10" ht="20.25" customHeight="1" x14ac:dyDescent="0.3">
      <c r="A89" s="6" t="s">
        <v>64</v>
      </c>
      <c r="C89" s="15"/>
    </row>
    <row r="90" spans="1:10" ht="20.25" customHeight="1" thickBot="1" x14ac:dyDescent="0.35">
      <c r="A90" s="6" t="s">
        <v>65</v>
      </c>
      <c r="C90" s="15"/>
      <c r="D90" s="48">
        <v>8986296048</v>
      </c>
      <c r="F90" s="48">
        <v>8986296048</v>
      </c>
      <c r="H90" s="48">
        <v>8986296048</v>
      </c>
      <c r="J90" s="48">
        <v>8986296048</v>
      </c>
    </row>
    <row r="91" spans="1:10" ht="20.25" customHeight="1" thickTop="1" x14ac:dyDescent="0.3">
      <c r="A91" s="31" t="s">
        <v>66</v>
      </c>
      <c r="C91" s="15"/>
    </row>
    <row r="92" spans="1:10" ht="20.25" customHeight="1" x14ac:dyDescent="0.3">
      <c r="A92" s="6" t="s">
        <v>67</v>
      </c>
      <c r="C92" s="15"/>
    </row>
    <row r="93" spans="1:10" ht="20.25" customHeight="1" x14ac:dyDescent="0.3">
      <c r="A93" s="6" t="s">
        <v>65</v>
      </c>
      <c r="C93" s="15"/>
      <c r="D93" s="37">
        <v>8983101348</v>
      </c>
      <c r="F93" s="37">
        <v>8983101348</v>
      </c>
      <c r="H93" s="37">
        <v>8983101348</v>
      </c>
      <c r="J93" s="37">
        <v>8983101348</v>
      </c>
    </row>
    <row r="94" spans="1:10" ht="20.25" customHeight="1" x14ac:dyDescent="0.3">
      <c r="A94" s="9" t="s">
        <v>68</v>
      </c>
      <c r="C94" s="15"/>
    </row>
    <row r="95" spans="1:10" ht="20.25" customHeight="1" x14ac:dyDescent="0.3">
      <c r="A95" s="9" t="s">
        <v>69</v>
      </c>
      <c r="B95" s="164">
        <v>20</v>
      </c>
      <c r="C95" s="15"/>
      <c r="D95" s="37">
        <v>1684316879</v>
      </c>
      <c r="F95" s="37">
        <v>1684316879</v>
      </c>
      <c r="H95" s="37">
        <v>1684316879</v>
      </c>
      <c r="J95" s="37">
        <v>1684316879</v>
      </c>
    </row>
    <row r="96" spans="1:10" ht="20.25" customHeight="1" x14ac:dyDescent="0.3">
      <c r="A96" s="9" t="s">
        <v>70</v>
      </c>
      <c r="C96" s="37"/>
      <c r="E96" s="46"/>
    </row>
    <row r="97" spans="1:10" ht="20.25" customHeight="1" x14ac:dyDescent="0.3">
      <c r="A97" s="9" t="s">
        <v>344</v>
      </c>
      <c r="B97" s="164">
        <v>20</v>
      </c>
      <c r="C97" s="37"/>
      <c r="D97" s="37">
        <v>294546834</v>
      </c>
      <c r="E97" s="46"/>
      <c r="F97" s="37">
        <v>288832931</v>
      </c>
      <c r="G97" s="46"/>
      <c r="H97" s="39">
        <v>0</v>
      </c>
      <c r="I97" s="46"/>
      <c r="J97" s="39">
        <v>0</v>
      </c>
    </row>
    <row r="98" spans="1:10" ht="20.25" customHeight="1" x14ac:dyDescent="0.3">
      <c r="A98" s="9" t="s">
        <v>71</v>
      </c>
      <c r="C98" s="15"/>
    </row>
    <row r="99" spans="1:10" ht="20.25" customHeight="1" x14ac:dyDescent="0.3">
      <c r="A99" s="9" t="s">
        <v>72</v>
      </c>
      <c r="C99" s="15"/>
    </row>
    <row r="100" spans="1:10" ht="20.25" customHeight="1" x14ac:dyDescent="0.3">
      <c r="A100" s="9" t="s">
        <v>73</v>
      </c>
      <c r="B100" s="164">
        <v>20</v>
      </c>
      <c r="C100" s="15"/>
      <c r="D100" s="37">
        <v>900000000</v>
      </c>
      <c r="F100" s="37">
        <v>900000000</v>
      </c>
      <c r="H100" s="37">
        <v>900000000</v>
      </c>
      <c r="J100" s="37">
        <v>900000000</v>
      </c>
    </row>
    <row r="101" spans="1:10" ht="20.25" customHeight="1" x14ac:dyDescent="0.3">
      <c r="A101" s="9" t="s">
        <v>74</v>
      </c>
      <c r="C101" s="15"/>
      <c r="D101" s="37">
        <v>105826114429</v>
      </c>
      <c r="F101" s="37">
        <v>90506223110</v>
      </c>
      <c r="H101" s="37">
        <v>74227367568</v>
      </c>
      <c r="J101" s="37">
        <v>62487618083</v>
      </c>
    </row>
    <row r="102" spans="1:10" ht="20.25" customHeight="1" x14ac:dyDescent="0.3">
      <c r="A102" s="9" t="s">
        <v>75</v>
      </c>
      <c r="B102" s="164">
        <v>21</v>
      </c>
      <c r="C102" s="15"/>
      <c r="D102" s="37">
        <v>9955000000</v>
      </c>
      <c r="F102" s="37">
        <v>9955000000</v>
      </c>
      <c r="H102" s="37">
        <v>9955000000</v>
      </c>
      <c r="J102" s="37">
        <v>9955000000</v>
      </c>
    </row>
    <row r="103" spans="1:10" ht="20.25" customHeight="1" x14ac:dyDescent="0.3">
      <c r="A103" s="9" t="s">
        <v>76</v>
      </c>
      <c r="B103" s="164">
        <v>20</v>
      </c>
      <c r="C103" s="15"/>
      <c r="D103" s="41">
        <v>-782836436</v>
      </c>
      <c r="F103" s="41">
        <v>-1322023658</v>
      </c>
      <c r="H103" s="49">
        <v>585579770</v>
      </c>
      <c r="J103" s="49">
        <v>207681735</v>
      </c>
    </row>
    <row r="104" spans="1:10" ht="20.25" customHeight="1" x14ac:dyDescent="0.3">
      <c r="A104" s="22" t="s">
        <v>77</v>
      </c>
      <c r="C104" s="18"/>
      <c r="G104" s="44"/>
      <c r="H104" s="44"/>
      <c r="I104" s="44"/>
      <c r="J104" s="44"/>
    </row>
    <row r="105" spans="1:10" ht="20.25" customHeight="1" x14ac:dyDescent="0.3">
      <c r="A105" s="3" t="s">
        <v>78</v>
      </c>
      <c r="C105" s="18"/>
      <c r="D105" s="44">
        <f>SUM(D93:D103)</f>
        <v>126860243054</v>
      </c>
      <c r="E105" s="44"/>
      <c r="F105" s="44">
        <f>SUM(F93:F103)</f>
        <v>110995450610</v>
      </c>
      <c r="G105" s="44"/>
      <c r="H105" s="44">
        <f>SUM(H93:H103)</f>
        <v>96335365565</v>
      </c>
      <c r="I105" s="44"/>
      <c r="J105" s="44">
        <f>SUM(J93:J103)</f>
        <v>84217718045</v>
      </c>
    </row>
    <row r="106" spans="1:10" ht="20.25" customHeight="1" x14ac:dyDescent="0.3">
      <c r="A106" s="9" t="s">
        <v>79</v>
      </c>
      <c r="B106" s="164">
        <v>11</v>
      </c>
      <c r="C106" s="15"/>
      <c r="D106" s="41">
        <v>192750476389</v>
      </c>
      <c r="F106" s="41">
        <v>190599661825</v>
      </c>
      <c r="G106" s="44"/>
      <c r="H106" s="49">
        <v>0</v>
      </c>
      <c r="J106" s="49">
        <v>0</v>
      </c>
    </row>
    <row r="107" spans="1:10" ht="20.25" customHeight="1" x14ac:dyDescent="0.3">
      <c r="A107" s="3" t="s">
        <v>80</v>
      </c>
      <c r="C107" s="18"/>
      <c r="D107" s="42">
        <f>SUM(D105:D106)</f>
        <v>319610719443</v>
      </c>
      <c r="E107" s="44"/>
      <c r="F107" s="42">
        <f>SUM(F105:F106)</f>
        <v>301595112435</v>
      </c>
      <c r="G107" s="44"/>
      <c r="H107" s="42">
        <f>SUM(H105:H106)</f>
        <v>96335365565</v>
      </c>
      <c r="I107" s="44"/>
      <c r="J107" s="42">
        <f>SUM(J105:J106)</f>
        <v>84217718045</v>
      </c>
    </row>
    <row r="108" spans="1:10" ht="20.25" customHeight="1" x14ac:dyDescent="0.3">
      <c r="A108" s="3"/>
      <c r="C108" s="15"/>
    </row>
    <row r="109" spans="1:10" ht="20.25" customHeight="1" thickBot="1" x14ac:dyDescent="0.35">
      <c r="A109" s="3" t="s">
        <v>81</v>
      </c>
      <c r="C109" s="18"/>
      <c r="D109" s="45">
        <f>D76+D107</f>
        <v>944120289962</v>
      </c>
      <c r="E109" s="44"/>
      <c r="F109" s="45">
        <f>F76+F107</f>
        <v>926491194682</v>
      </c>
      <c r="G109" s="44"/>
      <c r="H109" s="45">
        <f>H76+H107</f>
        <v>454812368656</v>
      </c>
      <c r="I109" s="44"/>
      <c r="J109" s="45">
        <f>J76+J107</f>
        <v>444653288731</v>
      </c>
    </row>
    <row r="110" spans="1:10" ht="20.25" customHeight="1" thickTop="1" x14ac:dyDescent="0.3">
      <c r="A110" s="3"/>
      <c r="C110" s="15"/>
    </row>
  </sheetData>
  <mergeCells count="21">
    <mergeCell ref="D43:F43"/>
    <mergeCell ref="H43:J43"/>
    <mergeCell ref="H41:J41"/>
    <mergeCell ref="H42:J42"/>
    <mergeCell ref="D41:F41"/>
    <mergeCell ref="D42:F42"/>
    <mergeCell ref="D81:F81"/>
    <mergeCell ref="D82:F82"/>
    <mergeCell ref="D85:J85"/>
    <mergeCell ref="D45:J45"/>
    <mergeCell ref="H81:J81"/>
    <mergeCell ref="H82:J82"/>
    <mergeCell ref="D83:F83"/>
    <mergeCell ref="H83:J83"/>
    <mergeCell ref="H4:J4"/>
    <mergeCell ref="H5:J5"/>
    <mergeCell ref="D6:F6"/>
    <mergeCell ref="H6:J6"/>
    <mergeCell ref="D8:J8"/>
    <mergeCell ref="D4:F4"/>
    <mergeCell ref="D5:F5"/>
  </mergeCells>
  <pageMargins left="0.7" right="0.5" top="0.48" bottom="0.5" header="0.5" footer="0.5"/>
  <pageSetup paperSize="9" scale="78" firstPageNumber="5" fitToHeight="3" orientation="portrait" useFirstPageNumber="1" r:id="rId1"/>
  <headerFooter>
    <oddFooter xml:space="preserve">&amp;LThe accompanying notes form an integral part of the financial statements.
&amp;C&amp;P&amp;R&amp;"Times New Roman,Italic" </oddFooter>
  </headerFooter>
  <rowBreaks count="2" manualBreakCount="2">
    <brk id="37" max="9" man="1"/>
    <brk id="77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4"/>
  <sheetViews>
    <sheetView view="pageBreakPreview" zoomScaleNormal="60" zoomScaleSheetLayoutView="100" workbookViewId="0"/>
  </sheetViews>
  <sheetFormatPr defaultColWidth="9.08984375" defaultRowHeight="20.25" customHeight="1" x14ac:dyDescent="0.3"/>
  <cols>
    <col min="1" max="1" width="37.81640625" style="110" customWidth="1"/>
    <col min="2" max="2" width="8.36328125" style="2" customWidth="1"/>
    <col min="3" max="3" width="0.90625" style="92" customWidth="1"/>
    <col min="4" max="4" width="16.6328125" style="51" customWidth="1"/>
    <col min="5" max="5" width="0.90625" style="51" customWidth="1"/>
    <col min="6" max="6" width="16.6328125" style="51" customWidth="1"/>
    <col min="7" max="7" width="0.90625" style="51" customWidth="1"/>
    <col min="8" max="8" width="16.6328125" style="51" customWidth="1"/>
    <col min="9" max="9" width="0.90625" style="51" customWidth="1"/>
    <col min="10" max="10" width="16.6328125" style="51" customWidth="1"/>
    <col min="11" max="16384" width="9.08984375" style="92"/>
  </cols>
  <sheetData>
    <row r="1" spans="1:10" ht="20.25" customHeight="1" x14ac:dyDescent="0.4">
      <c r="A1" s="5" t="s">
        <v>0</v>
      </c>
    </row>
    <row r="2" spans="1:10" ht="20.25" customHeight="1" x14ac:dyDescent="0.35">
      <c r="A2" s="7" t="s">
        <v>82</v>
      </c>
    </row>
    <row r="3" spans="1:10" ht="20.25" customHeight="1" x14ac:dyDescent="0.3">
      <c r="A3" s="3"/>
    </row>
    <row r="4" spans="1:10" customFormat="1" ht="20.25" customHeight="1" x14ac:dyDescent="0.3">
      <c r="A4" s="9"/>
      <c r="B4" s="146"/>
      <c r="C4" s="146"/>
      <c r="D4" s="196" t="s">
        <v>2</v>
      </c>
      <c r="E4" s="196"/>
      <c r="F4" s="196"/>
      <c r="G4" s="144"/>
      <c r="H4" s="196" t="s">
        <v>3</v>
      </c>
      <c r="I4" s="196"/>
      <c r="J4" s="196"/>
    </row>
    <row r="5" spans="1:10" customFormat="1" ht="20.25" customHeight="1" x14ac:dyDescent="0.3">
      <c r="A5" s="9"/>
      <c r="B5" s="146"/>
      <c r="C5" s="146"/>
      <c r="D5" s="196" t="s">
        <v>4</v>
      </c>
      <c r="E5" s="196"/>
      <c r="F5" s="196"/>
      <c r="G5" s="144"/>
      <c r="H5" s="196" t="s">
        <v>4</v>
      </c>
      <c r="I5" s="196"/>
      <c r="J5" s="196"/>
    </row>
    <row r="6" spans="1:10" customFormat="1" ht="20.25" customHeight="1" x14ac:dyDescent="0.3">
      <c r="A6" s="9"/>
      <c r="B6" s="2"/>
      <c r="C6" s="2"/>
      <c r="D6" s="199" t="s">
        <v>288</v>
      </c>
      <c r="E6" s="199"/>
      <c r="F6" s="199"/>
      <c r="G6" s="163"/>
      <c r="H6" s="199" t="s">
        <v>288</v>
      </c>
      <c r="I6" s="199"/>
      <c r="J6" s="199"/>
    </row>
    <row r="7" spans="1:10" customFormat="1" ht="20.25" customHeight="1" x14ac:dyDescent="0.3">
      <c r="A7" s="9"/>
      <c r="B7" s="2"/>
      <c r="C7" s="2"/>
      <c r="D7" s="197" t="s">
        <v>5</v>
      </c>
      <c r="E7" s="199"/>
      <c r="F7" s="199"/>
      <c r="G7" s="163"/>
      <c r="H7" s="197" t="s">
        <v>5</v>
      </c>
      <c r="I7" s="199"/>
      <c r="J7" s="199"/>
    </row>
    <row r="8" spans="1:10" customFormat="1" ht="20.25" customHeight="1" x14ac:dyDescent="0.3">
      <c r="A8" s="1"/>
      <c r="B8" s="2" t="s">
        <v>7</v>
      </c>
      <c r="C8" s="11"/>
      <c r="D8" s="11">
        <v>2024</v>
      </c>
      <c r="E8" s="11"/>
      <c r="F8" s="11">
        <v>2023</v>
      </c>
      <c r="G8" s="11"/>
      <c r="H8" s="11">
        <v>2024</v>
      </c>
      <c r="I8" s="11"/>
      <c r="J8" s="11">
        <v>2023</v>
      </c>
    </row>
    <row r="9" spans="1:10" customFormat="1" ht="20.25" customHeight="1" x14ac:dyDescent="0.3">
      <c r="A9" s="9"/>
      <c r="B9" s="2"/>
      <c r="C9" s="2"/>
      <c r="D9" s="198" t="s">
        <v>8</v>
      </c>
      <c r="E9" s="198"/>
      <c r="F9" s="198"/>
      <c r="G9" s="198"/>
      <c r="H9" s="198"/>
      <c r="I9" s="198"/>
      <c r="J9" s="198"/>
    </row>
    <row r="10" spans="1:10" customFormat="1" ht="20.25" customHeight="1" x14ac:dyDescent="0.3">
      <c r="A10" s="13" t="s">
        <v>83</v>
      </c>
      <c r="B10" s="146">
        <v>5</v>
      </c>
      <c r="C10" s="15"/>
      <c r="D10" s="37"/>
      <c r="E10" s="37"/>
      <c r="F10" s="37"/>
      <c r="G10" s="37"/>
      <c r="H10" s="37"/>
      <c r="I10" s="37"/>
      <c r="J10" s="37"/>
    </row>
    <row r="11" spans="1:10" customFormat="1" ht="20.25" customHeight="1" x14ac:dyDescent="0.3">
      <c r="A11" s="9" t="s">
        <v>84</v>
      </c>
      <c r="B11" s="2"/>
      <c r="C11" s="15"/>
      <c r="D11" s="37"/>
      <c r="E11" s="37"/>
      <c r="F11" s="37"/>
      <c r="G11" s="37"/>
      <c r="H11" s="37"/>
      <c r="I11" s="37"/>
      <c r="J11" s="37"/>
    </row>
    <row r="12" spans="1:10" customFormat="1" ht="20.25" customHeight="1" x14ac:dyDescent="0.3">
      <c r="A12" t="s">
        <v>85</v>
      </c>
      <c r="B12" s="2"/>
      <c r="C12" s="15"/>
      <c r="D12" s="37">
        <v>958997820330</v>
      </c>
      <c r="E12" s="37"/>
      <c r="F12" s="37">
        <v>895280953729</v>
      </c>
      <c r="G12" s="37"/>
      <c r="H12" s="37">
        <v>439786947898</v>
      </c>
      <c r="I12" s="37"/>
      <c r="J12" s="37">
        <v>399557539725</v>
      </c>
    </row>
    <row r="13" spans="1:10" customFormat="1" ht="20.25" customHeight="1" x14ac:dyDescent="0.3">
      <c r="A13" s="9" t="s">
        <v>86</v>
      </c>
      <c r="B13" s="2"/>
      <c r="C13" s="15"/>
      <c r="D13" s="37">
        <v>590887367</v>
      </c>
      <c r="E13" s="37"/>
      <c r="F13" s="37">
        <v>467678247</v>
      </c>
      <c r="G13" s="37"/>
      <c r="H13" s="37">
        <v>252704909</v>
      </c>
      <c r="I13" s="37"/>
      <c r="J13" s="37">
        <v>315999640</v>
      </c>
    </row>
    <row r="14" spans="1:10" customFormat="1" ht="20.25" customHeight="1" x14ac:dyDescent="0.3">
      <c r="A14" s="9" t="s">
        <v>87</v>
      </c>
      <c r="B14" s="164">
        <v>9</v>
      </c>
      <c r="C14" s="15"/>
      <c r="D14" s="37">
        <v>582013</v>
      </c>
      <c r="E14" s="37"/>
      <c r="F14" s="37">
        <v>516034</v>
      </c>
      <c r="G14" s="37"/>
      <c r="H14" s="37">
        <v>6475058194</v>
      </c>
      <c r="I14" s="37"/>
      <c r="J14" s="37">
        <v>5908655694</v>
      </c>
    </row>
    <row r="15" spans="1:10" customFormat="1" ht="20.25" customHeight="1" x14ac:dyDescent="0.3">
      <c r="A15" s="9" t="s">
        <v>88</v>
      </c>
      <c r="B15" s="2"/>
      <c r="C15" s="15"/>
      <c r="D15" s="37">
        <v>59458050</v>
      </c>
      <c r="E15" s="37"/>
      <c r="F15" s="37">
        <v>345745402</v>
      </c>
      <c r="G15" s="37"/>
      <c r="H15" s="39">
        <v>0</v>
      </c>
      <c r="I15" s="37"/>
      <c r="J15" s="39">
        <v>0</v>
      </c>
    </row>
    <row r="16" spans="1:10" customFormat="1" ht="20.25" customHeight="1" x14ac:dyDescent="0.3">
      <c r="A16" s="9" t="s">
        <v>90</v>
      </c>
      <c r="B16" s="146">
        <v>24</v>
      </c>
      <c r="C16" s="15"/>
      <c r="D16" s="37">
        <v>28145193667</v>
      </c>
      <c r="E16" s="37"/>
      <c r="F16" s="37">
        <v>25092205958</v>
      </c>
      <c r="G16" s="37"/>
      <c r="H16" s="37">
        <v>26494669739</v>
      </c>
      <c r="I16" s="37"/>
      <c r="J16" s="37">
        <v>23713709681</v>
      </c>
    </row>
    <row r="17" spans="1:10" customFormat="1" ht="20.25" customHeight="1" x14ac:dyDescent="0.3">
      <c r="A17" s="3" t="s">
        <v>91</v>
      </c>
      <c r="B17" s="2"/>
      <c r="C17" s="18"/>
      <c r="D17" s="47">
        <f>SUM(D12:D16)</f>
        <v>987793941427</v>
      </c>
      <c r="E17" s="44"/>
      <c r="F17" s="47">
        <f>SUM(F12:F16)</f>
        <v>921187099370</v>
      </c>
      <c r="G17" s="44"/>
      <c r="H17" s="47">
        <f>SUM(H12:H16)</f>
        <v>473009380740</v>
      </c>
      <c r="I17" s="44"/>
      <c r="J17" s="47">
        <f>SUM(J12:J16)</f>
        <v>429495904740</v>
      </c>
    </row>
    <row r="18" spans="1:10" customFormat="1" ht="20.25" customHeight="1" x14ac:dyDescent="0.3">
      <c r="A18" s="9"/>
      <c r="B18" s="2"/>
      <c r="C18" s="15"/>
      <c r="D18" s="37"/>
      <c r="E18" s="37"/>
      <c r="F18" s="37"/>
      <c r="G18" s="37"/>
      <c r="H18" s="37"/>
      <c r="I18" s="37"/>
      <c r="J18" s="37"/>
    </row>
    <row r="19" spans="1:10" customFormat="1" ht="20.25" customHeight="1" x14ac:dyDescent="0.3">
      <c r="A19" s="13" t="s">
        <v>92</v>
      </c>
      <c r="B19" s="176">
        <v>5</v>
      </c>
      <c r="C19" s="15"/>
      <c r="D19" s="37"/>
      <c r="E19" s="37"/>
      <c r="F19" s="37"/>
      <c r="G19" s="37"/>
      <c r="H19" s="37"/>
      <c r="I19" s="37"/>
      <c r="J19" s="37"/>
    </row>
    <row r="20" spans="1:10" customFormat="1" ht="20.25" customHeight="1" x14ac:dyDescent="0.3">
      <c r="A20" s="9" t="s">
        <v>93</v>
      </c>
      <c r="B20" s="2"/>
      <c r="C20" s="15"/>
      <c r="D20" s="37"/>
      <c r="E20" s="37"/>
      <c r="F20" s="37"/>
      <c r="G20" s="37"/>
      <c r="H20" s="37"/>
      <c r="I20" s="37"/>
      <c r="J20" s="37"/>
    </row>
    <row r="21" spans="1:10" customFormat="1" ht="20.25" customHeight="1" x14ac:dyDescent="0.3">
      <c r="A21" t="s">
        <v>94</v>
      </c>
      <c r="B21" s="146"/>
      <c r="D21" s="37">
        <v>742490486478</v>
      </c>
      <c r="E21" s="37"/>
      <c r="F21" s="37">
        <v>699010188256</v>
      </c>
      <c r="G21" s="37"/>
      <c r="H21" s="37">
        <v>312303381099</v>
      </c>
      <c r="I21" s="37"/>
      <c r="J21" s="37">
        <v>286765995664</v>
      </c>
    </row>
    <row r="22" spans="1:10" customFormat="1" ht="20.25" customHeight="1" x14ac:dyDescent="0.3">
      <c r="A22" s="9" t="s">
        <v>95</v>
      </c>
      <c r="B22" s="2"/>
      <c r="C22" s="15"/>
      <c r="D22" s="37">
        <v>161515693887</v>
      </c>
      <c r="E22" s="37"/>
      <c r="F22" s="37">
        <v>149807313222</v>
      </c>
      <c r="G22" s="37"/>
      <c r="H22" s="37">
        <v>108825051091</v>
      </c>
      <c r="I22" s="37"/>
      <c r="J22" s="37">
        <v>99348209910</v>
      </c>
    </row>
    <row r="23" spans="1:10" customFormat="1" ht="20.25" customHeight="1" x14ac:dyDescent="0.3">
      <c r="A23" s="9" t="s">
        <v>96</v>
      </c>
      <c r="B23" s="2"/>
      <c r="C23" s="15"/>
      <c r="D23" s="37">
        <v>33072660801</v>
      </c>
      <c r="E23" s="37"/>
      <c r="F23" s="37">
        <v>30104199681</v>
      </c>
      <c r="G23" s="37"/>
      <c r="H23" s="37">
        <v>18156829775</v>
      </c>
      <c r="I23" s="37"/>
      <c r="J23" s="37">
        <v>16498016550</v>
      </c>
    </row>
    <row r="24" spans="1:10" customFormat="1" ht="20.25" customHeight="1" x14ac:dyDescent="0.3">
      <c r="A24" s="9" t="s">
        <v>97</v>
      </c>
      <c r="B24" s="2"/>
      <c r="C24" s="15"/>
      <c r="D24" s="41">
        <v>0</v>
      </c>
      <c r="E24" s="37"/>
      <c r="F24" s="41">
        <v>0</v>
      </c>
      <c r="G24" s="37"/>
      <c r="H24" s="41">
        <v>46773028</v>
      </c>
      <c r="I24" s="37"/>
      <c r="J24" s="41">
        <v>70595219</v>
      </c>
    </row>
    <row r="25" spans="1:10" customFormat="1" ht="20.25" customHeight="1" x14ac:dyDescent="0.3">
      <c r="A25" s="3" t="s">
        <v>99</v>
      </c>
      <c r="B25" s="2"/>
      <c r="C25" s="18"/>
      <c r="D25" s="42">
        <f>SUM(D21:D24)</f>
        <v>937078841166</v>
      </c>
      <c r="E25" s="44"/>
      <c r="F25" s="42">
        <f>SUM(F21:F24)</f>
        <v>878921701159</v>
      </c>
      <c r="G25" s="44"/>
      <c r="H25" s="42">
        <f>SUM(H21:H24)</f>
        <v>439332034993</v>
      </c>
      <c r="I25" s="44"/>
      <c r="J25" s="42">
        <f>SUM(J21:J24)</f>
        <v>402682817343</v>
      </c>
    </row>
    <row r="26" spans="1:10" customFormat="1" ht="20.25" customHeight="1" x14ac:dyDescent="0.3">
      <c r="A26" s="9"/>
      <c r="B26" s="2"/>
      <c r="C26" s="15"/>
      <c r="D26" s="37"/>
      <c r="E26" s="37"/>
      <c r="F26" s="37"/>
      <c r="G26" s="37"/>
      <c r="H26" s="37"/>
      <c r="I26" s="37"/>
      <c r="J26" s="37"/>
    </row>
    <row r="27" spans="1:10" customFormat="1" ht="20.25" customHeight="1" x14ac:dyDescent="0.3">
      <c r="A27" s="3" t="s">
        <v>100</v>
      </c>
      <c r="B27" s="2"/>
      <c r="C27" s="15"/>
      <c r="D27" s="44">
        <f>D17-D25</f>
        <v>50715100261</v>
      </c>
      <c r="E27" s="44"/>
      <c r="F27" s="44">
        <f>F17-F25</f>
        <v>42265398211</v>
      </c>
      <c r="G27" s="44"/>
      <c r="H27" s="44">
        <f>H17-H25</f>
        <v>33677345747</v>
      </c>
      <c r="I27" s="44"/>
      <c r="J27" s="44">
        <f>J17-J25</f>
        <v>26813087397</v>
      </c>
    </row>
    <row r="28" spans="1:10" customFormat="1" ht="20.25" customHeight="1" x14ac:dyDescent="0.3">
      <c r="A28" s="9" t="s">
        <v>246</v>
      </c>
      <c r="B28" s="2"/>
      <c r="C28" s="15"/>
      <c r="D28" s="37"/>
      <c r="E28" s="44"/>
      <c r="F28" s="37"/>
      <c r="G28" s="44"/>
      <c r="H28" s="37"/>
      <c r="I28" s="44"/>
      <c r="J28" s="37"/>
    </row>
    <row r="29" spans="1:10" customFormat="1" ht="20.25" customHeight="1" x14ac:dyDescent="0.3">
      <c r="A29" s="9" t="s">
        <v>247</v>
      </c>
      <c r="B29" s="2"/>
      <c r="C29" s="15"/>
      <c r="D29" s="37"/>
      <c r="E29" s="44"/>
      <c r="F29" s="37"/>
      <c r="G29" s="44"/>
      <c r="H29" s="37"/>
      <c r="I29" s="44"/>
      <c r="J29" s="37"/>
    </row>
    <row r="30" spans="1:10" customFormat="1" ht="20.25" customHeight="1" x14ac:dyDescent="0.3">
      <c r="A30" s="9" t="s">
        <v>248</v>
      </c>
      <c r="B30" s="2">
        <v>10</v>
      </c>
      <c r="C30" s="15"/>
      <c r="D30" s="41">
        <v>672763927</v>
      </c>
      <c r="E30" s="44"/>
      <c r="F30" s="41">
        <v>746229748</v>
      </c>
      <c r="G30" s="44"/>
      <c r="H30" s="114">
        <v>0</v>
      </c>
      <c r="I30" s="44"/>
      <c r="J30" s="41">
        <v>0</v>
      </c>
    </row>
    <row r="31" spans="1:10" customFormat="1" ht="20.25" customHeight="1" x14ac:dyDescent="0.3">
      <c r="A31" s="3" t="s">
        <v>101</v>
      </c>
      <c r="B31" s="2"/>
      <c r="C31" s="15"/>
      <c r="D31" s="37"/>
      <c r="E31" s="44"/>
      <c r="F31" s="37"/>
      <c r="G31" s="44"/>
      <c r="H31" s="93"/>
      <c r="I31" s="44"/>
      <c r="J31" s="93"/>
    </row>
    <row r="32" spans="1:10" customFormat="1" ht="20.25" customHeight="1" x14ac:dyDescent="0.3">
      <c r="A32" s="3" t="s">
        <v>269</v>
      </c>
      <c r="B32" s="2"/>
      <c r="C32" s="15"/>
      <c r="D32" s="44">
        <f>D27+D30</f>
        <v>51387864188</v>
      </c>
      <c r="E32" s="44"/>
      <c r="F32" s="44">
        <f>F27+F30</f>
        <v>43011627959</v>
      </c>
      <c r="G32" s="44"/>
      <c r="H32" s="44">
        <f>H27+H30</f>
        <v>33677345747</v>
      </c>
      <c r="I32" s="44"/>
      <c r="J32" s="44">
        <f>J27+J30</f>
        <v>26813087397</v>
      </c>
    </row>
    <row r="33" spans="1:10" customFormat="1" ht="20.25" customHeight="1" x14ac:dyDescent="0.3">
      <c r="A33" s="9" t="s">
        <v>102</v>
      </c>
      <c r="B33" s="2" t="s">
        <v>313</v>
      </c>
      <c r="C33" s="15"/>
      <c r="D33" s="37">
        <v>15494937506</v>
      </c>
      <c r="E33" s="37"/>
      <c r="F33" s="37">
        <v>16557521860</v>
      </c>
      <c r="G33" s="37"/>
      <c r="H33" s="37">
        <v>9746957966</v>
      </c>
      <c r="I33" s="37"/>
      <c r="J33" s="37">
        <v>10211707199</v>
      </c>
    </row>
    <row r="34" spans="1:10" customFormat="1" ht="20.149999999999999" customHeight="1" x14ac:dyDescent="0.3">
      <c r="A34" s="3" t="s">
        <v>268</v>
      </c>
      <c r="B34" s="2"/>
      <c r="C34" s="15"/>
      <c r="D34" s="94">
        <f>D27+D30-D33</f>
        <v>35892926682</v>
      </c>
      <c r="E34" s="37"/>
      <c r="F34" s="94">
        <f>F27+F30-F33</f>
        <v>26454106099</v>
      </c>
      <c r="G34" s="37"/>
      <c r="H34" s="94">
        <f>H27+H30-H33</f>
        <v>23930387781</v>
      </c>
      <c r="I34" s="37"/>
      <c r="J34" s="94">
        <f>J27+J30-J33</f>
        <v>16601380198</v>
      </c>
    </row>
    <row r="35" spans="1:10" customFormat="1" ht="20.25" customHeight="1" x14ac:dyDescent="0.3">
      <c r="A35" s="9" t="s">
        <v>270</v>
      </c>
      <c r="B35" s="146">
        <v>27</v>
      </c>
      <c r="C35" s="15"/>
      <c r="D35" s="41">
        <v>6381340285</v>
      </c>
      <c r="E35" s="37"/>
      <c r="F35" s="41">
        <v>4602069151</v>
      </c>
      <c r="G35" s="37"/>
      <c r="H35" s="41">
        <v>2366780711</v>
      </c>
      <c r="I35" s="37"/>
      <c r="J35" s="41">
        <v>1198317478</v>
      </c>
    </row>
    <row r="36" spans="1:10" customFormat="1" ht="20.25" customHeight="1" thickBot="1" x14ac:dyDescent="0.35">
      <c r="A36" s="3" t="s">
        <v>103</v>
      </c>
      <c r="B36" s="2"/>
      <c r="C36" s="18"/>
      <c r="D36" s="50">
        <f>D34-D35</f>
        <v>29511586397</v>
      </c>
      <c r="E36" s="44"/>
      <c r="F36" s="50">
        <f>F34-F35</f>
        <v>21852036948</v>
      </c>
      <c r="G36" s="44"/>
      <c r="H36" s="50">
        <f>H34-H35</f>
        <v>21563607070</v>
      </c>
      <c r="I36" s="44"/>
      <c r="J36" s="50">
        <f>J34-J35</f>
        <v>15403062720</v>
      </c>
    </row>
    <row r="37" spans="1:10" customFormat="1" ht="20.25" customHeight="1" thickTop="1" x14ac:dyDescent="0.3">
      <c r="A37" s="3"/>
      <c r="B37" s="2"/>
      <c r="C37" s="18"/>
      <c r="D37" s="44"/>
      <c r="E37" s="44"/>
      <c r="F37" s="44"/>
      <c r="G37" s="44"/>
      <c r="H37" s="44"/>
      <c r="I37" s="44"/>
      <c r="J37" s="44"/>
    </row>
    <row r="38" spans="1:10" customFormat="1" ht="20.25" customHeight="1" x14ac:dyDescent="0.3">
      <c r="A38" s="3" t="s">
        <v>104</v>
      </c>
      <c r="B38" s="2"/>
      <c r="C38" s="18"/>
      <c r="D38" s="44"/>
      <c r="E38" s="44"/>
      <c r="F38" s="44"/>
      <c r="G38" s="44"/>
      <c r="H38" s="44"/>
      <c r="I38" s="44"/>
      <c r="J38" s="44"/>
    </row>
    <row r="39" spans="1:10" customFormat="1" ht="20.25" customHeight="1" x14ac:dyDescent="0.3">
      <c r="A39" s="20" t="s">
        <v>105</v>
      </c>
      <c r="B39" s="2"/>
      <c r="C39" s="15"/>
      <c r="D39" s="37">
        <v>25345840862</v>
      </c>
      <c r="E39" s="37"/>
      <c r="F39" s="37">
        <v>18482131037</v>
      </c>
      <c r="G39" s="37"/>
      <c r="H39" s="37">
        <v>21563607070</v>
      </c>
      <c r="I39" s="37"/>
      <c r="J39" s="37">
        <v>15403062720</v>
      </c>
    </row>
    <row r="40" spans="1:10" customFormat="1" ht="20.25" customHeight="1" x14ac:dyDescent="0.3">
      <c r="A40" s="20" t="s">
        <v>79</v>
      </c>
      <c r="B40" s="2">
        <v>11</v>
      </c>
      <c r="C40" s="15"/>
      <c r="D40" s="41">
        <v>4165745535</v>
      </c>
      <c r="E40" s="37"/>
      <c r="F40" s="41">
        <v>3369905911</v>
      </c>
      <c r="G40" s="37"/>
      <c r="H40" s="58">
        <v>0</v>
      </c>
      <c r="I40" s="46"/>
      <c r="J40" s="58">
        <v>0</v>
      </c>
    </row>
    <row r="41" spans="1:10" s="22" customFormat="1" ht="20.25" customHeight="1" thickBot="1" x14ac:dyDescent="0.35">
      <c r="A41" s="3" t="s">
        <v>103</v>
      </c>
      <c r="B41" s="21"/>
      <c r="C41" s="18"/>
      <c r="D41" s="45">
        <f>SUM(D39:D40)</f>
        <v>29511586397</v>
      </c>
      <c r="E41" s="44"/>
      <c r="F41" s="45">
        <f>SUM(F39:F40)</f>
        <v>21852036948</v>
      </c>
      <c r="G41" s="44"/>
      <c r="H41" s="45">
        <f>SUM(H39:H40)</f>
        <v>21563607070</v>
      </c>
      <c r="I41" s="44"/>
      <c r="J41" s="45">
        <f>SUM(J39:J40)</f>
        <v>15403062720</v>
      </c>
    </row>
    <row r="42" spans="1:10" customFormat="1" ht="20.25" customHeight="1" thickTop="1" x14ac:dyDescent="0.3">
      <c r="A42" s="9"/>
      <c r="B42" s="2"/>
      <c r="C42" s="18"/>
      <c r="D42" s="44"/>
      <c r="E42" s="44"/>
      <c r="F42" s="44"/>
      <c r="G42" s="44"/>
      <c r="H42" s="44"/>
      <c r="I42" s="44"/>
      <c r="J42" s="44"/>
    </row>
    <row r="43" spans="1:10" customFormat="1" ht="20.25" customHeight="1" thickBot="1" x14ac:dyDescent="0.35">
      <c r="A43" s="3" t="s">
        <v>290</v>
      </c>
      <c r="B43" s="146">
        <v>28</v>
      </c>
      <c r="C43" s="23"/>
      <c r="D43" s="59">
        <v>2.77</v>
      </c>
      <c r="E43" s="44"/>
      <c r="F43" s="59">
        <v>2.0099999999999998</v>
      </c>
      <c r="G43" s="44"/>
      <c r="H43" s="59">
        <v>2.35</v>
      </c>
      <c r="I43" s="44"/>
      <c r="J43" s="59">
        <v>1.66</v>
      </c>
    </row>
    <row r="44" spans="1:10" customFormat="1" ht="20.25" customHeight="1" thickTop="1" x14ac:dyDescent="0.3">
      <c r="A44" s="6"/>
      <c r="B44" s="2"/>
      <c r="C44" s="23"/>
      <c r="D44" s="37"/>
      <c r="E44" s="37"/>
      <c r="F44" s="37"/>
      <c r="G44" s="37"/>
      <c r="H44" s="37"/>
      <c r="I44" s="37"/>
      <c r="J44" s="37"/>
    </row>
    <row r="45" spans="1:10" ht="20.25" customHeight="1" x14ac:dyDescent="0.4">
      <c r="A45" s="5" t="s">
        <v>0</v>
      </c>
      <c r="B45" s="6"/>
      <c r="C45" s="4"/>
      <c r="E45" s="52"/>
      <c r="G45" s="53"/>
      <c r="H45" s="53"/>
      <c r="I45" s="54"/>
      <c r="J45" s="53"/>
    </row>
    <row r="46" spans="1:10" ht="20.25" customHeight="1" x14ac:dyDescent="0.35">
      <c r="A46" s="7" t="s">
        <v>106</v>
      </c>
      <c r="B46" s="8"/>
      <c r="C46" s="4"/>
      <c r="D46" s="55"/>
      <c r="E46" s="52"/>
      <c r="F46" s="55"/>
      <c r="G46" s="170"/>
      <c r="H46" s="170"/>
      <c r="I46" s="170"/>
    </row>
    <row r="47" spans="1:10" ht="20.25" customHeight="1" x14ac:dyDescent="0.35">
      <c r="A47" s="3"/>
      <c r="B47" s="6"/>
      <c r="C47" s="4"/>
      <c r="E47" s="52"/>
      <c r="I47" s="52"/>
    </row>
    <row r="48" spans="1:10" customFormat="1" ht="20.25" customHeight="1" x14ac:dyDescent="0.3">
      <c r="A48" s="3"/>
      <c r="B48" s="6"/>
      <c r="C48" s="6"/>
      <c r="D48" s="196" t="s">
        <v>2</v>
      </c>
      <c r="E48" s="196"/>
      <c r="F48" s="196"/>
      <c r="G48" s="144"/>
      <c r="H48" s="196" t="s">
        <v>107</v>
      </c>
      <c r="I48" s="196"/>
      <c r="J48" s="196"/>
    </row>
    <row r="49" spans="1:10" customFormat="1" ht="20.25" customHeight="1" x14ac:dyDescent="0.3">
      <c r="A49" s="9"/>
      <c r="D49" s="196" t="s">
        <v>4</v>
      </c>
      <c r="E49" s="196"/>
      <c r="F49" s="196"/>
      <c r="G49" s="144"/>
      <c r="H49" s="196" t="s">
        <v>4</v>
      </c>
      <c r="I49" s="196"/>
      <c r="J49" s="196"/>
    </row>
    <row r="50" spans="1:10" customFormat="1" ht="20.25" customHeight="1" x14ac:dyDescent="0.3">
      <c r="A50" s="9"/>
      <c r="B50" s="2"/>
      <c r="C50" s="2"/>
      <c r="D50" s="199" t="s">
        <v>288</v>
      </c>
      <c r="E50" s="199"/>
      <c r="F50" s="199"/>
      <c r="G50" s="163"/>
      <c r="H50" s="199" t="s">
        <v>288</v>
      </c>
      <c r="I50" s="199"/>
      <c r="J50" s="199"/>
    </row>
    <row r="51" spans="1:10" customFormat="1" ht="20.25" customHeight="1" x14ac:dyDescent="0.3">
      <c r="A51" s="9"/>
      <c r="B51" s="2"/>
      <c r="C51" s="2"/>
      <c r="D51" s="197" t="s">
        <v>5</v>
      </c>
      <c r="E51" s="199"/>
      <c r="F51" s="199"/>
      <c r="G51" s="163"/>
      <c r="H51" s="197" t="s">
        <v>5</v>
      </c>
      <c r="I51" s="199"/>
      <c r="J51" s="199"/>
    </row>
    <row r="52" spans="1:10" customFormat="1" ht="20.25" customHeight="1" x14ac:dyDescent="0.3">
      <c r="A52" s="9"/>
      <c r="B52" s="2" t="s">
        <v>7</v>
      </c>
      <c r="C52" s="19"/>
      <c r="D52" s="11">
        <v>2024</v>
      </c>
      <c r="E52" s="11"/>
      <c r="F52" s="11">
        <v>2023</v>
      </c>
      <c r="G52" s="11"/>
      <c r="H52" s="11">
        <v>2024</v>
      </c>
      <c r="I52" s="11"/>
      <c r="J52" s="11">
        <v>2023</v>
      </c>
    </row>
    <row r="53" spans="1:10" customFormat="1" ht="20.25" customHeight="1" x14ac:dyDescent="0.3">
      <c r="A53" s="9"/>
      <c r="B53" s="6"/>
      <c r="C53" s="6"/>
      <c r="D53" s="198" t="s">
        <v>8</v>
      </c>
      <c r="E53" s="198"/>
      <c r="F53" s="198"/>
      <c r="G53" s="198"/>
      <c r="H53" s="198"/>
      <c r="I53" s="198"/>
      <c r="J53" s="198"/>
    </row>
    <row r="54" spans="1:10" customFormat="1" ht="20.25" customHeight="1" x14ac:dyDescent="0.3">
      <c r="A54" s="9"/>
      <c r="B54" s="6"/>
      <c r="C54" s="146"/>
      <c r="D54" s="143"/>
      <c r="E54" s="143"/>
      <c r="F54" s="143"/>
      <c r="G54" s="143"/>
      <c r="H54" s="143"/>
      <c r="I54" s="143"/>
      <c r="J54" s="143"/>
    </row>
    <row r="55" spans="1:10" customFormat="1" ht="20.25" customHeight="1" x14ac:dyDescent="0.3">
      <c r="A55" s="24" t="s">
        <v>103</v>
      </c>
      <c r="B55" s="6"/>
      <c r="C55" s="25"/>
      <c r="D55" s="56">
        <f>D41</f>
        <v>29511586397</v>
      </c>
      <c r="E55" s="56"/>
      <c r="F55" s="56">
        <f>F41</f>
        <v>21852036948</v>
      </c>
      <c r="G55" s="56"/>
      <c r="H55" s="56">
        <f>H41</f>
        <v>21563607070</v>
      </c>
      <c r="I55" s="56"/>
      <c r="J55" s="56">
        <f>J41</f>
        <v>15403062720</v>
      </c>
    </row>
    <row r="56" spans="1:10" customFormat="1" ht="20.25" customHeight="1" x14ac:dyDescent="0.3">
      <c r="A56" s="26"/>
      <c r="B56" s="6"/>
      <c r="C56" s="27"/>
      <c r="D56" s="150"/>
      <c r="E56" s="150"/>
      <c r="F56" s="150"/>
      <c r="G56" s="150"/>
      <c r="H56" s="150"/>
      <c r="I56" s="150"/>
      <c r="J56" s="150"/>
    </row>
    <row r="57" spans="1:10" customFormat="1" ht="20.25" customHeight="1" x14ac:dyDescent="0.3">
      <c r="A57" s="24" t="s">
        <v>108</v>
      </c>
      <c r="B57" s="6"/>
      <c r="C57" s="27"/>
      <c r="D57" s="150"/>
      <c r="E57" s="150"/>
      <c r="F57" s="150"/>
      <c r="G57" s="150"/>
      <c r="H57" s="150"/>
      <c r="I57" s="150"/>
      <c r="J57" s="150"/>
    </row>
    <row r="58" spans="1:10" customFormat="1" ht="20.25" customHeight="1" x14ac:dyDescent="0.3">
      <c r="A58" s="73" t="s">
        <v>249</v>
      </c>
      <c r="B58" s="6"/>
      <c r="C58" s="27"/>
      <c r="D58" s="150"/>
      <c r="E58" s="150"/>
      <c r="F58" s="150"/>
      <c r="G58" s="150"/>
      <c r="H58" s="150"/>
      <c r="I58" s="150"/>
      <c r="J58" s="150"/>
    </row>
    <row r="59" spans="1:10" customFormat="1" ht="20.25" customHeight="1" x14ac:dyDescent="0.3">
      <c r="A59" s="73" t="s">
        <v>250</v>
      </c>
      <c r="B59" s="6"/>
      <c r="C59" s="27"/>
      <c r="D59" s="150"/>
      <c r="E59" s="150"/>
      <c r="F59" s="150"/>
      <c r="G59" s="150"/>
      <c r="H59" s="150"/>
      <c r="I59" s="150"/>
      <c r="J59" s="150"/>
    </row>
    <row r="60" spans="1:10" customFormat="1" ht="20.25" customHeight="1" x14ac:dyDescent="0.3">
      <c r="A60" s="26" t="s">
        <v>109</v>
      </c>
      <c r="B60" s="6"/>
      <c r="C60" s="27"/>
      <c r="D60" s="150"/>
      <c r="E60" s="150"/>
      <c r="F60" s="150"/>
      <c r="G60" s="150"/>
      <c r="H60" s="150"/>
      <c r="I60" s="150"/>
      <c r="J60" s="150"/>
    </row>
    <row r="61" spans="1:10" customFormat="1" ht="20.25" customHeight="1" x14ac:dyDescent="0.3">
      <c r="A61" s="26" t="s">
        <v>110</v>
      </c>
      <c r="B61" s="2"/>
      <c r="C61" s="27"/>
      <c r="D61" s="150">
        <v>-194388565</v>
      </c>
      <c r="E61" s="150"/>
      <c r="F61" s="150">
        <v>-740080248</v>
      </c>
      <c r="G61" s="150"/>
      <c r="H61" s="37">
        <v>0</v>
      </c>
      <c r="I61" s="150"/>
      <c r="J61" s="37">
        <v>0</v>
      </c>
    </row>
    <row r="62" spans="1:10" customFormat="1" ht="20.25" customHeight="1" x14ac:dyDescent="0.3">
      <c r="A62" s="26" t="s">
        <v>331</v>
      </c>
      <c r="B62" s="2" t="s">
        <v>314</v>
      </c>
      <c r="C62" s="27"/>
      <c r="D62" s="37">
        <v>0</v>
      </c>
      <c r="E62" s="150"/>
      <c r="F62" s="150">
        <v>-1392645800</v>
      </c>
      <c r="G62" s="150"/>
      <c r="H62" s="37">
        <v>0</v>
      </c>
      <c r="I62" s="150"/>
      <c r="J62" s="37">
        <v>0</v>
      </c>
    </row>
    <row r="63" spans="1:10" customFormat="1" ht="20.25" customHeight="1" x14ac:dyDescent="0.3">
      <c r="A63" s="26" t="s">
        <v>332</v>
      </c>
      <c r="B63" s="2"/>
      <c r="C63" s="27"/>
      <c r="D63" s="37"/>
      <c r="E63" s="150"/>
      <c r="F63" s="150"/>
      <c r="G63" s="150"/>
      <c r="H63" s="37"/>
      <c r="I63" s="150"/>
      <c r="J63" s="37"/>
    </row>
    <row r="64" spans="1:10" customFormat="1" ht="20.25" customHeight="1" x14ac:dyDescent="0.3">
      <c r="A64" s="182" t="s">
        <v>254</v>
      </c>
      <c r="B64" s="2" t="s">
        <v>314</v>
      </c>
      <c r="C64" s="27"/>
      <c r="D64" s="37">
        <v>0</v>
      </c>
      <c r="E64" s="150"/>
      <c r="F64" s="150">
        <v>44681017</v>
      </c>
      <c r="G64" s="150"/>
      <c r="H64" s="37">
        <v>0</v>
      </c>
      <c r="I64" s="150"/>
      <c r="J64" s="37">
        <v>0</v>
      </c>
    </row>
    <row r="65" spans="1:10" customFormat="1" ht="20.25" customHeight="1" x14ac:dyDescent="0.3">
      <c r="A65" s="182" t="s">
        <v>111</v>
      </c>
      <c r="B65" s="2"/>
      <c r="C65" s="27"/>
      <c r="D65" s="150"/>
      <c r="E65" s="150"/>
      <c r="F65" s="150"/>
      <c r="G65" s="150"/>
      <c r="H65" s="150"/>
      <c r="I65" s="150"/>
      <c r="J65" s="150"/>
    </row>
    <row r="66" spans="1:10" customFormat="1" ht="20.25" customHeight="1" x14ac:dyDescent="0.3">
      <c r="A66" s="182" t="s">
        <v>112</v>
      </c>
      <c r="B66" s="2" t="s">
        <v>314</v>
      </c>
      <c r="C66" s="27"/>
      <c r="D66" s="41">
        <v>0</v>
      </c>
      <c r="E66" s="150"/>
      <c r="F66" s="162">
        <v>1237475703</v>
      </c>
      <c r="G66" s="150"/>
      <c r="H66" s="41">
        <v>0</v>
      </c>
      <c r="I66" s="150"/>
      <c r="J66" s="41">
        <v>0</v>
      </c>
    </row>
    <row r="67" spans="1:10" customFormat="1" ht="20.25" customHeight="1" x14ac:dyDescent="0.3">
      <c r="A67" s="190" t="s">
        <v>302</v>
      </c>
      <c r="B67" s="2"/>
      <c r="C67" s="27"/>
      <c r="D67" s="173"/>
      <c r="E67" s="173"/>
      <c r="F67" s="173"/>
      <c r="G67" s="173"/>
      <c r="H67" s="171"/>
      <c r="I67" s="173"/>
      <c r="J67" s="171"/>
    </row>
    <row r="68" spans="1:10" customFormat="1" ht="20.25" customHeight="1" x14ac:dyDescent="0.3">
      <c r="A68" s="190" t="s">
        <v>250</v>
      </c>
      <c r="B68" s="2"/>
      <c r="C68" s="27"/>
      <c r="D68" s="158">
        <f>SUM(D61:D66)</f>
        <v>-194388565</v>
      </c>
      <c r="E68" s="151"/>
      <c r="F68" s="158">
        <f>SUM(F61:F66)</f>
        <v>-850569328</v>
      </c>
      <c r="G68" s="151"/>
      <c r="H68" s="172">
        <f>SUM(H61:H66)</f>
        <v>0</v>
      </c>
      <c r="I68" s="152"/>
      <c r="J68" s="172">
        <f>SUM(J61:J66)</f>
        <v>0</v>
      </c>
    </row>
    <row r="69" spans="1:10" customFormat="1" ht="20.25" customHeight="1" x14ac:dyDescent="0.3">
      <c r="A69" s="182"/>
      <c r="B69" s="2"/>
      <c r="C69" s="27"/>
      <c r="D69" s="153"/>
      <c r="E69" s="151"/>
      <c r="F69" s="153"/>
      <c r="G69" s="151"/>
      <c r="H69" s="154"/>
      <c r="I69" s="152"/>
      <c r="J69" s="154"/>
    </row>
    <row r="70" spans="1:10" customFormat="1" ht="20.25" customHeight="1" x14ac:dyDescent="0.3">
      <c r="A70" s="191" t="s">
        <v>251</v>
      </c>
      <c r="B70" s="2"/>
      <c r="C70" s="27"/>
      <c r="D70" s="151"/>
      <c r="E70" s="151"/>
      <c r="F70" s="151"/>
      <c r="G70" s="151"/>
      <c r="H70" s="152"/>
      <c r="I70" s="152"/>
      <c r="J70" s="152"/>
    </row>
    <row r="71" spans="1:10" customFormat="1" ht="20.25" customHeight="1" x14ac:dyDescent="0.3">
      <c r="A71" s="191" t="s">
        <v>250</v>
      </c>
      <c r="B71" s="2"/>
      <c r="C71" s="27"/>
      <c r="D71" s="151"/>
      <c r="E71" s="151"/>
      <c r="F71" s="151"/>
      <c r="G71" s="151"/>
      <c r="H71" s="152"/>
      <c r="I71" s="152"/>
      <c r="J71" s="152"/>
    </row>
    <row r="72" spans="1:10" customFormat="1" ht="20.25" customHeight="1" x14ac:dyDescent="0.3">
      <c r="A72" s="182" t="s">
        <v>322</v>
      </c>
      <c r="B72" s="2"/>
      <c r="C72" s="27"/>
      <c r="D72" s="150"/>
      <c r="E72" s="150"/>
      <c r="F72" s="150"/>
      <c r="G72" s="150"/>
      <c r="H72" s="150"/>
      <c r="I72" s="150"/>
      <c r="J72" s="150"/>
    </row>
    <row r="73" spans="1:10" customFormat="1" ht="20.25" customHeight="1" x14ac:dyDescent="0.3">
      <c r="A73" s="182" t="s">
        <v>285</v>
      </c>
      <c r="B73" s="2" t="s">
        <v>314</v>
      </c>
      <c r="C73" s="27"/>
      <c r="D73" s="155">
        <v>1088273169</v>
      </c>
      <c r="E73" s="150"/>
      <c r="F73" s="155">
        <v>-295880027</v>
      </c>
      <c r="G73" s="150"/>
      <c r="H73" s="150">
        <v>472372544</v>
      </c>
      <c r="I73" s="150"/>
      <c r="J73" s="150">
        <v>-188516507</v>
      </c>
    </row>
    <row r="74" spans="1:10" customFormat="1" ht="20.25" customHeight="1" x14ac:dyDescent="0.3">
      <c r="A74" s="182" t="s">
        <v>323</v>
      </c>
      <c r="B74" s="2"/>
      <c r="C74" s="27"/>
      <c r="D74" s="150"/>
      <c r="E74" s="150"/>
      <c r="F74" s="150"/>
      <c r="G74" s="150"/>
      <c r="H74" s="150"/>
      <c r="I74" s="150"/>
      <c r="J74" s="150"/>
    </row>
    <row r="75" spans="1:10" customFormat="1" ht="20.25" customHeight="1" x14ac:dyDescent="0.3">
      <c r="A75" s="182" t="s">
        <v>286</v>
      </c>
      <c r="B75" s="2">
        <v>27</v>
      </c>
      <c r="C75" s="27"/>
      <c r="D75" s="155">
        <v>-217654634</v>
      </c>
      <c r="E75" s="150"/>
      <c r="F75" s="155">
        <v>59176005</v>
      </c>
      <c r="G75" s="150"/>
      <c r="H75" s="150">
        <v>-94474509</v>
      </c>
      <c r="I75" s="150"/>
      <c r="J75" s="150">
        <v>37703301</v>
      </c>
    </row>
    <row r="76" spans="1:10" customFormat="1" ht="20.25" customHeight="1" x14ac:dyDescent="0.3">
      <c r="A76" s="182" t="s">
        <v>333</v>
      </c>
      <c r="B76" s="2"/>
      <c r="C76" s="27"/>
      <c r="D76" s="150"/>
      <c r="E76" s="150"/>
      <c r="F76" s="150"/>
      <c r="G76" s="150"/>
      <c r="H76" s="150"/>
      <c r="I76" s="150"/>
      <c r="J76" s="150"/>
    </row>
    <row r="77" spans="1:10" customFormat="1" ht="20.25" customHeight="1" x14ac:dyDescent="0.3">
      <c r="A77" s="182" t="s">
        <v>113</v>
      </c>
      <c r="B77" s="2" t="s">
        <v>315</v>
      </c>
      <c r="C77" s="27"/>
      <c r="D77" s="150">
        <v>-780643708</v>
      </c>
      <c r="E77" s="150"/>
      <c r="F77" s="150">
        <v>-261326778</v>
      </c>
      <c r="G77" s="150"/>
      <c r="H77" s="150">
        <v>-474369957</v>
      </c>
      <c r="I77" s="150"/>
      <c r="J77" s="150">
        <v>-194970655</v>
      </c>
    </row>
    <row r="78" spans="1:10" customFormat="1" ht="20.25" customHeight="1" x14ac:dyDescent="0.3">
      <c r="A78" s="182" t="s">
        <v>334</v>
      </c>
      <c r="B78" s="2"/>
      <c r="C78" s="27"/>
      <c r="D78" s="150"/>
      <c r="E78" s="150"/>
      <c r="F78" s="150"/>
      <c r="G78" s="150"/>
      <c r="H78" s="150"/>
      <c r="I78" s="150"/>
      <c r="J78" s="150"/>
    </row>
    <row r="79" spans="1:10" customFormat="1" ht="20.25" customHeight="1" x14ac:dyDescent="0.3">
      <c r="A79" s="182" t="s">
        <v>300</v>
      </c>
      <c r="B79" s="2">
        <v>27</v>
      </c>
      <c r="C79" s="27"/>
      <c r="D79" s="156">
        <v>150143326</v>
      </c>
      <c r="E79" s="151"/>
      <c r="F79" s="156">
        <v>57866312</v>
      </c>
      <c r="G79" s="151"/>
      <c r="H79" s="156">
        <v>94873991</v>
      </c>
      <c r="I79" s="151"/>
      <c r="J79" s="156">
        <v>38994131</v>
      </c>
    </row>
    <row r="80" spans="1:10" customFormat="1" ht="20.25" customHeight="1" x14ac:dyDescent="0.3">
      <c r="A80" s="138" t="s">
        <v>325</v>
      </c>
      <c r="B80" s="2"/>
      <c r="C80" s="92"/>
      <c r="D80" s="51"/>
      <c r="E80" s="51"/>
      <c r="F80" s="51"/>
      <c r="G80" s="51"/>
      <c r="H80" s="51"/>
      <c r="I80" s="51"/>
      <c r="J80" s="51"/>
    </row>
    <row r="81" spans="1:10" customFormat="1" ht="20.25" customHeight="1" x14ac:dyDescent="0.3">
      <c r="A81" s="138" t="s">
        <v>326</v>
      </c>
      <c r="B81" s="2">
        <v>10</v>
      </c>
      <c r="C81" s="27"/>
      <c r="D81" s="157">
        <v>-2920000</v>
      </c>
      <c r="E81" s="151"/>
      <c r="F81" s="41">
        <v>3557084</v>
      </c>
      <c r="G81" s="151"/>
      <c r="H81" s="41">
        <v>0</v>
      </c>
      <c r="I81" s="151"/>
      <c r="J81" s="41">
        <v>0</v>
      </c>
    </row>
    <row r="82" spans="1:10" customFormat="1" ht="20.25" customHeight="1" x14ac:dyDescent="0.3">
      <c r="A82" s="190" t="s">
        <v>301</v>
      </c>
      <c r="B82" s="2"/>
      <c r="C82" s="27"/>
      <c r="D82" s="156"/>
      <c r="E82" s="151"/>
      <c r="F82" s="171"/>
      <c r="G82" s="151"/>
      <c r="H82" s="171"/>
      <c r="I82" s="151"/>
      <c r="J82" s="171"/>
    </row>
    <row r="83" spans="1:10" customFormat="1" ht="20.25" customHeight="1" x14ac:dyDescent="0.3">
      <c r="A83" s="190" t="s">
        <v>250</v>
      </c>
      <c r="B83" s="6"/>
      <c r="C83" s="27"/>
      <c r="D83" s="158">
        <f>D73+D75+D77+D79+D81</f>
        <v>237198153</v>
      </c>
      <c r="E83" s="151"/>
      <c r="F83" s="158">
        <f>F73+F75+F77+F79+F81</f>
        <v>-436607404</v>
      </c>
      <c r="G83" s="151"/>
      <c r="H83" s="158">
        <f>H73+H75+H77+H79+H81</f>
        <v>-1597931</v>
      </c>
      <c r="I83" s="151"/>
      <c r="J83" s="158">
        <f>J73+J75+J77+J79+J81</f>
        <v>-306789730</v>
      </c>
    </row>
    <row r="84" spans="1:10" customFormat="1" ht="20.25" customHeight="1" x14ac:dyDescent="0.3">
      <c r="A84" s="187"/>
      <c r="B84" s="6"/>
      <c r="C84" s="27"/>
      <c r="D84" s="153"/>
      <c r="E84" s="151"/>
      <c r="F84" s="153"/>
      <c r="G84" s="151"/>
      <c r="H84" s="151"/>
      <c r="I84" s="151"/>
      <c r="J84" s="151"/>
    </row>
    <row r="85" spans="1:10" customFormat="1" ht="20.25" customHeight="1" x14ac:dyDescent="0.3">
      <c r="A85" s="188" t="s">
        <v>114</v>
      </c>
      <c r="B85" s="6"/>
      <c r="C85" s="27"/>
      <c r="D85" s="159"/>
      <c r="E85" s="151"/>
      <c r="F85" s="159"/>
      <c r="G85" s="151"/>
      <c r="H85" s="156"/>
      <c r="I85" s="151"/>
      <c r="J85" s="156"/>
    </row>
    <row r="86" spans="1:10" customFormat="1" ht="20.25" customHeight="1" x14ac:dyDescent="0.3">
      <c r="A86" s="3" t="s">
        <v>115</v>
      </c>
      <c r="B86" s="6"/>
      <c r="C86" s="27"/>
      <c r="D86" s="158">
        <f>D68+D83</f>
        <v>42809588</v>
      </c>
      <c r="E86" s="151"/>
      <c r="F86" s="158">
        <f>F68+F83</f>
        <v>-1287176732</v>
      </c>
      <c r="G86" s="151"/>
      <c r="H86" s="158">
        <f>H68+H83</f>
        <v>-1597931</v>
      </c>
      <c r="I86" s="151"/>
      <c r="J86" s="158">
        <f>J68+J83</f>
        <v>-306789730</v>
      </c>
    </row>
    <row r="87" spans="1:10" customFormat="1" ht="20.25" customHeight="1" thickBot="1" x14ac:dyDescent="0.35">
      <c r="A87" s="22" t="s">
        <v>116</v>
      </c>
      <c r="B87" s="6"/>
      <c r="C87" s="27"/>
      <c r="D87" s="160">
        <f>D55+D86</f>
        <v>29554395985</v>
      </c>
      <c r="E87" s="161"/>
      <c r="F87" s="160">
        <f>F55+F86</f>
        <v>20564860216</v>
      </c>
      <c r="G87" s="161"/>
      <c r="H87" s="160">
        <f>H55+H86</f>
        <v>21562009139</v>
      </c>
      <c r="I87" s="161"/>
      <c r="J87" s="160">
        <f>J55+J86</f>
        <v>15096272990</v>
      </c>
    </row>
    <row r="88" spans="1:10" customFormat="1" ht="20.25" customHeight="1" thickTop="1" x14ac:dyDescent="0.3">
      <c r="B88" s="6"/>
      <c r="C88" s="27"/>
      <c r="D88" s="153"/>
      <c r="E88" s="151"/>
      <c r="F88" s="153"/>
      <c r="G88" s="151"/>
      <c r="H88" s="151"/>
      <c r="I88" s="151"/>
      <c r="J88" s="151"/>
    </row>
    <row r="89" spans="1:10" customFormat="1" ht="20.25" customHeight="1" x14ac:dyDescent="0.3">
      <c r="B89" s="6"/>
      <c r="C89" s="27"/>
      <c r="D89" s="153"/>
      <c r="E89" s="151"/>
      <c r="F89" s="153"/>
      <c r="G89" s="151"/>
      <c r="H89" s="151"/>
      <c r="I89" s="151"/>
      <c r="J89" s="151"/>
    </row>
    <row r="90" spans="1:10" customFormat="1" ht="20.25" customHeight="1" x14ac:dyDescent="0.4">
      <c r="A90" s="5" t="s">
        <v>0</v>
      </c>
      <c r="B90" s="6"/>
      <c r="C90" s="4"/>
      <c r="D90" s="51"/>
      <c r="E90" s="52"/>
      <c r="F90" s="51"/>
      <c r="G90" s="53"/>
      <c r="H90" s="53"/>
      <c r="I90" s="54"/>
      <c r="J90" s="53"/>
    </row>
    <row r="91" spans="1:10" customFormat="1" ht="20.25" customHeight="1" x14ac:dyDescent="0.35">
      <c r="A91" s="7" t="s">
        <v>106</v>
      </c>
      <c r="B91" s="8"/>
      <c r="C91" s="4"/>
      <c r="D91" s="55"/>
      <c r="E91" s="52"/>
      <c r="F91" s="55"/>
      <c r="G91" s="170"/>
      <c r="H91" s="170"/>
      <c r="I91" s="170"/>
      <c r="J91" s="51"/>
    </row>
    <row r="92" spans="1:10" customFormat="1" ht="20.25" customHeight="1" x14ac:dyDescent="0.35">
      <c r="A92" s="3"/>
      <c r="B92" s="6"/>
      <c r="C92" s="4"/>
      <c r="D92" s="51"/>
      <c r="E92" s="52"/>
      <c r="F92" s="51"/>
      <c r="G92" s="51"/>
      <c r="H92" s="51"/>
      <c r="I92" s="52"/>
      <c r="J92" s="51"/>
    </row>
    <row r="93" spans="1:10" customFormat="1" ht="20.25" customHeight="1" x14ac:dyDescent="0.3">
      <c r="A93" s="3"/>
      <c r="B93" s="6"/>
      <c r="C93" s="6"/>
      <c r="D93" s="196" t="s">
        <v>2</v>
      </c>
      <c r="E93" s="196"/>
      <c r="F93" s="196"/>
      <c r="G93" s="144"/>
      <c r="H93" s="196" t="s">
        <v>107</v>
      </c>
      <c r="I93" s="196"/>
      <c r="J93" s="196"/>
    </row>
    <row r="94" spans="1:10" customFormat="1" ht="20.25" customHeight="1" x14ac:dyDescent="0.3">
      <c r="A94" s="9"/>
      <c r="D94" s="196" t="s">
        <v>4</v>
      </c>
      <c r="E94" s="196"/>
      <c r="F94" s="196"/>
      <c r="G94" s="144"/>
      <c r="H94" s="196" t="s">
        <v>4</v>
      </c>
      <c r="I94" s="196"/>
      <c r="J94" s="196"/>
    </row>
    <row r="95" spans="1:10" customFormat="1" ht="20.25" customHeight="1" x14ac:dyDescent="0.3">
      <c r="A95" s="9"/>
      <c r="B95" s="2"/>
      <c r="C95" s="2"/>
      <c r="D95" s="199" t="s">
        <v>288</v>
      </c>
      <c r="E95" s="199"/>
      <c r="F95" s="199"/>
      <c r="G95" s="163"/>
      <c r="H95" s="199" t="s">
        <v>288</v>
      </c>
      <c r="I95" s="199"/>
      <c r="J95" s="199"/>
    </row>
    <row r="96" spans="1:10" customFormat="1" ht="20.25" customHeight="1" x14ac:dyDescent="0.3">
      <c r="A96" s="9"/>
      <c r="B96" s="2"/>
      <c r="C96" s="2"/>
      <c r="D96" s="197" t="s">
        <v>5</v>
      </c>
      <c r="E96" s="199"/>
      <c r="F96" s="199"/>
      <c r="G96" s="163"/>
      <c r="H96" s="197" t="s">
        <v>5</v>
      </c>
      <c r="I96" s="199"/>
      <c r="J96" s="199"/>
    </row>
    <row r="97" spans="1:10" customFormat="1" ht="20.25" customHeight="1" x14ac:dyDescent="0.3">
      <c r="A97" s="9"/>
      <c r="B97" s="2" t="s">
        <v>7</v>
      </c>
      <c r="C97" s="19"/>
      <c r="D97" s="11">
        <v>2024</v>
      </c>
      <c r="E97" s="11"/>
      <c r="F97" s="11">
        <v>2023</v>
      </c>
      <c r="G97" s="11"/>
      <c r="H97" s="11">
        <v>2024</v>
      </c>
      <c r="I97" s="11"/>
      <c r="J97" s="11">
        <v>2023</v>
      </c>
    </row>
    <row r="98" spans="1:10" customFormat="1" ht="20.25" customHeight="1" x14ac:dyDescent="0.3">
      <c r="A98" s="9"/>
      <c r="B98" s="6"/>
      <c r="C98" s="6"/>
      <c r="D98" s="198" t="s">
        <v>8</v>
      </c>
      <c r="E98" s="198"/>
      <c r="F98" s="198"/>
      <c r="G98" s="198"/>
      <c r="H98" s="198"/>
      <c r="I98" s="198"/>
      <c r="J98" s="198"/>
    </row>
    <row r="99" spans="1:10" customFormat="1" ht="20.25" customHeight="1" x14ac:dyDescent="0.3">
      <c r="A99" s="28" t="s">
        <v>252</v>
      </c>
      <c r="B99" s="6"/>
      <c r="C99" s="27"/>
      <c r="D99" s="150"/>
      <c r="E99" s="150"/>
      <c r="F99" s="150"/>
      <c r="G99" s="150"/>
      <c r="H99" s="150"/>
      <c r="I99" s="150"/>
      <c r="J99" s="150"/>
    </row>
    <row r="100" spans="1:10" customFormat="1" ht="20.25" customHeight="1" x14ac:dyDescent="0.3">
      <c r="A100" s="28" t="s">
        <v>253</v>
      </c>
      <c r="B100" s="6"/>
      <c r="C100" s="27"/>
      <c r="D100" s="150"/>
      <c r="E100" s="150"/>
      <c r="F100" s="150"/>
      <c r="G100" s="150"/>
      <c r="H100" s="150"/>
      <c r="I100" s="150"/>
      <c r="J100" s="150"/>
    </row>
    <row r="101" spans="1:10" customFormat="1" ht="20.25" customHeight="1" x14ac:dyDescent="0.3">
      <c r="A101" s="20" t="s">
        <v>105</v>
      </c>
      <c r="B101" s="6"/>
      <c r="C101" s="27"/>
      <c r="D101" s="150">
        <v>25303440160</v>
      </c>
      <c r="E101" s="150"/>
      <c r="F101" s="150">
        <v>17468581280</v>
      </c>
      <c r="G101" s="150"/>
      <c r="H101" s="88">
        <f>H87</f>
        <v>21562009139</v>
      </c>
      <c r="I101" s="150"/>
      <c r="J101" s="150">
        <v>15096272990</v>
      </c>
    </row>
    <row r="102" spans="1:10" customFormat="1" ht="20.25" customHeight="1" x14ac:dyDescent="0.3">
      <c r="A102" s="20" t="s">
        <v>79</v>
      </c>
      <c r="B102" s="2">
        <v>11</v>
      </c>
      <c r="C102" s="27"/>
      <c r="D102" s="162">
        <v>4250955825</v>
      </c>
      <c r="E102" s="150"/>
      <c r="F102" s="162">
        <v>3096278936</v>
      </c>
      <c r="G102" s="150"/>
      <c r="H102" s="83">
        <v>0</v>
      </c>
      <c r="I102" s="74"/>
      <c r="J102" s="83">
        <v>0</v>
      </c>
    </row>
    <row r="103" spans="1:10" customFormat="1" ht="20.25" customHeight="1" thickBot="1" x14ac:dyDescent="0.35">
      <c r="A103" s="24" t="s">
        <v>116</v>
      </c>
      <c r="B103" s="6"/>
      <c r="C103" s="27"/>
      <c r="D103" s="160">
        <f>SUM(D101:D102)</f>
        <v>29554395985</v>
      </c>
      <c r="E103" s="161"/>
      <c r="F103" s="160">
        <f>SUM(F101:F102)</f>
        <v>20564860216</v>
      </c>
      <c r="G103" s="161"/>
      <c r="H103" s="160">
        <f>SUM(H101:H102)</f>
        <v>21562009139</v>
      </c>
      <c r="I103" s="161"/>
      <c r="J103" s="160">
        <f>SUM(J101:J102)</f>
        <v>15096272990</v>
      </c>
    </row>
    <row r="104" spans="1:10" customFormat="1" ht="20.25" customHeight="1" thickTop="1" x14ac:dyDescent="0.3">
      <c r="A104" s="26"/>
      <c r="B104" s="6"/>
      <c r="C104" s="27"/>
      <c r="D104" s="57"/>
      <c r="E104" s="57"/>
      <c r="F104" s="57"/>
      <c r="G104" s="57"/>
      <c r="H104" s="57"/>
      <c r="I104" s="57"/>
      <c r="J104" s="57"/>
    </row>
  </sheetData>
  <mergeCells count="27">
    <mergeCell ref="D7:F7"/>
    <mergeCell ref="H7:J7"/>
    <mergeCell ref="D51:F51"/>
    <mergeCell ref="H51:J51"/>
    <mergeCell ref="D96:F96"/>
    <mergeCell ref="H96:J96"/>
    <mergeCell ref="D94:F94"/>
    <mergeCell ref="H94:J94"/>
    <mergeCell ref="D95:F95"/>
    <mergeCell ref="H95:J95"/>
    <mergeCell ref="D9:J9"/>
    <mergeCell ref="D48:F48"/>
    <mergeCell ref="H48:J48"/>
    <mergeCell ref="D49:F49"/>
    <mergeCell ref="H49:J49"/>
    <mergeCell ref="D98:J98"/>
    <mergeCell ref="D50:F50"/>
    <mergeCell ref="H50:J50"/>
    <mergeCell ref="D53:J53"/>
    <mergeCell ref="D93:F93"/>
    <mergeCell ref="H93:J93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8" firstPageNumber="8" fitToHeight="2" orientation="portrait" useFirstPageNumber="1" r:id="rId1"/>
  <headerFooter>
    <oddFooter xml:space="preserve">&amp;LThe accompanying notes form an integral part of the financial statements.
&amp;C&amp;P&amp;R&amp;"Times New Roman,Italic" </oddFooter>
  </headerFooter>
  <rowBreaks count="2" manualBreakCount="2">
    <brk id="44" max="9" man="1"/>
    <brk id="8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38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7.54296875" style="110" customWidth="1"/>
    <col min="2" max="2" width="5.54296875" style="6" customWidth="1"/>
    <col min="3" max="3" width="14.54296875" style="92" customWidth="1"/>
    <col min="4" max="4" width="0.81640625" style="92" customWidth="1"/>
    <col min="5" max="5" width="14.54296875" style="92" customWidth="1"/>
    <col min="6" max="6" width="0.81640625" style="92" customWidth="1"/>
    <col min="7" max="7" width="13.453125" style="92" customWidth="1"/>
    <col min="8" max="8" width="0.81640625" style="92" customWidth="1"/>
    <col min="9" max="9" width="15.1796875" style="92" customWidth="1"/>
    <col min="10" max="10" width="0.81640625" style="92" customWidth="1"/>
    <col min="11" max="11" width="15.81640625" style="92" customWidth="1"/>
    <col min="12" max="12" width="0.81640625" style="92" customWidth="1"/>
    <col min="13" max="13" width="14.54296875" style="92" customWidth="1"/>
    <col min="14" max="14" width="0.81640625" style="92" customWidth="1"/>
    <col min="15" max="15" width="15.54296875" style="92" customWidth="1"/>
    <col min="16" max="16" width="0.81640625" style="92" customWidth="1"/>
    <col min="17" max="17" width="14" style="92" customWidth="1"/>
    <col min="18" max="18" width="0.81640625" style="92" customWidth="1"/>
    <col min="19" max="19" width="13.453125" style="92" customWidth="1"/>
    <col min="20" max="20" width="0.81640625" style="92" customWidth="1"/>
    <col min="21" max="21" width="15.6328125" style="92" customWidth="1"/>
    <col min="22" max="22" width="0.81640625" style="92" customWidth="1"/>
    <col min="23" max="23" width="16.81640625" style="92" customWidth="1"/>
    <col min="24" max="24" width="0.81640625" style="92" customWidth="1"/>
    <col min="25" max="25" width="16.6328125" style="92" customWidth="1"/>
    <col min="26" max="26" width="0.81640625" style="92" customWidth="1"/>
    <col min="27" max="27" width="16.90625" style="92" customWidth="1"/>
    <col min="28" max="16384" width="9.08984375" style="92"/>
  </cols>
  <sheetData>
    <row r="1" spans="1:27" ht="21" customHeight="1" x14ac:dyDescent="0.3">
      <c r="A1" s="95" t="s">
        <v>0</v>
      </c>
      <c r="B1" s="7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21" customHeight="1" x14ac:dyDescent="0.3">
      <c r="A2" s="96" t="s">
        <v>117</v>
      </c>
      <c r="B2" s="79"/>
      <c r="C2"/>
      <c r="D2"/>
      <c r="E2"/>
      <c r="F2"/>
      <c r="G2"/>
      <c r="H2"/>
      <c r="I2"/>
      <c r="J2"/>
      <c r="K2"/>
      <c r="L2"/>
      <c r="M2" t="s">
        <v>118</v>
      </c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ht="21" customHeight="1" x14ac:dyDescent="0.3">
      <c r="A3" s="97"/>
      <c r="B3" s="79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ht="21" customHeight="1" x14ac:dyDescent="0.3">
      <c r="A4" s="3"/>
      <c r="B4" s="79"/>
      <c r="C4" s="200" t="s">
        <v>119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7" ht="21" customHeight="1" x14ac:dyDescent="0.3">
      <c r="A5" s="1"/>
      <c r="B5" s="79"/>
      <c r="C5" s="10"/>
      <c r="D5" s="10"/>
      <c r="E5" s="10"/>
      <c r="F5" s="10"/>
      <c r="G5" s="10"/>
      <c r="H5" s="10"/>
      <c r="I5" s="201" t="s">
        <v>71</v>
      </c>
      <c r="J5" s="201"/>
      <c r="K5" s="201"/>
      <c r="L5" s="10"/>
      <c r="M5" s="10"/>
      <c r="N5" s="10"/>
      <c r="O5" s="202" t="s">
        <v>76</v>
      </c>
      <c r="P5" s="202"/>
      <c r="Q5" s="202"/>
      <c r="R5" s="202"/>
      <c r="S5" s="202"/>
      <c r="T5" s="202"/>
      <c r="U5" s="202"/>
      <c r="V5" s="98"/>
      <c r="W5" s="10"/>
      <c r="X5" s="10"/>
      <c r="Y5" s="10"/>
      <c r="Z5" s="10"/>
      <c r="AA5" s="10"/>
    </row>
    <row r="6" spans="1:27" ht="21" customHeight="1" x14ac:dyDescent="0.3">
      <c r="A6" s="1"/>
      <c r="B6" s="79"/>
      <c r="C6" s="166"/>
      <c r="D6" s="166"/>
      <c r="E6" s="166"/>
      <c r="F6" s="166"/>
      <c r="G6" s="166"/>
      <c r="H6" s="166"/>
      <c r="I6" s="136"/>
      <c r="J6" s="136"/>
      <c r="K6" s="136"/>
      <c r="L6" s="166"/>
      <c r="M6" s="166"/>
      <c r="N6" s="166"/>
      <c r="O6" s="137"/>
      <c r="P6" s="137"/>
      <c r="Q6" s="137"/>
      <c r="R6" s="137"/>
      <c r="S6" s="192" t="s">
        <v>305</v>
      </c>
      <c r="T6" s="137"/>
      <c r="U6" s="137"/>
      <c r="V6" s="98"/>
      <c r="W6" s="166"/>
      <c r="X6" s="166"/>
      <c r="Y6" s="166"/>
      <c r="Z6" s="166"/>
      <c r="AA6" s="166"/>
    </row>
    <row r="7" spans="1:27" ht="21" customHeight="1" x14ac:dyDescent="0.3">
      <c r="A7" s="1"/>
      <c r="B7" s="79"/>
      <c r="C7" s="10"/>
      <c r="D7" s="10"/>
      <c r="G7" s="98"/>
      <c r="H7" s="10"/>
      <c r="I7" s="11"/>
      <c r="J7" s="11"/>
      <c r="K7" s="11"/>
      <c r="L7" s="10"/>
      <c r="M7" s="10"/>
      <c r="N7" s="10"/>
      <c r="O7" s="11"/>
      <c r="S7" s="193" t="s">
        <v>255</v>
      </c>
      <c r="T7" s="11"/>
      <c r="U7" s="10"/>
      <c r="V7" s="98"/>
      <c r="W7" s="10"/>
      <c r="X7" s="10"/>
      <c r="Y7" s="10"/>
      <c r="Z7" s="10"/>
      <c r="AA7" s="10"/>
    </row>
    <row r="8" spans="1:27" ht="21" customHeight="1" x14ac:dyDescent="0.3">
      <c r="A8" s="1"/>
      <c r="B8" s="79"/>
      <c r="C8" s="12"/>
      <c r="D8" s="12"/>
      <c r="E8" s="10"/>
      <c r="F8" s="10"/>
      <c r="G8" s="11" t="s">
        <v>120</v>
      </c>
      <c r="H8" s="10"/>
      <c r="I8" s="12"/>
      <c r="J8" s="12"/>
      <c r="K8" s="12"/>
      <c r="L8" s="10"/>
      <c r="M8"/>
      <c r="N8" s="10"/>
      <c r="O8" s="11"/>
      <c r="S8" s="11" t="s">
        <v>256</v>
      </c>
      <c r="T8" s="11"/>
      <c r="V8" s="10"/>
      <c r="W8" s="11"/>
      <c r="X8" s="10"/>
      <c r="Y8" s="10"/>
      <c r="Z8" s="10"/>
      <c r="AA8" s="11"/>
    </row>
    <row r="9" spans="1:27" ht="21" customHeight="1" x14ac:dyDescent="0.3">
      <c r="A9" s="60"/>
      <c r="B9" s="2"/>
      <c r="D9" s="11"/>
      <c r="E9" s="12"/>
      <c r="F9" s="12"/>
      <c r="G9" s="11" t="s">
        <v>121</v>
      </c>
      <c r="H9" s="11"/>
      <c r="I9" s="11"/>
      <c r="J9" s="12"/>
      <c r="K9" s="12"/>
      <c r="L9" s="12"/>
      <c r="N9" s="11"/>
      <c r="P9" s="11"/>
      <c r="Q9" s="11"/>
      <c r="R9" s="11"/>
      <c r="S9" s="11" t="s">
        <v>293</v>
      </c>
      <c r="T9" s="11"/>
      <c r="V9" s="10"/>
      <c r="W9" s="11" t="s">
        <v>61</v>
      </c>
      <c r="X9" s="10"/>
      <c r="Y9" s="10"/>
      <c r="Z9" s="11"/>
      <c r="AA9"/>
    </row>
    <row r="10" spans="1:27" ht="21" customHeight="1" x14ac:dyDescent="0.3">
      <c r="A10" s="60"/>
      <c r="B10" s="2"/>
      <c r="C10" s="11" t="s">
        <v>166</v>
      </c>
      <c r="D10" s="11"/>
      <c r="E10" s="11" t="s">
        <v>124</v>
      </c>
      <c r="F10" s="11"/>
      <c r="G10" s="11" t="s">
        <v>122</v>
      </c>
      <c r="H10" s="11"/>
      <c r="I10" s="11"/>
      <c r="J10" s="11"/>
      <c r="K10" s="11"/>
      <c r="L10" s="11"/>
      <c r="M10" s="11" t="s">
        <v>126</v>
      </c>
      <c r="N10" s="11"/>
      <c r="O10" s="11"/>
      <c r="P10" s="11"/>
      <c r="Q10" s="11"/>
      <c r="R10" s="11"/>
      <c r="S10" s="11" t="s">
        <v>257</v>
      </c>
      <c r="T10" s="11"/>
      <c r="U10" s="11" t="s">
        <v>128</v>
      </c>
      <c r="V10" s="11"/>
      <c r="W10" s="11" t="s">
        <v>129</v>
      </c>
      <c r="X10" s="11"/>
      <c r="Y10" s="11" t="s">
        <v>130</v>
      </c>
      <c r="Z10" s="11"/>
      <c r="AA10"/>
    </row>
    <row r="11" spans="1:27" ht="21" customHeight="1" x14ac:dyDescent="0.3">
      <c r="A11" s="60"/>
      <c r="B11" s="2"/>
      <c r="C11" s="11" t="s">
        <v>131</v>
      </c>
      <c r="D11" s="11"/>
      <c r="E11" s="11" t="s">
        <v>132</v>
      </c>
      <c r="F11" s="11"/>
      <c r="G11" s="11" t="s">
        <v>125</v>
      </c>
      <c r="H11" s="11"/>
      <c r="I11" s="11" t="s">
        <v>134</v>
      </c>
      <c r="J11" s="11"/>
      <c r="K11" s="11"/>
      <c r="L11" s="11"/>
      <c r="M11" s="11" t="s">
        <v>135</v>
      </c>
      <c r="N11" s="11"/>
      <c r="O11" s="11" t="s">
        <v>136</v>
      </c>
      <c r="P11" s="11"/>
      <c r="Q11" s="11" t="s">
        <v>138</v>
      </c>
      <c r="R11" s="11"/>
      <c r="S11" s="11" t="s">
        <v>294</v>
      </c>
      <c r="T11" s="11"/>
      <c r="U11" s="11" t="s">
        <v>139</v>
      </c>
      <c r="V11" s="11"/>
      <c r="W11" s="11" t="s">
        <v>140</v>
      </c>
      <c r="X11" s="11"/>
      <c r="Y11" s="11" t="s">
        <v>141</v>
      </c>
      <c r="Z11" s="11"/>
      <c r="AA11" s="11" t="s">
        <v>142</v>
      </c>
    </row>
    <row r="12" spans="1:27" ht="21" customHeight="1" x14ac:dyDescent="0.3">
      <c r="A12" s="60"/>
      <c r="B12" s="2" t="s">
        <v>7</v>
      </c>
      <c r="C12" s="11" t="s">
        <v>143</v>
      </c>
      <c r="D12" s="11"/>
      <c r="E12" s="11" t="s">
        <v>144</v>
      </c>
      <c r="F12" s="11"/>
      <c r="G12" s="11" t="s">
        <v>133</v>
      </c>
      <c r="H12" s="11"/>
      <c r="I12" s="11" t="s">
        <v>145</v>
      </c>
      <c r="J12" s="11"/>
      <c r="K12" s="11" t="s">
        <v>146</v>
      </c>
      <c r="L12" s="11"/>
      <c r="M12" s="11" t="s">
        <v>147</v>
      </c>
      <c r="N12" s="11"/>
      <c r="O12" s="11" t="s">
        <v>145</v>
      </c>
      <c r="P12" s="11"/>
      <c r="Q12" s="11" t="s">
        <v>145</v>
      </c>
      <c r="R12" s="11"/>
      <c r="S12" s="11" t="s">
        <v>258</v>
      </c>
      <c r="T12" s="11"/>
      <c r="U12" s="11" t="s">
        <v>148</v>
      </c>
      <c r="V12" s="11"/>
      <c r="W12" s="11" t="s">
        <v>149</v>
      </c>
      <c r="X12" s="11"/>
      <c r="Y12" s="11" t="s">
        <v>150</v>
      </c>
      <c r="Z12" s="11"/>
      <c r="AA12" s="11" t="s">
        <v>151</v>
      </c>
    </row>
    <row r="13" spans="1:27" ht="21" customHeight="1" x14ac:dyDescent="0.3">
      <c r="A13" s="60"/>
      <c r="B13" s="2"/>
      <c r="C13" s="203" t="s">
        <v>8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</row>
    <row r="14" spans="1:27" ht="21" customHeight="1" x14ac:dyDescent="0.3">
      <c r="A14" s="1" t="s">
        <v>295</v>
      </c>
      <c r="B14" s="2"/>
      <c r="C14" s="80"/>
      <c r="E14" s="80"/>
      <c r="G14" s="80"/>
      <c r="I14" s="80"/>
      <c r="K14" s="80"/>
      <c r="M14" s="80"/>
      <c r="O14" s="80"/>
      <c r="Q14" s="80"/>
      <c r="S14" s="80"/>
      <c r="U14" s="80"/>
      <c r="W14" s="80"/>
      <c r="Y14" s="80"/>
      <c r="AA14" s="80"/>
    </row>
    <row r="15" spans="1:27" ht="21" customHeight="1" x14ac:dyDescent="0.3">
      <c r="A15" s="22" t="s">
        <v>296</v>
      </c>
      <c r="B15" s="2"/>
      <c r="C15" s="82">
        <v>8983101348</v>
      </c>
      <c r="D15" s="100"/>
      <c r="E15" s="82">
        <v>1684316879</v>
      </c>
      <c r="F15" s="101"/>
      <c r="G15" s="82">
        <v>288832931</v>
      </c>
      <c r="H15" s="100"/>
      <c r="I15" s="82">
        <v>900000000</v>
      </c>
      <c r="J15" s="100"/>
      <c r="K15" s="82">
        <v>90506223110</v>
      </c>
      <c r="L15" s="100"/>
      <c r="M15" s="82">
        <v>9955000000</v>
      </c>
      <c r="N15" s="100"/>
      <c r="O15" s="82">
        <v>-1554711571</v>
      </c>
      <c r="P15" s="106"/>
      <c r="Q15" s="87">
        <v>229130829</v>
      </c>
      <c r="R15" s="106"/>
      <c r="S15" s="87">
        <v>3557084</v>
      </c>
      <c r="T15" s="102"/>
      <c r="U15" s="82">
        <v>-1322023658</v>
      </c>
      <c r="V15" s="100"/>
      <c r="W15" s="82">
        <v>110995450610</v>
      </c>
      <c r="X15" s="100"/>
      <c r="Y15" s="82">
        <v>190599661825</v>
      </c>
      <c r="Z15" s="100"/>
      <c r="AA15" s="82">
        <v>301595112435</v>
      </c>
    </row>
    <row r="16" spans="1:27" ht="21" customHeight="1" x14ac:dyDescent="0.3">
      <c r="A16" s="22"/>
      <c r="B16" s="2"/>
      <c r="C16" s="82"/>
      <c r="D16" s="100"/>
      <c r="E16" s="82"/>
      <c r="F16" s="101"/>
      <c r="G16" s="82"/>
      <c r="H16" s="100"/>
      <c r="I16" s="82"/>
      <c r="J16" s="100"/>
      <c r="K16" s="82"/>
      <c r="L16" s="100"/>
      <c r="M16" s="82"/>
      <c r="N16" s="100"/>
      <c r="O16" s="82"/>
      <c r="P16" s="106"/>
      <c r="Q16" s="87"/>
      <c r="R16" s="106"/>
      <c r="S16" s="87"/>
      <c r="T16" s="102"/>
      <c r="U16" s="82"/>
      <c r="V16" s="100"/>
      <c r="W16" s="82"/>
      <c r="X16" s="100"/>
      <c r="Y16" s="82"/>
      <c r="Z16" s="100"/>
      <c r="AA16" s="82"/>
    </row>
    <row r="17" spans="1:27" ht="21" customHeight="1" x14ac:dyDescent="0.3">
      <c r="A17" s="22" t="s">
        <v>153</v>
      </c>
      <c r="B17" s="2"/>
      <c r="C17" s="82"/>
      <c r="D17" s="100"/>
      <c r="E17" s="82"/>
      <c r="F17" s="101"/>
      <c r="G17" s="82"/>
      <c r="H17" s="100"/>
      <c r="I17" s="82"/>
      <c r="J17" s="100"/>
      <c r="K17" s="82"/>
      <c r="L17" s="100"/>
      <c r="M17" s="82"/>
      <c r="N17" s="100"/>
      <c r="O17" s="82"/>
      <c r="P17" s="106"/>
      <c r="Q17" s="82"/>
      <c r="R17" s="106"/>
      <c r="S17" s="82"/>
      <c r="T17" s="102"/>
      <c r="U17" s="82"/>
      <c r="V17" s="100"/>
      <c r="W17" s="82"/>
      <c r="X17" s="100"/>
      <c r="Y17" s="82"/>
      <c r="Z17" s="100"/>
      <c r="AA17" s="82"/>
    </row>
    <row r="18" spans="1:27" ht="21" customHeight="1" x14ac:dyDescent="0.3">
      <c r="A18" s="22" t="s">
        <v>154</v>
      </c>
      <c r="B18" s="2"/>
      <c r="C18" s="82"/>
      <c r="D18" s="22"/>
      <c r="E18" s="82"/>
      <c r="F18" s="81"/>
      <c r="G18" s="82"/>
      <c r="H18" s="22"/>
      <c r="I18" s="82"/>
      <c r="J18" s="22"/>
      <c r="K18" s="82"/>
      <c r="L18" s="22"/>
      <c r="M18" s="82"/>
      <c r="N18" s="22"/>
      <c r="O18" s="82"/>
      <c r="P18" s="120"/>
      <c r="Q18" s="82"/>
      <c r="R18" s="120"/>
      <c r="S18" s="82"/>
      <c r="T18" s="99"/>
      <c r="U18" s="82"/>
      <c r="V18" s="22"/>
      <c r="W18" s="82"/>
      <c r="X18" s="22"/>
      <c r="Y18" s="82"/>
      <c r="Z18" s="22"/>
      <c r="AA18" s="82"/>
    </row>
    <row r="19" spans="1:27" ht="21" customHeight="1" x14ac:dyDescent="0.3">
      <c r="A19" s="29" t="s">
        <v>155</v>
      </c>
      <c r="B19" s="2"/>
      <c r="C19" s="82"/>
      <c r="D19" s="104"/>
      <c r="E19" s="82"/>
      <c r="F19" s="103"/>
      <c r="G19" s="82"/>
      <c r="H19" s="104"/>
      <c r="I19" s="82"/>
      <c r="J19" s="104"/>
      <c r="K19" s="82"/>
      <c r="L19" s="104"/>
      <c r="M19" s="82"/>
      <c r="N19" s="104"/>
      <c r="O19" s="82"/>
      <c r="P19" s="99"/>
      <c r="Q19" s="82"/>
      <c r="R19" s="99"/>
      <c r="S19" s="82"/>
      <c r="T19" s="99"/>
      <c r="U19" s="82"/>
      <c r="V19" s="104"/>
      <c r="W19" s="82"/>
      <c r="X19" s="104"/>
      <c r="Y19" s="82"/>
      <c r="Z19" s="104"/>
      <c r="AA19" s="82"/>
    </row>
    <row r="20" spans="1:27" ht="21" customHeight="1" x14ac:dyDescent="0.3">
      <c r="A20" t="s">
        <v>156</v>
      </c>
      <c r="B20" s="2">
        <v>29</v>
      </c>
      <c r="C20" s="125">
        <v>0</v>
      </c>
      <c r="D20" s="100"/>
      <c r="E20" s="125">
        <v>0</v>
      </c>
      <c r="F20" s="101"/>
      <c r="G20" s="125">
        <v>0</v>
      </c>
      <c r="H20" s="100"/>
      <c r="I20" s="125">
        <v>0</v>
      </c>
      <c r="J20" s="100"/>
      <c r="K20" s="125">
        <v>-8983101348</v>
      </c>
      <c r="L20" s="100"/>
      <c r="M20" s="125">
        <v>0</v>
      </c>
      <c r="N20" s="100"/>
      <c r="O20" s="125">
        <v>0</v>
      </c>
      <c r="P20" s="106"/>
      <c r="Q20" s="125">
        <v>0</v>
      </c>
      <c r="R20" s="106"/>
      <c r="S20" s="125">
        <v>0</v>
      </c>
      <c r="T20" s="102"/>
      <c r="U20" s="125">
        <f>SUM(O20:S20)</f>
        <v>0</v>
      </c>
      <c r="V20" s="100"/>
      <c r="W20" s="83">
        <f>SUM(C20:M20,U20)</f>
        <v>-8983101348</v>
      </c>
      <c r="X20" s="100"/>
      <c r="Y20" s="125">
        <v>-2420847072</v>
      </c>
      <c r="Z20" s="100"/>
      <c r="AA20" s="125">
        <f>SUM(W20:Y20)</f>
        <v>-11403948420</v>
      </c>
    </row>
    <row r="21" spans="1:27" ht="21" customHeight="1" x14ac:dyDescent="0.3">
      <c r="A21" s="29" t="s">
        <v>157</v>
      </c>
      <c r="B21" s="2"/>
      <c r="C21" s="126">
        <f>SUM(C20)</f>
        <v>0</v>
      </c>
      <c r="D21" s="103"/>
      <c r="E21" s="126">
        <f>SUM(E20)</f>
        <v>0</v>
      </c>
      <c r="F21" s="104"/>
      <c r="G21" s="126">
        <f>SUM(G20)</f>
        <v>0</v>
      </c>
      <c r="H21" s="103"/>
      <c r="I21" s="126">
        <f>SUM(I20)</f>
        <v>0</v>
      </c>
      <c r="J21" s="103"/>
      <c r="K21" s="126">
        <f>SUM(K20)</f>
        <v>-8983101348</v>
      </c>
      <c r="L21" s="103"/>
      <c r="M21" s="126">
        <f>SUM(M20)</f>
        <v>0</v>
      </c>
      <c r="N21" s="103"/>
      <c r="O21" s="126">
        <f>SUM(O20)</f>
        <v>0</v>
      </c>
      <c r="P21" s="124"/>
      <c r="Q21" s="126">
        <f>SUM(Q20)</f>
        <v>0</v>
      </c>
      <c r="R21" s="124"/>
      <c r="S21" s="126">
        <f>SUM(S20)</f>
        <v>0</v>
      </c>
      <c r="T21" s="99"/>
      <c r="U21" s="126">
        <f>SUM(U20)</f>
        <v>0</v>
      </c>
      <c r="V21" s="103"/>
      <c r="W21" s="126">
        <f>SUM(C21:M21,U21)</f>
        <v>-8983101348</v>
      </c>
      <c r="X21" s="103"/>
      <c r="Y21" s="126">
        <f>SUM(Y20:Y20)</f>
        <v>-2420847072</v>
      </c>
      <c r="Z21" s="103"/>
      <c r="AA21" s="126">
        <f>SUM(W21:Y21)</f>
        <v>-11403948420</v>
      </c>
    </row>
    <row r="22" spans="1:27" ht="21" customHeight="1" x14ac:dyDescent="0.3">
      <c r="A22" s="29"/>
      <c r="B22" s="2"/>
      <c r="C22" s="87"/>
      <c r="D22" s="103"/>
      <c r="E22" s="87"/>
      <c r="F22" s="104"/>
      <c r="G22" s="87"/>
      <c r="H22" s="103"/>
      <c r="I22" s="87"/>
      <c r="J22" s="103"/>
      <c r="K22" s="87"/>
      <c r="L22" s="103"/>
      <c r="M22" s="87"/>
      <c r="N22" s="103"/>
      <c r="O22" s="87"/>
      <c r="P22" s="124"/>
      <c r="Q22" s="87"/>
      <c r="R22" s="124"/>
      <c r="S22" s="87"/>
      <c r="T22" s="99"/>
      <c r="U22" s="87"/>
      <c r="V22" s="103"/>
      <c r="W22" s="87"/>
      <c r="X22" s="103"/>
      <c r="Y22" s="87"/>
      <c r="Z22" s="103"/>
      <c r="AA22" s="87"/>
    </row>
    <row r="23" spans="1:27" ht="21" customHeight="1" x14ac:dyDescent="0.3">
      <c r="A23" s="85" t="s">
        <v>272</v>
      </c>
      <c r="B23" s="2"/>
      <c r="C23" s="82"/>
      <c r="D23" s="105"/>
      <c r="E23" s="82"/>
      <c r="F23" s="105"/>
      <c r="G23" s="82"/>
      <c r="H23" s="105"/>
      <c r="I23" s="82"/>
      <c r="J23" s="105"/>
      <c r="K23" s="82"/>
      <c r="L23" s="105"/>
      <c r="M23" s="82"/>
      <c r="N23" s="105"/>
      <c r="O23" s="82"/>
      <c r="P23" s="121"/>
      <c r="Q23" s="82"/>
      <c r="R23" s="121"/>
      <c r="S23" s="82"/>
      <c r="T23" s="99"/>
      <c r="U23" s="82"/>
      <c r="V23" s="105"/>
      <c r="W23" s="82"/>
      <c r="X23" s="105"/>
      <c r="Y23" s="82"/>
      <c r="Z23" s="105"/>
      <c r="AA23" s="82"/>
    </row>
    <row r="24" spans="1:27" ht="21" customHeight="1" x14ac:dyDescent="0.3">
      <c r="A24" s="86" t="s">
        <v>350</v>
      </c>
      <c r="B24" s="2">
        <v>9</v>
      </c>
      <c r="C24" s="88">
        <v>0</v>
      </c>
      <c r="D24" s="124"/>
      <c r="E24" s="88">
        <v>0</v>
      </c>
      <c r="F24" s="174"/>
      <c r="G24" s="88">
        <v>0</v>
      </c>
      <c r="H24" s="124"/>
      <c r="I24" s="88">
        <v>0</v>
      </c>
      <c r="J24" s="124"/>
      <c r="K24" s="88">
        <v>0</v>
      </c>
      <c r="L24" s="124"/>
      <c r="M24" s="88">
        <v>0</v>
      </c>
      <c r="N24" s="124"/>
      <c r="O24" s="88">
        <v>0</v>
      </c>
      <c r="P24" s="121"/>
      <c r="Q24" s="88">
        <v>0</v>
      </c>
      <c r="R24" s="121"/>
      <c r="S24" s="88">
        <v>0</v>
      </c>
      <c r="T24" s="121"/>
      <c r="U24" s="88">
        <v>0</v>
      </c>
      <c r="V24" s="124"/>
      <c r="W24" s="88">
        <f>SUM(C24:M24,U24)</f>
        <v>0</v>
      </c>
      <c r="X24" s="124"/>
      <c r="Y24" s="88">
        <v>420000020</v>
      </c>
      <c r="Z24" s="124"/>
      <c r="AA24" s="88">
        <f>SUM(W24:Y24)</f>
        <v>420000020</v>
      </c>
    </row>
    <row r="25" spans="1:27" ht="21" customHeight="1" x14ac:dyDescent="0.3">
      <c r="A25" s="178" t="s">
        <v>303</v>
      </c>
      <c r="B25" s="2"/>
      <c r="C25" s="88"/>
      <c r="D25" s="124"/>
      <c r="E25" s="88"/>
      <c r="F25" s="174"/>
      <c r="G25" s="88"/>
      <c r="H25" s="124"/>
      <c r="I25" s="88"/>
      <c r="J25" s="124"/>
      <c r="K25" s="88"/>
      <c r="L25" s="124"/>
      <c r="M25" s="88"/>
      <c r="N25" s="124"/>
      <c r="O25" s="88"/>
      <c r="P25" s="121"/>
      <c r="Q25" s="88"/>
      <c r="R25" s="121"/>
      <c r="S25" s="88"/>
      <c r="T25" s="121"/>
      <c r="U25" s="88"/>
      <c r="V25" s="124"/>
      <c r="W25" s="88"/>
      <c r="X25" s="124"/>
      <c r="Y25" s="88"/>
      <c r="Z25" s="124"/>
      <c r="AA25" s="88"/>
    </row>
    <row r="26" spans="1:27" ht="21" customHeight="1" x14ac:dyDescent="0.3">
      <c r="A26" s="178" t="s">
        <v>304</v>
      </c>
      <c r="B26" s="2">
        <v>9</v>
      </c>
      <c r="C26" s="83">
        <v>0</v>
      </c>
      <c r="D26" s="104"/>
      <c r="E26" s="83">
        <v>0</v>
      </c>
      <c r="F26" s="103"/>
      <c r="G26" s="83">
        <v>5713903</v>
      </c>
      <c r="H26" s="104"/>
      <c r="I26" s="83">
        <v>0</v>
      </c>
      <c r="J26" s="104"/>
      <c r="K26" s="83">
        <v>0</v>
      </c>
      <c r="L26" s="104"/>
      <c r="M26" s="83">
        <v>0</v>
      </c>
      <c r="N26" s="104"/>
      <c r="O26" s="83">
        <v>0</v>
      </c>
      <c r="P26" s="99"/>
      <c r="Q26" s="83">
        <v>0</v>
      </c>
      <c r="R26" s="99"/>
      <c r="S26" s="83">
        <v>0</v>
      </c>
      <c r="T26" s="99"/>
      <c r="U26" s="83">
        <v>0</v>
      </c>
      <c r="V26" s="104"/>
      <c r="W26" s="83">
        <f>SUM(C26:M26,U26)</f>
        <v>5713903</v>
      </c>
      <c r="X26" s="104"/>
      <c r="Y26" s="83">
        <v>-99294209</v>
      </c>
      <c r="Z26" s="104"/>
      <c r="AA26" s="83">
        <f>SUM(W26:Y26)</f>
        <v>-93580306</v>
      </c>
    </row>
    <row r="27" spans="1:27" ht="21" customHeight="1" x14ac:dyDescent="0.3">
      <c r="A27" s="29" t="s">
        <v>284</v>
      </c>
      <c r="B27" s="2"/>
      <c r="C27" s="84">
        <f>+C26</f>
        <v>0</v>
      </c>
      <c r="D27" s="101"/>
      <c r="E27" s="84">
        <f>+E26</f>
        <v>0</v>
      </c>
      <c r="F27" s="101"/>
      <c r="G27" s="84">
        <f>+G26</f>
        <v>5713903</v>
      </c>
      <c r="H27" s="101"/>
      <c r="I27" s="84">
        <f>+I26</f>
        <v>0</v>
      </c>
      <c r="J27" s="101"/>
      <c r="K27" s="84">
        <f>+K26</f>
        <v>0</v>
      </c>
      <c r="L27" s="101"/>
      <c r="M27" s="84">
        <f>+M26</f>
        <v>0</v>
      </c>
      <c r="N27" s="101"/>
      <c r="O27" s="84">
        <f>+O26</f>
        <v>0</v>
      </c>
      <c r="P27" s="106"/>
      <c r="Q27" s="84">
        <f>+Q26</f>
        <v>0</v>
      </c>
      <c r="R27" s="106"/>
      <c r="S27" s="84">
        <f>+S26</f>
        <v>0</v>
      </c>
      <c r="T27" s="101"/>
      <c r="U27" s="84">
        <f>+U26</f>
        <v>0</v>
      </c>
      <c r="V27" s="101"/>
      <c r="W27" s="84">
        <f>+W26</f>
        <v>5713903</v>
      </c>
      <c r="X27" s="101"/>
      <c r="Y27" s="84">
        <f>SUM(Y24:Y26)</f>
        <v>320705811</v>
      </c>
      <c r="Z27" s="99"/>
      <c r="AA27" s="84">
        <f>SUM(W27:Y27)</f>
        <v>326419714</v>
      </c>
    </row>
    <row r="28" spans="1:27" ht="21" customHeight="1" x14ac:dyDescent="0.3">
      <c r="A28" s="24" t="s">
        <v>158</v>
      </c>
      <c r="B28" s="2"/>
      <c r="C28" s="88"/>
      <c r="D28" s="101"/>
      <c r="E28" s="88"/>
      <c r="F28" s="101"/>
      <c r="G28" s="88"/>
      <c r="H28" s="101"/>
      <c r="I28" s="88"/>
      <c r="J28" s="101"/>
      <c r="K28" s="88"/>
      <c r="L28" s="101"/>
      <c r="M28" s="88"/>
      <c r="N28" s="101"/>
      <c r="O28" s="88"/>
      <c r="P28" s="106"/>
      <c r="Q28" s="88"/>
      <c r="R28" s="106"/>
      <c r="S28" s="88"/>
      <c r="T28" s="101"/>
      <c r="U28" s="88"/>
      <c r="V28" s="101"/>
      <c r="W28" s="88"/>
      <c r="X28" s="101"/>
      <c r="Y28" s="88"/>
      <c r="Z28" s="101"/>
      <c r="AA28" s="88"/>
    </row>
    <row r="29" spans="1:27" ht="21" customHeight="1" x14ac:dyDescent="0.3">
      <c r="A29" s="24" t="s">
        <v>154</v>
      </c>
      <c r="B29" s="21"/>
      <c r="C29" s="84">
        <f>C21+C27</f>
        <v>0</v>
      </c>
      <c r="D29" s="105"/>
      <c r="E29" s="84">
        <f>E21+E27</f>
        <v>0</v>
      </c>
      <c r="F29" s="105"/>
      <c r="G29" s="84">
        <f>G21+G27</f>
        <v>5713903</v>
      </c>
      <c r="H29" s="105"/>
      <c r="I29" s="84">
        <f>I21+I27</f>
        <v>0</v>
      </c>
      <c r="J29" s="105"/>
      <c r="K29" s="84">
        <f>K21+K27</f>
        <v>-8983101348</v>
      </c>
      <c r="L29" s="105"/>
      <c r="M29" s="84">
        <f>M21+M27</f>
        <v>0</v>
      </c>
      <c r="N29" s="105"/>
      <c r="O29" s="84">
        <f>O21+O27</f>
        <v>0</v>
      </c>
      <c r="P29" s="120"/>
      <c r="Q29" s="84">
        <f>Q21+Q27</f>
        <v>0</v>
      </c>
      <c r="R29" s="120"/>
      <c r="S29" s="84">
        <f>S21+S27</f>
        <v>0</v>
      </c>
      <c r="T29" s="105"/>
      <c r="U29" s="84">
        <f>U21+U27</f>
        <v>0</v>
      </c>
      <c r="V29" s="105"/>
      <c r="W29" s="84">
        <f>SUM(C29:M29,U29)</f>
        <v>-8977387445</v>
      </c>
      <c r="X29" s="105"/>
      <c r="Y29" s="84">
        <f>Y21+Y27</f>
        <v>-2100141261</v>
      </c>
      <c r="Z29" s="105"/>
      <c r="AA29" s="84">
        <f>SUM(W29:Y29)</f>
        <v>-11077528706</v>
      </c>
    </row>
    <row r="30" spans="1:27" ht="21" customHeight="1" x14ac:dyDescent="0.3">
      <c r="A30" s="24"/>
      <c r="B30" s="21"/>
      <c r="C30" s="87"/>
      <c r="D30" s="105"/>
      <c r="E30" s="87"/>
      <c r="F30" s="105"/>
      <c r="G30" s="87"/>
      <c r="H30" s="105"/>
      <c r="I30" s="87"/>
      <c r="J30" s="105"/>
      <c r="K30" s="87"/>
      <c r="L30" s="105"/>
      <c r="M30" s="87"/>
      <c r="N30" s="105"/>
      <c r="O30" s="87"/>
      <c r="P30" s="120"/>
      <c r="Q30" s="87"/>
      <c r="R30" s="120"/>
      <c r="S30" s="87"/>
      <c r="T30" s="105"/>
      <c r="U30" s="87"/>
      <c r="V30" s="105"/>
      <c r="W30" s="87"/>
      <c r="X30" s="105"/>
      <c r="Y30" s="87"/>
      <c r="Z30" s="105"/>
      <c r="AA30" s="87"/>
    </row>
    <row r="31" spans="1:27" ht="21" customHeight="1" x14ac:dyDescent="0.3">
      <c r="A31" s="24" t="s">
        <v>159</v>
      </c>
      <c r="B31" s="21"/>
      <c r="C31" s="89"/>
      <c r="D31" s="107"/>
      <c r="E31" s="89"/>
      <c r="F31" s="107"/>
      <c r="G31" s="89"/>
      <c r="H31" s="104"/>
      <c r="I31" s="89"/>
      <c r="J31" s="107"/>
      <c r="K31" s="89"/>
      <c r="L31" s="107"/>
      <c r="M31" s="89"/>
      <c r="N31" s="104"/>
      <c r="O31" s="89"/>
      <c r="P31" s="104"/>
      <c r="Q31" s="89"/>
      <c r="R31" s="104"/>
      <c r="S31" s="89"/>
      <c r="T31" s="104"/>
      <c r="U31" s="89"/>
      <c r="V31" s="107"/>
      <c r="W31" s="89"/>
      <c r="X31" s="104"/>
      <c r="Y31" s="89"/>
      <c r="Z31" s="104"/>
      <c r="AA31" s="89"/>
    </row>
    <row r="32" spans="1:27" ht="21" customHeight="1" x14ac:dyDescent="0.3">
      <c r="A32" s="26" t="s">
        <v>160</v>
      </c>
      <c r="C32" s="90">
        <v>0</v>
      </c>
      <c r="D32" s="105"/>
      <c r="E32" s="90">
        <v>0</v>
      </c>
      <c r="F32" s="105"/>
      <c r="G32" s="90">
        <v>0</v>
      </c>
      <c r="H32" s="105"/>
      <c r="I32" s="90">
        <v>0</v>
      </c>
      <c r="J32" s="105"/>
      <c r="K32" s="90">
        <f>'PL 8-10'!D39</f>
        <v>25345840862</v>
      </c>
      <c r="L32" s="105"/>
      <c r="M32" s="90">
        <v>0</v>
      </c>
      <c r="N32" s="105"/>
      <c r="O32" s="90">
        <v>0</v>
      </c>
      <c r="P32" s="120"/>
      <c r="Q32" s="90">
        <v>0</v>
      </c>
      <c r="R32" s="120"/>
      <c r="S32" s="90">
        <v>0</v>
      </c>
      <c r="T32" s="105"/>
      <c r="U32" s="90">
        <v>0</v>
      </c>
      <c r="V32" s="105"/>
      <c r="W32" s="139">
        <f>SUM(C32:M32,U32)</f>
        <v>25345840862</v>
      </c>
      <c r="X32" s="105"/>
      <c r="Y32" s="90">
        <f>'PL 8-10'!D40</f>
        <v>4165745535</v>
      </c>
      <c r="Z32" s="105"/>
      <c r="AA32" s="90">
        <f>SUM(W32:Y32)</f>
        <v>29511586397</v>
      </c>
    </row>
    <row r="33" spans="1:27" ht="21" customHeight="1" x14ac:dyDescent="0.3">
      <c r="A33" s="26" t="s">
        <v>161</v>
      </c>
      <c r="B33" s="2"/>
      <c r="C33" s="83">
        <v>0</v>
      </c>
      <c r="D33" s="104"/>
      <c r="E33" s="83">
        <v>0</v>
      </c>
      <c r="F33" s="104"/>
      <c r="G33" s="83">
        <v>0</v>
      </c>
      <c r="H33" s="104"/>
      <c r="I33" s="83">
        <v>0</v>
      </c>
      <c r="J33" s="104"/>
      <c r="K33" s="83">
        <v>-581587924</v>
      </c>
      <c r="L33" s="104"/>
      <c r="M33" s="83">
        <v>0</v>
      </c>
      <c r="N33" s="104"/>
      <c r="O33" s="83">
        <v>-258749552</v>
      </c>
      <c r="P33" s="99"/>
      <c r="Q33" s="83">
        <v>800856774</v>
      </c>
      <c r="R33" s="99"/>
      <c r="S33" s="83">
        <v>-2920000</v>
      </c>
      <c r="T33" s="99"/>
      <c r="U33" s="83">
        <f>SUM(O33,Q33,S33)</f>
        <v>539187222</v>
      </c>
      <c r="V33" s="104"/>
      <c r="W33" s="140">
        <f>SUM(C33:M33,U33)</f>
        <v>-42400702</v>
      </c>
      <c r="X33" s="104"/>
      <c r="Y33" s="83">
        <v>85210290</v>
      </c>
      <c r="Z33" s="104"/>
      <c r="AA33" s="83">
        <f>SUM(W33:Y33)</f>
        <v>42809588</v>
      </c>
    </row>
    <row r="34" spans="1:27" ht="21" customHeight="1" x14ac:dyDescent="0.3">
      <c r="A34" s="24" t="s">
        <v>116</v>
      </c>
      <c r="C34" s="84">
        <f>SUM(C32:C33)</f>
        <v>0</v>
      </c>
      <c r="D34" s="100"/>
      <c r="E34" s="84">
        <f>SUM(E32:E33)</f>
        <v>0</v>
      </c>
      <c r="F34" s="101"/>
      <c r="G34" s="84">
        <f>SUM(G32:G33)</f>
        <v>0</v>
      </c>
      <c r="H34" s="100"/>
      <c r="I34" s="84">
        <f>SUM(I32:I33)</f>
        <v>0</v>
      </c>
      <c r="J34" s="100"/>
      <c r="K34" s="84">
        <f>SUM(K32:K33)</f>
        <v>24764252938</v>
      </c>
      <c r="L34" s="100"/>
      <c r="M34" s="84">
        <f>SUM(M32:M33)</f>
        <v>0</v>
      </c>
      <c r="N34" s="100"/>
      <c r="O34" s="84">
        <f>SUM(O32:O33)</f>
        <v>-258749552</v>
      </c>
      <c r="P34" s="101"/>
      <c r="Q34" s="84">
        <f>SUM(Q32:Q33)</f>
        <v>800856774</v>
      </c>
      <c r="R34" s="101"/>
      <c r="S34" s="84">
        <f>SUM(S32:S33)</f>
        <v>-2920000</v>
      </c>
      <c r="T34" s="108"/>
      <c r="U34" s="84">
        <f>SUM(U32:U33)</f>
        <v>539187222</v>
      </c>
      <c r="V34" s="100"/>
      <c r="W34" s="84">
        <f>SUM(C34:M34,U34)</f>
        <v>25303440160</v>
      </c>
      <c r="X34" s="109"/>
      <c r="Y34" s="84">
        <f>SUM(Y32:Y33)</f>
        <v>4250955825</v>
      </c>
      <c r="Z34" s="109"/>
      <c r="AA34" s="84">
        <f>SUM(W34:Y34)</f>
        <v>29554395985</v>
      </c>
    </row>
    <row r="35" spans="1:27" ht="21" customHeight="1" x14ac:dyDescent="0.3">
      <c r="A35" s="9"/>
      <c r="C35"/>
      <c r="D35" s="100"/>
      <c r="E35"/>
      <c r="F35" s="101"/>
      <c r="G35"/>
      <c r="H35" s="100"/>
      <c r="I35"/>
      <c r="J35" s="100"/>
      <c r="K35"/>
      <c r="L35" s="100"/>
      <c r="M35"/>
      <c r="N35" s="100"/>
      <c r="O35"/>
      <c r="P35" s="101"/>
      <c r="Q35"/>
      <c r="R35" s="101"/>
      <c r="S35"/>
      <c r="T35" s="102"/>
      <c r="U35"/>
      <c r="V35" s="100"/>
      <c r="W35"/>
      <c r="X35" s="109"/>
      <c r="Y35"/>
      <c r="Z35" s="109"/>
      <c r="AA35"/>
    </row>
    <row r="36" spans="1:27" ht="21" customHeight="1" x14ac:dyDescent="0.3">
      <c r="A36" t="s">
        <v>162</v>
      </c>
      <c r="B36" s="2">
        <v>21</v>
      </c>
      <c r="C36" s="90">
        <v>0</v>
      </c>
      <c r="D36" s="105"/>
      <c r="E36" s="90">
        <v>0</v>
      </c>
      <c r="F36" s="105"/>
      <c r="G36" s="90">
        <v>0</v>
      </c>
      <c r="H36" s="105"/>
      <c r="I36" s="90">
        <v>0</v>
      </c>
      <c r="J36" s="105"/>
      <c r="K36" s="90">
        <v>-461260271</v>
      </c>
      <c r="L36" s="105"/>
      <c r="M36" s="90">
        <v>0</v>
      </c>
      <c r="N36" s="105"/>
      <c r="O36" s="90">
        <v>0</v>
      </c>
      <c r="P36" s="120"/>
      <c r="Q36" s="90">
        <v>0</v>
      </c>
      <c r="R36" s="120"/>
      <c r="S36" s="90">
        <v>0</v>
      </c>
      <c r="T36" s="105"/>
      <c r="U36" s="90">
        <v>0</v>
      </c>
      <c r="V36" s="105"/>
      <c r="W36" s="88">
        <f>SUM(C36:M36,U36)</f>
        <v>-461260271</v>
      </c>
      <c r="X36" s="105"/>
      <c r="Y36" s="90">
        <v>0</v>
      </c>
      <c r="Z36" s="105"/>
      <c r="AA36" s="90">
        <f>SUM(W36:Y36)</f>
        <v>-461260271</v>
      </c>
    </row>
    <row r="37" spans="1:27" ht="21" customHeight="1" thickBot="1" x14ac:dyDescent="0.35">
      <c r="A37" s="1" t="s">
        <v>297</v>
      </c>
      <c r="C37" s="91">
        <f>C15+C29+C34</f>
        <v>8983101348</v>
      </c>
      <c r="D37" s="103"/>
      <c r="E37" s="91">
        <f>E15+E29+E34</f>
        <v>1684316879</v>
      </c>
      <c r="F37" s="104"/>
      <c r="G37" s="91">
        <f>G15+G29+G34</f>
        <v>294546834</v>
      </c>
      <c r="H37" s="103"/>
      <c r="I37" s="91">
        <f>I15+I29+I34</f>
        <v>900000000</v>
      </c>
      <c r="J37" s="103"/>
      <c r="K37" s="91">
        <f>K15+K29+K34+K36</f>
        <v>105826114429</v>
      </c>
      <c r="L37" s="103"/>
      <c r="M37" s="91">
        <f>M15+M29+M34+M36</f>
        <v>9955000000</v>
      </c>
      <c r="N37" s="103"/>
      <c r="O37" s="91">
        <f>O15+O29+O34</f>
        <v>-1813461123</v>
      </c>
      <c r="P37" s="103"/>
      <c r="Q37" s="91">
        <f>Q15+Q29+Q34</f>
        <v>1029987603</v>
      </c>
      <c r="R37" s="103"/>
      <c r="S37" s="91">
        <f>S15+S29+S34</f>
        <v>637084</v>
      </c>
      <c r="T37" s="99"/>
      <c r="U37" s="91">
        <f>U15+U29+U34</f>
        <v>-782836436</v>
      </c>
      <c r="V37" s="103"/>
      <c r="W37" s="91">
        <f>W15+W29+W34+W36</f>
        <v>126860243054</v>
      </c>
      <c r="X37" s="103"/>
      <c r="Y37" s="91">
        <f>Y15+Y34+Y29+Y36</f>
        <v>192750476389</v>
      </c>
      <c r="Z37" s="103"/>
      <c r="AA37" s="91">
        <f>AA15+AA29+AA34+AA36</f>
        <v>319610719443</v>
      </c>
    </row>
    <row r="38" spans="1:27" ht="21" customHeight="1" thickTop="1" x14ac:dyDescent="0.3">
      <c r="P38" s="104"/>
      <c r="Q38" s="104"/>
      <c r="R38" s="104"/>
      <c r="S38" s="104"/>
      <c r="T38" s="104"/>
    </row>
  </sheetData>
  <mergeCells count="4">
    <mergeCell ref="C4:AA4"/>
    <mergeCell ref="I5:K5"/>
    <mergeCell ref="O5:U5"/>
    <mergeCell ref="C13:AA13"/>
  </mergeCells>
  <pageMargins left="0.6" right="0.6" top="0.48" bottom="0.5" header="0.5" footer="0.5"/>
  <pageSetup paperSize="9" scale="52" firstPageNumber="11" orientation="landscape" useFirstPageNumber="1" r:id="rId1"/>
  <headerFooter>
    <oddFooter>&amp;LThe accompanying notes form an integral part of the financial statements. 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C36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7.81640625" style="110" customWidth="1"/>
    <col min="2" max="2" width="5.36328125" style="6" customWidth="1"/>
    <col min="3" max="3" width="14.54296875" style="92" customWidth="1"/>
    <col min="4" max="4" width="0.81640625" style="92" customWidth="1"/>
    <col min="5" max="5" width="14.453125" style="92" customWidth="1"/>
    <col min="6" max="6" width="0.81640625" style="92" customWidth="1"/>
    <col min="7" max="7" width="13.36328125" style="92" customWidth="1"/>
    <col min="8" max="8" width="0.81640625" style="92" customWidth="1"/>
    <col min="9" max="9" width="13.54296875" style="92" customWidth="1"/>
    <col min="10" max="10" width="0.81640625" style="92" customWidth="1"/>
    <col min="11" max="11" width="15.54296875" style="92" customWidth="1"/>
    <col min="12" max="12" width="0.81640625" style="92" customWidth="1"/>
    <col min="13" max="13" width="14.6328125" style="92" customWidth="1"/>
    <col min="14" max="14" width="0.81640625" style="92" customWidth="1"/>
    <col min="15" max="15" width="15.90625" style="92" customWidth="1"/>
    <col min="16" max="16" width="0.81640625" style="92" customWidth="1"/>
    <col min="17" max="17" width="13.36328125" style="92" customWidth="1"/>
    <col min="18" max="18" width="0.81640625" style="92" customWidth="1"/>
    <col min="19" max="19" width="13.36328125" style="92" customWidth="1"/>
    <col min="20" max="20" width="0.81640625" style="92" customWidth="1"/>
    <col min="21" max="21" width="13.36328125" style="92" customWidth="1"/>
    <col min="22" max="22" width="0.81640625" style="92" customWidth="1"/>
    <col min="23" max="23" width="15.6328125" style="92" customWidth="1"/>
    <col min="24" max="24" width="0.81640625" style="92" customWidth="1"/>
    <col min="25" max="25" width="16.6328125" style="92" customWidth="1"/>
    <col min="26" max="26" width="0.81640625" style="92" customWidth="1"/>
    <col min="27" max="27" width="16.90625" style="92" customWidth="1"/>
    <col min="28" max="28" width="0.81640625" style="92" customWidth="1"/>
    <col min="29" max="29" width="16.90625" style="92" customWidth="1"/>
    <col min="30" max="16384" width="9.08984375" style="92"/>
  </cols>
  <sheetData>
    <row r="1" spans="1:29" ht="21" customHeight="1" x14ac:dyDescent="0.3">
      <c r="A1" s="95" t="s">
        <v>0</v>
      </c>
      <c r="B1" s="7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ht="21" customHeight="1" x14ac:dyDescent="0.3">
      <c r="A2" s="96" t="s">
        <v>117</v>
      </c>
      <c r="B2" s="79"/>
      <c r="C2"/>
      <c r="D2"/>
      <c r="E2"/>
      <c r="F2"/>
      <c r="G2"/>
      <c r="H2"/>
      <c r="I2"/>
      <c r="J2"/>
      <c r="K2"/>
      <c r="L2"/>
      <c r="M2" t="s">
        <v>118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ht="21" customHeight="1" x14ac:dyDescent="0.3">
      <c r="A3" s="97"/>
      <c r="B3" s="79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ht="21" customHeight="1" x14ac:dyDescent="0.3">
      <c r="A4" s="3"/>
      <c r="B4" s="79"/>
      <c r="C4" s="200" t="s">
        <v>119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</row>
    <row r="5" spans="1:29" ht="21" customHeight="1" x14ac:dyDescent="0.3">
      <c r="A5" s="1"/>
      <c r="B5" s="79"/>
      <c r="C5" s="167"/>
      <c r="D5" s="167"/>
      <c r="E5" s="167"/>
      <c r="F5" s="167"/>
      <c r="G5" s="167"/>
      <c r="H5" s="167"/>
      <c r="I5" s="201" t="s">
        <v>71</v>
      </c>
      <c r="J5" s="201"/>
      <c r="K5" s="201"/>
      <c r="L5" s="167"/>
      <c r="M5" s="167"/>
      <c r="N5" s="167"/>
      <c r="O5" s="202" t="s">
        <v>76</v>
      </c>
      <c r="P5" s="202"/>
      <c r="Q5" s="202"/>
      <c r="R5" s="202"/>
      <c r="S5" s="202"/>
      <c r="T5" s="202"/>
      <c r="U5" s="202"/>
      <c r="V5" s="202"/>
      <c r="W5" s="202"/>
      <c r="X5" s="98"/>
      <c r="Y5" s="167"/>
      <c r="Z5" s="167"/>
      <c r="AA5" s="167"/>
      <c r="AB5" s="167"/>
      <c r="AC5" s="167"/>
    </row>
    <row r="6" spans="1:29" ht="21" customHeight="1" x14ac:dyDescent="0.3">
      <c r="A6" s="1"/>
      <c r="B6" s="79"/>
      <c r="C6" s="167"/>
      <c r="D6" s="167"/>
      <c r="E6" s="167"/>
      <c r="F6" s="167"/>
      <c r="G6" s="167"/>
      <c r="H6" s="167"/>
      <c r="I6" s="136"/>
      <c r="J6" s="136"/>
      <c r="K6" s="136"/>
      <c r="L6" s="167"/>
      <c r="M6" s="167"/>
      <c r="N6" s="167"/>
      <c r="O6" s="137"/>
      <c r="P6" s="137"/>
      <c r="Q6" s="137"/>
      <c r="R6" s="137"/>
      <c r="S6" s="137"/>
      <c r="T6" s="137"/>
      <c r="U6" s="192" t="s">
        <v>305</v>
      </c>
      <c r="V6" s="137"/>
      <c r="W6" s="137"/>
      <c r="X6" s="98"/>
      <c r="Y6" s="167"/>
      <c r="Z6" s="167"/>
      <c r="AA6" s="167"/>
      <c r="AB6" s="167"/>
      <c r="AC6" s="167"/>
    </row>
    <row r="7" spans="1:29" ht="21" customHeight="1" x14ac:dyDescent="0.3">
      <c r="A7" s="1"/>
      <c r="B7" s="79"/>
      <c r="C7" s="167"/>
      <c r="D7" s="167"/>
      <c r="G7" s="98"/>
      <c r="H7" s="167"/>
      <c r="I7" s="11"/>
      <c r="J7" s="11"/>
      <c r="K7" s="11"/>
      <c r="L7" s="167"/>
      <c r="M7" s="167"/>
      <c r="N7" s="167"/>
      <c r="O7" s="11"/>
      <c r="P7" s="11"/>
      <c r="U7" s="193" t="s">
        <v>255</v>
      </c>
      <c r="V7" s="11"/>
      <c r="W7" s="167"/>
      <c r="X7" s="98"/>
      <c r="Y7" s="167"/>
      <c r="Z7" s="167"/>
      <c r="AA7" s="167"/>
      <c r="AB7" s="167"/>
      <c r="AC7" s="167"/>
    </row>
    <row r="8" spans="1:29" ht="21" customHeight="1" x14ac:dyDescent="0.3">
      <c r="A8" s="1"/>
      <c r="B8" s="79"/>
      <c r="C8" s="168"/>
      <c r="D8" s="168"/>
      <c r="E8" s="167"/>
      <c r="F8" s="167"/>
      <c r="G8" s="11" t="s">
        <v>120</v>
      </c>
      <c r="H8" s="167"/>
      <c r="I8" s="168"/>
      <c r="J8" s="168"/>
      <c r="K8" s="168"/>
      <c r="L8" s="167"/>
      <c r="M8"/>
      <c r="N8" s="167"/>
      <c r="O8" s="11"/>
      <c r="P8" s="11"/>
      <c r="U8" s="11" t="s">
        <v>256</v>
      </c>
      <c r="V8" s="11"/>
      <c r="X8" s="167"/>
      <c r="Y8" s="11"/>
      <c r="Z8" s="167"/>
      <c r="AA8" s="167"/>
      <c r="AB8" s="167"/>
      <c r="AC8" s="11"/>
    </row>
    <row r="9" spans="1:29" ht="21" customHeight="1" x14ac:dyDescent="0.3">
      <c r="A9" s="60"/>
      <c r="B9" s="2"/>
      <c r="D9" s="11"/>
      <c r="E9" s="168"/>
      <c r="F9" s="168"/>
      <c r="G9" s="11" t="s">
        <v>121</v>
      </c>
      <c r="H9" s="11"/>
      <c r="I9" s="11"/>
      <c r="J9" s="168"/>
      <c r="K9" s="168"/>
      <c r="L9" s="168"/>
      <c r="N9" s="11"/>
      <c r="P9" s="11"/>
      <c r="Q9" s="11"/>
      <c r="R9" s="11"/>
      <c r="S9" s="11"/>
      <c r="T9" s="11"/>
      <c r="U9" s="11" t="s">
        <v>293</v>
      </c>
      <c r="V9" s="11"/>
      <c r="X9" s="167"/>
      <c r="Y9" s="11" t="s">
        <v>61</v>
      </c>
      <c r="Z9" s="167"/>
      <c r="AA9" s="167"/>
      <c r="AB9" s="11"/>
      <c r="AC9"/>
    </row>
    <row r="10" spans="1:29" ht="21" customHeight="1" x14ac:dyDescent="0.3">
      <c r="A10" s="60"/>
      <c r="B10" s="2"/>
      <c r="C10" s="11" t="s">
        <v>123</v>
      </c>
      <c r="D10" s="11"/>
      <c r="E10" s="11" t="s">
        <v>124</v>
      </c>
      <c r="F10" s="11"/>
      <c r="G10" s="11" t="s">
        <v>122</v>
      </c>
      <c r="H10" s="11"/>
      <c r="I10" s="11"/>
      <c r="J10" s="11"/>
      <c r="K10" s="11"/>
      <c r="L10" s="11"/>
      <c r="M10" s="11" t="s">
        <v>126</v>
      </c>
      <c r="N10" s="11"/>
      <c r="O10" s="11"/>
      <c r="P10" s="11"/>
      <c r="Q10" s="11" t="s">
        <v>127</v>
      </c>
      <c r="R10" s="11"/>
      <c r="S10" s="11"/>
      <c r="T10" s="11"/>
      <c r="U10" s="11" t="s">
        <v>257</v>
      </c>
      <c r="V10" s="11"/>
      <c r="W10" s="11" t="s">
        <v>128</v>
      </c>
      <c r="X10" s="11"/>
      <c r="Y10" s="11" t="s">
        <v>129</v>
      </c>
      <c r="Z10" s="11"/>
      <c r="AA10" s="11" t="s">
        <v>130</v>
      </c>
      <c r="AB10" s="11"/>
      <c r="AC10"/>
    </row>
    <row r="11" spans="1:29" ht="21" customHeight="1" x14ac:dyDescent="0.3">
      <c r="A11" s="60"/>
      <c r="B11" s="2"/>
      <c r="C11" s="11" t="s">
        <v>131</v>
      </c>
      <c r="D11" s="11"/>
      <c r="E11" s="11" t="s">
        <v>132</v>
      </c>
      <c r="F11" s="11"/>
      <c r="G11" s="11" t="s">
        <v>125</v>
      </c>
      <c r="H11" s="11"/>
      <c r="I11" s="11" t="s">
        <v>134</v>
      </c>
      <c r="J11" s="11"/>
      <c r="K11" s="11"/>
      <c r="L11" s="11"/>
      <c r="M11" s="11" t="s">
        <v>135</v>
      </c>
      <c r="N11" s="11"/>
      <c r="O11" s="11" t="s">
        <v>136</v>
      </c>
      <c r="P11" s="11"/>
      <c r="Q11" s="11" t="s">
        <v>137</v>
      </c>
      <c r="R11" s="11"/>
      <c r="S11" s="11" t="s">
        <v>138</v>
      </c>
      <c r="T11" s="11"/>
      <c r="U11" s="11" t="s">
        <v>294</v>
      </c>
      <c r="V11" s="11"/>
      <c r="W11" s="11" t="s">
        <v>139</v>
      </c>
      <c r="X11" s="11"/>
      <c r="Y11" s="11" t="s">
        <v>140</v>
      </c>
      <c r="Z11" s="11"/>
      <c r="AA11" s="11" t="s">
        <v>141</v>
      </c>
      <c r="AB11" s="11"/>
      <c r="AC11" s="11" t="s">
        <v>142</v>
      </c>
    </row>
    <row r="12" spans="1:29" ht="21" customHeight="1" x14ac:dyDescent="0.3">
      <c r="A12" s="60"/>
      <c r="B12" s="2" t="s">
        <v>7</v>
      </c>
      <c r="C12" s="11" t="s">
        <v>143</v>
      </c>
      <c r="D12" s="11"/>
      <c r="E12" s="11" t="s">
        <v>144</v>
      </c>
      <c r="F12" s="11"/>
      <c r="G12" s="11" t="s">
        <v>133</v>
      </c>
      <c r="H12" s="11"/>
      <c r="I12" s="11" t="s">
        <v>145</v>
      </c>
      <c r="J12" s="11"/>
      <c r="K12" s="11" t="s">
        <v>146</v>
      </c>
      <c r="L12" s="11"/>
      <c r="M12" s="11" t="s">
        <v>147</v>
      </c>
      <c r="N12" s="11"/>
      <c r="O12" s="11" t="s">
        <v>145</v>
      </c>
      <c r="P12" s="11"/>
      <c r="Q12" s="11" t="s">
        <v>145</v>
      </c>
      <c r="R12" s="11"/>
      <c r="S12" s="11" t="s">
        <v>145</v>
      </c>
      <c r="T12" s="11"/>
      <c r="U12" s="11" t="s">
        <v>258</v>
      </c>
      <c r="V12" s="11"/>
      <c r="W12" s="11" t="s">
        <v>148</v>
      </c>
      <c r="X12" s="11"/>
      <c r="Y12" s="11" t="s">
        <v>149</v>
      </c>
      <c r="Z12" s="11"/>
      <c r="AA12" s="11" t="s">
        <v>150</v>
      </c>
      <c r="AB12" s="11"/>
      <c r="AC12" s="11" t="s">
        <v>151</v>
      </c>
    </row>
    <row r="13" spans="1:29" ht="21" customHeight="1" x14ac:dyDescent="0.3">
      <c r="A13" s="60"/>
      <c r="B13" s="2"/>
      <c r="C13" s="203" t="s">
        <v>8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</row>
    <row r="14" spans="1:29" ht="21" customHeight="1" x14ac:dyDescent="0.3">
      <c r="A14" s="1" t="s">
        <v>287</v>
      </c>
      <c r="B14" s="2"/>
      <c r="C14" s="80"/>
      <c r="E14" s="80"/>
      <c r="G14" s="80"/>
      <c r="I14" s="80"/>
      <c r="K14" s="80"/>
      <c r="M14" s="80"/>
      <c r="O14" s="80"/>
      <c r="Q14" s="80"/>
      <c r="S14" s="80"/>
      <c r="U14" s="80"/>
      <c r="W14" s="80"/>
      <c r="Y14" s="80"/>
      <c r="AA14" s="80"/>
      <c r="AC14" s="80"/>
    </row>
    <row r="15" spans="1:29" ht="21" customHeight="1" x14ac:dyDescent="0.3">
      <c r="A15" s="22" t="s">
        <v>152</v>
      </c>
      <c r="B15" s="2"/>
      <c r="C15" s="82">
        <v>8983101348</v>
      </c>
      <c r="D15" s="100"/>
      <c r="E15" s="82">
        <v>1684316879</v>
      </c>
      <c r="F15" s="101"/>
      <c r="G15" s="82">
        <v>288832931</v>
      </c>
      <c r="H15" s="100"/>
      <c r="I15" s="82">
        <v>900000000</v>
      </c>
      <c r="J15" s="100"/>
      <c r="K15" s="82">
        <v>79417515000</v>
      </c>
      <c r="L15" s="100"/>
      <c r="M15" s="82">
        <v>9955000000</v>
      </c>
      <c r="N15" s="100"/>
      <c r="O15" s="82">
        <v>-1002191281</v>
      </c>
      <c r="P15" s="101"/>
      <c r="Q15" s="87">
        <v>66208260</v>
      </c>
      <c r="R15" s="106"/>
      <c r="S15" s="87">
        <v>431412206</v>
      </c>
      <c r="T15" s="106"/>
      <c r="U15" s="87">
        <v>0</v>
      </c>
      <c r="V15" s="102"/>
      <c r="W15" s="82">
        <v>-504570815</v>
      </c>
      <c r="X15" s="100"/>
      <c r="Y15" s="82">
        <v>100724195343</v>
      </c>
      <c r="Z15" s="100"/>
      <c r="AA15" s="82">
        <v>189577101166</v>
      </c>
      <c r="AB15" s="100"/>
      <c r="AC15" s="82">
        <v>290301296509</v>
      </c>
    </row>
    <row r="16" spans="1:29" ht="21" customHeight="1" x14ac:dyDescent="0.3">
      <c r="A16" s="22"/>
      <c r="B16" s="2"/>
      <c r="C16" s="82"/>
      <c r="D16" s="100"/>
      <c r="E16" s="82"/>
      <c r="F16" s="101"/>
      <c r="G16" s="82"/>
      <c r="H16" s="100"/>
      <c r="I16" s="82"/>
      <c r="J16" s="100"/>
      <c r="K16" s="82"/>
      <c r="L16" s="100"/>
      <c r="M16" s="82"/>
      <c r="N16" s="100"/>
      <c r="O16" s="82"/>
      <c r="P16" s="101"/>
      <c r="Q16" s="87"/>
      <c r="R16" s="106"/>
      <c r="S16" s="87"/>
      <c r="T16" s="106"/>
      <c r="U16" s="87"/>
      <c r="V16" s="102"/>
      <c r="W16" s="82"/>
      <c r="X16" s="100"/>
      <c r="Y16" s="82"/>
      <c r="Z16" s="100"/>
      <c r="AA16" s="82"/>
      <c r="AB16" s="100"/>
      <c r="AC16" s="82"/>
    </row>
    <row r="17" spans="1:29" ht="21" customHeight="1" x14ac:dyDescent="0.3">
      <c r="A17" s="22" t="s">
        <v>153</v>
      </c>
      <c r="B17" s="2"/>
      <c r="C17" s="82"/>
      <c r="D17" s="100"/>
      <c r="E17" s="82"/>
      <c r="F17" s="101"/>
      <c r="G17" s="82"/>
      <c r="H17" s="100"/>
      <c r="I17" s="82"/>
      <c r="J17" s="100"/>
      <c r="K17" s="82"/>
      <c r="L17" s="100"/>
      <c r="M17" s="82"/>
      <c r="N17" s="100"/>
      <c r="O17" s="82"/>
      <c r="P17" s="101"/>
      <c r="Q17" s="82"/>
      <c r="R17" s="106"/>
      <c r="S17" s="82"/>
      <c r="T17" s="106"/>
      <c r="U17" s="82"/>
      <c r="V17" s="102"/>
      <c r="W17" s="82"/>
      <c r="X17" s="100"/>
      <c r="Y17" s="82"/>
      <c r="Z17" s="100"/>
      <c r="AA17" s="82"/>
      <c r="AB17" s="100"/>
      <c r="AC17" s="82"/>
    </row>
    <row r="18" spans="1:29" ht="21" customHeight="1" x14ac:dyDescent="0.3">
      <c r="A18" s="22" t="s">
        <v>154</v>
      </c>
      <c r="B18" s="2"/>
      <c r="C18" s="82"/>
      <c r="D18" s="22"/>
      <c r="E18" s="82"/>
      <c r="F18" s="81"/>
      <c r="G18" s="82"/>
      <c r="H18" s="22"/>
      <c r="I18" s="82"/>
      <c r="J18" s="22"/>
      <c r="K18" s="82"/>
      <c r="L18" s="22"/>
      <c r="M18" s="82"/>
      <c r="N18" s="22"/>
      <c r="O18" s="82"/>
      <c r="P18" s="81"/>
      <c r="Q18" s="82"/>
      <c r="R18" s="120"/>
      <c r="S18" s="82"/>
      <c r="T18" s="120"/>
      <c r="U18" s="82"/>
      <c r="V18" s="99"/>
      <c r="W18" s="82"/>
      <c r="X18" s="22"/>
      <c r="Y18" s="82"/>
      <c r="Z18" s="22"/>
      <c r="AA18" s="82"/>
      <c r="AB18" s="22"/>
      <c r="AC18" s="82"/>
    </row>
    <row r="19" spans="1:29" ht="21" customHeight="1" x14ac:dyDescent="0.3">
      <c r="A19" s="29" t="s">
        <v>155</v>
      </c>
      <c r="B19" s="2"/>
      <c r="C19" s="82"/>
      <c r="D19" s="104"/>
      <c r="E19" s="82"/>
      <c r="F19" s="103"/>
      <c r="G19" s="82"/>
      <c r="H19" s="104"/>
      <c r="I19" s="82"/>
      <c r="J19" s="104"/>
      <c r="K19" s="82"/>
      <c r="L19" s="104"/>
      <c r="M19" s="82"/>
      <c r="N19" s="104"/>
      <c r="O19" s="82"/>
      <c r="P19" s="103"/>
      <c r="Q19" s="82"/>
      <c r="R19" s="99"/>
      <c r="S19" s="82"/>
      <c r="T19" s="99"/>
      <c r="U19" s="82"/>
      <c r="V19" s="99"/>
      <c r="W19" s="82"/>
      <c r="X19" s="104"/>
      <c r="Y19" s="82"/>
      <c r="Z19" s="104"/>
      <c r="AA19" s="82"/>
      <c r="AB19" s="104"/>
      <c r="AC19" s="82"/>
    </row>
    <row r="20" spans="1:29" ht="21" customHeight="1" x14ac:dyDescent="0.3">
      <c r="A20" t="s">
        <v>156</v>
      </c>
      <c r="B20" s="2">
        <v>29</v>
      </c>
      <c r="C20" s="125">
        <v>0</v>
      </c>
      <c r="D20" s="100"/>
      <c r="E20" s="125">
        <v>0</v>
      </c>
      <c r="F20" s="101"/>
      <c r="G20" s="125">
        <v>0</v>
      </c>
      <c r="H20" s="100"/>
      <c r="I20" s="125">
        <v>0</v>
      </c>
      <c r="J20" s="100"/>
      <c r="K20" s="125">
        <v>-6737326011</v>
      </c>
      <c r="L20" s="100"/>
      <c r="M20" s="125">
        <v>0</v>
      </c>
      <c r="N20" s="100"/>
      <c r="O20" s="125">
        <v>0</v>
      </c>
      <c r="P20" s="101"/>
      <c r="Q20" s="125">
        <v>0</v>
      </c>
      <c r="R20" s="106"/>
      <c r="S20" s="125">
        <v>0</v>
      </c>
      <c r="T20" s="106"/>
      <c r="U20" s="125">
        <v>0</v>
      </c>
      <c r="V20" s="102"/>
      <c r="W20" s="125">
        <v>0</v>
      </c>
      <c r="X20" s="100"/>
      <c r="Y20" s="83">
        <f>SUM(C20:M20,W20)</f>
        <v>-6737326011</v>
      </c>
      <c r="Z20" s="100"/>
      <c r="AA20" s="125">
        <v>-2162555023</v>
      </c>
      <c r="AB20" s="100"/>
      <c r="AC20" s="125">
        <f>SUM(Y20:AA20)</f>
        <v>-8899881034</v>
      </c>
    </row>
    <row r="21" spans="1:29" ht="21" customHeight="1" x14ac:dyDescent="0.3">
      <c r="A21" s="29" t="s">
        <v>157</v>
      </c>
      <c r="B21" s="2"/>
      <c r="C21" s="126">
        <f>SUM(C20)</f>
        <v>0</v>
      </c>
      <c r="D21" s="103"/>
      <c r="E21" s="126">
        <f>SUM(E20)</f>
        <v>0</v>
      </c>
      <c r="F21" s="104"/>
      <c r="G21" s="126">
        <f>SUM(G20)</f>
        <v>0</v>
      </c>
      <c r="H21" s="103"/>
      <c r="I21" s="126">
        <f>SUM(I20)</f>
        <v>0</v>
      </c>
      <c r="J21" s="103"/>
      <c r="K21" s="126">
        <f>SUM(K20)</f>
        <v>-6737326011</v>
      </c>
      <c r="L21" s="103"/>
      <c r="M21" s="126">
        <f>SUM(M20)</f>
        <v>0</v>
      </c>
      <c r="N21" s="103"/>
      <c r="O21" s="126">
        <f>SUM(O20)</f>
        <v>0</v>
      </c>
      <c r="P21" s="104"/>
      <c r="Q21" s="126">
        <f>SUM(Q20)</f>
        <v>0</v>
      </c>
      <c r="R21" s="124"/>
      <c r="S21" s="126">
        <f>SUM(S20)</f>
        <v>0</v>
      </c>
      <c r="T21" s="124"/>
      <c r="U21" s="126">
        <f>SUM(U20)</f>
        <v>0</v>
      </c>
      <c r="V21" s="99"/>
      <c r="W21" s="126">
        <f>SUM(W20)</f>
        <v>0</v>
      </c>
      <c r="X21" s="103"/>
      <c r="Y21" s="126">
        <f>SUM(C21:M21,W21)</f>
        <v>-6737326011</v>
      </c>
      <c r="Z21" s="103"/>
      <c r="AA21" s="126">
        <f>SUM(AA20:AA20)</f>
        <v>-2162555023</v>
      </c>
      <c r="AB21" s="103"/>
      <c r="AC21" s="126">
        <f>SUM(Y21:AA21)</f>
        <v>-8899881034</v>
      </c>
    </row>
    <row r="22" spans="1:29" ht="21" customHeight="1" x14ac:dyDescent="0.3">
      <c r="A22" s="29"/>
      <c r="B22" s="2"/>
      <c r="C22" s="87"/>
      <c r="D22" s="103"/>
      <c r="E22" s="87"/>
      <c r="F22" s="104"/>
      <c r="G22" s="87"/>
      <c r="H22" s="103"/>
      <c r="I22" s="87"/>
      <c r="J22" s="103"/>
      <c r="K22" s="87"/>
      <c r="L22" s="103"/>
      <c r="M22" s="87"/>
      <c r="N22" s="103"/>
      <c r="O22" s="87"/>
      <c r="P22" s="104"/>
      <c r="Q22" s="87"/>
      <c r="R22" s="124"/>
      <c r="S22" s="87"/>
      <c r="T22" s="124"/>
      <c r="U22" s="87"/>
      <c r="V22" s="99"/>
      <c r="W22" s="87"/>
      <c r="X22" s="103"/>
      <c r="Y22" s="87"/>
      <c r="Z22" s="103"/>
      <c r="AA22" s="87"/>
      <c r="AB22" s="103"/>
      <c r="AC22" s="87"/>
    </row>
    <row r="23" spans="1:29" ht="21" customHeight="1" x14ac:dyDescent="0.3">
      <c r="A23" s="85" t="s">
        <v>272</v>
      </c>
      <c r="B23" s="2"/>
      <c r="C23" s="82"/>
      <c r="D23" s="105"/>
      <c r="E23" s="82"/>
      <c r="F23" s="105"/>
      <c r="G23" s="82"/>
      <c r="H23" s="105"/>
      <c r="I23" s="82"/>
      <c r="J23" s="105"/>
      <c r="K23" s="82"/>
      <c r="L23" s="105"/>
      <c r="M23" s="82"/>
      <c r="N23" s="105"/>
      <c r="O23" s="82"/>
      <c r="P23" s="105"/>
      <c r="Q23" s="82"/>
      <c r="R23" s="121"/>
      <c r="S23" s="82"/>
      <c r="T23" s="121"/>
      <c r="U23" s="82"/>
      <c r="V23" s="99"/>
      <c r="W23" s="82"/>
      <c r="X23" s="105"/>
      <c r="Y23" s="82"/>
      <c r="Z23" s="105"/>
      <c r="AA23" s="82"/>
      <c r="AB23" s="105"/>
      <c r="AC23" s="82"/>
    </row>
    <row r="24" spans="1:29" ht="21" customHeight="1" x14ac:dyDescent="0.3">
      <c r="A24" s="86" t="s">
        <v>277</v>
      </c>
      <c r="B24" s="2"/>
      <c r="C24" s="83">
        <v>0</v>
      </c>
      <c r="D24" s="104"/>
      <c r="E24" s="83">
        <v>0</v>
      </c>
      <c r="F24" s="103"/>
      <c r="G24" s="83">
        <v>0</v>
      </c>
      <c r="H24" s="104"/>
      <c r="I24" s="83">
        <v>0</v>
      </c>
      <c r="J24" s="104"/>
      <c r="K24" s="83">
        <v>0</v>
      </c>
      <c r="L24" s="104"/>
      <c r="M24" s="83">
        <v>0</v>
      </c>
      <c r="N24" s="104"/>
      <c r="O24" s="83">
        <v>0</v>
      </c>
      <c r="P24" s="103"/>
      <c r="Q24" s="83">
        <v>0</v>
      </c>
      <c r="R24" s="99"/>
      <c r="S24" s="83">
        <v>0</v>
      </c>
      <c r="T24" s="99"/>
      <c r="U24" s="83">
        <v>0</v>
      </c>
      <c r="V24" s="99"/>
      <c r="W24" s="83">
        <v>0</v>
      </c>
      <c r="X24" s="104"/>
      <c r="Y24" s="83">
        <v>0</v>
      </c>
      <c r="Z24" s="104"/>
      <c r="AA24" s="83">
        <v>88836746</v>
      </c>
      <c r="AB24" s="104"/>
      <c r="AC24" s="83">
        <f>SUM(Y24:AA24)</f>
        <v>88836746</v>
      </c>
    </row>
    <row r="25" spans="1:29" ht="21" customHeight="1" x14ac:dyDescent="0.3">
      <c r="A25" s="29" t="s">
        <v>284</v>
      </c>
      <c r="B25" s="2"/>
      <c r="C25" s="84">
        <f>+C24</f>
        <v>0</v>
      </c>
      <c r="D25" s="101"/>
      <c r="E25" s="84">
        <f>+E24</f>
        <v>0</v>
      </c>
      <c r="F25" s="101"/>
      <c r="G25" s="84">
        <f>+G24</f>
        <v>0</v>
      </c>
      <c r="H25" s="101"/>
      <c r="I25" s="84">
        <f>+I24</f>
        <v>0</v>
      </c>
      <c r="J25" s="101"/>
      <c r="K25" s="84">
        <f>+K24</f>
        <v>0</v>
      </c>
      <c r="L25" s="101"/>
      <c r="M25" s="84">
        <f>+M24</f>
        <v>0</v>
      </c>
      <c r="N25" s="101"/>
      <c r="O25" s="84">
        <f>+O24</f>
        <v>0</v>
      </c>
      <c r="P25" s="101"/>
      <c r="Q25" s="84">
        <f>+Q24</f>
        <v>0</v>
      </c>
      <c r="R25" s="106"/>
      <c r="S25" s="84">
        <f>+S24</f>
        <v>0</v>
      </c>
      <c r="T25" s="106"/>
      <c r="U25" s="84">
        <f>+U24</f>
        <v>0</v>
      </c>
      <c r="V25" s="101"/>
      <c r="W25" s="84">
        <f>+W24</f>
        <v>0</v>
      </c>
      <c r="X25" s="101"/>
      <c r="Y25" s="84">
        <f>+Y24</f>
        <v>0</v>
      </c>
      <c r="Z25" s="101"/>
      <c r="AA25" s="84">
        <f>+AA24</f>
        <v>88836746</v>
      </c>
      <c r="AB25" s="99"/>
      <c r="AC25" s="84">
        <f>+AC24</f>
        <v>88836746</v>
      </c>
    </row>
    <row r="26" spans="1:29" ht="21" customHeight="1" x14ac:dyDescent="0.3">
      <c r="A26" s="24" t="s">
        <v>158</v>
      </c>
      <c r="B26" s="2"/>
      <c r="C26" s="88"/>
      <c r="D26" s="101"/>
      <c r="E26" s="88"/>
      <c r="F26" s="101"/>
      <c r="G26" s="88"/>
      <c r="H26" s="101"/>
      <c r="I26" s="88"/>
      <c r="J26" s="101"/>
      <c r="K26" s="88"/>
      <c r="L26" s="101"/>
      <c r="M26" s="88"/>
      <c r="N26" s="101"/>
      <c r="O26" s="88"/>
      <c r="P26" s="101"/>
      <c r="Q26" s="88"/>
      <c r="R26" s="106"/>
      <c r="S26" s="88"/>
      <c r="T26" s="106"/>
      <c r="U26" s="88"/>
      <c r="V26" s="101"/>
      <c r="W26" s="88"/>
      <c r="X26" s="101"/>
      <c r="Y26" s="88"/>
      <c r="Z26" s="101"/>
      <c r="AA26" s="88"/>
      <c r="AB26" s="101"/>
      <c r="AC26" s="88"/>
    </row>
    <row r="27" spans="1:29" ht="21" customHeight="1" x14ac:dyDescent="0.3">
      <c r="A27" s="24" t="s">
        <v>154</v>
      </c>
      <c r="B27" s="21"/>
      <c r="C27" s="84">
        <f>C21+C25</f>
        <v>0</v>
      </c>
      <c r="D27" s="105"/>
      <c r="E27" s="84">
        <f>E21+E25</f>
        <v>0</v>
      </c>
      <c r="F27" s="105"/>
      <c r="G27" s="84">
        <f>G21+G25</f>
        <v>0</v>
      </c>
      <c r="H27" s="105"/>
      <c r="I27" s="84">
        <f>I21+I25</f>
        <v>0</v>
      </c>
      <c r="J27" s="105"/>
      <c r="K27" s="84">
        <f>K21+K25</f>
        <v>-6737326011</v>
      </c>
      <c r="L27" s="105"/>
      <c r="M27" s="84">
        <f>M21+M25</f>
        <v>0</v>
      </c>
      <c r="N27" s="105"/>
      <c r="O27" s="84">
        <f>O21+O25</f>
        <v>0</v>
      </c>
      <c r="P27" s="105"/>
      <c r="Q27" s="84">
        <f>Q21+Q25</f>
        <v>0</v>
      </c>
      <c r="R27" s="120"/>
      <c r="S27" s="84">
        <f>S21+S25</f>
        <v>0</v>
      </c>
      <c r="T27" s="120"/>
      <c r="U27" s="84">
        <f>U21+U25</f>
        <v>0</v>
      </c>
      <c r="V27" s="105"/>
      <c r="W27" s="84">
        <f>W21+W25</f>
        <v>0</v>
      </c>
      <c r="X27" s="105"/>
      <c r="Y27" s="84">
        <f>SUM(C27:M27,W27)</f>
        <v>-6737326011</v>
      </c>
      <c r="Z27" s="105"/>
      <c r="AA27" s="84">
        <f>AA21+AA25</f>
        <v>-2073718277</v>
      </c>
      <c r="AB27" s="105"/>
      <c r="AC27" s="84">
        <f>SUM(Y27:AA27)</f>
        <v>-8811044288</v>
      </c>
    </row>
    <row r="28" spans="1:29" ht="21" customHeight="1" x14ac:dyDescent="0.3">
      <c r="A28" s="24"/>
      <c r="B28" s="21"/>
      <c r="C28" s="87"/>
      <c r="D28" s="105"/>
      <c r="E28" s="87"/>
      <c r="F28" s="105"/>
      <c r="G28" s="87"/>
      <c r="H28" s="105"/>
      <c r="I28" s="87"/>
      <c r="J28" s="105"/>
      <c r="K28" s="87"/>
      <c r="L28" s="105"/>
      <c r="M28" s="87"/>
      <c r="N28" s="105"/>
      <c r="O28" s="87"/>
      <c r="P28" s="105"/>
      <c r="Q28" s="87"/>
      <c r="R28" s="120"/>
      <c r="S28" s="87"/>
      <c r="T28" s="120"/>
      <c r="U28" s="87"/>
      <c r="V28" s="105"/>
      <c r="W28" s="87"/>
      <c r="X28" s="105"/>
      <c r="Y28" s="87"/>
      <c r="Z28" s="105"/>
      <c r="AA28" s="87"/>
      <c r="AB28" s="105"/>
      <c r="AC28" s="87"/>
    </row>
    <row r="29" spans="1:29" ht="21" customHeight="1" x14ac:dyDescent="0.3">
      <c r="A29" s="24" t="s">
        <v>159</v>
      </c>
      <c r="B29" s="21"/>
      <c r="C29" s="89"/>
      <c r="D29" s="107"/>
      <c r="E29" s="89"/>
      <c r="F29" s="107"/>
      <c r="G29" s="89"/>
      <c r="H29" s="104"/>
      <c r="I29" s="89"/>
      <c r="J29" s="107"/>
      <c r="K29" s="89"/>
      <c r="L29" s="107"/>
      <c r="M29" s="89"/>
      <c r="N29" s="104"/>
      <c r="O29" s="89"/>
      <c r="P29" s="107"/>
      <c r="Q29" s="89"/>
      <c r="R29" s="104"/>
      <c r="S29" s="89"/>
      <c r="T29" s="104"/>
      <c r="U29" s="89"/>
      <c r="V29" s="104"/>
      <c r="W29" s="89"/>
      <c r="X29" s="107"/>
      <c r="Y29" s="89"/>
      <c r="Z29" s="104"/>
      <c r="AA29" s="89"/>
      <c r="AB29" s="104"/>
      <c r="AC29" s="89"/>
    </row>
    <row r="30" spans="1:29" ht="21" customHeight="1" x14ac:dyDescent="0.3">
      <c r="A30" s="26" t="s">
        <v>160</v>
      </c>
      <c r="C30" s="90">
        <v>0</v>
      </c>
      <c r="D30" s="105"/>
      <c r="E30" s="90">
        <v>0</v>
      </c>
      <c r="F30" s="105"/>
      <c r="G30" s="90">
        <v>0</v>
      </c>
      <c r="H30" s="105"/>
      <c r="I30" s="90">
        <v>0</v>
      </c>
      <c r="J30" s="105"/>
      <c r="K30" s="90">
        <f>'PL 8-10'!F39</f>
        <v>18482131037</v>
      </c>
      <c r="L30" s="105"/>
      <c r="M30" s="90">
        <v>0</v>
      </c>
      <c r="N30" s="105"/>
      <c r="O30" s="90">
        <v>0</v>
      </c>
      <c r="P30" s="105"/>
      <c r="Q30" s="90">
        <v>0</v>
      </c>
      <c r="R30" s="120"/>
      <c r="S30" s="90">
        <v>0</v>
      </c>
      <c r="T30" s="120"/>
      <c r="U30" s="90">
        <v>0</v>
      </c>
      <c r="V30" s="105"/>
      <c r="W30" s="90">
        <v>0</v>
      </c>
      <c r="X30" s="105"/>
      <c r="Y30" s="139">
        <f>SUM(C30:M30,W30)</f>
        <v>18482131037</v>
      </c>
      <c r="Z30" s="105"/>
      <c r="AA30" s="90">
        <f>'PL 8-10'!F40</f>
        <v>3369905911</v>
      </c>
      <c r="AB30" s="105"/>
      <c r="AC30" s="90">
        <f>SUM(Y30:AA30)</f>
        <v>21852036948</v>
      </c>
    </row>
    <row r="31" spans="1:29" ht="21" customHeight="1" x14ac:dyDescent="0.3">
      <c r="A31" s="26" t="s">
        <v>161</v>
      </c>
      <c r="B31" s="2"/>
      <c r="C31" s="83">
        <v>0</v>
      </c>
      <c r="D31" s="104"/>
      <c r="E31" s="83">
        <v>0</v>
      </c>
      <c r="F31" s="104"/>
      <c r="G31" s="83">
        <v>0</v>
      </c>
      <c r="H31" s="104"/>
      <c r="I31" s="83">
        <v>0</v>
      </c>
      <c r="J31" s="104"/>
      <c r="K31" s="83">
        <v>-196096914</v>
      </c>
      <c r="L31" s="104"/>
      <c r="M31" s="83">
        <v>0</v>
      </c>
      <c r="N31" s="104"/>
      <c r="O31" s="83">
        <v>-552520290</v>
      </c>
      <c r="P31" s="104"/>
      <c r="Q31" s="83">
        <v>-66208260</v>
      </c>
      <c r="R31" s="99"/>
      <c r="S31" s="83">
        <v>-202281377</v>
      </c>
      <c r="T31" s="99"/>
      <c r="U31" s="83">
        <v>3557084</v>
      </c>
      <c r="V31" s="99"/>
      <c r="W31" s="83">
        <f>O31+Q31+S31+U31</f>
        <v>-817452843</v>
      </c>
      <c r="X31" s="104"/>
      <c r="Y31" s="140">
        <f>SUM(C31:M31,W31)</f>
        <v>-1013549757</v>
      </c>
      <c r="Z31" s="104"/>
      <c r="AA31" s="83">
        <v>-273626975</v>
      </c>
      <c r="AB31" s="104"/>
      <c r="AC31" s="83">
        <f>SUM(Y31:AA31)</f>
        <v>-1287176732</v>
      </c>
    </row>
    <row r="32" spans="1:29" ht="21" customHeight="1" x14ac:dyDescent="0.3">
      <c r="A32" s="24" t="s">
        <v>116</v>
      </c>
      <c r="C32" s="84">
        <f>SUM(C30:C31)</f>
        <v>0</v>
      </c>
      <c r="D32" s="100"/>
      <c r="E32" s="84">
        <f>SUM(E30:E31)</f>
        <v>0</v>
      </c>
      <c r="F32" s="101"/>
      <c r="G32" s="84">
        <f>SUM(G30:G31)</f>
        <v>0</v>
      </c>
      <c r="H32" s="100"/>
      <c r="I32" s="84">
        <f>SUM(I30:I31)</f>
        <v>0</v>
      </c>
      <c r="J32" s="100"/>
      <c r="K32" s="84">
        <f>SUM(K30:K31)</f>
        <v>18286034123</v>
      </c>
      <c r="L32" s="100"/>
      <c r="M32" s="84">
        <f>SUM(M30:M31)</f>
        <v>0</v>
      </c>
      <c r="N32" s="100"/>
      <c r="O32" s="84">
        <f>SUM(O30:O31)</f>
        <v>-552520290</v>
      </c>
      <c r="P32" s="101"/>
      <c r="Q32" s="84">
        <f>SUM(Q30:Q31)</f>
        <v>-66208260</v>
      </c>
      <c r="R32" s="101"/>
      <c r="S32" s="84">
        <f>SUM(S30:S31)</f>
        <v>-202281377</v>
      </c>
      <c r="T32" s="101"/>
      <c r="U32" s="84">
        <f>SUM(U30:U31)</f>
        <v>3557084</v>
      </c>
      <c r="V32" s="108"/>
      <c r="W32" s="84">
        <f>SUM(W30:W31)</f>
        <v>-817452843</v>
      </c>
      <c r="X32" s="100"/>
      <c r="Y32" s="84">
        <f>SUM(C32:M32,W32)</f>
        <v>17468581280</v>
      </c>
      <c r="Z32" s="109"/>
      <c r="AA32" s="84">
        <f>SUM(AA30:AA31)</f>
        <v>3096278936</v>
      </c>
      <c r="AB32" s="109"/>
      <c r="AC32" s="84">
        <f>SUM(Y32:AA32)</f>
        <v>20564860216</v>
      </c>
    </row>
    <row r="33" spans="1:29" ht="21" customHeight="1" x14ac:dyDescent="0.3">
      <c r="A33" s="9"/>
      <c r="C33"/>
      <c r="D33" s="100"/>
      <c r="E33"/>
      <c r="F33" s="101"/>
      <c r="G33"/>
      <c r="H33" s="100"/>
      <c r="I33"/>
      <c r="J33" s="100"/>
      <c r="K33"/>
      <c r="L33" s="100"/>
      <c r="M33"/>
      <c r="N33" s="100"/>
      <c r="O33"/>
      <c r="P33" s="101"/>
      <c r="Q33"/>
      <c r="R33" s="101"/>
      <c r="S33"/>
      <c r="T33" s="101"/>
      <c r="U33"/>
      <c r="V33" s="102"/>
      <c r="W33"/>
      <c r="X33" s="100"/>
      <c r="Y33"/>
      <c r="Z33" s="109"/>
      <c r="AA33"/>
      <c r="AB33" s="109"/>
      <c r="AC33"/>
    </row>
    <row r="34" spans="1:29" ht="21" customHeight="1" x14ac:dyDescent="0.3">
      <c r="A34" t="s">
        <v>162</v>
      </c>
      <c r="B34" s="2">
        <v>21</v>
      </c>
      <c r="C34" s="90">
        <v>0</v>
      </c>
      <c r="D34" s="105"/>
      <c r="E34" s="90">
        <v>0</v>
      </c>
      <c r="F34" s="105"/>
      <c r="G34" s="90">
        <v>0</v>
      </c>
      <c r="H34" s="105"/>
      <c r="I34" s="90">
        <v>0</v>
      </c>
      <c r="J34" s="105"/>
      <c r="K34" s="90">
        <v>-460000002</v>
      </c>
      <c r="L34" s="105"/>
      <c r="M34" s="90">
        <v>0</v>
      </c>
      <c r="N34" s="105"/>
      <c r="O34" s="90">
        <v>0</v>
      </c>
      <c r="P34" s="105"/>
      <c r="Q34" s="90">
        <v>0</v>
      </c>
      <c r="R34" s="120"/>
      <c r="S34" s="90">
        <v>0</v>
      </c>
      <c r="T34" s="120"/>
      <c r="U34" s="90">
        <v>0</v>
      </c>
      <c r="V34" s="105"/>
      <c r="W34" s="90">
        <v>0</v>
      </c>
      <c r="X34" s="105"/>
      <c r="Y34" s="88">
        <f>SUM(C34:M34,W34)</f>
        <v>-460000002</v>
      </c>
      <c r="Z34" s="105"/>
      <c r="AA34" s="90">
        <v>0</v>
      </c>
      <c r="AB34" s="105"/>
      <c r="AC34" s="90">
        <f>SUM(Y34:AA34)</f>
        <v>-460000002</v>
      </c>
    </row>
    <row r="35" spans="1:29" ht="21" customHeight="1" thickBot="1" x14ac:dyDescent="0.35">
      <c r="A35" s="1" t="s">
        <v>163</v>
      </c>
      <c r="C35" s="91">
        <f>C15+C27+C32</f>
        <v>8983101348</v>
      </c>
      <c r="D35" s="103"/>
      <c r="E35" s="91">
        <f>E15+E27+E32</f>
        <v>1684316879</v>
      </c>
      <c r="F35" s="104"/>
      <c r="G35" s="91">
        <f>G15+G27+G32</f>
        <v>288832931</v>
      </c>
      <c r="H35" s="103"/>
      <c r="I35" s="91">
        <f>I15+I27+I32</f>
        <v>900000000</v>
      </c>
      <c r="J35" s="103"/>
      <c r="K35" s="91">
        <f>K15+K27+K32+K34</f>
        <v>90506223110</v>
      </c>
      <c r="L35" s="103"/>
      <c r="M35" s="91">
        <f>M15+M27+M32+M34</f>
        <v>9955000000</v>
      </c>
      <c r="N35" s="103"/>
      <c r="O35" s="91">
        <f>O15+O27+O32</f>
        <v>-1554711571</v>
      </c>
      <c r="P35" s="103"/>
      <c r="Q35" s="91">
        <f>Q15+Q27+Q32</f>
        <v>0</v>
      </c>
      <c r="R35" s="103"/>
      <c r="S35" s="91">
        <f>S15+S27+S32</f>
        <v>229130829</v>
      </c>
      <c r="T35" s="103"/>
      <c r="U35" s="91">
        <f>U15+U27+U32</f>
        <v>3557084</v>
      </c>
      <c r="V35" s="99"/>
      <c r="W35" s="91">
        <f>W15+W27+W32</f>
        <v>-1322023658</v>
      </c>
      <c r="X35" s="103"/>
      <c r="Y35" s="91">
        <f>Y15+Y27+Y32+Y34</f>
        <v>110995450610</v>
      </c>
      <c r="Z35" s="103"/>
      <c r="AA35" s="91">
        <f>AA15+AA27+AA32</f>
        <v>190599661825</v>
      </c>
      <c r="AB35" s="103"/>
      <c r="AC35" s="91">
        <f>AC15+AC27+AC32+AC34</f>
        <v>301595112435</v>
      </c>
    </row>
    <row r="36" spans="1:29" ht="21" customHeight="1" thickTop="1" x14ac:dyDescent="0.3">
      <c r="Q36" s="104"/>
      <c r="R36" s="104"/>
      <c r="S36" s="104"/>
      <c r="T36" s="104"/>
      <c r="U36" s="104"/>
      <c r="V36" s="104"/>
    </row>
  </sheetData>
  <mergeCells count="4">
    <mergeCell ref="C4:AC4"/>
    <mergeCell ref="I5:K5"/>
    <mergeCell ref="O5:W5"/>
    <mergeCell ref="C13:AC13"/>
  </mergeCells>
  <pageMargins left="0.6" right="0.6" top="0.48" bottom="0.5" header="0.5" footer="0.5"/>
  <pageSetup paperSize="9" scale="50" firstPageNumber="12" orientation="landscape" useFirstPageNumber="1" r:id="rId1"/>
  <headerFooter>
    <oddFooter>&amp;LThe accompanying notes form an integral part of the financial statements. 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28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5.36328125" style="9" customWidth="1"/>
    <col min="2" max="2" width="7.54296875" style="9" customWidth="1"/>
    <col min="3" max="3" width="0.90625" customWidth="1"/>
    <col min="4" max="4" width="15.453125" style="37" customWidth="1"/>
    <col min="5" max="5" width="0.90625" style="37" customWidth="1"/>
    <col min="6" max="6" width="15.453125" style="37" customWidth="1"/>
    <col min="7" max="7" width="0.90625" style="37" customWidth="1"/>
    <col min="8" max="8" width="15.453125" style="37" customWidth="1"/>
    <col min="9" max="9" width="0.90625" style="37" customWidth="1"/>
    <col min="10" max="10" width="15.453125" style="37" customWidth="1"/>
    <col min="11" max="11" width="0.90625" style="37" customWidth="1"/>
    <col min="12" max="12" width="15.453125" style="37" customWidth="1"/>
    <col min="13" max="13" width="0.90625" style="37" customWidth="1"/>
    <col min="14" max="14" width="15.453125" style="37" customWidth="1"/>
    <col min="15" max="15" width="0.90625" style="37" customWidth="1"/>
    <col min="16" max="16" width="15.90625" style="37" customWidth="1"/>
  </cols>
  <sheetData>
    <row r="1" spans="1:16" ht="20.25" customHeight="1" x14ac:dyDescent="0.4">
      <c r="A1" s="5" t="s">
        <v>0</v>
      </c>
      <c r="B1" s="3"/>
      <c r="C1" s="24"/>
    </row>
    <row r="2" spans="1:16" ht="20.25" customHeight="1" x14ac:dyDescent="0.35">
      <c r="A2" s="7" t="s">
        <v>117</v>
      </c>
      <c r="B2" s="1"/>
      <c r="C2" s="24"/>
    </row>
    <row r="3" spans="1:16" ht="20.25" customHeight="1" x14ac:dyDescent="0.3">
      <c r="A3" s="3"/>
      <c r="B3" s="3"/>
      <c r="C3" s="24"/>
    </row>
    <row r="4" spans="1:16" ht="20.25" customHeight="1" x14ac:dyDescent="0.3">
      <c r="A4" s="1"/>
      <c r="B4" s="1"/>
      <c r="C4" s="200" t="s">
        <v>164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20.25" customHeight="1" x14ac:dyDescent="0.3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2" t="s">
        <v>165</v>
      </c>
      <c r="O5" s="10"/>
      <c r="P5" s="10"/>
    </row>
    <row r="6" spans="1:16" ht="20.25" customHeight="1" x14ac:dyDescent="0.3">
      <c r="A6" s="1"/>
      <c r="B6" s="1"/>
      <c r="C6" s="10"/>
      <c r="D6" s="33"/>
      <c r="E6" s="33"/>
      <c r="F6" s="33"/>
      <c r="G6" s="33"/>
      <c r="H6" s="204" t="s">
        <v>71</v>
      </c>
      <c r="I6" s="204"/>
      <c r="J6" s="204"/>
      <c r="K6" s="33"/>
      <c r="N6" s="123" t="s">
        <v>148</v>
      </c>
      <c r="O6" s="33"/>
      <c r="P6" s="33"/>
    </row>
    <row r="7" spans="1:16" ht="20.25" customHeight="1" x14ac:dyDescent="0.3">
      <c r="A7" s="60"/>
      <c r="B7" s="60"/>
      <c r="D7" s="34" t="s">
        <v>166</v>
      </c>
      <c r="E7" s="34"/>
      <c r="F7" s="34" t="s">
        <v>124</v>
      </c>
      <c r="G7" s="34"/>
      <c r="H7" s="34"/>
      <c r="L7" s="111" t="s">
        <v>126</v>
      </c>
      <c r="M7" s="111"/>
      <c r="N7" s="111"/>
      <c r="O7" s="34"/>
      <c r="P7" s="34"/>
    </row>
    <row r="8" spans="1:16" ht="20.25" customHeight="1" x14ac:dyDescent="0.3">
      <c r="A8" s="60"/>
      <c r="B8" s="60"/>
      <c r="D8" s="34" t="s">
        <v>131</v>
      </c>
      <c r="E8" s="34"/>
      <c r="F8" s="34" t="s">
        <v>132</v>
      </c>
      <c r="G8" s="34"/>
      <c r="H8" s="34" t="s">
        <v>134</v>
      </c>
      <c r="I8" s="34"/>
      <c r="J8" s="34"/>
      <c r="K8" s="34"/>
      <c r="L8" s="112" t="s">
        <v>135</v>
      </c>
      <c r="M8" s="112"/>
      <c r="N8" s="112" t="s">
        <v>138</v>
      </c>
      <c r="O8" s="34"/>
      <c r="P8" s="34" t="s">
        <v>142</v>
      </c>
    </row>
    <row r="9" spans="1:16" ht="20.25" customHeight="1" x14ac:dyDescent="0.3">
      <c r="A9" s="60"/>
      <c r="B9" s="2" t="s">
        <v>7</v>
      </c>
      <c r="D9" s="34" t="s">
        <v>143</v>
      </c>
      <c r="E9" s="34"/>
      <c r="F9" s="34" t="s">
        <v>144</v>
      </c>
      <c r="G9" s="34"/>
      <c r="H9" s="34" t="s">
        <v>145</v>
      </c>
      <c r="I9" s="34"/>
      <c r="J9" s="34" t="s">
        <v>146</v>
      </c>
      <c r="K9" s="34"/>
      <c r="L9" s="75" t="s">
        <v>147</v>
      </c>
      <c r="M9" s="75"/>
      <c r="N9" s="75" t="s">
        <v>145</v>
      </c>
      <c r="O9" s="34"/>
      <c r="P9" s="34" t="s">
        <v>151</v>
      </c>
    </row>
    <row r="10" spans="1:16" ht="20.25" customHeight="1" x14ac:dyDescent="0.3">
      <c r="A10" s="28"/>
      <c r="B10" s="60"/>
      <c r="C10" s="203" t="s">
        <v>8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</row>
    <row r="11" spans="1:16" ht="20.25" customHeight="1" x14ac:dyDescent="0.3">
      <c r="A11" s="3" t="s">
        <v>295</v>
      </c>
      <c r="B11" s="60"/>
      <c r="C11" s="12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20.25" customHeight="1" x14ac:dyDescent="0.3">
      <c r="A12" s="28" t="s">
        <v>296</v>
      </c>
      <c r="B12" s="32"/>
      <c r="D12" s="87">
        <v>8983101348</v>
      </c>
      <c r="E12" s="44"/>
      <c r="F12" s="87">
        <v>1684316879</v>
      </c>
      <c r="G12" s="44"/>
      <c r="H12" s="87">
        <v>900000000</v>
      </c>
      <c r="I12" s="135"/>
      <c r="J12" s="87">
        <v>62487618083</v>
      </c>
      <c r="K12" s="135"/>
      <c r="L12" s="87">
        <v>9955000000</v>
      </c>
      <c r="M12" s="87"/>
      <c r="N12" s="87">
        <v>207681735</v>
      </c>
      <c r="O12" s="135"/>
      <c r="P12" s="87">
        <f>SUM(D12:N12)</f>
        <v>84217718045</v>
      </c>
    </row>
    <row r="13" spans="1:16" ht="18.649999999999999" customHeight="1" x14ac:dyDescent="0.3">
      <c r="A13" s="28"/>
      <c r="B13" s="32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spans="1:16" ht="20.25" customHeight="1" x14ac:dyDescent="0.3">
      <c r="A14" s="22" t="s">
        <v>167</v>
      </c>
      <c r="B14" s="1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0.25" customHeight="1" x14ac:dyDescent="0.3">
      <c r="A15" s="22" t="s">
        <v>154</v>
      </c>
      <c r="B15" s="1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0.25" customHeight="1" x14ac:dyDescent="0.3">
      <c r="A16" s="29" t="s">
        <v>155</v>
      </c>
      <c r="B16" s="1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ht="20.25" customHeight="1" x14ac:dyDescent="0.3">
      <c r="A17" t="s">
        <v>156</v>
      </c>
      <c r="B17" s="12">
        <v>29</v>
      </c>
      <c r="D17" s="58">
        <v>0</v>
      </c>
      <c r="E17" s="63"/>
      <c r="F17" s="58">
        <v>0</v>
      </c>
      <c r="G17" s="63"/>
      <c r="H17" s="58">
        <v>0</v>
      </c>
      <c r="I17" s="63"/>
      <c r="J17" s="49">
        <v>-8983101348</v>
      </c>
      <c r="K17" s="63"/>
      <c r="L17" s="58">
        <v>0</v>
      </c>
      <c r="M17" s="63"/>
      <c r="N17" s="58">
        <v>0</v>
      </c>
      <c r="O17" s="63"/>
      <c r="P17" s="49">
        <f>SUM(D17:L17)</f>
        <v>-8983101348</v>
      </c>
    </row>
    <row r="18" spans="1:16" ht="19.25" customHeight="1" x14ac:dyDescent="0.3">
      <c r="A18" s="22" t="s">
        <v>168</v>
      </c>
      <c r="B18" s="32"/>
      <c r="D18" s="39"/>
      <c r="E18" s="63"/>
      <c r="F18" s="39"/>
      <c r="G18" s="63"/>
      <c r="H18" s="39"/>
      <c r="I18" s="63"/>
      <c r="J18" s="63"/>
      <c r="K18" s="63"/>
      <c r="L18" s="63"/>
      <c r="M18" s="63"/>
      <c r="N18" s="63"/>
      <c r="O18" s="63"/>
      <c r="P18" s="63"/>
    </row>
    <row r="19" spans="1:16" ht="20.25" customHeight="1" x14ac:dyDescent="0.3">
      <c r="A19" s="28" t="s">
        <v>154</v>
      </c>
      <c r="B19" s="32"/>
      <c r="D19" s="62">
        <f>SUM(D17)</f>
        <v>0</v>
      </c>
      <c r="E19" s="61"/>
      <c r="F19" s="62">
        <f>SUM(F17)</f>
        <v>0</v>
      </c>
      <c r="G19" s="61"/>
      <c r="H19" s="62">
        <f>SUM(H17)</f>
        <v>0</v>
      </c>
      <c r="I19" s="61"/>
      <c r="J19" s="62">
        <f>SUM(J17)</f>
        <v>-8983101348</v>
      </c>
      <c r="K19" s="61"/>
      <c r="L19" s="62">
        <f>SUM(L17)</f>
        <v>0</v>
      </c>
      <c r="M19" s="61"/>
      <c r="N19" s="62">
        <f>SUM(N17)</f>
        <v>0</v>
      </c>
      <c r="O19" s="61"/>
      <c r="P19" s="62">
        <f>SUM(P17)</f>
        <v>-8983101348</v>
      </c>
    </row>
    <row r="20" spans="1:16" ht="19.25" customHeight="1" x14ac:dyDescent="0.3">
      <c r="A20" s="28"/>
      <c r="B20" s="32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20.149999999999999" customHeight="1" x14ac:dyDescent="0.3">
      <c r="A21" s="24" t="s">
        <v>159</v>
      </c>
      <c r="B21" s="12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</row>
    <row r="22" spans="1:16" ht="20.25" customHeight="1" x14ac:dyDescent="0.3">
      <c r="A22" s="26" t="s">
        <v>169</v>
      </c>
      <c r="B22" s="12"/>
      <c r="D22" s="125">
        <v>0</v>
      </c>
      <c r="E22" s="63"/>
      <c r="F22" s="125">
        <v>0</v>
      </c>
      <c r="G22" s="63"/>
      <c r="H22" s="125">
        <v>0</v>
      </c>
      <c r="I22" s="63"/>
      <c r="J22" s="63">
        <f>'PL 8-10'!H39</f>
        <v>21563607070</v>
      </c>
      <c r="K22" s="63"/>
      <c r="L22" s="125">
        <v>0</v>
      </c>
      <c r="M22" s="125"/>
      <c r="N22" s="125">
        <v>0</v>
      </c>
      <c r="O22" s="63"/>
      <c r="P22" s="39">
        <f>SUM(D22:N22)</f>
        <v>21563607070</v>
      </c>
    </row>
    <row r="23" spans="1:16" ht="20.25" customHeight="1" x14ac:dyDescent="0.3">
      <c r="A23" s="26" t="s">
        <v>161</v>
      </c>
      <c r="B23" s="12"/>
      <c r="D23" s="58">
        <v>0</v>
      </c>
      <c r="E23" s="63"/>
      <c r="F23" s="58">
        <v>0</v>
      </c>
      <c r="G23" s="63"/>
      <c r="H23" s="58">
        <v>0</v>
      </c>
      <c r="I23" s="63"/>
      <c r="J23" s="39">
        <v>-379495966</v>
      </c>
      <c r="K23" s="63"/>
      <c r="L23" s="58">
        <v>0</v>
      </c>
      <c r="M23" s="63"/>
      <c r="N23" s="58">
        <v>377898035</v>
      </c>
      <c r="O23" s="63"/>
      <c r="P23" s="39">
        <f>SUM(D23:N23)</f>
        <v>-1597931</v>
      </c>
    </row>
    <row r="24" spans="1:16" ht="20.25" customHeight="1" x14ac:dyDescent="0.3">
      <c r="A24" s="22" t="s">
        <v>116</v>
      </c>
      <c r="B24" s="12"/>
      <c r="D24" s="66">
        <f>SUM(D22:D23)</f>
        <v>0</v>
      </c>
      <c r="E24" s="63"/>
      <c r="F24" s="66">
        <f>SUM(F22:F23)</f>
        <v>0</v>
      </c>
      <c r="G24" s="63"/>
      <c r="H24" s="66">
        <f>SUM(H22:H23)</f>
        <v>0</v>
      </c>
      <c r="I24" s="63"/>
      <c r="J24" s="66">
        <f>SUM(J22:J23)</f>
        <v>21184111104</v>
      </c>
      <c r="K24" s="63"/>
      <c r="L24" s="66">
        <f>SUM(L22:L23)</f>
        <v>0</v>
      </c>
      <c r="M24" s="61"/>
      <c r="N24" s="66">
        <f>SUM(N22:N23)</f>
        <v>377898035</v>
      </c>
      <c r="O24" s="63"/>
      <c r="P24" s="66">
        <f>SUM(P22:P23)</f>
        <v>21562009139</v>
      </c>
    </row>
    <row r="25" spans="1:16" ht="20.25" customHeight="1" x14ac:dyDescent="0.3">
      <c r="A25" s="22"/>
      <c r="B25" s="12"/>
      <c r="D25" s="77"/>
      <c r="E25" s="63"/>
      <c r="F25" s="77"/>
      <c r="G25" s="63"/>
      <c r="H25" s="77"/>
      <c r="I25" s="63"/>
      <c r="J25" s="77"/>
      <c r="K25" s="63"/>
      <c r="L25" s="77"/>
      <c r="M25" s="61"/>
      <c r="N25" s="77"/>
      <c r="O25" s="63"/>
      <c r="P25" s="77"/>
    </row>
    <row r="26" spans="1:16" ht="20.25" customHeight="1" x14ac:dyDescent="0.3">
      <c r="A26" s="78" t="s">
        <v>162</v>
      </c>
      <c r="B26" s="12">
        <v>21</v>
      </c>
      <c r="D26" s="58">
        <v>0</v>
      </c>
      <c r="E26" s="63"/>
      <c r="F26" s="58">
        <v>0</v>
      </c>
      <c r="G26" s="63"/>
      <c r="H26" s="58">
        <v>0</v>
      </c>
      <c r="I26" s="63"/>
      <c r="J26" s="58">
        <v>-461260271</v>
      </c>
      <c r="K26" s="63"/>
      <c r="L26" s="63">
        <v>0</v>
      </c>
      <c r="M26" s="63"/>
      <c r="N26" s="63">
        <v>0</v>
      </c>
      <c r="O26" s="63"/>
      <c r="P26" s="63">
        <f>SUM(D26:N26)</f>
        <v>-461260271</v>
      </c>
    </row>
    <row r="27" spans="1:16" ht="20.25" customHeight="1" thickBot="1" x14ac:dyDescent="0.35">
      <c r="A27" s="3" t="s">
        <v>297</v>
      </c>
      <c r="B27" s="12"/>
      <c r="D27" s="67">
        <f>D12+D19+D24+D26</f>
        <v>8983101348</v>
      </c>
      <c r="E27" s="63"/>
      <c r="F27" s="67">
        <f>F12+F19+F24+F26</f>
        <v>1684316879</v>
      </c>
      <c r="G27" s="63"/>
      <c r="H27" s="67">
        <f>H12+H19+H24+H26</f>
        <v>900000000</v>
      </c>
      <c r="I27" s="63"/>
      <c r="J27" s="67">
        <f>J12+J19+J24+J26</f>
        <v>74227367568</v>
      </c>
      <c r="K27" s="63"/>
      <c r="L27" s="67">
        <f>L12+L19+L24+L26</f>
        <v>9955000000</v>
      </c>
      <c r="M27" s="61"/>
      <c r="N27" s="67">
        <f>N12+N19+N24+N26</f>
        <v>585579770</v>
      </c>
      <c r="O27" s="63"/>
      <c r="P27" s="67">
        <f>P12+P19+P24+P26</f>
        <v>96335365565</v>
      </c>
    </row>
    <row r="28" spans="1:16" ht="20.25" customHeight="1" thickTop="1" x14ac:dyDescent="0.3"/>
  </sheetData>
  <mergeCells count="3">
    <mergeCell ref="C4:P4"/>
    <mergeCell ref="H6:J6"/>
    <mergeCell ref="C10:P10"/>
  </mergeCells>
  <pageMargins left="0.6" right="0.6" top="0.48" bottom="0.5" header="0.5" footer="0.5"/>
  <pageSetup paperSize="9" scale="80" firstPageNumber="13" orientation="landscape" useFirstPageNumber="1" r:id="rId1"/>
  <headerFooter>
    <oddFooter>&amp;LThe accompanying notes form an integral part of the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28"/>
  <sheetViews>
    <sheetView view="pageBreakPreview" zoomScaleNormal="70" zoomScaleSheetLayoutView="100" workbookViewId="0"/>
  </sheetViews>
  <sheetFormatPr defaultColWidth="9.08984375" defaultRowHeight="14" x14ac:dyDescent="0.3"/>
  <cols>
    <col min="1" max="1" width="45.36328125" style="9" customWidth="1"/>
    <col min="2" max="2" width="7.54296875" style="9" customWidth="1"/>
    <col min="3" max="3" width="0.90625" customWidth="1"/>
    <col min="4" max="4" width="15.453125" style="37" customWidth="1"/>
    <col min="5" max="5" width="0.90625" style="37" customWidth="1"/>
    <col min="6" max="6" width="15.453125" style="37" customWidth="1"/>
    <col min="7" max="7" width="0.90625" style="37" customWidth="1"/>
    <col min="8" max="8" width="15.453125" style="37" customWidth="1"/>
    <col min="9" max="9" width="0.90625" style="37" customWidth="1"/>
    <col min="10" max="10" width="15.453125" style="37" customWidth="1"/>
    <col min="11" max="11" width="0.90625" style="37" customWidth="1"/>
    <col min="12" max="12" width="15.453125" style="37" customWidth="1"/>
    <col min="13" max="13" width="0.90625" style="37" customWidth="1"/>
    <col min="14" max="14" width="15.453125" style="37" customWidth="1"/>
    <col min="15" max="15" width="0.90625" style="37" customWidth="1"/>
    <col min="16" max="16" width="16" style="37" customWidth="1"/>
  </cols>
  <sheetData>
    <row r="1" spans="1:16" ht="20.25" customHeight="1" x14ac:dyDescent="0.4">
      <c r="A1" s="5" t="s">
        <v>0</v>
      </c>
      <c r="B1" s="3"/>
      <c r="C1" s="24"/>
    </row>
    <row r="2" spans="1:16" ht="20.25" customHeight="1" x14ac:dyDescent="0.35">
      <c r="A2" s="7" t="s">
        <v>117</v>
      </c>
      <c r="B2" s="1"/>
      <c r="C2" s="24"/>
    </row>
    <row r="3" spans="1:16" ht="20.25" customHeight="1" x14ac:dyDescent="0.3">
      <c r="A3" s="3"/>
      <c r="B3" s="3"/>
      <c r="C3" s="24"/>
    </row>
    <row r="4" spans="1:16" ht="20.25" customHeight="1" x14ac:dyDescent="0.3">
      <c r="A4" s="1"/>
      <c r="B4" s="1"/>
      <c r="C4" s="200" t="s">
        <v>164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20.25" customHeight="1" x14ac:dyDescent="0.3">
      <c r="A5" s="1"/>
      <c r="B5" s="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2" t="s">
        <v>165</v>
      </c>
      <c r="O5" s="10"/>
      <c r="P5" s="10"/>
    </row>
    <row r="6" spans="1:16" ht="20.25" customHeight="1" x14ac:dyDescent="0.3">
      <c r="A6" s="1"/>
      <c r="B6" s="1"/>
      <c r="C6" s="10"/>
      <c r="D6" s="33"/>
      <c r="E6" s="33"/>
      <c r="F6" s="33"/>
      <c r="G6" s="33"/>
      <c r="H6" s="204" t="s">
        <v>71</v>
      </c>
      <c r="I6" s="204"/>
      <c r="J6" s="204"/>
      <c r="K6" s="33"/>
      <c r="N6" s="123" t="s">
        <v>148</v>
      </c>
      <c r="O6" s="33"/>
      <c r="P6" s="33"/>
    </row>
    <row r="7" spans="1:16" ht="20.25" customHeight="1" x14ac:dyDescent="0.3">
      <c r="A7" s="60"/>
      <c r="B7" s="60"/>
      <c r="D7" s="34" t="s">
        <v>166</v>
      </c>
      <c r="E7" s="34"/>
      <c r="F7" s="34" t="s">
        <v>124</v>
      </c>
      <c r="G7" s="34"/>
      <c r="H7" s="34"/>
      <c r="L7" s="111" t="s">
        <v>126</v>
      </c>
      <c r="M7" s="111"/>
      <c r="N7" s="111"/>
      <c r="O7" s="34"/>
      <c r="P7" s="34"/>
    </row>
    <row r="8" spans="1:16" ht="20.25" customHeight="1" x14ac:dyDescent="0.3">
      <c r="A8" s="60"/>
      <c r="B8" s="60"/>
      <c r="D8" s="34" t="s">
        <v>131</v>
      </c>
      <c r="E8" s="34"/>
      <c r="F8" s="34" t="s">
        <v>132</v>
      </c>
      <c r="G8" s="34"/>
      <c r="H8" s="34" t="s">
        <v>134</v>
      </c>
      <c r="I8" s="34"/>
      <c r="J8" s="34"/>
      <c r="K8" s="34"/>
      <c r="L8" s="112" t="s">
        <v>135</v>
      </c>
      <c r="M8" s="112"/>
      <c r="N8" s="112" t="s">
        <v>138</v>
      </c>
      <c r="O8" s="34"/>
      <c r="P8" s="34" t="s">
        <v>142</v>
      </c>
    </row>
    <row r="9" spans="1:16" ht="20.25" customHeight="1" x14ac:dyDescent="0.3">
      <c r="A9" s="60"/>
      <c r="B9" s="2" t="s">
        <v>7</v>
      </c>
      <c r="D9" s="34" t="s">
        <v>143</v>
      </c>
      <c r="E9" s="34"/>
      <c r="F9" s="34" t="s">
        <v>144</v>
      </c>
      <c r="G9" s="34"/>
      <c r="H9" s="34" t="s">
        <v>145</v>
      </c>
      <c r="I9" s="34"/>
      <c r="J9" s="34" t="s">
        <v>146</v>
      </c>
      <c r="K9" s="34"/>
      <c r="L9" s="75" t="s">
        <v>147</v>
      </c>
      <c r="M9" s="75"/>
      <c r="N9" s="75" t="s">
        <v>145</v>
      </c>
      <c r="O9" s="34"/>
      <c r="P9" s="34" t="s">
        <v>151</v>
      </c>
    </row>
    <row r="10" spans="1:16" ht="20.25" customHeight="1" x14ac:dyDescent="0.3">
      <c r="A10" s="28"/>
      <c r="B10" s="60"/>
      <c r="C10" s="203" t="s">
        <v>8</v>
      </c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</row>
    <row r="11" spans="1:16" ht="20.25" customHeight="1" x14ac:dyDescent="0.3">
      <c r="A11" s="3" t="s">
        <v>287</v>
      </c>
      <c r="B11" s="60"/>
      <c r="C11" s="12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20.25" customHeight="1" x14ac:dyDescent="0.3">
      <c r="A12" s="28" t="s">
        <v>152</v>
      </c>
      <c r="B12" s="32"/>
      <c r="D12" s="64">
        <v>8983101348</v>
      </c>
      <c r="E12" s="44"/>
      <c r="F12" s="64">
        <v>1684316879</v>
      </c>
      <c r="G12" s="44"/>
      <c r="H12" s="64">
        <v>900000000</v>
      </c>
      <c r="I12" s="65"/>
      <c r="J12" s="64">
        <v>54437857900</v>
      </c>
      <c r="K12" s="65"/>
      <c r="L12" s="64">
        <v>9955000000</v>
      </c>
      <c r="M12" s="64"/>
      <c r="N12" s="64">
        <v>358494941</v>
      </c>
      <c r="O12" s="65"/>
      <c r="P12" s="64">
        <f>SUM(D12:N12)</f>
        <v>76318771068</v>
      </c>
    </row>
    <row r="13" spans="1:16" ht="19.75" customHeight="1" x14ac:dyDescent="0.3">
      <c r="A13" s="28"/>
      <c r="B13" s="32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</row>
    <row r="14" spans="1:16" ht="20.25" customHeight="1" x14ac:dyDescent="0.3">
      <c r="A14" s="22" t="s">
        <v>167</v>
      </c>
      <c r="B14" s="1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0.25" customHeight="1" x14ac:dyDescent="0.3">
      <c r="A15" s="22" t="s">
        <v>154</v>
      </c>
      <c r="B15" s="12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0.25" customHeight="1" x14ac:dyDescent="0.3">
      <c r="A16" s="29" t="s">
        <v>155</v>
      </c>
      <c r="B16" s="1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6" ht="20.25" customHeight="1" x14ac:dyDescent="0.3">
      <c r="A17" t="s">
        <v>156</v>
      </c>
      <c r="B17" s="12">
        <v>29</v>
      </c>
      <c r="D17" s="58">
        <v>0</v>
      </c>
      <c r="E17" s="63"/>
      <c r="F17" s="58">
        <v>0</v>
      </c>
      <c r="G17" s="63"/>
      <c r="H17" s="58">
        <v>0</v>
      </c>
      <c r="I17" s="63"/>
      <c r="J17" s="49">
        <v>-6737326011</v>
      </c>
      <c r="K17" s="63"/>
      <c r="L17" s="58">
        <v>0</v>
      </c>
      <c r="M17" s="63"/>
      <c r="N17" s="58">
        <v>0</v>
      </c>
      <c r="O17" s="63"/>
      <c r="P17" s="49">
        <f>SUM(D17:L17)</f>
        <v>-6737326011</v>
      </c>
    </row>
    <row r="18" spans="1:16" ht="20.25" customHeight="1" x14ac:dyDescent="0.3">
      <c r="A18" s="22" t="s">
        <v>168</v>
      </c>
      <c r="B18" s="32"/>
      <c r="D18" s="39"/>
      <c r="E18" s="63"/>
      <c r="F18" s="39"/>
      <c r="G18" s="63"/>
      <c r="H18" s="39"/>
      <c r="I18" s="63"/>
      <c r="J18" s="63"/>
      <c r="K18" s="63"/>
      <c r="L18" s="63"/>
      <c r="M18" s="63"/>
      <c r="N18" s="63"/>
      <c r="O18" s="63"/>
      <c r="P18" s="63"/>
    </row>
    <row r="19" spans="1:16" ht="20.25" customHeight="1" x14ac:dyDescent="0.3">
      <c r="A19" s="28" t="s">
        <v>154</v>
      </c>
      <c r="B19" s="32"/>
      <c r="D19" s="62">
        <f>SUM(D17)</f>
        <v>0</v>
      </c>
      <c r="E19" s="61"/>
      <c r="F19" s="62">
        <f>SUM(F17)</f>
        <v>0</v>
      </c>
      <c r="G19" s="61"/>
      <c r="H19" s="62">
        <f>SUM(H17)</f>
        <v>0</v>
      </c>
      <c r="I19" s="61"/>
      <c r="J19" s="62">
        <f>SUM(J17)</f>
        <v>-6737326011</v>
      </c>
      <c r="K19" s="61"/>
      <c r="L19" s="62">
        <f>SUM(L17)</f>
        <v>0</v>
      </c>
      <c r="M19" s="61"/>
      <c r="N19" s="62">
        <f>SUM(N17)</f>
        <v>0</v>
      </c>
      <c r="O19" s="61"/>
      <c r="P19" s="62">
        <f>SUM(P17)</f>
        <v>-6737326011</v>
      </c>
    </row>
    <row r="20" spans="1:16" ht="19.25" customHeight="1" x14ac:dyDescent="0.3">
      <c r="A20" s="28"/>
      <c r="B20" s="32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20.149999999999999" customHeight="1" x14ac:dyDescent="0.3">
      <c r="A21" s="24" t="s">
        <v>159</v>
      </c>
      <c r="B21" s="12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</row>
    <row r="22" spans="1:16" ht="20.25" customHeight="1" x14ac:dyDescent="0.3">
      <c r="A22" s="26" t="s">
        <v>169</v>
      </c>
      <c r="B22" s="12"/>
      <c r="D22" s="76">
        <v>0</v>
      </c>
      <c r="E22" s="63"/>
      <c r="F22" s="76">
        <v>0</v>
      </c>
      <c r="G22" s="63"/>
      <c r="H22" s="76">
        <v>0</v>
      </c>
      <c r="I22" s="63"/>
      <c r="J22" s="63">
        <f>'PL 8-10'!J39</f>
        <v>15403062720</v>
      </c>
      <c r="K22" s="63"/>
      <c r="L22" s="76">
        <v>0</v>
      </c>
      <c r="M22" s="76"/>
      <c r="N22" s="76">
        <v>0</v>
      </c>
      <c r="O22" s="63"/>
      <c r="P22" s="39">
        <f>SUM(D22:N22)</f>
        <v>15403062720</v>
      </c>
    </row>
    <row r="23" spans="1:16" ht="20.25" customHeight="1" x14ac:dyDescent="0.3">
      <c r="A23" s="26" t="s">
        <v>161</v>
      </c>
      <c r="B23" s="12"/>
      <c r="D23" s="58">
        <v>0</v>
      </c>
      <c r="E23" s="63"/>
      <c r="F23" s="58">
        <v>0</v>
      </c>
      <c r="G23" s="63"/>
      <c r="H23" s="58">
        <v>0</v>
      </c>
      <c r="I23" s="63"/>
      <c r="J23" s="39">
        <v>-155976524</v>
      </c>
      <c r="K23" s="63"/>
      <c r="L23" s="58">
        <v>0</v>
      </c>
      <c r="M23" s="63"/>
      <c r="N23" s="58">
        <v>-150813206</v>
      </c>
      <c r="O23" s="63"/>
      <c r="P23" s="39">
        <f>SUM(D23:N23)</f>
        <v>-306789730</v>
      </c>
    </row>
    <row r="24" spans="1:16" ht="20.25" customHeight="1" x14ac:dyDescent="0.3">
      <c r="A24" s="22" t="s">
        <v>116</v>
      </c>
      <c r="B24" s="12"/>
      <c r="D24" s="66">
        <f>SUM(D22:D23)</f>
        <v>0</v>
      </c>
      <c r="E24" s="63"/>
      <c r="F24" s="66">
        <f>SUM(F22:F23)</f>
        <v>0</v>
      </c>
      <c r="G24" s="63"/>
      <c r="H24" s="66">
        <f>SUM(H22:H23)</f>
        <v>0</v>
      </c>
      <c r="I24" s="63"/>
      <c r="J24" s="66">
        <f>SUM(J22:J23)</f>
        <v>15247086196</v>
      </c>
      <c r="K24" s="63"/>
      <c r="L24" s="66">
        <f>SUM(L22:L23)</f>
        <v>0</v>
      </c>
      <c r="M24" s="61"/>
      <c r="N24" s="66">
        <f>SUM(N22:N23)</f>
        <v>-150813206</v>
      </c>
      <c r="O24" s="63"/>
      <c r="P24" s="66">
        <f>SUM(P22:P23)</f>
        <v>15096272990</v>
      </c>
    </row>
    <row r="25" spans="1:16" ht="20.25" customHeight="1" x14ac:dyDescent="0.3">
      <c r="A25" s="22"/>
      <c r="B25" s="12"/>
      <c r="D25" s="77"/>
      <c r="E25" s="63"/>
      <c r="F25" s="77"/>
      <c r="G25" s="63"/>
      <c r="H25" s="77"/>
      <c r="I25" s="63"/>
      <c r="J25" s="77"/>
      <c r="K25" s="63"/>
      <c r="L25" s="77"/>
      <c r="M25" s="61"/>
      <c r="N25" s="77"/>
      <c r="O25" s="63"/>
      <c r="P25" s="77"/>
    </row>
    <row r="26" spans="1:16" ht="20.25" customHeight="1" x14ac:dyDescent="0.3">
      <c r="A26" s="78" t="s">
        <v>162</v>
      </c>
      <c r="B26" s="12">
        <v>21</v>
      </c>
      <c r="D26" s="58">
        <v>0</v>
      </c>
      <c r="E26" s="63"/>
      <c r="F26" s="58">
        <v>0</v>
      </c>
      <c r="G26" s="63"/>
      <c r="H26" s="58">
        <v>0</v>
      </c>
      <c r="I26" s="63"/>
      <c r="J26" s="58">
        <v>-460000002</v>
      </c>
      <c r="K26" s="63"/>
      <c r="L26" s="63">
        <v>0</v>
      </c>
      <c r="M26" s="63"/>
      <c r="N26" s="63">
        <v>0</v>
      </c>
      <c r="O26" s="63"/>
      <c r="P26" s="63">
        <f>SUM(D26:N26)</f>
        <v>-460000002</v>
      </c>
    </row>
    <row r="27" spans="1:16" ht="20.25" customHeight="1" thickBot="1" x14ac:dyDescent="0.35">
      <c r="A27" s="3" t="s">
        <v>163</v>
      </c>
      <c r="B27" s="12"/>
      <c r="D27" s="67">
        <f>D12+D19+D24+D26</f>
        <v>8983101348</v>
      </c>
      <c r="E27" s="63"/>
      <c r="F27" s="67">
        <f>F12+F19+F24+F26</f>
        <v>1684316879</v>
      </c>
      <c r="G27" s="63"/>
      <c r="H27" s="67">
        <f>H12+H19+H24+H26</f>
        <v>900000000</v>
      </c>
      <c r="I27" s="63"/>
      <c r="J27" s="67">
        <f>J12+J19+J24+J26</f>
        <v>62487618083</v>
      </c>
      <c r="K27" s="63"/>
      <c r="L27" s="67">
        <f>L12+L19+L24+L26</f>
        <v>9955000000</v>
      </c>
      <c r="M27" s="61"/>
      <c r="N27" s="67">
        <f>N12+N19+N24+N26</f>
        <v>207681735</v>
      </c>
      <c r="O27" s="63"/>
      <c r="P27" s="67">
        <f>P12+P19+P24+P26</f>
        <v>84217718045</v>
      </c>
    </row>
    <row r="28" spans="1:16" ht="20.25" customHeight="1" thickTop="1" x14ac:dyDescent="0.3"/>
  </sheetData>
  <mergeCells count="3">
    <mergeCell ref="C4:P4"/>
    <mergeCell ref="H6:J6"/>
    <mergeCell ref="C10:P10"/>
  </mergeCells>
  <pageMargins left="0.6" right="0.6" top="0.48" bottom="0.5" header="0.5" footer="0.5"/>
  <pageSetup paperSize="9" scale="80" firstPageNumber="14" orientation="landscape" useFirstPageNumber="1" r:id="rId1"/>
  <headerFooter>
    <oddFooter>&amp;LThe accompanying notes form an integral part of the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I186"/>
  <sheetViews>
    <sheetView view="pageBreakPreview" zoomScaleNormal="80" zoomScaleSheetLayoutView="100" workbookViewId="0"/>
  </sheetViews>
  <sheetFormatPr defaultColWidth="9.08984375" defaultRowHeight="20.25" customHeight="1" x14ac:dyDescent="0.3"/>
  <cols>
    <col min="1" max="1" width="45.54296875" customWidth="1"/>
    <col min="2" max="2" width="6.90625" customWidth="1"/>
    <col min="3" max="3" width="16.54296875" style="37" customWidth="1"/>
    <col min="4" max="4" width="0.90625" style="37" customWidth="1"/>
    <col min="5" max="5" width="16.54296875" style="37" customWidth="1"/>
    <col min="6" max="6" width="0.90625" style="37" customWidth="1"/>
    <col min="7" max="7" width="16.54296875" style="37" customWidth="1"/>
    <col min="8" max="8" width="0.90625" style="37" customWidth="1"/>
    <col min="9" max="9" width="16.1796875" style="37" customWidth="1"/>
    <col min="10" max="16384" width="9.08984375" style="187"/>
  </cols>
  <sheetData>
    <row r="1" spans="1:9" ht="21" customHeight="1" x14ac:dyDescent="0.4">
      <c r="A1" s="5" t="s">
        <v>0</v>
      </c>
      <c r="B1" s="2"/>
    </row>
    <row r="2" spans="1:9" ht="21" customHeight="1" x14ac:dyDescent="0.35">
      <c r="A2" s="30" t="s">
        <v>170</v>
      </c>
      <c r="B2" s="2"/>
    </row>
    <row r="3" spans="1:9" ht="21" customHeight="1" x14ac:dyDescent="0.3">
      <c r="A3" s="1"/>
      <c r="B3" s="2"/>
    </row>
    <row r="4" spans="1:9" ht="21" customHeight="1" x14ac:dyDescent="0.3">
      <c r="A4" s="9"/>
      <c r="B4" s="2"/>
      <c r="C4" s="196" t="s">
        <v>2</v>
      </c>
      <c r="D4" s="196"/>
      <c r="E4" s="196"/>
      <c r="F4" s="33"/>
      <c r="G4" s="196" t="s">
        <v>3</v>
      </c>
      <c r="H4" s="196"/>
      <c r="I4" s="196"/>
    </row>
    <row r="5" spans="1:9" ht="21" customHeight="1" x14ac:dyDescent="0.3">
      <c r="A5" s="9"/>
      <c r="B5" s="2"/>
      <c r="C5" s="196" t="s">
        <v>4</v>
      </c>
      <c r="D5" s="196"/>
      <c r="E5" s="196"/>
      <c r="F5" s="33"/>
      <c r="G5" s="196" t="s">
        <v>4</v>
      </c>
      <c r="H5" s="196"/>
      <c r="I5" s="196"/>
    </row>
    <row r="6" spans="1:9" ht="21" customHeight="1" x14ac:dyDescent="0.3">
      <c r="A6" s="2"/>
      <c r="C6" s="199" t="s">
        <v>288</v>
      </c>
      <c r="D6" s="199"/>
      <c r="E6" s="199"/>
      <c r="F6" s="145"/>
      <c r="G6" s="199" t="s">
        <v>288</v>
      </c>
      <c r="H6" s="199"/>
      <c r="I6" s="199"/>
    </row>
    <row r="7" spans="1:9" ht="21" customHeight="1" x14ac:dyDescent="0.3">
      <c r="A7" s="2"/>
      <c r="C7" s="197" t="s">
        <v>5</v>
      </c>
      <c r="D7" s="199"/>
      <c r="E7" s="199"/>
      <c r="F7" s="145"/>
      <c r="G7" s="197" t="s">
        <v>5</v>
      </c>
      <c r="H7" s="199"/>
      <c r="I7" s="199"/>
    </row>
    <row r="8" spans="1:9" ht="21" customHeight="1" x14ac:dyDescent="0.3">
      <c r="A8" s="9"/>
      <c r="B8" s="2" t="s">
        <v>7</v>
      </c>
      <c r="C8" s="11">
        <v>2024</v>
      </c>
      <c r="D8" s="11"/>
      <c r="E8" s="11">
        <v>2023</v>
      </c>
      <c r="F8" s="11"/>
      <c r="G8" s="11">
        <v>2024</v>
      </c>
      <c r="H8" s="11"/>
      <c r="I8" s="11">
        <v>2023</v>
      </c>
    </row>
    <row r="9" spans="1:9" ht="21" customHeight="1" x14ac:dyDescent="0.3">
      <c r="A9" s="9"/>
      <c r="B9" s="2"/>
      <c r="C9" s="198" t="s">
        <v>8</v>
      </c>
      <c r="D9" s="198"/>
      <c r="E9" s="198"/>
      <c r="F9" s="198"/>
      <c r="G9" s="198"/>
      <c r="H9" s="198"/>
      <c r="I9" s="198"/>
    </row>
    <row r="10" spans="1:9" ht="21" customHeight="1" x14ac:dyDescent="0.3">
      <c r="A10" s="13" t="s">
        <v>171</v>
      </c>
      <c r="B10" s="2"/>
      <c r="C10" s="34"/>
      <c r="D10" s="34"/>
      <c r="E10" s="34"/>
      <c r="F10" s="34"/>
      <c r="G10" s="34"/>
      <c r="H10" s="34"/>
      <c r="I10" s="34"/>
    </row>
    <row r="11" spans="1:9" ht="21" customHeight="1" x14ac:dyDescent="0.3">
      <c r="A11" s="9" t="s">
        <v>103</v>
      </c>
      <c r="B11" s="2"/>
      <c r="C11" s="37">
        <v>29511586397</v>
      </c>
      <c r="E11" s="37">
        <v>21852036948</v>
      </c>
      <c r="G11" s="37">
        <v>21563607070</v>
      </c>
      <c r="I11" s="37">
        <v>15403062720</v>
      </c>
    </row>
    <row r="12" spans="1:9" ht="21" customHeight="1" x14ac:dyDescent="0.3">
      <c r="A12" s="6" t="s">
        <v>172</v>
      </c>
      <c r="B12" s="6"/>
      <c r="D12" s="38"/>
      <c r="F12" s="38"/>
      <c r="H12" s="38"/>
    </row>
    <row r="13" spans="1:9" ht="21" customHeight="1" x14ac:dyDescent="0.3">
      <c r="A13" s="9" t="s">
        <v>173</v>
      </c>
      <c r="B13" s="2" t="s">
        <v>174</v>
      </c>
      <c r="C13" s="37">
        <v>2037974142</v>
      </c>
      <c r="D13" s="38"/>
      <c r="E13" s="37">
        <v>1889859091</v>
      </c>
      <c r="F13" s="36"/>
      <c r="G13" s="46">
        <v>0</v>
      </c>
      <c r="H13" s="36"/>
      <c r="I13" s="46">
        <v>0</v>
      </c>
    </row>
    <row r="14" spans="1:9" ht="21" customHeight="1" x14ac:dyDescent="0.3">
      <c r="A14" s="9" t="s">
        <v>175</v>
      </c>
      <c r="B14" s="2" t="s">
        <v>176</v>
      </c>
      <c r="C14" s="37">
        <v>19857203242</v>
      </c>
      <c r="D14" s="38"/>
      <c r="E14" s="37">
        <v>19803259303</v>
      </c>
      <c r="F14" s="38"/>
      <c r="G14" s="37">
        <v>8148833083</v>
      </c>
      <c r="H14" s="38"/>
      <c r="I14" s="37">
        <v>7974058125</v>
      </c>
    </row>
    <row r="15" spans="1:9" ht="21" customHeight="1" x14ac:dyDescent="0.3">
      <c r="A15" s="9" t="s">
        <v>177</v>
      </c>
      <c r="B15" s="2" t="s">
        <v>28</v>
      </c>
      <c r="C15" s="37">
        <v>12947956194</v>
      </c>
      <c r="D15" s="38"/>
      <c r="E15" s="37">
        <v>12675005359</v>
      </c>
      <c r="F15" s="38"/>
      <c r="G15" s="37">
        <v>8822652210</v>
      </c>
      <c r="H15" s="38"/>
      <c r="I15" s="37">
        <v>8358831675</v>
      </c>
    </row>
    <row r="16" spans="1:9" ht="21" customHeight="1" x14ac:dyDescent="0.3">
      <c r="A16" s="9" t="s">
        <v>259</v>
      </c>
      <c r="B16" s="12">
        <v>16</v>
      </c>
      <c r="C16" s="37">
        <v>2361676657</v>
      </c>
      <c r="E16" s="37">
        <v>2214125576</v>
      </c>
      <c r="G16" s="37">
        <v>413743600</v>
      </c>
      <c r="I16" s="37">
        <v>409293380</v>
      </c>
    </row>
    <row r="17" spans="1:9" ht="21" customHeight="1" x14ac:dyDescent="0.3">
      <c r="A17" s="9" t="s">
        <v>86</v>
      </c>
      <c r="B17" s="11"/>
      <c r="C17" s="37">
        <v>-590887367</v>
      </c>
      <c r="D17" s="38"/>
      <c r="E17" s="37">
        <v>-467678247</v>
      </c>
      <c r="F17" s="38"/>
      <c r="G17" s="37">
        <v>-252704909</v>
      </c>
      <c r="H17" s="38"/>
      <c r="I17" s="37">
        <v>-315999640</v>
      </c>
    </row>
    <row r="18" spans="1:9" ht="21" customHeight="1" x14ac:dyDescent="0.3">
      <c r="A18" s="9" t="s">
        <v>87</v>
      </c>
      <c r="B18" s="2"/>
      <c r="C18" s="37">
        <v>-582013</v>
      </c>
      <c r="D18" s="38"/>
      <c r="E18" s="37">
        <v>-516034</v>
      </c>
      <c r="F18" s="38"/>
      <c r="G18" s="37">
        <v>-6475058194</v>
      </c>
      <c r="H18" s="38"/>
      <c r="I18" s="37">
        <v>-5908655694</v>
      </c>
    </row>
    <row r="19" spans="1:9" ht="21" customHeight="1" x14ac:dyDescent="0.3">
      <c r="A19" s="9" t="s">
        <v>278</v>
      </c>
      <c r="B19" s="12"/>
      <c r="C19" s="37">
        <v>0</v>
      </c>
      <c r="D19" s="38"/>
      <c r="E19" s="37">
        <v>0</v>
      </c>
      <c r="F19" s="38"/>
      <c r="G19" s="37">
        <v>74094</v>
      </c>
      <c r="H19" s="38"/>
      <c r="I19" s="37">
        <v>0</v>
      </c>
    </row>
    <row r="20" spans="1:9" ht="21" customHeight="1" x14ac:dyDescent="0.3">
      <c r="A20" s="9" t="s">
        <v>102</v>
      </c>
      <c r="B20" s="2" t="s">
        <v>316</v>
      </c>
      <c r="C20" s="37">
        <v>15494937506</v>
      </c>
      <c r="D20" s="38"/>
      <c r="E20" s="37">
        <v>16557521860</v>
      </c>
      <c r="F20" s="38"/>
      <c r="G20" s="37">
        <v>9746957966</v>
      </c>
      <c r="H20" s="68"/>
      <c r="I20" s="37">
        <v>10211707199</v>
      </c>
    </row>
    <row r="21" spans="1:9" ht="21" customHeight="1" x14ac:dyDescent="0.3">
      <c r="A21" s="138" t="s">
        <v>260</v>
      </c>
      <c r="B21" s="12">
        <v>27</v>
      </c>
      <c r="C21" s="37">
        <v>6381340285</v>
      </c>
      <c r="D21" s="38"/>
      <c r="E21" s="37">
        <v>4602069151</v>
      </c>
      <c r="F21" s="38"/>
      <c r="G21" s="37">
        <v>2366780711</v>
      </c>
      <c r="H21" s="38"/>
      <c r="I21" s="37">
        <v>1198317478</v>
      </c>
    </row>
    <row r="22" spans="1:9" ht="21" customHeight="1" x14ac:dyDescent="0.3">
      <c r="A22" s="9" t="s">
        <v>52</v>
      </c>
      <c r="B22" s="12">
        <v>18</v>
      </c>
      <c r="C22" s="37">
        <v>736497978</v>
      </c>
      <c r="D22" s="38"/>
      <c r="E22" s="37">
        <v>557162341</v>
      </c>
      <c r="F22" s="38"/>
      <c r="G22" s="37">
        <v>251598781</v>
      </c>
      <c r="H22" s="38"/>
      <c r="I22" s="37">
        <v>229883150</v>
      </c>
    </row>
    <row r="23" spans="1:9" ht="21" customHeight="1" x14ac:dyDescent="0.3">
      <c r="A23" s="138" t="s">
        <v>343</v>
      </c>
      <c r="B23" s="2">
        <v>8</v>
      </c>
      <c r="C23" s="37">
        <v>-392971184</v>
      </c>
      <c r="D23" s="38"/>
      <c r="E23" s="37">
        <v>132238756</v>
      </c>
      <c r="F23" s="38"/>
      <c r="G23" s="37">
        <v>26518896</v>
      </c>
      <c r="H23" s="38"/>
      <c r="I23" s="37">
        <v>184737868</v>
      </c>
    </row>
    <row r="24" spans="1:9" ht="21" customHeight="1" x14ac:dyDescent="0.3">
      <c r="A24" s="138" t="s">
        <v>342</v>
      </c>
      <c r="B24" s="2">
        <v>12</v>
      </c>
      <c r="C24" s="37">
        <v>-18761945</v>
      </c>
      <c r="D24" s="38"/>
      <c r="E24" s="37">
        <v>19295427</v>
      </c>
      <c r="F24" s="36"/>
      <c r="G24" s="46">
        <v>0</v>
      </c>
      <c r="H24" s="36"/>
      <c r="I24" s="46">
        <v>0</v>
      </c>
    </row>
    <row r="25" spans="1:9" ht="21" customHeight="1" x14ac:dyDescent="0.3">
      <c r="A25" s="9" t="s">
        <v>261</v>
      </c>
      <c r="B25" s="2">
        <v>13</v>
      </c>
      <c r="C25" s="37">
        <v>175225877</v>
      </c>
      <c r="D25" s="38"/>
      <c r="E25" s="37">
        <v>218393978</v>
      </c>
      <c r="F25" s="38"/>
      <c r="G25" s="46">
        <v>0</v>
      </c>
      <c r="H25" s="38"/>
      <c r="I25" s="46">
        <v>0</v>
      </c>
    </row>
    <row r="26" spans="1:9" ht="21" customHeight="1" x14ac:dyDescent="0.3">
      <c r="A26" s="138" t="s">
        <v>351</v>
      </c>
      <c r="B26" s="2">
        <v>14</v>
      </c>
      <c r="C26" s="37">
        <v>11463465</v>
      </c>
      <c r="D26" s="38"/>
      <c r="E26" s="37">
        <v>23899638</v>
      </c>
      <c r="F26" s="36"/>
      <c r="G26" s="46">
        <v>0</v>
      </c>
      <c r="H26" s="36"/>
      <c r="I26" s="46">
        <v>0</v>
      </c>
    </row>
    <row r="27" spans="1:9" ht="21" customHeight="1" x14ac:dyDescent="0.3">
      <c r="A27" s="138" t="s">
        <v>274</v>
      </c>
      <c r="B27" s="2"/>
      <c r="D27" s="38"/>
      <c r="F27" s="38"/>
      <c r="G27" s="113"/>
      <c r="H27" s="38"/>
      <c r="I27" s="113"/>
    </row>
    <row r="28" spans="1:9" ht="21" customHeight="1" x14ac:dyDescent="0.3">
      <c r="A28" s="138" t="s">
        <v>335</v>
      </c>
      <c r="B28" s="2">
        <v>16</v>
      </c>
      <c r="C28" s="37">
        <v>502384244</v>
      </c>
      <c r="D28" s="38"/>
      <c r="E28" s="37">
        <v>-947125</v>
      </c>
      <c r="F28" s="36"/>
      <c r="G28" s="46">
        <v>0</v>
      </c>
      <c r="H28" s="36"/>
      <c r="I28" s="46">
        <v>0</v>
      </c>
    </row>
    <row r="29" spans="1:9" ht="21" customHeight="1" x14ac:dyDescent="0.3">
      <c r="A29" s="138" t="s">
        <v>276</v>
      </c>
      <c r="B29" s="2"/>
      <c r="C29" s="113"/>
      <c r="D29" s="38"/>
      <c r="E29" s="113"/>
      <c r="F29" s="38"/>
      <c r="G29" s="113"/>
      <c r="H29" s="38"/>
      <c r="I29" s="113"/>
    </row>
    <row r="30" spans="1:9" ht="21" customHeight="1" x14ac:dyDescent="0.3">
      <c r="A30" s="138" t="s">
        <v>262</v>
      </c>
      <c r="B30" s="2" t="s">
        <v>345</v>
      </c>
      <c r="C30" s="37">
        <v>-35981673</v>
      </c>
      <c r="D30" s="38"/>
      <c r="E30" s="37">
        <v>-144469527</v>
      </c>
      <c r="F30" s="38"/>
      <c r="G30" s="37">
        <v>512795</v>
      </c>
      <c r="H30" s="38"/>
      <c r="I30" s="37">
        <v>-585720</v>
      </c>
    </row>
    <row r="31" spans="1:9" ht="21" customHeight="1" x14ac:dyDescent="0.3">
      <c r="A31" s="138" t="s">
        <v>336</v>
      </c>
      <c r="B31" s="6"/>
      <c r="C31" s="37">
        <v>53997506</v>
      </c>
      <c r="D31" s="38"/>
      <c r="E31" s="37">
        <v>57633530</v>
      </c>
      <c r="F31" s="38"/>
      <c r="G31" s="46">
        <v>42755500</v>
      </c>
      <c r="H31" s="38"/>
      <c r="I31" s="46">
        <v>63140500</v>
      </c>
    </row>
    <row r="32" spans="1:9" ht="21" customHeight="1" x14ac:dyDescent="0.3">
      <c r="A32" s="9" t="s">
        <v>263</v>
      </c>
      <c r="B32" s="6"/>
      <c r="D32" s="38"/>
      <c r="F32" s="38"/>
      <c r="G32" s="46"/>
      <c r="H32" s="38"/>
      <c r="I32" s="46"/>
    </row>
    <row r="33" spans="1:9" ht="21" customHeight="1" x14ac:dyDescent="0.3">
      <c r="A33" s="9" t="s">
        <v>180</v>
      </c>
      <c r="B33" s="2">
        <v>10</v>
      </c>
      <c r="C33" s="37">
        <v>-672763927</v>
      </c>
      <c r="D33" s="38"/>
      <c r="E33" s="37">
        <v>-746229748</v>
      </c>
      <c r="F33" s="36"/>
      <c r="G33" s="46">
        <v>0</v>
      </c>
      <c r="H33" s="36"/>
      <c r="I33" s="46">
        <v>0</v>
      </c>
    </row>
    <row r="34" spans="1:9" ht="21" customHeight="1" x14ac:dyDescent="0.3">
      <c r="A34" s="9" t="s">
        <v>337</v>
      </c>
      <c r="B34" s="6"/>
      <c r="C34" s="37">
        <v>24783438</v>
      </c>
      <c r="D34" s="38"/>
      <c r="E34" s="37">
        <v>11809565</v>
      </c>
      <c r="F34" s="36"/>
      <c r="G34" s="46">
        <v>0</v>
      </c>
      <c r="H34" s="36"/>
      <c r="I34" s="46">
        <v>0</v>
      </c>
    </row>
    <row r="35" spans="1:9" ht="21" customHeight="1" x14ac:dyDescent="0.3">
      <c r="A35" s="9" t="s">
        <v>181</v>
      </c>
      <c r="B35" s="6"/>
      <c r="D35" s="38"/>
      <c r="F35" s="38"/>
      <c r="H35" s="38"/>
    </row>
    <row r="36" spans="1:9" ht="21" customHeight="1" x14ac:dyDescent="0.3">
      <c r="A36" s="9" t="s">
        <v>179</v>
      </c>
      <c r="B36" s="6"/>
      <c r="C36" s="37">
        <v>85854384</v>
      </c>
      <c r="D36" s="38"/>
      <c r="E36" s="37">
        <v>166614799</v>
      </c>
      <c r="F36" s="38"/>
      <c r="G36" s="37">
        <v>82792603</v>
      </c>
      <c r="H36" s="38"/>
      <c r="I36" s="37">
        <v>127687568</v>
      </c>
    </row>
    <row r="37" spans="1:9" ht="21" customHeight="1" x14ac:dyDescent="0.3">
      <c r="A37" s="9" t="s">
        <v>292</v>
      </c>
      <c r="B37" s="6"/>
      <c r="C37" s="37">
        <v>-327095320</v>
      </c>
      <c r="D37" s="38"/>
      <c r="E37" s="37">
        <v>-382904969</v>
      </c>
      <c r="F37" s="36"/>
      <c r="G37" s="46">
        <v>-170131159</v>
      </c>
      <c r="H37" s="36"/>
      <c r="I37" s="46">
        <v>-156303645</v>
      </c>
    </row>
    <row r="38" spans="1:9" ht="21" customHeight="1" x14ac:dyDescent="0.3">
      <c r="A38" s="138" t="s">
        <v>338</v>
      </c>
      <c r="B38" s="6"/>
      <c r="C38" s="113"/>
      <c r="E38" s="113"/>
      <c r="G38" s="113"/>
      <c r="I38" s="113"/>
    </row>
    <row r="39" spans="1:9" ht="21" customHeight="1" x14ac:dyDescent="0.3">
      <c r="A39" s="138" t="s">
        <v>98</v>
      </c>
      <c r="B39" s="6"/>
      <c r="C39" s="41">
        <v>-362605</v>
      </c>
      <c r="E39" s="179">
        <v>5558324</v>
      </c>
      <c r="G39" s="41">
        <v>-511896</v>
      </c>
      <c r="I39" s="41">
        <v>381662</v>
      </c>
    </row>
    <row r="40" spans="1:9" ht="21" customHeight="1" x14ac:dyDescent="0.3">
      <c r="A40" s="3"/>
      <c r="B40" s="6"/>
      <c r="C40" s="69">
        <f>SUM(C38:C39,C11:C37)</f>
        <v>88143475281</v>
      </c>
      <c r="D40" s="38"/>
      <c r="E40" s="69">
        <f>SUM(E38:E39,E11:E37)</f>
        <v>79043737996</v>
      </c>
      <c r="F40" s="38"/>
      <c r="G40" s="69">
        <f>SUM(G38:G39,G11:G37)</f>
        <v>44568421151</v>
      </c>
      <c r="H40" s="38"/>
      <c r="I40" s="69">
        <f>SUM(I38:I39,I11:I37)</f>
        <v>37779556626</v>
      </c>
    </row>
    <row r="41" spans="1:9" ht="21" customHeight="1" x14ac:dyDescent="0.3">
      <c r="A41" s="3"/>
      <c r="B41" s="6"/>
      <c r="C41" s="171"/>
      <c r="D41" s="38"/>
      <c r="E41" s="171"/>
      <c r="F41" s="38"/>
      <c r="G41" s="171"/>
      <c r="H41" s="38"/>
      <c r="I41" s="171"/>
    </row>
    <row r="42" spans="1:9" ht="21" customHeight="1" x14ac:dyDescent="0.3">
      <c r="A42" s="6" t="s">
        <v>183</v>
      </c>
      <c r="B42" s="6"/>
    </row>
    <row r="43" spans="1:9" ht="21" customHeight="1" x14ac:dyDescent="0.3">
      <c r="A43" s="9" t="s">
        <v>184</v>
      </c>
      <c r="B43" s="6"/>
      <c r="C43" s="37">
        <v>-502127567</v>
      </c>
      <c r="D43" s="38"/>
      <c r="E43" s="37">
        <v>411218452</v>
      </c>
      <c r="F43" s="38"/>
      <c r="G43" s="37">
        <v>60298804</v>
      </c>
      <c r="I43" s="37">
        <v>84297927</v>
      </c>
    </row>
    <row r="44" spans="1:9" ht="21" customHeight="1" x14ac:dyDescent="0.3">
      <c r="A44" s="9" t="s">
        <v>185</v>
      </c>
      <c r="B44" s="6"/>
      <c r="C44" s="37">
        <v>-1745179698</v>
      </c>
      <c r="D44" s="38"/>
      <c r="E44" s="37">
        <v>-453310120</v>
      </c>
      <c r="F44" s="38"/>
      <c r="G44" s="37">
        <v>-466668705</v>
      </c>
      <c r="I44" s="37">
        <v>-1370556716</v>
      </c>
    </row>
    <row r="45" spans="1:9" ht="21" customHeight="1" x14ac:dyDescent="0.3">
      <c r="A45" s="9" t="s">
        <v>15</v>
      </c>
      <c r="B45" s="6"/>
      <c r="C45" s="37">
        <v>-3307304936</v>
      </c>
      <c r="D45" s="38"/>
      <c r="E45" s="37">
        <v>346628998</v>
      </c>
      <c r="F45" s="38"/>
      <c r="G45" s="37">
        <v>-2810717163</v>
      </c>
      <c r="I45" s="37">
        <v>-1517342292</v>
      </c>
    </row>
    <row r="46" spans="1:9" ht="21" customHeight="1" x14ac:dyDescent="0.3">
      <c r="A46" s="9" t="s">
        <v>16</v>
      </c>
      <c r="B46" s="6"/>
      <c r="C46" s="37">
        <v>3034115</v>
      </c>
      <c r="D46" s="38"/>
      <c r="E46" s="37">
        <v>2618541</v>
      </c>
      <c r="F46" s="38"/>
      <c r="G46" s="46">
        <v>0</v>
      </c>
      <c r="I46" s="46">
        <v>0</v>
      </c>
    </row>
    <row r="47" spans="1:9" ht="21" customHeight="1" x14ac:dyDescent="0.4">
      <c r="A47" s="5" t="s">
        <v>0</v>
      </c>
      <c r="B47" s="2"/>
    </row>
    <row r="48" spans="1:9" ht="21" customHeight="1" x14ac:dyDescent="0.35">
      <c r="A48" s="30" t="s">
        <v>182</v>
      </c>
      <c r="B48" s="2"/>
    </row>
    <row r="49" spans="1:9" ht="21" customHeight="1" x14ac:dyDescent="0.3">
      <c r="A49" s="1"/>
      <c r="B49" s="2"/>
    </row>
    <row r="50" spans="1:9" ht="21" customHeight="1" x14ac:dyDescent="0.3">
      <c r="A50" s="9"/>
      <c r="B50" s="2"/>
      <c r="C50" s="196" t="s">
        <v>2</v>
      </c>
      <c r="D50" s="196"/>
      <c r="E50" s="196"/>
      <c r="F50" s="33"/>
      <c r="G50" s="196" t="s">
        <v>3</v>
      </c>
      <c r="H50" s="196"/>
      <c r="I50" s="196"/>
    </row>
    <row r="51" spans="1:9" ht="21" customHeight="1" x14ac:dyDescent="0.3">
      <c r="A51" s="9"/>
      <c r="B51" s="2"/>
      <c r="C51" s="196" t="s">
        <v>4</v>
      </c>
      <c r="D51" s="196"/>
      <c r="E51" s="196"/>
      <c r="F51" s="33"/>
      <c r="G51" s="196" t="s">
        <v>4</v>
      </c>
      <c r="H51" s="196"/>
      <c r="I51" s="196"/>
    </row>
    <row r="52" spans="1:9" ht="21" customHeight="1" x14ac:dyDescent="0.3">
      <c r="A52" s="2"/>
      <c r="C52" s="199" t="s">
        <v>288</v>
      </c>
      <c r="D52" s="199"/>
      <c r="E52" s="199"/>
      <c r="F52" s="145"/>
      <c r="G52" s="199" t="s">
        <v>288</v>
      </c>
      <c r="H52" s="199"/>
      <c r="I52" s="199"/>
    </row>
    <row r="53" spans="1:9" ht="21" customHeight="1" x14ac:dyDescent="0.3">
      <c r="A53" s="2"/>
      <c r="C53" s="197" t="s">
        <v>5</v>
      </c>
      <c r="D53" s="199"/>
      <c r="E53" s="199"/>
      <c r="F53" s="145"/>
      <c r="G53" s="197" t="s">
        <v>5</v>
      </c>
      <c r="H53" s="199"/>
      <c r="I53" s="199"/>
    </row>
    <row r="54" spans="1:9" ht="21" customHeight="1" x14ac:dyDescent="0.3">
      <c r="A54" s="9"/>
      <c r="B54" s="2" t="s">
        <v>7</v>
      </c>
      <c r="C54" s="11">
        <v>2024</v>
      </c>
      <c r="D54" s="11"/>
      <c r="E54" s="11">
        <v>2023</v>
      </c>
      <c r="F54" s="11"/>
      <c r="G54" s="11">
        <v>2024</v>
      </c>
      <c r="H54" s="11"/>
      <c r="I54" s="11">
        <v>2023</v>
      </c>
    </row>
    <row r="55" spans="1:9" ht="21" customHeight="1" x14ac:dyDescent="0.3">
      <c r="A55" s="9"/>
      <c r="B55" s="2"/>
      <c r="C55" s="198" t="s">
        <v>8</v>
      </c>
      <c r="D55" s="198"/>
      <c r="E55" s="198"/>
      <c r="F55" s="198"/>
      <c r="G55" s="198"/>
      <c r="H55" s="198"/>
      <c r="I55" s="198"/>
    </row>
    <row r="56" spans="1:9" ht="21" customHeight="1" x14ac:dyDescent="0.3">
      <c r="A56" s="9" t="s">
        <v>17</v>
      </c>
      <c r="B56" s="6"/>
      <c r="C56" s="37">
        <v>164306745</v>
      </c>
      <c r="D56" s="38"/>
      <c r="E56" s="37">
        <v>7120049</v>
      </c>
      <c r="F56" s="38"/>
      <c r="G56" s="37">
        <v>-16937769</v>
      </c>
      <c r="I56" s="37">
        <v>1100546</v>
      </c>
    </row>
    <row r="57" spans="1:9" ht="21" customHeight="1" x14ac:dyDescent="0.3">
      <c r="A57" s="9" t="s">
        <v>186</v>
      </c>
      <c r="B57" s="6"/>
      <c r="C57" s="37">
        <v>-192948541</v>
      </c>
      <c r="D57" s="38"/>
      <c r="E57" s="37">
        <v>-141670584</v>
      </c>
      <c r="F57" s="38"/>
      <c r="G57" s="37">
        <v>-10371788</v>
      </c>
      <c r="I57" s="37">
        <v>-44993762</v>
      </c>
    </row>
    <row r="58" spans="1:9" ht="21" customHeight="1" x14ac:dyDescent="0.3">
      <c r="A58" s="9" t="s">
        <v>187</v>
      </c>
      <c r="B58" s="6"/>
      <c r="C58" s="37">
        <v>97507734</v>
      </c>
      <c r="D58" s="38"/>
      <c r="E58" s="37">
        <v>12469818215</v>
      </c>
      <c r="F58" s="38"/>
      <c r="G58" s="37">
        <v>4881101681</v>
      </c>
      <c r="I58" s="37">
        <v>4217728552</v>
      </c>
    </row>
    <row r="59" spans="1:9" ht="21" customHeight="1" x14ac:dyDescent="0.3">
      <c r="A59" s="9" t="s">
        <v>40</v>
      </c>
      <c r="B59" s="6"/>
      <c r="C59" s="37">
        <v>-3753619</v>
      </c>
      <c r="D59" s="38"/>
      <c r="E59" s="37">
        <v>1164311747</v>
      </c>
      <c r="F59" s="38"/>
      <c r="G59" s="37">
        <v>-2059304715</v>
      </c>
      <c r="I59" s="37">
        <v>5054582451</v>
      </c>
    </row>
    <row r="60" spans="1:9" ht="21" customHeight="1" x14ac:dyDescent="0.3">
      <c r="A60" s="138" t="s">
        <v>347</v>
      </c>
      <c r="B60" s="6"/>
      <c r="C60" s="37">
        <v>142234817</v>
      </c>
      <c r="D60" s="38"/>
      <c r="E60" s="37">
        <v>71045595</v>
      </c>
      <c r="F60" s="38"/>
      <c r="G60" s="46">
        <v>0</v>
      </c>
      <c r="H60" s="38"/>
      <c r="I60" s="46">
        <v>0</v>
      </c>
    </row>
    <row r="61" spans="1:9" ht="21" customHeight="1" x14ac:dyDescent="0.3">
      <c r="A61" s="9" t="s">
        <v>188</v>
      </c>
      <c r="B61" s="6"/>
      <c r="C61" s="37">
        <v>-36126106</v>
      </c>
      <c r="D61" s="38"/>
      <c r="E61" s="37">
        <v>-654735639</v>
      </c>
      <c r="F61" s="38"/>
      <c r="G61" s="46">
        <v>0</v>
      </c>
      <c r="H61" s="38"/>
      <c r="I61" s="46">
        <v>-76923871</v>
      </c>
    </row>
    <row r="62" spans="1:9" ht="21" customHeight="1" x14ac:dyDescent="0.3">
      <c r="A62" s="9" t="s">
        <v>46</v>
      </c>
      <c r="B62" s="6"/>
      <c r="C62" s="37">
        <v>21703370</v>
      </c>
      <c r="D62" s="38"/>
      <c r="E62" s="37">
        <v>27711244</v>
      </c>
      <c r="F62" s="38"/>
      <c r="G62" s="37">
        <v>-118287900</v>
      </c>
      <c r="I62" s="37">
        <v>23710078</v>
      </c>
    </row>
    <row r="63" spans="1:9" ht="21" customHeight="1" x14ac:dyDescent="0.3">
      <c r="A63" s="9" t="s">
        <v>189</v>
      </c>
      <c r="B63" s="149" t="s">
        <v>317</v>
      </c>
      <c r="C63" s="37">
        <v>-801169238</v>
      </c>
      <c r="D63" s="38"/>
      <c r="E63" s="37">
        <v>-239784383</v>
      </c>
      <c r="F63" s="38"/>
      <c r="G63" s="36">
        <v>-104411200</v>
      </c>
      <c r="I63" s="36">
        <v>-73428033</v>
      </c>
    </row>
    <row r="64" spans="1:9" ht="21" customHeight="1" x14ac:dyDescent="0.3">
      <c r="A64" s="9" t="s">
        <v>339</v>
      </c>
      <c r="B64" s="149"/>
      <c r="D64" s="38"/>
      <c r="F64" s="38"/>
      <c r="G64" s="36"/>
      <c r="I64" s="36"/>
    </row>
    <row r="65" spans="1:9" ht="21" customHeight="1" x14ac:dyDescent="0.3">
      <c r="A65" s="9" t="s">
        <v>190</v>
      </c>
      <c r="B65" s="149" t="s">
        <v>317</v>
      </c>
      <c r="C65" s="37">
        <v>6844118</v>
      </c>
      <c r="D65" s="38"/>
      <c r="E65" s="37">
        <v>-18858230</v>
      </c>
      <c r="F65" s="38"/>
      <c r="G65" s="36">
        <v>-976486</v>
      </c>
      <c r="I65" s="36">
        <v>-24497108</v>
      </c>
    </row>
    <row r="66" spans="1:9" ht="21" customHeight="1" x14ac:dyDescent="0.3">
      <c r="A66" s="9" t="s">
        <v>191</v>
      </c>
      <c r="B66" s="165" t="s">
        <v>318</v>
      </c>
      <c r="C66" s="37">
        <v>-21634339</v>
      </c>
      <c r="D66" s="38"/>
      <c r="E66" s="37">
        <v>-79363122</v>
      </c>
      <c r="F66" s="38"/>
      <c r="G66" s="36">
        <v>-4036800</v>
      </c>
      <c r="I66" s="36">
        <v>-20027400</v>
      </c>
    </row>
    <row r="67" spans="1:9" ht="21" customHeight="1" x14ac:dyDescent="0.3">
      <c r="A67" s="9" t="s">
        <v>53</v>
      </c>
      <c r="B67" s="2"/>
      <c r="C67" s="37">
        <v>-77736989</v>
      </c>
      <c r="D67" s="38"/>
      <c r="E67" s="37">
        <v>115436219</v>
      </c>
      <c r="F67" s="46"/>
      <c r="G67" s="36">
        <v>29336400</v>
      </c>
      <c r="H67" s="46"/>
      <c r="I67" s="36">
        <v>15399000</v>
      </c>
    </row>
    <row r="68" spans="1:9" ht="21" customHeight="1" x14ac:dyDescent="0.3">
      <c r="A68" s="9" t="s">
        <v>54</v>
      </c>
      <c r="B68" s="2"/>
      <c r="C68" s="37">
        <v>-70075650</v>
      </c>
      <c r="D68" s="38"/>
      <c r="E68" s="37">
        <v>-271125872</v>
      </c>
      <c r="F68" s="36"/>
      <c r="G68" s="46">
        <v>0</v>
      </c>
      <c r="H68" s="46"/>
      <c r="I68" s="46">
        <v>0</v>
      </c>
    </row>
    <row r="69" spans="1:9" ht="21" customHeight="1" x14ac:dyDescent="0.3">
      <c r="A69" s="9" t="s">
        <v>55</v>
      </c>
      <c r="B69" s="2"/>
      <c r="C69" s="37">
        <v>333172508</v>
      </c>
      <c r="D69" s="38"/>
      <c r="E69" s="37">
        <v>228111603</v>
      </c>
      <c r="F69" s="38"/>
      <c r="G69" s="37">
        <v>306769575</v>
      </c>
      <c r="I69" s="37">
        <v>209737470</v>
      </c>
    </row>
    <row r="70" spans="1:9" ht="21" customHeight="1" x14ac:dyDescent="0.3">
      <c r="A70" s="9" t="s">
        <v>57</v>
      </c>
      <c r="B70" s="2"/>
      <c r="C70" s="41">
        <v>-38206074</v>
      </c>
      <c r="D70" s="38"/>
      <c r="E70" s="41">
        <v>1862150</v>
      </c>
      <c r="F70" s="38"/>
      <c r="G70" s="41">
        <v>0</v>
      </c>
      <c r="I70" s="41">
        <v>0</v>
      </c>
    </row>
    <row r="71" spans="1:9" ht="21" customHeight="1" x14ac:dyDescent="0.3">
      <c r="A71" s="9" t="s">
        <v>192</v>
      </c>
      <c r="B71" s="2"/>
      <c r="C71" s="37">
        <f>SUM(C43:C46,C40,C56:C70)</f>
        <v>82116015931</v>
      </c>
      <c r="D71" s="38"/>
      <c r="E71" s="37">
        <f>SUM(E43:E46,E40,E56:E70)</f>
        <v>92030772859</v>
      </c>
      <c r="F71" s="38"/>
      <c r="G71" s="37">
        <f>SUM(G43:G46,G40,G56:G70)</f>
        <v>44254215085</v>
      </c>
      <c r="I71" s="37">
        <f>SUM(I43:I46,I40,I56:I70)</f>
        <v>44258343468</v>
      </c>
    </row>
    <row r="72" spans="1:9" ht="21" customHeight="1" x14ac:dyDescent="0.3">
      <c r="A72" s="9" t="s">
        <v>193</v>
      </c>
      <c r="B72" s="6"/>
      <c r="C72" s="41">
        <v>-5946626019</v>
      </c>
      <c r="D72" s="38"/>
      <c r="E72" s="41">
        <v>-4858927200</v>
      </c>
      <c r="F72" s="38"/>
      <c r="G72" s="41">
        <v>-2001882466</v>
      </c>
      <c r="I72" s="41">
        <v>-741278093</v>
      </c>
    </row>
    <row r="73" spans="1:9" ht="21" customHeight="1" x14ac:dyDescent="0.3">
      <c r="A73" s="3" t="s">
        <v>194</v>
      </c>
      <c r="B73" s="6"/>
      <c r="C73" s="42">
        <f>SUM(C71:C72)</f>
        <v>76169389912</v>
      </c>
      <c r="D73" s="43"/>
      <c r="E73" s="42">
        <f>SUM(E71:E72)</f>
        <v>87171845659</v>
      </c>
      <c r="F73" s="43"/>
      <c r="G73" s="42">
        <f>SUM(G71:G72)</f>
        <v>42252332619</v>
      </c>
      <c r="H73" s="44"/>
      <c r="I73" s="42">
        <f>SUM(I71:I72)</f>
        <v>43517065375</v>
      </c>
    </row>
    <row r="74" spans="1:9" ht="18" customHeight="1" x14ac:dyDescent="0.3"/>
    <row r="75" spans="1:9" ht="21" customHeight="1" x14ac:dyDescent="0.3">
      <c r="A75" s="13" t="s">
        <v>195</v>
      </c>
      <c r="B75" s="2"/>
      <c r="C75" s="46"/>
      <c r="E75" s="46"/>
      <c r="G75" s="46"/>
      <c r="I75" s="46"/>
    </row>
    <row r="76" spans="1:9" ht="21" customHeight="1" x14ac:dyDescent="0.3">
      <c r="A76" s="9" t="s">
        <v>196</v>
      </c>
      <c r="B76" s="2"/>
      <c r="C76" s="37">
        <v>541466327</v>
      </c>
      <c r="E76" s="37">
        <v>453525465</v>
      </c>
      <c r="G76" s="37">
        <v>204668742</v>
      </c>
      <c r="I76" s="37">
        <v>294474619</v>
      </c>
    </row>
    <row r="77" spans="1:9" ht="21" customHeight="1" x14ac:dyDescent="0.3">
      <c r="A77" s="9" t="s">
        <v>197</v>
      </c>
      <c r="B77" s="2"/>
      <c r="C77" s="37">
        <v>582013</v>
      </c>
      <c r="D77" s="38"/>
      <c r="E77" s="37">
        <v>516034</v>
      </c>
      <c r="F77" s="38"/>
      <c r="G77" s="37">
        <v>6475058194</v>
      </c>
      <c r="I77" s="37">
        <v>5908655694</v>
      </c>
    </row>
    <row r="78" spans="1:9" ht="21" customHeight="1" x14ac:dyDescent="0.3">
      <c r="A78" s="9" t="s">
        <v>279</v>
      </c>
      <c r="B78" s="164" t="s">
        <v>89</v>
      </c>
      <c r="C78" s="37">
        <v>636712638</v>
      </c>
      <c r="D78" s="38"/>
      <c r="E78" s="37">
        <v>510440816</v>
      </c>
      <c r="F78" s="36"/>
      <c r="G78" s="46">
        <v>0</v>
      </c>
      <c r="H78" s="46"/>
      <c r="I78" s="46">
        <v>0</v>
      </c>
    </row>
    <row r="79" spans="1:9" ht="21" customHeight="1" x14ac:dyDescent="0.3">
      <c r="A79" s="9" t="s">
        <v>264</v>
      </c>
      <c r="B79" s="149"/>
      <c r="C79" s="70">
        <v>-92492663</v>
      </c>
      <c r="E79" s="70">
        <v>-19265535</v>
      </c>
      <c r="G79" s="46">
        <v>0</v>
      </c>
      <c r="I79" s="46">
        <v>0</v>
      </c>
    </row>
    <row r="80" spans="1:9" ht="21" customHeight="1" x14ac:dyDescent="0.3">
      <c r="A80" s="9" t="s">
        <v>198</v>
      </c>
      <c r="B80" s="149"/>
      <c r="C80" s="37">
        <v>160485281</v>
      </c>
      <c r="E80" s="37">
        <v>396762458</v>
      </c>
      <c r="F80" s="38"/>
      <c r="G80" s="70">
        <v>1800000</v>
      </c>
      <c r="I80" s="70">
        <v>0</v>
      </c>
    </row>
    <row r="81" spans="1:9" ht="21" customHeight="1" x14ac:dyDescent="0.3">
      <c r="A81" s="9" t="s">
        <v>199</v>
      </c>
      <c r="B81" s="149">
        <v>5</v>
      </c>
      <c r="C81" s="70">
        <v>0</v>
      </c>
      <c r="E81" s="70">
        <v>0</v>
      </c>
      <c r="F81" s="38"/>
      <c r="G81" s="37">
        <v>-870000000</v>
      </c>
      <c r="I81" s="37">
        <v>-1077220000</v>
      </c>
    </row>
    <row r="82" spans="1:9" ht="21" customHeight="1" x14ac:dyDescent="0.3">
      <c r="A82" s="9" t="s">
        <v>200</v>
      </c>
      <c r="F82" s="38"/>
    </row>
    <row r="83" spans="1:9" ht="21" customHeight="1" x14ac:dyDescent="0.3">
      <c r="A83" s="9" t="s">
        <v>340</v>
      </c>
      <c r="B83" s="149">
        <v>5</v>
      </c>
      <c r="C83" s="70">
        <v>0</v>
      </c>
      <c r="E83" s="70">
        <v>0</v>
      </c>
      <c r="F83" s="38"/>
      <c r="G83" s="37">
        <v>1430000000</v>
      </c>
      <c r="I83" s="37">
        <v>1000000000</v>
      </c>
    </row>
    <row r="84" spans="1:9" ht="21" customHeight="1" x14ac:dyDescent="0.3">
      <c r="A84" s="138" t="s">
        <v>201</v>
      </c>
      <c r="B84" s="149">
        <v>9</v>
      </c>
      <c r="C84" s="70">
        <v>0</v>
      </c>
      <c r="E84" s="70">
        <v>0</v>
      </c>
      <c r="F84" s="38"/>
      <c r="G84" s="70">
        <v>-313906250</v>
      </c>
      <c r="I84" s="70">
        <v>-314707500</v>
      </c>
    </row>
    <row r="85" spans="1:9" ht="21" customHeight="1" x14ac:dyDescent="0.3">
      <c r="A85" s="138" t="s">
        <v>280</v>
      </c>
      <c r="B85" s="149">
        <v>9</v>
      </c>
      <c r="C85" s="70">
        <v>0</v>
      </c>
      <c r="E85" s="70">
        <v>0</v>
      </c>
      <c r="F85" s="38"/>
      <c r="G85" s="70">
        <v>288241</v>
      </c>
      <c r="I85" s="70">
        <v>0</v>
      </c>
    </row>
    <row r="86" spans="1:9" ht="21" customHeight="1" x14ac:dyDescent="0.3">
      <c r="A86" s="138" t="s">
        <v>273</v>
      </c>
      <c r="B86" s="149">
        <v>10</v>
      </c>
      <c r="C86" s="70">
        <v>-185951649</v>
      </c>
      <c r="E86" s="70">
        <v>-156181125</v>
      </c>
      <c r="F86" s="38"/>
      <c r="G86" s="70">
        <v>0</v>
      </c>
      <c r="I86" s="70">
        <v>0</v>
      </c>
    </row>
    <row r="87" spans="1:9" ht="21" customHeight="1" x14ac:dyDescent="0.3">
      <c r="A87" s="138" t="s">
        <v>348</v>
      </c>
      <c r="B87" s="176">
        <v>10</v>
      </c>
      <c r="C87" s="70">
        <v>-17500000</v>
      </c>
      <c r="E87" s="70">
        <v>0</v>
      </c>
      <c r="F87" s="38"/>
      <c r="G87" s="70">
        <v>0</v>
      </c>
      <c r="I87" s="70">
        <v>0</v>
      </c>
    </row>
    <row r="88" spans="1:9" ht="21" customHeight="1" x14ac:dyDescent="0.3">
      <c r="A88" s="138" t="s">
        <v>203</v>
      </c>
      <c r="B88" s="149"/>
      <c r="C88" s="70"/>
      <c r="E88" s="70"/>
      <c r="F88" s="38"/>
      <c r="G88" s="70"/>
      <c r="I88" s="70"/>
    </row>
    <row r="89" spans="1:9" ht="21" customHeight="1" x14ac:dyDescent="0.3">
      <c r="A89" s="138" t="s">
        <v>202</v>
      </c>
      <c r="B89" s="141">
        <v>30</v>
      </c>
      <c r="C89" s="70">
        <v>-479144150</v>
      </c>
      <c r="E89" s="70">
        <v>-711133349</v>
      </c>
      <c r="F89" s="38"/>
      <c r="G89" s="70">
        <v>-187072200</v>
      </c>
      <c r="I89" s="70">
        <v>-706333349</v>
      </c>
    </row>
    <row r="90" spans="1:9" ht="21" customHeight="1" x14ac:dyDescent="0.3">
      <c r="A90" s="138" t="s">
        <v>319</v>
      </c>
      <c r="B90" s="141">
        <v>30</v>
      </c>
      <c r="C90" s="37">
        <v>-327588925</v>
      </c>
      <c r="E90" s="37">
        <v>0</v>
      </c>
      <c r="G90" s="37">
        <v>0</v>
      </c>
      <c r="I90" s="37">
        <v>0</v>
      </c>
    </row>
    <row r="91" spans="1:9" ht="21" customHeight="1" x14ac:dyDescent="0.3">
      <c r="A91" s="138" t="s">
        <v>204</v>
      </c>
      <c r="B91" s="2"/>
      <c r="C91" s="128">
        <v>-3613431627</v>
      </c>
      <c r="D91" s="175"/>
      <c r="E91" s="128">
        <v>-875088721</v>
      </c>
      <c r="F91" s="175"/>
      <c r="G91" s="175">
        <v>0</v>
      </c>
      <c r="H91" s="175"/>
      <c r="I91" s="175">
        <v>0</v>
      </c>
    </row>
    <row r="92" spans="1:9" ht="21" customHeight="1" x14ac:dyDescent="0.3">
      <c r="A92" s="138" t="s">
        <v>205</v>
      </c>
      <c r="B92" s="2"/>
      <c r="C92" s="186">
        <v>436120</v>
      </c>
      <c r="E92" s="128">
        <v>214356</v>
      </c>
      <c r="F92" s="38"/>
      <c r="G92" s="128">
        <v>0</v>
      </c>
      <c r="I92" s="128">
        <v>0</v>
      </c>
    </row>
    <row r="93" spans="1:9" ht="21" customHeight="1" x14ac:dyDescent="0.3">
      <c r="A93" s="9" t="s">
        <v>289</v>
      </c>
      <c r="B93" s="2"/>
      <c r="C93" s="37">
        <v>-22915266373</v>
      </c>
      <c r="E93" s="37">
        <v>-24270256113</v>
      </c>
      <c r="G93" s="37">
        <v>-9870237358</v>
      </c>
      <c r="H93" s="38"/>
      <c r="I93" s="37">
        <v>-11503174753</v>
      </c>
    </row>
    <row r="94" spans="1:9" ht="21" customHeight="1" x14ac:dyDescent="0.4">
      <c r="A94" s="5" t="s">
        <v>0</v>
      </c>
      <c r="B94" s="2"/>
    </row>
    <row r="95" spans="1:9" ht="21" customHeight="1" x14ac:dyDescent="0.35">
      <c r="A95" s="30" t="s">
        <v>182</v>
      </c>
      <c r="B95" s="2"/>
    </row>
    <row r="96" spans="1:9" ht="21" customHeight="1" x14ac:dyDescent="0.3">
      <c r="A96" s="1"/>
      <c r="B96" s="2"/>
    </row>
    <row r="97" spans="1:9" ht="21" customHeight="1" x14ac:dyDescent="0.3">
      <c r="A97" s="9"/>
      <c r="B97" s="2"/>
      <c r="C97" s="196" t="s">
        <v>2</v>
      </c>
      <c r="D97" s="196"/>
      <c r="E97" s="196"/>
      <c r="F97" s="147"/>
      <c r="G97" s="196" t="s">
        <v>3</v>
      </c>
      <c r="H97" s="196"/>
      <c r="I97" s="196"/>
    </row>
    <row r="98" spans="1:9" ht="21" customHeight="1" x14ac:dyDescent="0.3">
      <c r="A98" s="9"/>
      <c r="B98" s="2"/>
      <c r="C98" s="196" t="s">
        <v>4</v>
      </c>
      <c r="D98" s="196"/>
      <c r="E98" s="196"/>
      <c r="F98" s="147"/>
      <c r="G98" s="196" t="s">
        <v>4</v>
      </c>
      <c r="H98" s="196"/>
      <c r="I98" s="196"/>
    </row>
    <row r="99" spans="1:9" ht="21" customHeight="1" x14ac:dyDescent="0.3">
      <c r="A99" s="2"/>
      <c r="C99" s="199" t="s">
        <v>288</v>
      </c>
      <c r="D99" s="199"/>
      <c r="E99" s="199"/>
      <c r="F99" s="148"/>
      <c r="G99" s="199" t="s">
        <v>288</v>
      </c>
      <c r="H99" s="199"/>
      <c r="I99" s="199"/>
    </row>
    <row r="100" spans="1:9" ht="21" customHeight="1" x14ac:dyDescent="0.3">
      <c r="A100" s="2"/>
      <c r="C100" s="197" t="s">
        <v>5</v>
      </c>
      <c r="D100" s="197"/>
      <c r="E100" s="197"/>
      <c r="F100" s="148"/>
      <c r="G100" s="197" t="s">
        <v>5</v>
      </c>
      <c r="H100" s="197"/>
      <c r="I100" s="197"/>
    </row>
    <row r="101" spans="1:9" ht="21" customHeight="1" x14ac:dyDescent="0.3">
      <c r="A101" s="9"/>
      <c r="B101" s="2" t="s">
        <v>7</v>
      </c>
      <c r="C101" s="11">
        <v>2024</v>
      </c>
      <c r="D101" s="11"/>
      <c r="E101" s="11">
        <v>2023</v>
      </c>
      <c r="F101" s="11"/>
      <c r="G101" s="11">
        <v>2024</v>
      </c>
      <c r="H101" s="11"/>
      <c r="I101" s="11">
        <v>2023</v>
      </c>
    </row>
    <row r="102" spans="1:9" ht="21" customHeight="1" x14ac:dyDescent="0.3">
      <c r="A102" s="9"/>
      <c r="B102" s="2"/>
      <c r="C102" s="198" t="s">
        <v>8</v>
      </c>
      <c r="D102" s="198"/>
      <c r="E102" s="198"/>
      <c r="F102" s="198"/>
      <c r="G102" s="198"/>
      <c r="H102" s="198"/>
      <c r="I102" s="198"/>
    </row>
    <row r="103" spans="1:9" ht="21" customHeight="1" x14ac:dyDescent="0.3">
      <c r="A103" t="s">
        <v>281</v>
      </c>
      <c r="B103" s="6"/>
      <c r="C103" s="37">
        <v>207222344</v>
      </c>
      <c r="E103" s="37">
        <v>606253774</v>
      </c>
      <c r="F103" s="38"/>
      <c r="G103" s="37">
        <v>113152710</v>
      </c>
      <c r="H103" s="38"/>
      <c r="I103" s="37">
        <v>161175621</v>
      </c>
    </row>
    <row r="104" spans="1:9" ht="21" customHeight="1" x14ac:dyDescent="0.3">
      <c r="A104" s="9" t="s">
        <v>206</v>
      </c>
      <c r="B104" s="6"/>
      <c r="C104" s="37">
        <v>-597238417</v>
      </c>
      <c r="E104" s="37">
        <v>-1139088452</v>
      </c>
      <c r="F104" s="38"/>
      <c r="G104" s="37">
        <v>-288031187</v>
      </c>
      <c r="H104" s="38"/>
      <c r="I104" s="37">
        <v>-239956011</v>
      </c>
    </row>
    <row r="105" spans="1:9" ht="21" customHeight="1" x14ac:dyDescent="0.3">
      <c r="A105" s="9" t="s">
        <v>282</v>
      </c>
      <c r="B105" s="6"/>
      <c r="C105" s="70">
        <v>0</v>
      </c>
      <c r="E105" s="70">
        <v>63968358</v>
      </c>
      <c r="F105" s="38"/>
      <c r="G105" s="37">
        <v>0</v>
      </c>
      <c r="H105" s="38"/>
      <c r="I105" s="37">
        <v>0</v>
      </c>
    </row>
    <row r="106" spans="1:9" ht="21" customHeight="1" x14ac:dyDescent="0.3">
      <c r="A106" s="9" t="s">
        <v>207</v>
      </c>
      <c r="B106" s="6"/>
      <c r="C106" s="70"/>
      <c r="E106" s="70"/>
      <c r="F106" s="38"/>
      <c r="H106" s="38"/>
    </row>
    <row r="107" spans="1:9" ht="21" customHeight="1" x14ac:dyDescent="0.3">
      <c r="A107" s="9" t="s">
        <v>178</v>
      </c>
      <c r="B107" s="6"/>
      <c r="C107" s="70">
        <v>-2299248011</v>
      </c>
      <c r="E107" s="70">
        <v>-2933669736</v>
      </c>
      <c r="F107" s="38"/>
      <c r="G107" s="37">
        <v>-548030591</v>
      </c>
      <c r="H107" s="38"/>
      <c r="I107" s="37">
        <v>-570704007</v>
      </c>
    </row>
    <row r="108" spans="1:9" ht="21" customHeight="1" x14ac:dyDescent="0.3">
      <c r="A108" s="9" t="s">
        <v>208</v>
      </c>
      <c r="B108" s="6"/>
      <c r="C108" s="70"/>
      <c r="E108" s="70"/>
      <c r="G108" s="70"/>
      <c r="I108" s="70"/>
    </row>
    <row r="109" spans="1:9" ht="21" customHeight="1" x14ac:dyDescent="0.3">
      <c r="A109" s="9" t="s">
        <v>178</v>
      </c>
      <c r="B109" s="6"/>
      <c r="C109" s="49">
        <v>30279251</v>
      </c>
      <c r="E109" s="49">
        <v>6262405</v>
      </c>
      <c r="G109" s="49">
        <v>26000000</v>
      </c>
      <c r="I109" s="49">
        <v>5990444</v>
      </c>
    </row>
    <row r="110" spans="1:9" ht="21" customHeight="1" x14ac:dyDescent="0.3">
      <c r="A110" s="3" t="s">
        <v>266</v>
      </c>
      <c r="B110" s="6"/>
      <c r="C110" s="42">
        <f>SUM(C103:C109,C76:C93)</f>
        <v>-28950677841</v>
      </c>
      <c r="D110" s="44"/>
      <c r="E110" s="42">
        <f>SUM(E103:E109,E76:E93)</f>
        <v>-28066739365</v>
      </c>
      <c r="F110" s="44"/>
      <c r="G110" s="42">
        <f>SUM(G103:G109,G76:G93)</f>
        <v>-3826309699</v>
      </c>
      <c r="H110" s="44"/>
      <c r="I110" s="42">
        <f>SUM(I103:I109,I76:I93)</f>
        <v>-7041799242</v>
      </c>
    </row>
    <row r="111" spans="1:9" ht="18" customHeight="1" x14ac:dyDescent="0.3"/>
    <row r="112" spans="1:9" ht="21" customHeight="1" x14ac:dyDescent="0.3">
      <c r="A112" s="13" t="s">
        <v>209</v>
      </c>
      <c r="B112" s="6"/>
      <c r="C112" s="71"/>
      <c r="D112" s="148"/>
      <c r="E112" s="71"/>
      <c r="G112" s="46"/>
      <c r="I112" s="46"/>
    </row>
    <row r="113" spans="1:9" ht="21" customHeight="1" x14ac:dyDescent="0.3">
      <c r="A113" s="9" t="s">
        <v>210</v>
      </c>
      <c r="B113" s="149"/>
      <c r="C113" s="46">
        <v>-11738674851</v>
      </c>
      <c r="E113" s="46">
        <v>-12209816927</v>
      </c>
      <c r="F113" s="38"/>
      <c r="G113" s="37">
        <v>-8155989101</v>
      </c>
      <c r="H113" s="148"/>
      <c r="I113" s="37">
        <v>-8516114355</v>
      </c>
    </row>
    <row r="114" spans="1:9" ht="21" customHeight="1" x14ac:dyDescent="0.3">
      <c r="A114" s="9" t="s">
        <v>211</v>
      </c>
      <c r="B114" s="149" t="s">
        <v>267</v>
      </c>
      <c r="C114" s="46">
        <v>-461260271</v>
      </c>
      <c r="E114" s="46">
        <v>-460000002</v>
      </c>
      <c r="F114" s="38"/>
      <c r="G114" s="37">
        <v>-461260271</v>
      </c>
      <c r="H114" s="148"/>
      <c r="I114" s="37">
        <v>-460000002</v>
      </c>
    </row>
    <row r="115" spans="1:9" ht="21" customHeight="1" x14ac:dyDescent="0.3">
      <c r="A115" s="9" t="s">
        <v>212</v>
      </c>
      <c r="B115" s="149">
        <v>29</v>
      </c>
      <c r="C115" s="46">
        <v>-8982255753</v>
      </c>
      <c r="E115" s="46">
        <v>-6737476808</v>
      </c>
      <c r="F115" s="38"/>
      <c r="G115" s="70">
        <v>-8982255753</v>
      </c>
      <c r="I115" s="37">
        <v>-6737476808</v>
      </c>
    </row>
    <row r="116" spans="1:9" ht="21" customHeight="1" x14ac:dyDescent="0.3">
      <c r="A116" s="9" t="s">
        <v>213</v>
      </c>
      <c r="B116" s="149"/>
      <c r="C116" s="46">
        <v>-2420847072</v>
      </c>
      <c r="E116" s="46">
        <v>-2162555023</v>
      </c>
      <c r="F116" s="38"/>
      <c r="G116" s="70">
        <v>0</v>
      </c>
      <c r="H116" s="148"/>
      <c r="I116" s="70">
        <v>0</v>
      </c>
    </row>
    <row r="117" spans="1:9" ht="21" customHeight="1" x14ac:dyDescent="0.3">
      <c r="A117" s="138" t="s">
        <v>214</v>
      </c>
      <c r="B117" s="149" t="s">
        <v>320</v>
      </c>
      <c r="C117" s="46">
        <v>-16473304763</v>
      </c>
      <c r="E117" s="46">
        <v>-14552691466</v>
      </c>
      <c r="F117" s="38"/>
      <c r="G117" s="70">
        <v>-9550587703</v>
      </c>
      <c r="H117" s="148"/>
      <c r="I117" s="70">
        <v>-8924835459</v>
      </c>
    </row>
    <row r="118" spans="1:9" ht="21" customHeight="1" x14ac:dyDescent="0.3">
      <c r="A118" s="138" t="s">
        <v>327</v>
      </c>
      <c r="B118" s="149"/>
      <c r="C118" s="46"/>
      <c r="E118" s="46"/>
      <c r="F118" s="38"/>
      <c r="G118" s="70"/>
      <c r="H118" s="148"/>
      <c r="I118" s="70"/>
    </row>
    <row r="119" spans="1:9" ht="21" customHeight="1" x14ac:dyDescent="0.3">
      <c r="A119" s="138" t="s">
        <v>224</v>
      </c>
      <c r="B119" s="195" t="s">
        <v>320</v>
      </c>
      <c r="C119" s="46">
        <v>-6987453589</v>
      </c>
      <c r="E119" s="46">
        <v>-7665438579</v>
      </c>
      <c r="F119" s="38"/>
      <c r="G119" s="70">
        <v>-7122455405</v>
      </c>
      <c r="H119" s="148"/>
      <c r="I119" s="70">
        <v>-8233563124</v>
      </c>
    </row>
    <row r="120" spans="1:9" ht="21" customHeight="1" x14ac:dyDescent="0.3">
      <c r="A120" s="9" t="s">
        <v>215</v>
      </c>
      <c r="B120" s="149"/>
      <c r="C120" s="70"/>
      <c r="E120" s="70"/>
      <c r="F120" s="38"/>
      <c r="G120" s="70"/>
      <c r="H120" s="148"/>
      <c r="I120" s="70"/>
    </row>
    <row r="121" spans="1:9" ht="21" customHeight="1" x14ac:dyDescent="0.3">
      <c r="A121" s="9" t="s">
        <v>216</v>
      </c>
      <c r="B121" s="149" t="s">
        <v>321</v>
      </c>
      <c r="C121" s="46">
        <v>0</v>
      </c>
      <c r="E121" s="46">
        <v>0</v>
      </c>
      <c r="F121" s="38"/>
      <c r="G121" s="70">
        <v>2950000000</v>
      </c>
      <c r="H121" s="148"/>
      <c r="I121" s="70">
        <v>2300000000</v>
      </c>
    </row>
    <row r="122" spans="1:9" ht="21" customHeight="1" x14ac:dyDescent="0.3">
      <c r="A122" s="9" t="s">
        <v>217</v>
      </c>
      <c r="B122" s="149"/>
      <c r="C122" s="46"/>
      <c r="E122" s="46"/>
      <c r="F122" s="38"/>
      <c r="G122" s="70"/>
      <c r="H122" s="148"/>
      <c r="I122" s="70"/>
    </row>
    <row r="123" spans="1:9" ht="21" customHeight="1" x14ac:dyDescent="0.3">
      <c r="A123" s="9" t="s">
        <v>216</v>
      </c>
      <c r="B123" s="149" t="s">
        <v>321</v>
      </c>
      <c r="C123" s="46">
        <v>0</v>
      </c>
      <c r="E123" s="46">
        <v>0</v>
      </c>
      <c r="F123" s="38"/>
      <c r="G123" s="70">
        <v>-3450000000</v>
      </c>
      <c r="H123" s="148"/>
      <c r="I123" s="70">
        <v>-360000000</v>
      </c>
    </row>
    <row r="124" spans="1:9" ht="21" customHeight="1" x14ac:dyDescent="0.3">
      <c r="A124" s="184" t="s">
        <v>219</v>
      </c>
      <c r="B124" s="149"/>
      <c r="C124" s="46"/>
      <c r="E124" s="46"/>
      <c r="F124" s="38"/>
      <c r="G124" s="70"/>
      <c r="H124" s="148"/>
      <c r="I124" s="70"/>
    </row>
    <row r="125" spans="1:9" ht="21" customHeight="1" x14ac:dyDescent="0.3">
      <c r="A125" s="184" t="s">
        <v>328</v>
      </c>
      <c r="B125" s="183" t="s">
        <v>321</v>
      </c>
      <c r="C125" s="46">
        <v>-1275400000</v>
      </c>
      <c r="E125" s="46">
        <v>0</v>
      </c>
      <c r="F125" s="38"/>
      <c r="G125" s="70">
        <v>0</v>
      </c>
      <c r="H125" s="148"/>
      <c r="I125" s="70">
        <v>0</v>
      </c>
    </row>
    <row r="126" spans="1:9" ht="21" customHeight="1" x14ac:dyDescent="0.3">
      <c r="A126" s="9" t="s">
        <v>219</v>
      </c>
      <c r="B126" s="149"/>
      <c r="C126" s="46"/>
      <c r="D126"/>
      <c r="E126" s="46"/>
      <c r="F126"/>
      <c r="G126"/>
      <c r="H126"/>
      <c r="I126"/>
    </row>
    <row r="127" spans="1:9" ht="21" customHeight="1" x14ac:dyDescent="0.3">
      <c r="A127" t="s">
        <v>218</v>
      </c>
      <c r="B127" s="149" t="s">
        <v>320</v>
      </c>
      <c r="C127" s="46">
        <v>0</v>
      </c>
      <c r="E127" s="46">
        <v>-45500000</v>
      </c>
      <c r="F127" s="38"/>
      <c r="G127" s="70">
        <v>0</v>
      </c>
      <c r="H127" s="148"/>
      <c r="I127" s="70">
        <v>0</v>
      </c>
    </row>
    <row r="128" spans="1:9" ht="21" customHeight="1" x14ac:dyDescent="0.3">
      <c r="A128" s="9" t="s">
        <v>220</v>
      </c>
      <c r="B128" s="149"/>
      <c r="C128" s="39">
        <v>0</v>
      </c>
      <c r="E128" s="39">
        <v>-3646190271</v>
      </c>
      <c r="F128" s="38"/>
      <c r="G128" s="46">
        <v>0</v>
      </c>
      <c r="H128" s="38"/>
      <c r="I128" s="46">
        <v>0</v>
      </c>
    </row>
    <row r="129" spans="1:9" ht="21" customHeight="1" x14ac:dyDescent="0.3">
      <c r="A129" s="9" t="s">
        <v>221</v>
      </c>
      <c r="B129" s="149" t="s">
        <v>320</v>
      </c>
      <c r="C129" s="46">
        <v>36962084812</v>
      </c>
      <c r="E129" s="46">
        <v>71407151005</v>
      </c>
      <c r="F129" s="38"/>
      <c r="G129" s="46">
        <v>27974896800</v>
      </c>
      <c r="H129" s="38"/>
      <c r="I129" s="46">
        <v>24975207800</v>
      </c>
    </row>
    <row r="130" spans="1:9" ht="21" customHeight="1" x14ac:dyDescent="0.3">
      <c r="A130" s="9" t="s">
        <v>222</v>
      </c>
      <c r="B130" s="149" t="s">
        <v>320</v>
      </c>
      <c r="C130" s="46">
        <v>-51086400000</v>
      </c>
      <c r="E130" s="46">
        <v>-25559000000</v>
      </c>
      <c r="F130" s="38"/>
      <c r="G130" s="46">
        <v>-33433700000</v>
      </c>
      <c r="I130" s="46">
        <v>-25559000000</v>
      </c>
    </row>
    <row r="131" spans="1:9" ht="21" customHeight="1" x14ac:dyDescent="0.3">
      <c r="A131" s="9" t="s">
        <v>223</v>
      </c>
      <c r="B131" s="149"/>
      <c r="C131" s="46"/>
      <c r="E131" s="46"/>
      <c r="F131" s="38"/>
      <c r="G131" s="46"/>
      <c r="I131" s="46"/>
    </row>
    <row r="132" spans="1:9" ht="21" customHeight="1" x14ac:dyDescent="0.3">
      <c r="A132" s="138" t="s">
        <v>224</v>
      </c>
      <c r="B132" s="149" t="s">
        <v>320</v>
      </c>
      <c r="C132" s="46">
        <v>10599903142</v>
      </c>
      <c r="E132" s="46">
        <v>350196316</v>
      </c>
      <c r="F132" s="38"/>
      <c r="G132" s="46">
        <v>0</v>
      </c>
      <c r="I132" s="46">
        <v>0</v>
      </c>
    </row>
    <row r="133" spans="1:9" ht="21" customHeight="1" x14ac:dyDescent="0.3">
      <c r="A133" s="138" t="s">
        <v>324</v>
      </c>
      <c r="B133" s="177" t="s">
        <v>320</v>
      </c>
      <c r="C133" s="46">
        <v>-89935734</v>
      </c>
      <c r="E133" s="46">
        <v>0</v>
      </c>
      <c r="F133" s="38"/>
      <c r="G133" s="46">
        <v>0</v>
      </c>
      <c r="I133" s="46">
        <v>0</v>
      </c>
    </row>
    <row r="134" spans="1:9" ht="21" customHeight="1" x14ac:dyDescent="0.3">
      <c r="A134" s="138" t="s">
        <v>225</v>
      </c>
      <c r="B134" s="149"/>
      <c r="C134" s="46"/>
      <c r="E134" s="46"/>
      <c r="F134" s="38"/>
      <c r="G134" s="46"/>
      <c r="H134" s="38"/>
      <c r="I134" s="46"/>
    </row>
    <row r="135" spans="1:9" ht="21" customHeight="1" x14ac:dyDescent="0.3">
      <c r="A135" s="138" t="s">
        <v>224</v>
      </c>
      <c r="B135" s="149" t="s">
        <v>320</v>
      </c>
      <c r="C135" s="70">
        <v>-7857080825</v>
      </c>
      <c r="E135" s="70">
        <v>-61795247252</v>
      </c>
      <c r="F135" s="38"/>
      <c r="G135" s="70">
        <v>0</v>
      </c>
      <c r="H135" s="38"/>
      <c r="I135" s="70">
        <v>0</v>
      </c>
    </row>
    <row r="136" spans="1:9" ht="21" customHeight="1" x14ac:dyDescent="0.3">
      <c r="A136" s="138" t="s">
        <v>226</v>
      </c>
      <c r="B136" s="12"/>
      <c r="D136"/>
      <c r="E136" s="46"/>
      <c r="F136"/>
      <c r="G136"/>
      <c r="H136"/>
      <c r="I136"/>
    </row>
    <row r="137" spans="1:9" ht="21" customHeight="1" x14ac:dyDescent="0.3">
      <c r="A137" s="138" t="s">
        <v>227</v>
      </c>
      <c r="B137" s="12"/>
      <c r="C137" s="46">
        <v>0</v>
      </c>
      <c r="D137" s="171"/>
      <c r="E137" s="39">
        <v>88836746</v>
      </c>
      <c r="F137" s="180"/>
      <c r="G137" s="181">
        <v>0</v>
      </c>
      <c r="H137" s="180"/>
      <c r="I137" s="181">
        <v>0</v>
      </c>
    </row>
    <row r="138" spans="1:9" ht="21" customHeight="1" x14ac:dyDescent="0.3">
      <c r="A138" s="194" t="s">
        <v>346</v>
      </c>
      <c r="B138" s="176"/>
      <c r="C138" s="39"/>
      <c r="D138" s="171"/>
      <c r="E138" s="39"/>
      <c r="F138" s="180"/>
      <c r="G138" s="181"/>
      <c r="H138" s="180"/>
      <c r="I138" s="181"/>
    </row>
    <row r="139" spans="1:9" ht="21" customHeight="1" x14ac:dyDescent="0.3">
      <c r="A139" s="194" t="s">
        <v>349</v>
      </c>
      <c r="B139" s="195">
        <v>9</v>
      </c>
      <c r="C139" s="49">
        <v>-93580306</v>
      </c>
      <c r="E139" s="49">
        <v>0</v>
      </c>
      <c r="G139" s="49">
        <v>0</v>
      </c>
      <c r="I139" s="49">
        <v>0</v>
      </c>
    </row>
    <row r="140" spans="1:9" ht="21" customHeight="1" x14ac:dyDescent="0.3">
      <c r="A140" s="3" t="s">
        <v>265</v>
      </c>
      <c r="B140" s="13"/>
      <c r="C140" s="42">
        <f>SUM(C129:C139,C113:C128)</f>
        <v>-59904205210</v>
      </c>
      <c r="D140" s="44"/>
      <c r="E140" s="42">
        <f>SUM(E129:E139,E113:E128)</f>
        <v>-62987732261</v>
      </c>
      <c r="F140" s="44"/>
      <c r="G140" s="42">
        <f>SUM(G129:G139,G113:G128)</f>
        <v>-40231351433</v>
      </c>
      <c r="H140" s="44"/>
      <c r="I140" s="42">
        <f>SUM(I129:I139,I113:I128)</f>
        <v>-31515781948</v>
      </c>
    </row>
    <row r="141" spans="1:9" ht="21" customHeight="1" x14ac:dyDescent="0.4">
      <c r="A141" s="5" t="s">
        <v>0</v>
      </c>
      <c r="B141" s="2"/>
    </row>
    <row r="142" spans="1:9" ht="21" customHeight="1" x14ac:dyDescent="0.35">
      <c r="A142" s="30" t="s">
        <v>182</v>
      </c>
      <c r="B142" s="2"/>
    </row>
    <row r="143" spans="1:9" ht="21" customHeight="1" x14ac:dyDescent="0.3">
      <c r="A143" s="1"/>
      <c r="B143" s="2"/>
    </row>
    <row r="144" spans="1:9" ht="21" customHeight="1" x14ac:dyDescent="0.3">
      <c r="A144" s="9"/>
      <c r="B144" s="2"/>
      <c r="C144" s="196" t="s">
        <v>2</v>
      </c>
      <c r="D144" s="196"/>
      <c r="E144" s="196"/>
      <c r="F144" s="33"/>
      <c r="G144" s="196" t="s">
        <v>3</v>
      </c>
      <c r="H144" s="196"/>
      <c r="I144" s="196"/>
    </row>
    <row r="145" spans="1:9" ht="21" customHeight="1" x14ac:dyDescent="0.3">
      <c r="A145" s="9"/>
      <c r="B145" s="2"/>
      <c r="C145" s="196" t="s">
        <v>4</v>
      </c>
      <c r="D145" s="196"/>
      <c r="E145" s="196"/>
      <c r="F145" s="33"/>
      <c r="G145" s="196" t="s">
        <v>4</v>
      </c>
      <c r="H145" s="196"/>
      <c r="I145" s="196"/>
    </row>
    <row r="146" spans="1:9" ht="21" customHeight="1" x14ac:dyDescent="0.3">
      <c r="A146" s="2"/>
      <c r="C146" s="199" t="s">
        <v>288</v>
      </c>
      <c r="D146" s="199"/>
      <c r="E146" s="199"/>
      <c r="F146" s="145"/>
      <c r="G146" s="199" t="s">
        <v>288</v>
      </c>
      <c r="H146" s="199"/>
      <c r="I146" s="199"/>
    </row>
    <row r="147" spans="1:9" ht="21" customHeight="1" x14ac:dyDescent="0.3">
      <c r="A147" s="2"/>
      <c r="C147" s="197" t="s">
        <v>5</v>
      </c>
      <c r="D147" s="199"/>
      <c r="E147" s="199"/>
      <c r="F147" s="145"/>
      <c r="G147" s="197" t="s">
        <v>5</v>
      </c>
      <c r="H147" s="199"/>
      <c r="I147" s="199"/>
    </row>
    <row r="148" spans="1:9" ht="21" customHeight="1" x14ac:dyDescent="0.3">
      <c r="A148" s="9"/>
      <c r="B148" s="2" t="s">
        <v>7</v>
      </c>
      <c r="C148" s="11">
        <v>2024</v>
      </c>
      <c r="D148" s="11"/>
      <c r="E148" s="11">
        <v>2023</v>
      </c>
      <c r="F148" s="11"/>
      <c r="G148" s="11">
        <v>2024</v>
      </c>
      <c r="H148" s="11"/>
      <c r="I148" s="11">
        <v>2023</v>
      </c>
    </row>
    <row r="149" spans="1:9" ht="21" customHeight="1" x14ac:dyDescent="0.3">
      <c r="A149" s="9"/>
      <c r="B149" s="2"/>
      <c r="C149" s="198" t="s">
        <v>8</v>
      </c>
      <c r="D149" s="198"/>
      <c r="E149" s="198"/>
      <c r="F149" s="198"/>
      <c r="G149" s="198"/>
      <c r="H149" s="198"/>
      <c r="I149" s="198"/>
    </row>
    <row r="150" spans="1:9" ht="21" customHeight="1" x14ac:dyDescent="0.3">
      <c r="A150" s="9" t="s">
        <v>228</v>
      </c>
      <c r="B150" s="6"/>
      <c r="C150" s="71"/>
      <c r="E150" s="71"/>
      <c r="G150" s="34"/>
      <c r="I150" s="34"/>
    </row>
    <row r="151" spans="1:9" ht="21" customHeight="1" x14ac:dyDescent="0.3">
      <c r="A151" t="s">
        <v>229</v>
      </c>
      <c r="B151" s="6"/>
      <c r="C151" s="71"/>
      <c r="E151" s="71"/>
      <c r="G151" s="34"/>
      <c r="I151" s="34"/>
    </row>
    <row r="152" spans="1:9" ht="21" customHeight="1" x14ac:dyDescent="0.3">
      <c r="A152" t="s">
        <v>230</v>
      </c>
      <c r="B152" s="6"/>
      <c r="C152" s="37">
        <v>-12685493139</v>
      </c>
      <c r="E152" s="37">
        <v>-3882625967</v>
      </c>
      <c r="G152" s="37">
        <v>-1805328513</v>
      </c>
      <c r="I152" s="37">
        <v>4959484185</v>
      </c>
    </row>
    <row r="153" spans="1:9" ht="21" customHeight="1" x14ac:dyDescent="0.3">
      <c r="A153" s="9" t="s">
        <v>231</v>
      </c>
      <c r="B153" s="6"/>
      <c r="D153" s="38"/>
      <c r="F153" s="38"/>
      <c r="H153" s="38"/>
    </row>
    <row r="154" spans="1:9" ht="21" customHeight="1" x14ac:dyDescent="0.3">
      <c r="A154" s="9" t="s">
        <v>110</v>
      </c>
      <c r="B154" s="6"/>
      <c r="C154" s="41">
        <v>64269190</v>
      </c>
      <c r="E154" s="41">
        <v>-307526986</v>
      </c>
      <c r="F154" s="38"/>
      <c r="G154" s="72">
        <v>0</v>
      </c>
      <c r="H154" s="38"/>
      <c r="I154" s="72">
        <v>0</v>
      </c>
    </row>
    <row r="155" spans="1:9" ht="21" customHeight="1" x14ac:dyDescent="0.3">
      <c r="A155" s="3" t="s">
        <v>228</v>
      </c>
      <c r="B155" s="6"/>
    </row>
    <row r="156" spans="1:9" ht="21" customHeight="1" x14ac:dyDescent="0.3">
      <c r="A156" s="22" t="s">
        <v>232</v>
      </c>
      <c r="B156" s="6"/>
      <c r="C156" s="44">
        <f>SUM(C152:C154)</f>
        <v>-12621223949</v>
      </c>
      <c r="D156" s="43"/>
      <c r="E156" s="44">
        <f>SUM(E152:E154)</f>
        <v>-4190152953</v>
      </c>
      <c r="F156" s="43"/>
      <c r="G156" s="44">
        <f>SUM(G152:G154)</f>
        <v>-1805328513</v>
      </c>
      <c r="H156" s="43"/>
      <c r="I156" s="44">
        <f>SUM(I152:I154)</f>
        <v>4959484185</v>
      </c>
    </row>
    <row r="157" spans="1:9" ht="21" customHeight="1" x14ac:dyDescent="0.3">
      <c r="A157" t="s">
        <v>233</v>
      </c>
      <c r="B157" s="6"/>
      <c r="C157" s="41">
        <v>67234118746</v>
      </c>
      <c r="E157" s="41">
        <v>71424271699</v>
      </c>
      <c r="F157" s="38"/>
      <c r="G157" s="41">
        <v>25954680221</v>
      </c>
      <c r="H157" s="38"/>
      <c r="I157" s="41">
        <v>20995196036</v>
      </c>
    </row>
    <row r="158" spans="1:9" ht="21" customHeight="1" thickBot="1" x14ac:dyDescent="0.35">
      <c r="A158" s="3" t="s">
        <v>234</v>
      </c>
      <c r="B158" s="12">
        <v>6</v>
      </c>
      <c r="C158" s="45">
        <f>SUM(C156:C157)</f>
        <v>54612894797</v>
      </c>
      <c r="D158" s="44"/>
      <c r="E158" s="45">
        <f>SUM(E156:E157)</f>
        <v>67234118746</v>
      </c>
      <c r="F158" s="44"/>
      <c r="G158" s="45">
        <f>SUM(G156:G157)</f>
        <v>24149351708</v>
      </c>
      <c r="H158" s="44"/>
      <c r="I158" s="45">
        <f>SUM(I156:I157)</f>
        <v>25954680221</v>
      </c>
    </row>
    <row r="159" spans="1:9" ht="21" customHeight="1" thickTop="1" x14ac:dyDescent="0.3"/>
    <row r="160" spans="1:9" ht="21" customHeight="1" x14ac:dyDescent="0.3">
      <c r="A160" s="129" t="s">
        <v>275</v>
      </c>
      <c r="B160" s="127"/>
      <c r="C160" s="115"/>
      <c r="D160" s="115"/>
      <c r="E160" s="115"/>
      <c r="F160" s="115"/>
      <c r="G160" s="115"/>
      <c r="H160" s="115"/>
      <c r="I160" s="115"/>
    </row>
    <row r="161" spans="1:9" ht="21" customHeight="1" x14ac:dyDescent="0.3">
      <c r="A161" s="130" t="s">
        <v>235</v>
      </c>
      <c r="B161" s="127"/>
      <c r="C161" s="116"/>
      <c r="D161" s="116"/>
      <c r="E161" s="116"/>
      <c r="F161" s="116"/>
      <c r="G161" s="116"/>
      <c r="H161" s="116"/>
      <c r="I161" s="116"/>
    </row>
    <row r="162" spans="1:9" ht="21" customHeight="1" x14ac:dyDescent="0.3">
      <c r="A162" s="130" t="s">
        <v>236</v>
      </c>
      <c r="B162" s="127"/>
      <c r="C162" s="116"/>
      <c r="D162" s="116"/>
      <c r="E162" s="116"/>
      <c r="F162" s="116"/>
      <c r="G162" s="116"/>
      <c r="H162" s="116"/>
      <c r="I162" s="116"/>
    </row>
    <row r="163" spans="1:9" ht="21" customHeight="1" x14ac:dyDescent="0.3">
      <c r="A163" s="130" t="s">
        <v>237</v>
      </c>
      <c r="B163" s="2" t="s">
        <v>174</v>
      </c>
      <c r="C163" s="37">
        <v>12792072808</v>
      </c>
      <c r="E163" s="37">
        <v>2101237343</v>
      </c>
      <c r="G163" s="46">
        <v>0</v>
      </c>
      <c r="I163" s="46">
        <v>0</v>
      </c>
    </row>
    <row r="164" spans="1:9" ht="21" customHeight="1" x14ac:dyDescent="0.3">
      <c r="A164" s="130" t="s">
        <v>238</v>
      </c>
      <c r="B164" s="131"/>
      <c r="C164" s="171">
        <v>-159169529</v>
      </c>
      <c r="D164" s="171"/>
      <c r="E164" s="171">
        <v>-1226148622</v>
      </c>
      <c r="F164" s="171"/>
      <c r="G164" s="181">
        <v>0</v>
      </c>
      <c r="H164" s="171"/>
      <c r="I164" s="181">
        <v>0</v>
      </c>
    </row>
    <row r="165" spans="1:9" ht="21" customHeight="1" x14ac:dyDescent="0.3">
      <c r="A165" s="130" t="s">
        <v>329</v>
      </c>
      <c r="B165" s="2" t="s">
        <v>291</v>
      </c>
      <c r="C165" s="41">
        <v>-9019471652</v>
      </c>
      <c r="E165" s="72">
        <v>0</v>
      </c>
      <c r="F165" s="38"/>
      <c r="G165" s="72">
        <v>0</v>
      </c>
      <c r="I165" s="72">
        <v>0</v>
      </c>
    </row>
    <row r="166" spans="1:9" ht="21" customHeight="1" thickBot="1" x14ac:dyDescent="0.35">
      <c r="A166" s="3" t="s">
        <v>239</v>
      </c>
      <c r="B166" s="127"/>
      <c r="C166" s="45">
        <f>SUM(C162:C165)</f>
        <v>3613431627</v>
      </c>
      <c r="D166" s="116"/>
      <c r="E166" s="45">
        <f>SUM(E162:E164)</f>
        <v>875088721</v>
      </c>
      <c r="F166" s="116"/>
      <c r="G166" s="45">
        <f>SUM(G162:G163)</f>
        <v>0</v>
      </c>
      <c r="H166" s="116"/>
      <c r="I166" s="45">
        <f>SUM(I162:I164)</f>
        <v>0</v>
      </c>
    </row>
    <row r="167" spans="1:9" ht="21" customHeight="1" thickTop="1" x14ac:dyDescent="0.3">
      <c r="A167" s="118"/>
      <c r="B167" s="127"/>
      <c r="C167" s="116"/>
      <c r="D167" s="116"/>
      <c r="E167" s="116"/>
      <c r="F167" s="116"/>
      <c r="G167" s="116"/>
      <c r="H167" s="116"/>
      <c r="I167" s="116"/>
    </row>
    <row r="168" spans="1:9" ht="21" customHeight="1" x14ac:dyDescent="0.3">
      <c r="A168" s="130" t="s">
        <v>240</v>
      </c>
      <c r="B168" s="127"/>
      <c r="C168" s="115"/>
      <c r="D168" s="115"/>
      <c r="E168" s="115"/>
      <c r="F168" s="115"/>
      <c r="G168" s="115"/>
      <c r="H168" s="115"/>
      <c r="I168" s="115"/>
    </row>
    <row r="169" spans="1:9" ht="21" customHeight="1" x14ac:dyDescent="0.3">
      <c r="A169" s="130" t="s">
        <v>236</v>
      </c>
      <c r="B169" s="127"/>
      <c r="C169" s="115"/>
      <c r="D169" s="115"/>
      <c r="E169" s="115"/>
      <c r="F169" s="115"/>
      <c r="G169" s="115"/>
      <c r="H169" s="115"/>
      <c r="I169" s="115"/>
    </row>
    <row r="170" spans="1:9" ht="21" customHeight="1" x14ac:dyDescent="0.3">
      <c r="A170" s="130" t="s">
        <v>237</v>
      </c>
      <c r="B170" s="2">
        <v>13</v>
      </c>
      <c r="C170" s="46">
        <v>23555253327</v>
      </c>
      <c r="E170" s="46">
        <v>23442111200</v>
      </c>
      <c r="F170" s="38"/>
      <c r="G170" s="46">
        <v>9850047995</v>
      </c>
      <c r="I170" s="46">
        <v>11343460798</v>
      </c>
    </row>
    <row r="171" spans="1:9" ht="21" customHeight="1" x14ac:dyDescent="0.3">
      <c r="A171" s="185" t="s">
        <v>352</v>
      </c>
      <c r="B171" s="2"/>
      <c r="C171" s="181">
        <v>-315167040</v>
      </c>
      <c r="D171" s="171"/>
      <c r="E171" s="181">
        <v>828144913</v>
      </c>
      <c r="F171" s="180"/>
      <c r="G171" s="181">
        <v>20189363</v>
      </c>
      <c r="H171" s="171"/>
      <c r="I171" s="181">
        <v>159713955</v>
      </c>
    </row>
    <row r="172" spans="1:9" ht="21" customHeight="1" x14ac:dyDescent="0.3">
      <c r="A172" s="185" t="s">
        <v>330</v>
      </c>
      <c r="B172" s="2" t="s">
        <v>291</v>
      </c>
      <c r="C172" s="72">
        <v>-324819914</v>
      </c>
      <c r="E172" s="72">
        <v>0</v>
      </c>
      <c r="F172" s="38"/>
      <c r="G172" s="72">
        <v>0</v>
      </c>
      <c r="I172" s="72">
        <v>0</v>
      </c>
    </row>
    <row r="173" spans="1:9" ht="21" customHeight="1" thickBot="1" x14ac:dyDescent="0.35">
      <c r="A173" s="3" t="s">
        <v>239</v>
      </c>
      <c r="B173" s="2"/>
      <c r="C173" s="45">
        <f>SUM(C170:C172)</f>
        <v>22915266373</v>
      </c>
      <c r="D173" s="116"/>
      <c r="E173" s="45">
        <f>SUM(E170:E172)</f>
        <v>24270256113</v>
      </c>
      <c r="F173" s="116"/>
      <c r="G173" s="45">
        <f>SUM(G170:G172)</f>
        <v>9870237358</v>
      </c>
      <c r="H173" s="116"/>
      <c r="I173" s="45">
        <f>SUM(I170:I172)</f>
        <v>11503174753</v>
      </c>
    </row>
    <row r="174" spans="1:9" ht="21" customHeight="1" thickTop="1" x14ac:dyDescent="0.3">
      <c r="B174" s="2"/>
    </row>
    <row r="175" spans="1:9" ht="21" customHeight="1" x14ac:dyDescent="0.3">
      <c r="A175" s="130" t="s">
        <v>241</v>
      </c>
      <c r="B175" s="2"/>
      <c r="C175" s="117"/>
      <c r="D175" s="117"/>
      <c r="E175" s="117"/>
      <c r="F175" s="117"/>
      <c r="G175" s="117"/>
      <c r="H175" s="117"/>
      <c r="I175" s="117"/>
    </row>
    <row r="176" spans="1:9" ht="21" customHeight="1" x14ac:dyDescent="0.3">
      <c r="A176" s="130" t="s">
        <v>242</v>
      </c>
      <c r="B176" s="2"/>
      <c r="C176" s="117"/>
      <c r="D176" s="117"/>
      <c r="E176" s="117"/>
      <c r="F176" s="117"/>
      <c r="G176" s="117"/>
      <c r="H176" s="117"/>
      <c r="I176" s="117"/>
    </row>
    <row r="177" spans="1:9" ht="21" customHeight="1" x14ac:dyDescent="0.3">
      <c r="A177" s="132" t="s">
        <v>237</v>
      </c>
      <c r="B177" s="2">
        <v>14</v>
      </c>
      <c r="C177" s="119">
        <v>24167469886</v>
      </c>
      <c r="D177" s="117"/>
      <c r="E177" s="133">
        <v>19936124177</v>
      </c>
      <c r="G177" s="37">
        <v>17592437570</v>
      </c>
      <c r="I177" s="37">
        <v>12143024644</v>
      </c>
    </row>
    <row r="178" spans="1:9" ht="21" customHeight="1" x14ac:dyDescent="0.3">
      <c r="A178" s="132" t="s">
        <v>243</v>
      </c>
      <c r="B178" s="2">
        <v>17</v>
      </c>
      <c r="C178" s="142">
        <v>-23570231469</v>
      </c>
      <c r="D178" s="117"/>
      <c r="E178" s="134">
        <v>-18797035725</v>
      </c>
      <c r="G178" s="41">
        <v>-17304406383</v>
      </c>
      <c r="I178" s="41">
        <v>-11903068633</v>
      </c>
    </row>
    <row r="179" spans="1:9" ht="21" customHeight="1" thickBot="1" x14ac:dyDescent="0.35">
      <c r="A179" s="3" t="s">
        <v>239</v>
      </c>
      <c r="B179" s="127"/>
      <c r="C179" s="45">
        <f>SUM(C177:C178)</f>
        <v>597238417</v>
      </c>
      <c r="D179" s="116"/>
      <c r="E179" s="45">
        <f>SUM(E177:E178)</f>
        <v>1139088452</v>
      </c>
      <c r="F179" s="116"/>
      <c r="G179" s="45">
        <f>SUM(G177:G178)</f>
        <v>288031187</v>
      </c>
      <c r="H179" s="116"/>
      <c r="I179" s="45">
        <f>SUM(I177:I178)</f>
        <v>239956011</v>
      </c>
    </row>
    <row r="180" spans="1:9" ht="21" customHeight="1" thickTop="1" x14ac:dyDescent="0.3">
      <c r="A180" s="118"/>
      <c r="B180" s="127"/>
      <c r="C180" s="116"/>
      <c r="D180" s="116"/>
      <c r="E180" s="116"/>
      <c r="F180" s="116"/>
      <c r="G180" s="116"/>
      <c r="H180" s="116"/>
      <c r="I180" s="116"/>
    </row>
    <row r="181" spans="1:9" ht="21" customHeight="1" x14ac:dyDescent="0.3">
      <c r="A181" s="130" t="s">
        <v>341</v>
      </c>
      <c r="B181" s="127"/>
      <c r="C181" s="116"/>
      <c r="D181" s="116"/>
      <c r="E181" s="116"/>
      <c r="F181" s="116"/>
      <c r="G181" s="116"/>
      <c r="H181" s="116"/>
      <c r="I181" s="116"/>
    </row>
    <row r="182" spans="1:9" ht="21" customHeight="1" x14ac:dyDescent="0.3">
      <c r="A182" s="130" t="s">
        <v>236</v>
      </c>
      <c r="B182" s="127"/>
      <c r="C182" s="116"/>
      <c r="D182" s="116"/>
      <c r="E182" s="116"/>
      <c r="F182" s="116"/>
      <c r="G182" s="116"/>
      <c r="H182" s="116"/>
      <c r="I182" s="116"/>
    </row>
    <row r="183" spans="1:9" ht="21" customHeight="1" x14ac:dyDescent="0.3">
      <c r="A183" s="132" t="s">
        <v>237</v>
      </c>
      <c r="B183" s="2">
        <v>16</v>
      </c>
      <c r="C183" s="119">
        <v>2269560721</v>
      </c>
      <c r="D183" s="117"/>
      <c r="E183" s="133">
        <v>2886196374</v>
      </c>
      <c r="G183" s="37">
        <v>578145304</v>
      </c>
      <c r="I183" s="37">
        <v>570704007</v>
      </c>
    </row>
    <row r="184" spans="1:9" ht="21" customHeight="1" x14ac:dyDescent="0.3">
      <c r="A184" s="132" t="s">
        <v>271</v>
      </c>
      <c r="B184" s="127"/>
      <c r="C184" s="134">
        <v>29687290</v>
      </c>
      <c r="D184" s="117"/>
      <c r="E184" s="134">
        <v>47473362</v>
      </c>
      <c r="G184" s="41">
        <v>-30114713</v>
      </c>
      <c r="I184" s="41">
        <v>0</v>
      </c>
    </row>
    <row r="185" spans="1:9" ht="21" customHeight="1" thickBot="1" x14ac:dyDescent="0.35">
      <c r="A185" s="3" t="s">
        <v>239</v>
      </c>
      <c r="B185" s="127"/>
      <c r="C185" s="45">
        <f>SUM(C183:C184)</f>
        <v>2299248011</v>
      </c>
      <c r="D185" s="116"/>
      <c r="E185" s="45">
        <f>SUM(E183:E184)</f>
        <v>2933669736</v>
      </c>
      <c r="F185" s="116"/>
      <c r="G185" s="45">
        <f>SUM(G183:G184)</f>
        <v>548030591</v>
      </c>
      <c r="H185" s="116"/>
      <c r="I185" s="45">
        <f>SUM(I183:I184)</f>
        <v>570704007</v>
      </c>
    </row>
    <row r="186" spans="1:9" ht="20.25" customHeight="1" thickTop="1" x14ac:dyDescent="0.3"/>
  </sheetData>
  <mergeCells count="36">
    <mergeCell ref="C100:E100"/>
    <mergeCell ref="G100:I100"/>
    <mergeCell ref="C147:E147"/>
    <mergeCell ref="G147:I147"/>
    <mergeCell ref="C52:E52"/>
    <mergeCell ref="G52:I52"/>
    <mergeCell ref="C55:I55"/>
    <mergeCell ref="C97:E97"/>
    <mergeCell ref="G97:I97"/>
    <mergeCell ref="C53:E53"/>
    <mergeCell ref="G53:I53"/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50:E50"/>
    <mergeCell ref="G50:I50"/>
    <mergeCell ref="C51:E51"/>
    <mergeCell ref="G51:I51"/>
    <mergeCell ref="C149:I149"/>
    <mergeCell ref="C144:E144"/>
    <mergeCell ref="G144:I144"/>
    <mergeCell ref="C145:E145"/>
    <mergeCell ref="G145:I145"/>
    <mergeCell ref="C146:E146"/>
    <mergeCell ref="G146:I146"/>
    <mergeCell ref="C102:I102"/>
    <mergeCell ref="C98:E98"/>
    <mergeCell ref="G98:I98"/>
    <mergeCell ref="C99:E99"/>
    <mergeCell ref="G99:I99"/>
  </mergeCells>
  <phoneticPr fontId="10" type="noConversion"/>
  <pageMargins left="0.7" right="0.7" top="0.48" bottom="0.5" header="0.5" footer="0.5"/>
  <pageSetup paperSize="9" scale="73" firstPageNumber="15" fitToWidth="0" fitToHeight="0" orientation="portrait" useFirstPageNumber="1" r:id="rId1"/>
  <headerFooter>
    <oddFooter xml:space="preserve">&amp;LThe accompanying notes form an integral part of the financial statements.
&amp;C&amp;P&amp;R </oddFooter>
  </headerFooter>
  <rowBreaks count="3" manualBreakCount="3">
    <brk id="46" max="8" man="1"/>
    <brk id="93" max="8" man="1"/>
    <brk id="140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datasnipper xmlns="http://datasnipper" workbookId="fc11fea8-3716-4bab-8de4-6251505bdf1d" dataSnipperSheetDeleted="false" guid="ea4d5117-ca3c-431d-b55b-e068b1e5c4bc" revision="2">
  <settings xmlns="" guid="23e97ac7-656c-4773-bc05-0036c345ff3f">
    <setting type="boolean" value="True" name="embed-documents" guid="ddc9513b-e927-4241-8b53-8aef1597ab0f"/>
  </settings>
</datasnipper>
</file>

<file path=customXml/itemProps1.xml><?xml version="1.0" encoding="utf-8"?>
<ds:datastoreItem xmlns:ds="http://schemas.openxmlformats.org/officeDocument/2006/customXml" ds:itemID="{2B1C9D96-0FF5-4290-83CA-5FECE62BFE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935193-9509-47FA-A099-C5846A788D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F63FE3-D01E-467E-8D1D-374A2E6C38F9}">
  <ds:schemaRefs>
    <ds:schemaRef ds:uri="f6ba49b0-bcda-4796-8236-5b5cc1493ace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516E887-825E-474B-B4AE-D9ADC8E60D84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8-10</vt:lpstr>
      <vt:lpstr>SH11</vt:lpstr>
      <vt:lpstr>SH12</vt:lpstr>
      <vt:lpstr>SH13</vt:lpstr>
      <vt:lpstr>SH14</vt:lpstr>
      <vt:lpstr>CF 15-18</vt:lpstr>
      <vt:lpstr>'BS 5-7'!Print_Area</vt:lpstr>
      <vt:lpstr>'CF 15-18'!Print_Area</vt:lpstr>
      <vt:lpstr>'PL 8-10'!Print_Area</vt:lpstr>
      <vt:lpstr>'SH11'!Print_Area</vt:lpstr>
      <vt:lpstr>'SH12'!Print_Area</vt:lpstr>
      <vt:lpstr>'SH13'!Print_Area</vt:lpstr>
      <vt:lpstr>'SH14'!Print_Area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Sasikarn Rudikunrungroj</cp:lastModifiedBy>
  <cp:revision/>
  <cp:lastPrinted>2025-02-23T03:04:00Z</cp:lastPrinted>
  <dcterms:created xsi:type="dcterms:W3CDTF">2004-12-08T03:04:07Z</dcterms:created>
  <dcterms:modified xsi:type="dcterms:W3CDTF">2025-02-25T06:56:04Z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