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\Desktop\ข้อมูล\ปิดงบ\Q4'24\Conso\FS\ยื่นระบบ SET\งบ\EN\"/>
    </mc:Choice>
  </mc:AlternateContent>
  <xr:revisionPtr revIDLastSave="0" documentId="8_{86E43249-2694-442F-9FDE-1D0D7524E4C9}" xr6:coauthVersionLast="47" xr6:coauthVersionMax="47" xr10:uidLastSave="{00000000-0000-0000-0000-000000000000}"/>
  <bookViews>
    <workbookView xWindow="-108" yWindow="-108" windowWidth="23256" windowHeight="12456" tabRatio="765" xr2:uid="{00000000-000D-0000-FFFF-FFFF00000000}"/>
  </bookViews>
  <sheets>
    <sheet name="BS" sheetId="7" r:id="rId1"/>
    <sheet name="PL" sheetId="8" r:id="rId2"/>
    <sheet name="EQ con" sheetId="9" r:id="rId3"/>
    <sheet name="EQ sep" sheetId="10" r:id="rId4"/>
    <sheet name="CF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BS!$A$1:$K$94</definedName>
    <definedName name="_xlnm.Print_Area" localSheetId="4">CF!$A$1:$J$95</definedName>
    <definedName name="_xlnm.Print_Area" localSheetId="2">'EQ con'!$A$1:$AA$30</definedName>
    <definedName name="_xlnm.Print_Area" localSheetId="3">'EQ sep'!$A$1:$Q$30</definedName>
    <definedName name="_xlnm.Print_Area" localSheetId="1">PL!$A$1:$K$61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7" l="1"/>
  <c r="D29" i="10"/>
  <c r="D65" i="11" l="1"/>
  <c r="A3" i="11" l="1"/>
  <c r="A1" i="11"/>
  <c r="A64" i="7"/>
  <c r="A34" i="7"/>
  <c r="H85" i="11" l="1"/>
  <c r="D85" i="11"/>
  <c r="J82" i="11"/>
  <c r="H82" i="11"/>
  <c r="F82" i="11"/>
  <c r="D82" i="11"/>
  <c r="J65" i="11"/>
  <c r="H65" i="11"/>
  <c r="F65" i="11"/>
  <c r="J52" i="11"/>
  <c r="H52" i="11"/>
  <c r="F52" i="11"/>
  <c r="D52" i="11"/>
  <c r="A48" i="11"/>
  <c r="A46" i="11"/>
  <c r="H26" i="11"/>
  <c r="D26" i="11"/>
  <c r="H25" i="11"/>
  <c r="D25" i="11"/>
  <c r="H24" i="11"/>
  <c r="D24" i="11"/>
  <c r="N27" i="10"/>
  <c r="P27" i="10" s="1"/>
  <c r="L26" i="10"/>
  <c r="N26" i="10" s="1"/>
  <c r="P26" i="10" s="1"/>
  <c r="P28" i="10"/>
  <c r="P25" i="10"/>
  <c r="P24" i="10"/>
  <c r="L22" i="10"/>
  <c r="J22" i="10"/>
  <c r="J29" i="10" s="1"/>
  <c r="H88" i="7" s="1"/>
  <c r="H22" i="10"/>
  <c r="H29" i="10" s="1"/>
  <c r="F22" i="10"/>
  <c r="F29" i="10" s="1"/>
  <c r="H79" i="7" s="1"/>
  <c r="D22" i="10"/>
  <c r="P19" i="10"/>
  <c r="J17" i="10"/>
  <c r="F17" i="10"/>
  <c r="J79" i="7" s="1"/>
  <c r="D17" i="10"/>
  <c r="J78" i="7" s="1"/>
  <c r="P16" i="10"/>
  <c r="L15" i="10"/>
  <c r="L17" i="10" s="1"/>
  <c r="J15" i="10"/>
  <c r="H15" i="10"/>
  <c r="H17" i="10" s="1"/>
  <c r="F15" i="10"/>
  <c r="D15" i="10"/>
  <c r="P12" i="10"/>
  <c r="F29" i="9"/>
  <c r="D79" i="7" s="1"/>
  <c r="V28" i="9"/>
  <c r="Z28" i="9" s="1"/>
  <c r="Z27" i="9"/>
  <c r="T27" i="9"/>
  <c r="R26" i="9"/>
  <c r="T26" i="9" s="1"/>
  <c r="V26" i="9" s="1"/>
  <c r="Z26" i="9" s="1"/>
  <c r="V25" i="9"/>
  <c r="Z25" i="9" s="1"/>
  <c r="V24" i="9"/>
  <c r="Z24" i="9" s="1"/>
  <c r="R22" i="9"/>
  <c r="R29" i="9" s="1"/>
  <c r="D89" i="7" s="1"/>
  <c r="P22" i="9"/>
  <c r="P29" i="9" s="1"/>
  <c r="D88" i="7" s="1"/>
  <c r="N22" i="9"/>
  <c r="N29" i="9" s="1"/>
  <c r="D84" i="7" s="1"/>
  <c r="L22" i="9"/>
  <c r="L29" i="9" s="1"/>
  <c r="D83" i="7" s="1"/>
  <c r="J22" i="9"/>
  <c r="J29" i="9" s="1"/>
  <c r="D81" i="7" s="1"/>
  <c r="H22" i="9"/>
  <c r="H29" i="9" s="1"/>
  <c r="D80" i="7" s="1"/>
  <c r="F22" i="9"/>
  <c r="D22" i="9"/>
  <c r="X20" i="9"/>
  <c r="V19" i="9"/>
  <c r="R17" i="9"/>
  <c r="N17" i="9"/>
  <c r="L17" i="9"/>
  <c r="H17" i="9"/>
  <c r="V16" i="9"/>
  <c r="Z16" i="9" s="1"/>
  <c r="R15" i="9"/>
  <c r="P15" i="9"/>
  <c r="P17" i="9" s="1"/>
  <c r="L15" i="9"/>
  <c r="J15" i="9"/>
  <c r="J17" i="9" s="1"/>
  <c r="H15" i="9"/>
  <c r="F15" i="9"/>
  <c r="F17" i="9" s="1"/>
  <c r="D15" i="9"/>
  <c r="X13" i="9"/>
  <c r="Z12" i="9"/>
  <c r="V12" i="9"/>
  <c r="A1" i="9"/>
  <c r="F58" i="8"/>
  <c r="X14" i="9" s="1"/>
  <c r="D58" i="8"/>
  <c r="X21" i="9" s="1"/>
  <c r="A47" i="8"/>
  <c r="J41" i="8"/>
  <c r="N14" i="10" s="1"/>
  <c r="P14" i="10" s="1"/>
  <c r="H41" i="8"/>
  <c r="F41" i="8"/>
  <c r="D40" i="8"/>
  <c r="D41" i="8" s="1"/>
  <c r="J25" i="8"/>
  <c r="H25" i="8"/>
  <c r="F25" i="8"/>
  <c r="D25" i="8"/>
  <c r="J16" i="8"/>
  <c r="H16" i="8"/>
  <c r="F16" i="8"/>
  <c r="D16" i="8"/>
  <c r="A1" i="8"/>
  <c r="A45" i="8" s="1"/>
  <c r="F91" i="7"/>
  <c r="F93" i="7" s="1"/>
  <c r="H84" i="7"/>
  <c r="A63" i="7"/>
  <c r="J59" i="7"/>
  <c r="H59" i="7"/>
  <c r="F59" i="7"/>
  <c r="D59" i="7"/>
  <c r="J50" i="7"/>
  <c r="H50" i="7"/>
  <c r="F50" i="7"/>
  <c r="A65" i="7"/>
  <c r="J30" i="7"/>
  <c r="H30" i="7"/>
  <c r="D30" i="7"/>
  <c r="J17" i="7"/>
  <c r="H17" i="7"/>
  <c r="F17" i="7"/>
  <c r="D17" i="7"/>
  <c r="L29" i="10" l="1"/>
  <c r="H89" i="7" s="1"/>
  <c r="X15" i="9"/>
  <c r="X17" i="9" s="1"/>
  <c r="J27" i="8"/>
  <c r="J31" i="8" s="1"/>
  <c r="J33" i="8" s="1"/>
  <c r="N13" i="10" s="1"/>
  <c r="N21" i="10"/>
  <c r="P21" i="10" s="1"/>
  <c r="X22" i="9"/>
  <c r="X29" i="9" s="1"/>
  <c r="D92" i="7" s="1"/>
  <c r="D27" i="8"/>
  <c r="D31" i="8" s="1"/>
  <c r="D33" i="8" s="1"/>
  <c r="F27" i="8"/>
  <c r="H27" i="8"/>
  <c r="F60" i="7"/>
  <c r="F94" i="7" s="1"/>
  <c r="H60" i="7"/>
  <c r="J60" i="7"/>
  <c r="J31" i="7"/>
  <c r="J91" i="7"/>
  <c r="J93" i="7" s="1"/>
  <c r="D60" i="7"/>
  <c r="H31" i="7"/>
  <c r="D31" i="7"/>
  <c r="T21" i="9"/>
  <c r="V21" i="9" s="1"/>
  <c r="Z21" i="9" s="1"/>
  <c r="P13" i="10"/>
  <c r="N15" i="10"/>
  <c r="D29" i="9"/>
  <c r="D77" i="7" s="1"/>
  <c r="J9" i="11"/>
  <c r="J28" i="11" s="1"/>
  <c r="J39" i="11" s="1"/>
  <c r="J44" i="11" s="1"/>
  <c r="J84" i="11" s="1"/>
  <c r="J86" i="11" s="1"/>
  <c r="D17" i="9"/>
  <c r="Z19" i="9"/>
  <c r="F30" i="7"/>
  <c r="F31" i="7" s="1"/>
  <c r="F97" i="7" s="1"/>
  <c r="H77" i="7"/>
  <c r="J53" i="8" l="1"/>
  <c r="J43" i="8"/>
  <c r="J57" i="8" s="1"/>
  <c r="J59" i="8" s="1"/>
  <c r="H31" i="8"/>
  <c r="H33" i="8" s="1"/>
  <c r="F31" i="8"/>
  <c r="F33" i="8" s="1"/>
  <c r="J94" i="7"/>
  <c r="J97" i="7" s="1"/>
  <c r="D9" i="11"/>
  <c r="D28" i="11" s="1"/>
  <c r="D39" i="11" s="1"/>
  <c r="D44" i="11" s="1"/>
  <c r="D53" i="8"/>
  <c r="D43" i="8"/>
  <c r="N17" i="10"/>
  <c r="P15" i="10"/>
  <c r="P17" i="10" s="1"/>
  <c r="J61" i="8"/>
  <c r="J55" i="8"/>
  <c r="D84" i="11" l="1"/>
  <c r="D86" i="11" s="1"/>
  <c r="D57" i="8"/>
  <c r="D59" i="8" s="1"/>
  <c r="F53" i="8"/>
  <c r="F43" i="8"/>
  <c r="F9" i="11"/>
  <c r="F28" i="11" s="1"/>
  <c r="F39" i="11" s="1"/>
  <c r="F44" i="11" s="1"/>
  <c r="F84" i="11" s="1"/>
  <c r="F86" i="11" s="1"/>
  <c r="D55" i="8"/>
  <c r="D61" i="8"/>
  <c r="T20" i="9"/>
  <c r="N20" i="10"/>
  <c r="H53" i="8"/>
  <c r="H43" i="8"/>
  <c r="H9" i="11"/>
  <c r="H28" i="11" l="1"/>
  <c r="H39" i="11" s="1"/>
  <c r="H44" i="11" s="1"/>
  <c r="T22" i="9"/>
  <c r="V20" i="9"/>
  <c r="Z20" i="9" s="1"/>
  <c r="F55" i="8"/>
  <c r="T13" i="9"/>
  <c r="F61" i="8"/>
  <c r="P20" i="10"/>
  <c r="N22" i="10"/>
  <c r="H57" i="8"/>
  <c r="H59" i="8" s="1"/>
  <c r="F57" i="8"/>
  <c r="H55" i="8"/>
  <c r="H61" i="8"/>
  <c r="H84" i="11" l="1"/>
  <c r="H86" i="11" s="1"/>
  <c r="V13" i="9"/>
  <c r="Z13" i="9" s="1"/>
  <c r="T14" i="9"/>
  <c r="V14" i="9" s="1"/>
  <c r="Z14" i="9" s="1"/>
  <c r="F59" i="8"/>
  <c r="N29" i="10"/>
  <c r="H90" i="7" s="1"/>
  <c r="P22" i="10"/>
  <c r="P29" i="10" s="1"/>
  <c r="T29" i="9"/>
  <c r="D90" i="7" s="1"/>
  <c r="V22" i="9"/>
  <c r="D91" i="7" l="1"/>
  <c r="H91" i="7"/>
  <c r="Z22" i="9"/>
  <c r="Z29" i="9" s="1"/>
  <c r="V29" i="9"/>
  <c r="T15" i="9"/>
  <c r="T17" i="9" l="1"/>
  <c r="V15" i="9"/>
  <c r="H93" i="7"/>
  <c r="D93" i="7"/>
  <c r="D94" i="7" l="1"/>
  <c r="H94" i="7"/>
  <c r="Z15" i="9"/>
  <c r="Z17" i="9" s="1"/>
  <c r="V17" i="9"/>
  <c r="H97" i="7" l="1"/>
  <c r="D97" i="7"/>
</calcChain>
</file>

<file path=xl/sharedStrings.xml><?xml version="1.0" encoding="utf-8"?>
<sst xmlns="http://schemas.openxmlformats.org/spreadsheetml/2006/main" count="362" uniqueCount="241">
  <si>
    <t xml:space="preserve">  </t>
  </si>
  <si>
    <t>9</t>
  </si>
  <si>
    <t>10</t>
  </si>
  <si>
    <t>11</t>
  </si>
  <si>
    <t>12</t>
  </si>
  <si>
    <t>7</t>
  </si>
  <si>
    <t>6</t>
  </si>
  <si>
    <t>14</t>
  </si>
  <si>
    <t>13</t>
  </si>
  <si>
    <t>STATEMENTS  OF FINANCIAL  POSITION</t>
  </si>
  <si>
    <t>Consolidated financial statements</t>
  </si>
  <si>
    <t>Separate financial statements</t>
  </si>
  <si>
    <t>Notes</t>
  </si>
  <si>
    <t>STATEMENTS  OF FINANCIAL  POSITION (CONTINUED)</t>
  </si>
  <si>
    <t>Cash and cash equivalents</t>
  </si>
  <si>
    <t>Trade and other current receivables</t>
  </si>
  <si>
    <t>Total current assets</t>
  </si>
  <si>
    <t>Non-current assets</t>
  </si>
  <si>
    <t>Investments in subsidiary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</si>
  <si>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</si>
  <si>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</si>
  <si>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</si>
  <si>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</si>
  <si>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</si>
  <si>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</si>
  <si>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</si>
  <si>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</si>
  <si>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</si>
  <si>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</si>
  <si>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</si>
  <si>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</si>
  <si>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</si>
  <si>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</si>
  <si>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</si>
  <si>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</si>
  <si>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</si>
  <si>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</si>
  <si>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</si>
  <si>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</si>
  <si>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</si>
  <si>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</si>
  <si>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</si>
  <si>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</si>
  <si>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</si>
  <si>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</si>
  <si>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</si>
  <si>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Cost of real estate sales</t>
  </si>
  <si>
    <t>Distribution costs</t>
  </si>
  <si>
    <t>Administrative expenses</t>
  </si>
  <si>
    <t>Finance costs</t>
  </si>
  <si>
    <t>Other comprehensive income (expense) for the year</t>
  </si>
  <si>
    <t>Total comprehensive income (expense) for the year</t>
  </si>
  <si>
    <t>Owners of the Company</t>
  </si>
  <si>
    <t xml:space="preserve">Basic earnings (loss) per share </t>
  </si>
  <si>
    <t>STATEMENTS OF CHANGES IN SHAREHOLDERS' EQUITY</t>
  </si>
  <si>
    <t xml:space="preserve">Capital adjustments </t>
  </si>
  <si>
    <t xml:space="preserve">from reverse </t>
  </si>
  <si>
    <t>acquisition</t>
  </si>
  <si>
    <t>Total shareholders</t>
  </si>
  <si>
    <t xml:space="preserve">Non-controlling </t>
  </si>
  <si>
    <t xml:space="preserve">Total </t>
  </si>
  <si>
    <t>share capital</t>
  </si>
  <si>
    <t xml:space="preserve">business </t>
  </si>
  <si>
    <t>of the Company</t>
  </si>
  <si>
    <t>interests</t>
  </si>
  <si>
    <t>shareholders' equity</t>
  </si>
  <si>
    <t>STATEMENTS OF CASH FLOWS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</si>
  <si>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</si>
  <si>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</si>
  <si>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</si>
  <si>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</si>
  <si>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    assets and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</si>
  <si>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</si>
  <si>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</si>
  <si>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</si>
  <si>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</si>
  <si>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</si>
  <si>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Payments for acquire of intangible assets</t>
  </si>
  <si>
    <t>Net cash provided by (used in) investing activities</t>
  </si>
  <si>
    <t>Cash flows from financing activities</t>
  </si>
  <si>
    <t xml:space="preserve">Proceeds from long-term borrowings from financial institution </t>
  </si>
  <si>
    <t>Payments for long-term borrowings from financial institution</t>
  </si>
  <si>
    <t>Net cash provided by (used in) financing activities</t>
  </si>
  <si>
    <t>Net increase (decrease) in cash and cash equivalents</t>
  </si>
  <si>
    <t>Supplemental disclosure of cash flows information</t>
  </si>
  <si>
    <t>Non-cash transactions</t>
  </si>
  <si>
    <t>Deferred tax liabilities</t>
  </si>
  <si>
    <t>Current assets</t>
  </si>
  <si>
    <t>Payments for acquire of building and equipment</t>
  </si>
  <si>
    <t>STATEMENTS OF COMPREHENSIVE INCOME(CONTINUED)</t>
  </si>
  <si>
    <t>Current portion of lease liabilities</t>
  </si>
  <si>
    <t>Lease liabilities</t>
  </si>
  <si>
    <t>Investment in joint venture</t>
  </si>
  <si>
    <t xml:space="preserve">        1,209,384,615 ordinary shares of Baht 0.50 each</t>
  </si>
  <si>
    <t>Profit (loss) from operating activities</t>
  </si>
  <si>
    <t>Right-of-use assets</t>
  </si>
  <si>
    <t>Finance income</t>
  </si>
  <si>
    <t>Finance income received</t>
  </si>
  <si>
    <t>Profit (loss) for the year</t>
  </si>
  <si>
    <t>Difference from</t>
  </si>
  <si>
    <t>changing investment</t>
  </si>
  <si>
    <t>proportion in</t>
  </si>
  <si>
    <t>subsidiary</t>
  </si>
  <si>
    <t>Equity-settled</t>
  </si>
  <si>
    <t>share-based</t>
  </si>
  <si>
    <t>payment</t>
  </si>
  <si>
    <t>Equity-settled share-based payment</t>
  </si>
  <si>
    <t>ASSET FIVE GROUP PUBLIC COMPANY LIMITED AND SUBSIDIARIES</t>
  </si>
  <si>
    <t>Amortized cost to obtain contracts as expenses</t>
  </si>
  <si>
    <t>Payments for lease liabilities</t>
  </si>
  <si>
    <t xml:space="preserve">Difference from changing investment </t>
  </si>
  <si>
    <t xml:space="preserve">   proportion in subsidiary</t>
  </si>
  <si>
    <t>Gains (losses) on remeasurements of</t>
  </si>
  <si>
    <t xml:space="preserve">    defined benefit plans</t>
  </si>
  <si>
    <t>5</t>
  </si>
  <si>
    <t>Deposit and advance received from customers</t>
  </si>
  <si>
    <t>Retained earnings (deficit)</t>
  </si>
  <si>
    <t xml:space="preserve">    Unappropriated</t>
  </si>
  <si>
    <t>Unappropriated</t>
  </si>
  <si>
    <t>Appropriated</t>
  </si>
  <si>
    <t>Share premium on ordinary shares</t>
  </si>
  <si>
    <t>Income tax</t>
  </si>
  <si>
    <t>Appropriated- legal reserve</t>
  </si>
  <si>
    <t>Dividend income</t>
  </si>
  <si>
    <t xml:space="preserve">    Issued and paid-up share capital </t>
  </si>
  <si>
    <t>Other comprehensive income (expense) for the year - net of tax</t>
  </si>
  <si>
    <t>Provisions for employee benefits</t>
  </si>
  <si>
    <t>Payments for short-term borrowings from related parties</t>
  </si>
  <si>
    <t xml:space="preserve">     Others</t>
  </si>
  <si>
    <t>Short-term loans to related parties</t>
  </si>
  <si>
    <t>Debentures</t>
  </si>
  <si>
    <t>Dividend paid</t>
  </si>
  <si>
    <t>Dividend received</t>
  </si>
  <si>
    <t>Proceeds from issuance of debentures</t>
  </si>
  <si>
    <t xml:space="preserve">     Management income</t>
  </si>
  <si>
    <t xml:space="preserve">      with obligations</t>
  </si>
  <si>
    <t xml:space="preserve"> </t>
  </si>
  <si>
    <t xml:space="preserve">      from financial institutions</t>
  </si>
  <si>
    <t>Bank overdrafts and short-term borrowings</t>
  </si>
  <si>
    <t>Income tax revenue (expenses)</t>
  </si>
  <si>
    <t>Profit (loss) before income tax expenses</t>
  </si>
  <si>
    <t>Profit (loss) attributable to:-</t>
  </si>
  <si>
    <t>Write-off income tax deducted at source</t>
  </si>
  <si>
    <t xml:space="preserve">Profit (loss) from operation before changes of operating  </t>
  </si>
  <si>
    <t xml:space="preserve">Decrease (Increase) in deposits at financial institutions </t>
  </si>
  <si>
    <t>2023</t>
  </si>
  <si>
    <t>Long-term loans to related parties</t>
  </si>
  <si>
    <t>19</t>
  </si>
  <si>
    <t>Current portion of debentures</t>
  </si>
  <si>
    <t xml:space="preserve">        1,451,261,537 ordinary shares of Baht 0.50 each</t>
  </si>
  <si>
    <t>Balance as at December 31, 2023</t>
  </si>
  <si>
    <t>Property, plant and equipment</t>
  </si>
  <si>
    <t>Increase (Decrease) in operating liabilities</t>
  </si>
  <si>
    <t>Proceeds from short-term borrowings from other parties</t>
  </si>
  <si>
    <t>Payments for short-term borrowings from other parties</t>
  </si>
  <si>
    <t xml:space="preserve">Loss on diminution in costs of project value </t>
  </si>
  <si>
    <t>Cost of property development projects</t>
  </si>
  <si>
    <t>Long-term borrowings from financial institutions</t>
  </si>
  <si>
    <t xml:space="preserve">     Housing Estate Juristic Persons</t>
  </si>
  <si>
    <t>Total comprehensive income (expense) attributable to:-</t>
  </si>
  <si>
    <t>AS AT DECEMBER 31, 2024</t>
  </si>
  <si>
    <t>2024</t>
  </si>
  <si>
    <t>15</t>
  </si>
  <si>
    <t>18</t>
  </si>
  <si>
    <t>FOR THE YEAR ENDED DECEMBER 31, 2024</t>
  </si>
  <si>
    <t>Balance as at December 31, 2024</t>
  </si>
  <si>
    <t xml:space="preserve">       </t>
  </si>
  <si>
    <t>Cash flows from investing activities</t>
  </si>
  <si>
    <t xml:space="preserve">Proceeds from short-term loans to related parties </t>
  </si>
  <si>
    <t>Payments for short-term loans to related parties</t>
  </si>
  <si>
    <t xml:space="preserve">Proceeds from long-term loans to related parties </t>
  </si>
  <si>
    <t>Payments for long-term loans to related parties</t>
  </si>
  <si>
    <t>Repayments for debentures</t>
  </si>
  <si>
    <t>Proceeds from increased shares from exercise of warrants to</t>
  </si>
  <si>
    <t xml:space="preserve">    purchase ordinary shares</t>
  </si>
  <si>
    <t>Treasury stocks paid</t>
  </si>
  <si>
    <t>Provisions for building improvement dismantling</t>
  </si>
  <si>
    <t>Treasury stocks</t>
  </si>
  <si>
    <t>Current portion of long-term loans to related parties</t>
  </si>
  <si>
    <t xml:space="preserve">    Appropriated</t>
  </si>
  <si>
    <t xml:space="preserve">        Legal reserve</t>
  </si>
  <si>
    <t xml:space="preserve">        Treasury stocks reserve</t>
  </si>
  <si>
    <t>8</t>
  </si>
  <si>
    <t>17</t>
  </si>
  <si>
    <t>21</t>
  </si>
  <si>
    <t>23</t>
  </si>
  <si>
    <t xml:space="preserve">        1,812,271,869 ordinary shares of Baht 0.50 each</t>
  </si>
  <si>
    <t>28</t>
  </si>
  <si>
    <t>Provision for dismantling</t>
  </si>
  <si>
    <t>Total expenses</t>
  </si>
  <si>
    <t>Revenues from rendering of renovation and</t>
  </si>
  <si>
    <t xml:space="preserve">     interior decoration services</t>
  </si>
  <si>
    <t>Appropriated treasury stocks reserve</t>
  </si>
  <si>
    <t>Expenses</t>
  </si>
  <si>
    <t xml:space="preserve">Treasury </t>
  </si>
  <si>
    <t>Legal reserve</t>
  </si>
  <si>
    <t>stocks reserve</t>
  </si>
  <si>
    <t>Assets</t>
  </si>
  <si>
    <t>Increased ordinary shares from exercise of warrants to</t>
  </si>
  <si>
    <t>Deposits for land</t>
  </si>
  <si>
    <t xml:space="preserve">    real estate development project costs</t>
  </si>
  <si>
    <t>Cost of rendering renovation and interior</t>
  </si>
  <si>
    <t xml:space="preserve">     decoration services</t>
  </si>
  <si>
    <t>Income tax received</t>
  </si>
  <si>
    <t>Loss on impairment of investments</t>
  </si>
  <si>
    <t xml:space="preserve">Decrease (Increase) in operating assets </t>
  </si>
  <si>
    <t xml:space="preserve">Issued and </t>
  </si>
  <si>
    <t>Share premium</t>
  </si>
  <si>
    <t>paid-up</t>
  </si>
  <si>
    <t>on ordinary</t>
  </si>
  <si>
    <t>shares</t>
  </si>
  <si>
    <t xml:space="preserve">Deposits for land </t>
  </si>
  <si>
    <t xml:space="preserve">Loss on write-off building improvement and equipment </t>
  </si>
  <si>
    <t>Loss (gains) on sales of assets</t>
  </si>
  <si>
    <t xml:space="preserve">Transfer of land held for development to </t>
  </si>
  <si>
    <t>Other non-current financial assets</t>
  </si>
  <si>
    <t>Impairment loss on investment in joint venture</t>
  </si>
  <si>
    <t xml:space="preserve">Increase in non-current financial assets </t>
  </si>
  <si>
    <t>Proceeds from sale of assets</t>
  </si>
  <si>
    <t>Decrease (Increase) in bank overdrafts and short-term borrowings</t>
  </si>
  <si>
    <t>Cash and cash equivalents, beginning of the year</t>
  </si>
  <si>
    <t>Cash and cash equivalents, ending of the year</t>
  </si>
  <si>
    <t>Transfer of land held for development to property, plant and equipment</t>
  </si>
  <si>
    <t>Deposits at financial institutions with obligations</t>
  </si>
  <si>
    <t>Current income tax payable</t>
  </si>
  <si>
    <t xml:space="preserve">Components of other comprehensive income that </t>
  </si>
  <si>
    <t xml:space="preserve">    will not be reclassified to profit or loss  </t>
  </si>
  <si>
    <t xml:space="preserve">shareholders' </t>
  </si>
  <si>
    <t>equity</t>
  </si>
  <si>
    <t>Assets from costs of obtaining contracts</t>
  </si>
  <si>
    <t xml:space="preserve">        1,209,384,734 ordinary shares of Baht 0.50 each</t>
  </si>
  <si>
    <t>(Unit:Baht)</t>
  </si>
  <si>
    <t>Increase in right-of-use assets due to new lease agreement</t>
  </si>
  <si>
    <t>Borrowing cost recorded as cost of property development projects</t>
  </si>
  <si>
    <t>Costs of obtaining contracts with customers</t>
  </si>
  <si>
    <t>Share of profit (loss) from investments in joint ventures</t>
  </si>
  <si>
    <t>Earnings per share</t>
  </si>
  <si>
    <t xml:space="preserve">Provision for repair expenses and compensations for </t>
  </si>
  <si>
    <t>Share of (profit) loss of investment in joint venture</t>
  </si>
  <si>
    <t xml:space="preserve">Tax expense (income) </t>
  </si>
  <si>
    <t>Balance as at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</si>
</sst>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;\-&quot;$&quot;#,##0"/>
    <numFmt numFmtId="188" formatCode="&quot;$&quot;#,##0.00;\-&quot;$&quot;#,##0.00"/>
    <numFmt numFmtId="189" formatCode="&quot;$&quot;#,##0.00;[Red]\-&quot;$&quot;#,##0.00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_(* #,##0_);_(* \(#,##0\);_(* &quot;-&quot;_);_(@_)"/>
    <numFmt numFmtId="193" formatCode="_(* #,##0.00_);_(* \(#,##0.00\);_(* &quot;-&quot;??_);_(@_)"/>
    <numFmt numFmtId="194" formatCode="&quot;$&quot;#,##0_);\(&quot;$&quot;#,##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&quot;£&quot;#,##0.00;[Red]\-&quot;£&quot;#,##0.00"/>
    <numFmt numFmtId="199" formatCode="#,##0.00;[Red]\(#,##0.00\);\-"/>
    <numFmt numFmtId="200" formatCode="#,##0;[Red]\(#,##0\);\-"/>
    <numFmt numFmtId="201" formatCode="#,##0.0;[Red]\(#,##0.0\);\-"/>
    <numFmt numFmtId="202" formatCode="#,##0.00;\(#,##0.00\)"/>
    <numFmt numFmtId="203" formatCode="_(* #,##0.000_);_(* \(#,##0.000\);_(* &quot;-&quot;??_);_(@_)"/>
    <numFmt numFmtId="204" formatCode="#,##0;\(#,##0\)"/>
    <numFmt numFmtId="205" formatCode="#,##0.00_);[Black]\(#,##0.00\)"/>
    <numFmt numFmtId="206" formatCode="#,##0.0;\(#,##0.0\)"/>
    <numFmt numFmtId="207" formatCode="General_)"/>
    <numFmt numFmtId="208" formatCode="#,##0;[Red]\(#,##0\)"/>
    <numFmt numFmtId="209" formatCode="[$-1070000]d/m/yy;@"/>
    <numFmt numFmtId="210" formatCode="[$-409]d\-mmm\-yy;@"/>
    <numFmt numFmtId="211" formatCode="#,##0.00;\(#,##0.00\);\-"/>
    <numFmt numFmtId="212" formatCode="&quot;True&quot;;&quot;True&quot;;&quot;False&quot;"/>
    <numFmt numFmtId="213" formatCode="#,##0.0000;\(#,##0.00000000\)"/>
    <numFmt numFmtId="214" formatCode="mm/dd/yy"/>
    <numFmt numFmtId="215" formatCode="0.0%"/>
    <numFmt numFmtId="216" formatCode="_-[$€-2]* #,##0.00_-;\-[$€-2]* #,##0.00_-;_-[$€-2]* &quot;-&quot;??_-"/>
    <numFmt numFmtId="217" formatCode="0_);[Red]\(0\)"/>
    <numFmt numFmtId="218" formatCode="#,##0\ \ ;\(#,##0\)\ ;\—\ \ \ \ "/>
    <numFmt numFmtId="219" formatCode="#,##0.0_);[Red]\(#,##0.0\)"/>
    <numFmt numFmtId="220" formatCode="_(* #,##0_);_(* \(#,##0\);_(* &quot;-&quot;??_);_(@_)"/>
    <numFmt numFmtId="221" formatCode="#,##0.00;[Red]\(#,##0.00\)"/>
    <numFmt numFmtId="222" formatCode="\t&quot;£&quot;#,##0_);[Red]\(\t&quot;£&quot;#,##0\)"/>
    <numFmt numFmtId="223" formatCode="#,##0.0;\(#,##0.00\)"/>
    <numFmt numFmtId="224" formatCode="#,##0.00\ &quot;FB&quot;;[Red]\-#,##0.00\ &quot;FB&quot;"/>
    <numFmt numFmtId="225" formatCode="_(* #,##0.0000_);_(* \(#,##0.0000\);_(* &quot;-&quot;??_);_(@_)"/>
    <numFmt numFmtId="226" formatCode="#,##0.00_);[Blue]\(#,##0.00\)"/>
    <numFmt numFmtId="227" formatCode="0.0000%"/>
    <numFmt numFmtId="228" formatCode="_(* #,##0.00000_);_(* \(#,##0.00000\);_(* &quot;-&quot;??_);_(@_)"/>
    <numFmt numFmtId="229" formatCode="_(* #,##0.000000000_);_(* \(#,##0.000000000\);_(* &quot;-&quot;??_);_(@_)"/>
    <numFmt numFmtId="230" formatCode="_(* #,##0.0_);_(* \(#,##0.0\);_(* &quot;-&quot;??_);_(@_)"/>
    <numFmt numFmtId="231" formatCode="#,##0.00\ &quot;F&quot;;\-#,##0.00\ &quot;F&quot;"/>
    <numFmt numFmtId="232" formatCode="dd\-mmm\-yy_)"/>
    <numFmt numFmtId="233" formatCode="0.00_)"/>
    <numFmt numFmtId="234" formatCode="#,##0.0_);\(#,##0.0\)"/>
    <numFmt numFmtId="235" formatCode="_(* #,##0.00_);_(* \(#,##0.00\);_(* &quot;-&quot;_);_(@_)"/>
    <numFmt numFmtId="236" formatCode="_-* #,##0_-;\-* #,##0_-;_-* &quot;-&quot;??_-;_-@_-"/>
    <numFmt numFmtId="237" formatCode="_-* #,##0.00\ _€_-;\-* #,##0.00\ _€_-;_-* &quot;-&quot;??\ _€_-;_-@_-"/>
    <numFmt numFmtId="238" formatCode="#,##0.00\ ;\-#,##0.00\ ;&quot; -&quot;#\ ;@\ "/>
    <numFmt numFmtId="239" formatCode="#,##0.00_ ;[Red]\-#,##0.00\ "/>
    <numFmt numFmtId="240" formatCode="\t&quot;฿&quot;#,##0_);[Red]\(\t&quot;฿&quot;#,##0\)"/>
    <numFmt numFmtId="241" formatCode="0_)"/>
    <numFmt numFmtId="242" formatCode="0.000_)"/>
    <numFmt numFmtId="243" formatCode="_(* #,##0_);[Red]_(* \(#,##0\);_(* &quot;-&quot;_);_(@_)"/>
    <numFmt numFmtId="244" formatCode="&quot;วันที่&quot;\ ว\ ดดดด\ ปปปป"/>
    <numFmt numFmtId="245" formatCode="#,##0.00,,_)_);[Red]\(\ #,##0.00,,\ \);[Green]_-* &quot;-&quot;??_-;_-@_-"/>
    <numFmt numFmtId="246" formatCode="\ #,##0.00,_)_);[Red]\(\ #,##0.00,\ \);[Green]_-* &quot;-&quot;??_-;_-@_-"/>
    <numFmt numFmtId="247" formatCode="\t#,##0_);[Red]\(\t#,##0\)"/>
    <numFmt numFmtId="248" formatCode="d\ ดดด\ bb"/>
    <numFmt numFmtId="249" formatCode="#,##0_);[Red]\(#,##0\);"/>
    <numFmt numFmtId="250" formatCode="dd/mm/bb"/>
    <numFmt numFmtId="251" formatCode="&quot;0&quot;#.0"/>
    <numFmt numFmtId="252" formatCode="&quot;0&quot;#"/>
    <numFmt numFmtId="253" formatCode=";;;"/>
    <numFmt numFmtId="254" formatCode="ดดดด\-bbbb"/>
    <numFmt numFmtId="255" formatCode="ดดด\-bb"/>
    <numFmt numFmtId="256" formatCode="ดดด\-bbbb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"/>
    <numFmt numFmtId="262" formatCode="ว\ ดดด\ ปป"/>
    <numFmt numFmtId="263" formatCode="0%_);\(0%\)"/>
    <numFmt numFmtId="264" formatCode="0&quot;  &quot;"/>
    <numFmt numFmtId="265" formatCode="_ * #,##0_ ;_ * \-#,##0_ ;_ * &quot;-&quot;_ ;_ @_ "/>
    <numFmt numFmtId="266" formatCode="0.00&quot;  &quot;"/>
    <numFmt numFmtId="267" formatCode="&quot;ฃ&quot;#,##0;\-&quot;ฃ&quot;#,##0"/>
    <numFmt numFmtId="268" formatCode="B1d\-mmm\-yy"/>
    <numFmt numFmtId="269" formatCode="0.000"/>
    <numFmt numFmtId="270" formatCode="\t&quot;฿&quot;#,##0.00_);[Red]\(\t&quot;฿&quot;#,##0.00\)"/>
    <numFmt numFmtId="271" formatCode="B1mmm\-yy"/>
    <numFmt numFmtId="272" formatCode="\t&quot;$&quot;#,##0_);\(\t&quot;$&quot;#,##0\)"/>
    <numFmt numFmtId="273" formatCode="&quot;$&quot;#,##0.0_);\(&quot;$&quot;#,##0.0\)"/>
    <numFmt numFmtId="274" formatCode="#,##0\x_);\(#,##0\x\)"/>
    <numFmt numFmtId="275" formatCode="#,##0%_);\(#,##0%\)"/>
    <numFmt numFmtId="276" formatCode="#,##0.0;[Red]\-#,##0.0"/>
    <numFmt numFmtId="277" formatCode="0.00_);[Red]\(0.00\)"/>
    <numFmt numFmtId="278" formatCode="General\ "/>
    <numFmt numFmtId="279" formatCode="#,##0.00\ ;#,##0.00\-;&quot; -&quot;#\ ;@\ "/>
    <numFmt numFmtId="280" formatCode="#,##0&quot;    &quot;;\-#,##0&quot;    &quot;;&quot; -    &quot;;@\ "/>
    <numFmt numFmtId="281" formatCode="#,##0.00&quot;    &quot;;\-#,##0.00&quot;    &quot;;&quot; -&quot;#&quot;    &quot;;@\ "/>
    <numFmt numFmtId="282" formatCode="\£#,##0.00;[Red]&quot;-£&quot;#,##0.00"/>
    <numFmt numFmtId="283" formatCode="0.00\ "/>
    <numFmt numFmtId="284" formatCode="0.0\x"/>
    <numFmt numFmtId="285" formatCode="\+0.00%;[Red]\-0.00%"/>
    <numFmt numFmtId="286" formatCode="&quot; € &quot;#,##0.00\ ;&quot; € &quot;#,##0.00\-;&quot; € -&quot;#\ ;@\ "/>
    <numFmt numFmtId="287" formatCode="#,##0.00\ ;&quot; (&quot;#,##0.00\);&quot; -&quot;#\ ;@\ "/>
    <numFmt numFmtId="288" formatCode="#,##0\ ;&quot; (&quot;#,##0\);&quot; - &quot;;@\ "/>
    <numFmt numFmtId="289" formatCode="&quot; $&quot;#,##0.00\ ;&quot; $(&quot;#,##0.00\);&quot; $-&quot;#\ ;@\ "/>
    <numFmt numFmtId="290" formatCode="&quot; ¥&quot;#,##0.00\ ;&quot;-¥&quot;#,##0.00\ ;&quot; ¥-&quot;#\ ;@\ "/>
    <numFmt numFmtId="291" formatCode="d/mm/yy\ "/>
    <numFmt numFmtId="292" formatCode="&quot;£&quot;#,##0;\-&quot;£&quot;#,##0"/>
    <numFmt numFmtId="293" formatCode="_(* #,##0.0000_);_(* \(#,##0.0000\);_(* &quot;-&quot;????_);_(@_)"/>
    <numFmt numFmtId="294" formatCode="\t&quot;£&quot;#,##0.00_);[Red]\(\t&quot;£&quot;#,##0.00\)"/>
    <numFmt numFmtId="295" formatCode="#,##0.00&quot; F&quot;;\-#,##0.00&quot; F&quot;"/>
    <numFmt numFmtId="296" formatCode="dd\-mmm\-yy\ "/>
  </numFmts>
  <fonts count="380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FF"/>
      <name val="Times New Roman"/>
      <family val="1"/>
    </font>
    <font>
      <sz val="16"/>
      <name val="Angsana New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1"/>
      <name val="Arial"/>
      <family val="2"/>
    </font>
    <font>
      <sz val="14"/>
      <name val="DilleniaUPC"/>
      <family val="1"/>
    </font>
    <font>
      <sz val="14"/>
      <color rgb="FF000000"/>
      <name val="Angsana New"/>
      <family val="1"/>
    </font>
    <font>
      <sz val="14"/>
      <name val="CordiaUPC"/>
      <family val="2"/>
      <charset val="222"/>
    </font>
    <font>
      <sz val="10"/>
      <color rgb="FFFF0000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0"/>
      <color theme="1"/>
      <name val="EYInterstate"/>
      <family val="2"/>
      <charset val="222"/>
    </font>
    <font>
      <sz val="11"/>
      <color theme="1"/>
      <name val="Tahoma"/>
      <family val="2"/>
      <charset val="238"/>
      <scheme val="minor"/>
    </font>
    <font>
      <sz val="10"/>
      <color theme="1"/>
      <name val="Arial Nova"/>
      <family val="2"/>
      <charset val="222"/>
    </font>
    <font>
      <sz val="8"/>
      <name val="EYInterstate Light"/>
    </font>
    <font>
      <sz val="10"/>
      <color rgb="FFFF0000"/>
      <name val="EYInterstate"/>
      <family val="2"/>
      <charset val="222"/>
    </font>
    <font>
      <b/>
      <sz val="10"/>
      <color theme="1"/>
      <name val="EYInterstate"/>
      <family val="2"/>
      <charset val="222"/>
    </font>
    <font>
      <sz val="11"/>
      <color indexed="8"/>
      <name val="Tahoma"/>
      <family val="2"/>
    </font>
    <font>
      <u/>
      <sz val="11"/>
      <color theme="10"/>
      <name val="Tahoma"/>
      <family val="2"/>
      <scheme val="minor"/>
    </font>
    <font>
      <sz val="11"/>
      <color theme="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000000"/>
      <name val="Tahoma"/>
      <family val="2"/>
    </font>
    <font>
      <sz val="14"/>
      <color theme="1"/>
      <name val="BrowalliaUPC"/>
      <family val="2"/>
      <charset val="222"/>
    </font>
    <font>
      <i/>
      <sz val="11"/>
      <color rgb="FF7F7F7F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1"/>
      <color theme="1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u/>
      <sz val="11"/>
      <color theme="1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8"/>
      <name val="Helv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color theme="1"/>
      <name val="AngsanaUPC"/>
      <family val="2"/>
      <charset val="222"/>
    </font>
    <font>
      <b/>
      <sz val="18"/>
      <color theme="3"/>
      <name val="Tahoma"/>
      <family val="2"/>
      <scheme val="major"/>
    </font>
    <font>
      <sz val="10"/>
      <color indexed="8"/>
      <name val="EYInterstate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  <family val="2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Courier"/>
      <family val="3"/>
    </font>
    <font>
      <sz val="14"/>
      <color indexed="8"/>
      <name val="Angsana New"/>
      <family val="2"/>
      <charset val="222"/>
    </font>
    <font>
      <sz val="10"/>
      <color theme="1"/>
      <name val="Calibri"/>
      <family val="2"/>
      <charset val="22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rgb="FF9C6500"/>
      <name val="Tahoma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u/>
      <sz val="10"/>
      <color theme="10"/>
      <name val="Calibri"/>
      <family val="2"/>
      <charset val="222"/>
    </font>
    <font>
      <b/>
      <sz val="15"/>
      <color theme="3"/>
      <name val="EYInterstate"/>
      <family val="2"/>
      <charset val="222"/>
    </font>
    <font>
      <b/>
      <sz val="13"/>
      <color theme="3"/>
      <name val="EYInterstate"/>
      <family val="2"/>
      <charset val="222"/>
    </font>
    <font>
      <b/>
      <sz val="11"/>
      <color theme="3"/>
      <name val="EYInterstate"/>
      <family val="2"/>
      <charset val="222"/>
    </font>
    <font>
      <sz val="10"/>
      <color rgb="FF006100"/>
      <name val="EYInterstate"/>
      <family val="2"/>
      <charset val="222"/>
    </font>
    <font>
      <sz val="10"/>
      <color rgb="FF9C0006"/>
      <name val="EYInterstate"/>
      <family val="2"/>
      <charset val="222"/>
    </font>
    <font>
      <sz val="10"/>
      <color rgb="FF9C5700"/>
      <name val="EYInterstate"/>
      <family val="2"/>
      <charset val="222"/>
    </font>
    <font>
      <sz val="10"/>
      <color rgb="FF3F3F76"/>
      <name val="EYInterstate"/>
      <family val="2"/>
      <charset val="222"/>
    </font>
    <font>
      <b/>
      <sz val="10"/>
      <color rgb="FF3F3F3F"/>
      <name val="EYInterstate"/>
      <family val="2"/>
      <charset val="222"/>
    </font>
    <font>
      <b/>
      <sz val="10"/>
      <color rgb="FFFA7D00"/>
      <name val="EYInterstate"/>
      <family val="2"/>
      <charset val="222"/>
    </font>
    <font>
      <sz val="10"/>
      <color rgb="FFFA7D00"/>
      <name val="EYInterstate"/>
      <family val="2"/>
      <charset val="222"/>
    </font>
    <font>
      <b/>
      <sz val="10"/>
      <color theme="0"/>
      <name val="EYInterstate"/>
      <family val="2"/>
      <charset val="222"/>
    </font>
    <font>
      <i/>
      <sz val="10"/>
      <color rgb="FF7F7F7F"/>
      <name val="EYInterstate"/>
      <family val="2"/>
      <charset val="222"/>
    </font>
    <font>
      <sz val="10"/>
      <color theme="0"/>
      <name val="EYInterstate"/>
      <family val="2"/>
      <charset val="222"/>
    </font>
    <font>
      <sz val="11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3795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94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93" fontId="3" fillId="0" borderId="0" applyFont="0" applyFill="0" applyBorder="0" applyAlignment="0" applyProtection="0"/>
    <xf numFmtId="192" fontId="8" fillId="0" borderId="0" applyNumberFormat="0" applyBorder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20" fillId="0" borderId="0" applyFont="0" applyFill="0" applyBorder="0" applyAlignment="0" applyProtection="0"/>
    <xf numFmtId="20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97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214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15" fontId="8" fillId="0" borderId="0"/>
    <xf numFmtId="215" fontId="6" fillId="0" borderId="0"/>
    <xf numFmtId="215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216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7" fontId="20" fillId="0" borderId="0" applyFont="0" applyFill="0" applyBorder="0" applyAlignment="0" applyProtection="0"/>
    <xf numFmtId="218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6" fillId="0" borderId="0"/>
    <xf numFmtId="0" fontId="20" fillId="0" borderId="0"/>
    <xf numFmtId="0" fontId="67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8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69" fillId="0" borderId="0"/>
    <xf numFmtId="0" fontId="3" fillId="0" borderId="0"/>
    <xf numFmtId="0" fontId="66" fillId="0" borderId="0"/>
    <xf numFmtId="0" fontId="70" fillId="0" borderId="0"/>
    <xf numFmtId="0" fontId="66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6" fillId="0" borderId="0"/>
    <xf numFmtId="0" fontId="20" fillId="0" borderId="0"/>
    <xf numFmtId="0" fontId="4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69" fillId="0" borderId="0"/>
    <xf numFmtId="0" fontId="66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219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19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222" fontId="3" fillId="0" borderId="0" applyFont="0" applyFill="0" applyBorder="0" applyAlignment="0" applyProtection="0"/>
    <xf numFmtId="208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9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12" fillId="0" borderId="0" applyFont="0" applyFill="0" applyBorder="0" applyAlignment="0" applyProtection="0"/>
    <xf numFmtId="195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69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66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5" fillId="0" borderId="0"/>
    <xf numFmtId="224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3" fillId="0" borderId="0"/>
    <xf numFmtId="207" fontId="52" fillId="0" borderId="0"/>
    <xf numFmtId="41" fontId="9" fillId="0" borderId="0" applyFont="0" applyFill="0" applyBorder="0" applyAlignment="0" applyProtection="0"/>
    <xf numFmtId="0" fontId="20" fillId="0" borderId="0"/>
    <xf numFmtId="0" fontId="64" fillId="0" borderId="0"/>
    <xf numFmtId="190" fontId="9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1" fontId="8" fillId="0" borderId="0" applyNumberFormat="0" applyBorder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2" fillId="0" borderId="0"/>
    <xf numFmtId="0" fontId="6" fillId="0" borderId="0"/>
    <xf numFmtId="43" fontId="6" fillId="0" borderId="0" applyFont="0" applyFill="0" applyBorder="0" applyAlignment="0" applyProtection="0"/>
    <xf numFmtId="231" fontId="6" fillId="0" borderId="0"/>
    <xf numFmtId="232" fontId="6" fillId="0" borderId="0"/>
    <xf numFmtId="233" fontId="46" fillId="0" borderId="0"/>
    <xf numFmtId="43" fontId="102" fillId="0" borderId="0" applyFont="0" applyFill="0" applyBorder="0" applyAlignment="0" applyProtection="0"/>
    <xf numFmtId="0" fontId="103" fillId="0" borderId="0"/>
    <xf numFmtId="0" fontId="104" fillId="0" borderId="0" applyBorder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03" fillId="0" borderId="0"/>
    <xf numFmtId="0" fontId="103" fillId="0" borderId="0"/>
    <xf numFmtId="9" fontId="10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7" fillId="0" borderId="0"/>
    <xf numFmtId="0" fontId="70" fillId="0" borderId="0"/>
    <xf numFmtId="43" fontId="20" fillId="0" borderId="0" applyFont="0" applyFill="0" applyBorder="0" applyAlignment="0" applyProtection="0"/>
    <xf numFmtId="0" fontId="2" fillId="0" borderId="0"/>
    <xf numFmtId="0" fontId="102" fillId="0" borderId="0"/>
    <xf numFmtId="0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13" fillId="0" borderId="0"/>
    <xf numFmtId="0" fontId="114" fillId="0" borderId="0"/>
    <xf numFmtId="0" fontId="2" fillId="0" borderId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2" fillId="0" borderId="0"/>
    <xf numFmtId="0" fontId="108" fillId="0" borderId="0"/>
    <xf numFmtId="43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3" fillId="0" borderId="0"/>
    <xf numFmtId="43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0" fontId="2" fillId="0" borderId="0"/>
    <xf numFmtId="0" fontId="113" fillId="0" borderId="0"/>
    <xf numFmtId="43" fontId="1" fillId="0" borderId="0" applyFont="0" applyFill="0" applyBorder="0" applyAlignment="0" applyProtection="0"/>
    <xf numFmtId="0" fontId="108" fillId="0" borderId="0"/>
    <xf numFmtId="0" fontId="2" fillId="0" borderId="0"/>
    <xf numFmtId="0" fontId="1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20" fillId="0" borderId="0"/>
    <xf numFmtId="0" fontId="2" fillId="0" borderId="0"/>
    <xf numFmtId="43" fontId="20" fillId="0" borderId="0" applyFont="0" applyFill="0" applyBorder="0" applyAlignment="0" applyProtection="0"/>
    <xf numFmtId="0" fontId="10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0" borderId="0"/>
    <xf numFmtId="9" fontId="113" fillId="0" borderId="0" applyFont="0" applyFill="0" applyBorder="0" applyAlignment="0" applyProtection="0"/>
    <xf numFmtId="0" fontId="2" fillId="0" borderId="0"/>
    <xf numFmtId="0" fontId="115" fillId="0" borderId="0"/>
    <xf numFmtId="43" fontId="6" fillId="0" borderId="0" applyFont="0" applyFill="0" applyBorder="0" applyAlignment="0" applyProtection="0"/>
    <xf numFmtId="0" fontId="103" fillId="0" borderId="0"/>
    <xf numFmtId="0" fontId="20" fillId="0" borderId="0"/>
    <xf numFmtId="0" fontId="116" fillId="0" borderId="0">
      <alignment vertical="center"/>
    </xf>
    <xf numFmtId="0" fontId="102" fillId="0" borderId="0"/>
    <xf numFmtId="9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112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1" fillId="0" borderId="0">
      <alignment vertical="top"/>
    </xf>
    <xf numFmtId="9" fontId="21" fillId="0" borderId="0" applyFont="0" applyFill="0" applyBorder="0" applyAlignment="0" applyProtection="0"/>
    <xf numFmtId="0" fontId="113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0" fontId="12" fillId="5" borderId="0" applyNumberFormat="0" applyBorder="0" applyAlignment="0" applyProtection="0"/>
    <xf numFmtId="0" fontId="114" fillId="55" borderId="0" applyNumberFormat="0" applyBorder="0" applyAlignment="0" applyProtection="0"/>
    <xf numFmtId="21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4" fillId="59" borderId="0" applyNumberFormat="0" applyBorder="0" applyAlignment="0" applyProtection="0"/>
    <xf numFmtId="43" fontId="1" fillId="0" borderId="0" applyFont="0" applyFill="0" applyBorder="0" applyAlignment="0" applyProtection="0"/>
    <xf numFmtId="0" fontId="114" fillId="70" borderId="0" applyNumberFormat="0" applyBorder="0" applyAlignment="0" applyProtection="0"/>
    <xf numFmtId="0" fontId="116" fillId="0" borderId="0">
      <alignment vertical="center"/>
    </xf>
    <xf numFmtId="0" fontId="114" fillId="54" borderId="0" applyNumberFormat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91" fontId="20" fillId="0" borderId="0" applyFont="0" applyFill="0" applyBorder="0" applyAlignment="0" applyProtection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114" fillId="63" borderId="0" applyNumberFormat="0" applyBorder="0" applyAlignment="0" applyProtection="0"/>
    <xf numFmtId="0" fontId="12" fillId="7" borderId="0" applyNumberFormat="0" applyBorder="0" applyAlignment="0" applyProtection="0"/>
    <xf numFmtId="0" fontId="114" fillId="66" borderId="0" applyNumberFormat="0" applyBorder="0" applyAlignment="0" applyProtection="0"/>
    <xf numFmtId="0" fontId="114" fillId="58" borderId="0" applyNumberFormat="0" applyBorder="0" applyAlignment="0" applyProtection="0"/>
    <xf numFmtId="0" fontId="12" fillId="2" borderId="0" applyNumberFormat="0" applyBorder="0" applyAlignment="0" applyProtection="0"/>
    <xf numFmtId="43" fontId="2" fillId="0" borderId="0" applyFont="0" applyFill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74" borderId="0" applyNumberFormat="0" applyBorder="0" applyAlignment="0" applyProtection="0"/>
    <xf numFmtId="0" fontId="114" fillId="71" borderId="0" applyNumberFormat="0" applyBorder="0" applyAlignment="0" applyProtection="0"/>
    <xf numFmtId="0" fontId="114" fillId="75" borderId="0" applyNumberFormat="0" applyBorder="0" applyAlignment="0" applyProtection="0"/>
    <xf numFmtId="0" fontId="121" fillId="56" borderId="0" applyNumberFormat="0" applyBorder="0" applyAlignment="0" applyProtection="0"/>
    <xf numFmtId="0" fontId="121" fillId="60" borderId="0" applyNumberFormat="0" applyBorder="0" applyAlignment="0" applyProtection="0"/>
    <xf numFmtId="0" fontId="121" fillId="64" borderId="0" applyNumberFormat="0" applyBorder="0" applyAlignment="0" applyProtection="0"/>
    <xf numFmtId="0" fontId="121" fillId="68" borderId="0" applyNumberFormat="0" applyBorder="0" applyAlignment="0" applyProtection="0"/>
    <xf numFmtId="0" fontId="121" fillId="72" borderId="0" applyNumberFormat="0" applyBorder="0" applyAlignment="0" applyProtection="0"/>
    <xf numFmtId="0" fontId="121" fillId="76" borderId="0" applyNumberFormat="0" applyBorder="0" applyAlignment="0" applyProtection="0"/>
    <xf numFmtId="0" fontId="121" fillId="53" borderId="0" applyNumberFormat="0" applyBorder="0" applyAlignment="0" applyProtection="0"/>
    <xf numFmtId="0" fontId="121" fillId="57" borderId="0" applyNumberFormat="0" applyBorder="0" applyAlignment="0" applyProtection="0"/>
    <xf numFmtId="0" fontId="121" fillId="61" borderId="0" applyNumberFormat="0" applyBorder="0" applyAlignment="0" applyProtection="0"/>
    <xf numFmtId="0" fontId="121" fillId="65" borderId="0" applyNumberFormat="0" applyBorder="0" applyAlignment="0" applyProtection="0"/>
    <xf numFmtId="0" fontId="121" fillId="69" borderId="0" applyNumberFormat="0" applyBorder="0" applyAlignment="0" applyProtection="0"/>
    <xf numFmtId="0" fontId="121" fillId="73" borderId="0" applyNumberFormat="0" applyBorder="0" applyAlignment="0" applyProtection="0"/>
    <xf numFmtId="0" fontId="122" fillId="47" borderId="0" applyNumberFormat="0" applyBorder="0" applyAlignment="0" applyProtection="0"/>
    <xf numFmtId="0" fontId="123" fillId="50" borderId="29" applyNumberFormat="0" applyAlignment="0" applyProtection="0"/>
    <xf numFmtId="0" fontId="124" fillId="51" borderId="32" applyNumberFormat="0" applyAlignment="0" applyProtection="0"/>
    <xf numFmtId="0" fontId="12" fillId="6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" fillId="0" borderId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3" borderId="0" applyNumberFormat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46" borderId="0" applyNumberFormat="0" applyBorder="0" applyAlignment="0" applyProtection="0"/>
    <xf numFmtId="0" fontId="129" fillId="0" borderId="26" applyNumberFormat="0" applyFill="0" applyAlignment="0" applyProtection="0"/>
    <xf numFmtId="0" fontId="130" fillId="0" borderId="27" applyNumberFormat="0" applyFill="0" applyAlignment="0" applyProtection="0"/>
    <xf numFmtId="0" fontId="131" fillId="0" borderId="28" applyNumberFormat="0" applyFill="0" applyAlignment="0" applyProtection="0"/>
    <xf numFmtId="0" fontId="13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2" fillId="49" borderId="29" applyNumberFormat="0" applyAlignment="0" applyProtection="0"/>
    <xf numFmtId="0" fontId="133" fillId="0" borderId="31" applyNumberFormat="0" applyFill="0" applyAlignment="0" applyProtection="0"/>
    <xf numFmtId="0" fontId="134" fillId="48" borderId="0" applyNumberFormat="0" applyBorder="0" applyAlignment="0" applyProtection="0"/>
    <xf numFmtId="0" fontId="20" fillId="0" borderId="0"/>
    <xf numFmtId="0" fontId="1" fillId="0" borderId="0"/>
    <xf numFmtId="0" fontId="6" fillId="0" borderId="0"/>
    <xf numFmtId="0" fontId="20" fillId="0" borderId="0"/>
    <xf numFmtId="0" fontId="102" fillId="0" borderId="0"/>
    <xf numFmtId="43" fontId="155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25" fillId="0" borderId="0"/>
    <xf numFmtId="0" fontId="20" fillId="0" borderId="0"/>
    <xf numFmtId="0" fontId="1" fillId="0" borderId="0"/>
    <xf numFmtId="0" fontId="2" fillId="0" borderId="0"/>
    <xf numFmtId="0" fontId="126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14" fillId="52" borderId="33" applyNumberFormat="0" applyFont="0" applyAlignment="0" applyProtection="0"/>
    <xf numFmtId="0" fontId="135" fillId="50" borderId="30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4" applyNumberFormat="0" applyFill="0" applyAlignment="0" applyProtection="0"/>
    <xf numFmtId="0" fontId="13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19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237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77" fillId="3" borderId="0" applyNumberFormat="0" applyBorder="0" applyAlignment="0" applyProtection="0"/>
    <xf numFmtId="0" fontId="178" fillId="34" borderId="41" applyNumberFormat="0" applyAlignment="0" applyProtection="0"/>
    <xf numFmtId="0" fontId="179" fillId="35" borderId="3" applyNumberFormat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156" fillId="0" borderId="0">
      <alignment horizontal="left"/>
    </xf>
    <xf numFmtId="0" fontId="157" fillId="0" borderId="0"/>
    <xf numFmtId="0" fontId="158" fillId="0" borderId="0">
      <alignment horizontal="left"/>
    </xf>
    <xf numFmtId="0" fontId="180" fillId="0" borderId="0" applyNumberFormat="0" applyFill="0" applyBorder="0" applyAlignment="0" applyProtection="0"/>
    <xf numFmtId="0" fontId="160" fillId="0" borderId="0">
      <alignment horizontal="left"/>
    </xf>
    <xf numFmtId="0" fontId="161" fillId="0" borderId="0">
      <alignment horizontal="left"/>
    </xf>
    <xf numFmtId="0" fontId="162" fillId="0" borderId="0">
      <alignment horizontal="left"/>
    </xf>
    <xf numFmtId="0" fontId="162" fillId="0" borderId="0">
      <alignment horizontal="left"/>
    </xf>
    <xf numFmtId="0" fontId="181" fillId="4" borderId="0" applyNumberFormat="0" applyBorder="0" applyAlignment="0" applyProtection="0"/>
    <xf numFmtId="0" fontId="164" fillId="0" borderId="0">
      <alignment horizontal="left"/>
    </xf>
    <xf numFmtId="0" fontId="164" fillId="0" borderId="0">
      <alignment horizontal="left"/>
    </xf>
    <xf numFmtId="0" fontId="166" fillId="0" borderId="37">
      <alignment horizontal="left" vertical="top"/>
    </xf>
    <xf numFmtId="0" fontId="167" fillId="0" borderId="0">
      <alignment horizontal="left"/>
    </xf>
    <xf numFmtId="0" fontId="166" fillId="0" borderId="37">
      <alignment horizontal="left" vertical="top"/>
    </xf>
    <xf numFmtId="0" fontId="168" fillId="0" borderId="37">
      <alignment horizontal="left" vertical="top"/>
    </xf>
    <xf numFmtId="0" fontId="169" fillId="0" borderId="0">
      <alignment horizontal="left"/>
    </xf>
    <xf numFmtId="0" fontId="170" fillId="0" borderId="37">
      <alignment horizontal="left" vertical="top"/>
    </xf>
    <xf numFmtId="0" fontId="171" fillId="0" borderId="0">
      <alignment horizontal="left"/>
    </xf>
    <xf numFmtId="0" fontId="171" fillId="0" borderId="0">
      <alignment horizontal="left"/>
    </xf>
    <xf numFmtId="0" fontId="182" fillId="0" borderId="0" applyNumberFormat="0" applyFill="0" applyBorder="0" applyAlignment="0" applyProtection="0"/>
    <xf numFmtId="0" fontId="183" fillId="7" borderId="41" applyNumberFormat="0" applyAlignment="0" applyProtection="0"/>
    <xf numFmtId="0" fontId="184" fillId="0" borderId="12" applyNumberFormat="0" applyFill="0" applyAlignment="0" applyProtection="0"/>
    <xf numFmtId="0" fontId="185" fillId="43" borderId="0" applyNumberFormat="0" applyBorder="0" applyAlignment="0" applyProtection="0"/>
    <xf numFmtId="0" fontId="169" fillId="0" borderId="0"/>
    <xf numFmtId="0" fontId="12" fillId="44" borderId="42" applyNumberFormat="0" applyFont="0" applyAlignment="0" applyProtection="0"/>
    <xf numFmtId="0" fontId="186" fillId="34" borderId="43" applyNumberFormat="0" applyAlignment="0" applyProtection="0"/>
    <xf numFmtId="0" fontId="173" fillId="0" borderId="0">
      <alignment horizontal="left"/>
    </xf>
    <xf numFmtId="9" fontId="20" fillId="0" borderId="0" applyFont="0" applyFill="0" applyBorder="0" applyAlignment="0" applyProtection="0"/>
    <xf numFmtId="0" fontId="161" fillId="0" borderId="44">
      <alignment vertical="center"/>
    </xf>
    <xf numFmtId="0" fontId="174" fillId="0" borderId="0">
      <alignment horizontal="left"/>
    </xf>
    <xf numFmtId="0" fontId="162" fillId="0" borderId="0">
      <alignment horizontal="left"/>
    </xf>
    <xf numFmtId="0" fontId="169" fillId="0" borderId="0"/>
    <xf numFmtId="0" fontId="167" fillId="0" borderId="0"/>
    <xf numFmtId="0" fontId="162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0" fontId="51" fillId="0" borderId="0" applyNumberFormat="0" applyFill="0" applyBorder="0" applyAlignment="0" applyProtection="0"/>
    <xf numFmtId="0" fontId="176" fillId="0" borderId="0"/>
    <xf numFmtId="0" fontId="175" fillId="0" borderId="0"/>
    <xf numFmtId="0" fontId="24" fillId="0" borderId="45" applyNumberFormat="0" applyFill="0" applyAlignment="0" applyProtection="0"/>
    <xf numFmtId="0" fontId="187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2" fillId="0" borderId="0" applyFont="0" applyFill="0" applyBorder="0" applyAlignment="0" applyProtection="0"/>
    <xf numFmtId="0" fontId="92" fillId="0" borderId="0"/>
    <xf numFmtId="0" fontId="2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241" fontId="189" fillId="0" borderId="0"/>
    <xf numFmtId="241" fontId="189" fillId="0" borderId="0"/>
    <xf numFmtId="241" fontId="189" fillId="0" borderId="0"/>
    <xf numFmtId="241" fontId="189" fillId="0" borderId="0"/>
    <xf numFmtId="241" fontId="189" fillId="0" borderId="0"/>
    <xf numFmtId="241" fontId="189" fillId="0" borderId="0"/>
    <xf numFmtId="241" fontId="189" fillId="0" borderId="0"/>
    <xf numFmtId="241" fontId="189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90" fillId="0" borderId="0"/>
    <xf numFmtId="43" fontId="97" fillId="0" borderId="0" applyFont="0" applyBorder="0" applyAlignment="0"/>
    <xf numFmtId="0" fontId="23" fillId="0" borderId="0" applyNumberFormat="0" applyFill="0" applyBorder="0" applyAlignment="0" applyProtection="0"/>
    <xf numFmtId="207" fontId="191" fillId="40" borderId="46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92" fillId="0" borderId="0"/>
    <xf numFmtId="39" fontId="193" fillId="0" borderId="0"/>
    <xf numFmtId="242" fontId="194" fillId="0" borderId="0"/>
    <xf numFmtId="242" fontId="194" fillId="0" borderId="0"/>
    <xf numFmtId="242" fontId="194" fillId="0" borderId="0"/>
    <xf numFmtId="242" fontId="194" fillId="0" borderId="0"/>
    <xf numFmtId="242" fontId="194" fillId="0" borderId="0"/>
    <xf numFmtId="242" fontId="194" fillId="0" borderId="0"/>
    <xf numFmtId="242" fontId="194" fillId="0" borderId="0"/>
    <xf numFmtId="242" fontId="194" fillId="0" borderId="0"/>
    <xf numFmtId="219" fontId="195" fillId="0" borderId="0" applyFill="0" applyBorder="0" applyAlignment="0" applyProtection="0"/>
    <xf numFmtId="40" fontId="195" fillId="0" borderId="0" applyFill="0" applyBorder="0" applyAlignment="0" applyProtection="0"/>
    <xf numFmtId="243" fontId="109" fillId="79" borderId="0" applyFill="0" applyBorder="0" applyAlignment="0">
      <alignment vertical="top"/>
    </xf>
    <xf numFmtId="244" fontId="109" fillId="0" borderId="0" applyFill="0" applyBorder="0" applyAlignment="0" applyProtection="0"/>
    <xf numFmtId="0" fontId="20" fillId="0" borderId="0" applyFont="0" applyFill="0" applyBorder="0" applyAlignment="0" applyProtection="0"/>
    <xf numFmtId="8" fontId="9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00" fillId="0" borderId="0" applyFill="0" applyBorder="0"/>
    <xf numFmtId="246" fontId="200" fillId="0" borderId="0" applyFill="0" applyBorder="0"/>
    <xf numFmtId="3" fontId="201" fillId="0" borderId="0" applyFont="0" applyFill="0" applyBorder="0" applyAlignment="0" applyProtection="0"/>
    <xf numFmtId="247" fontId="202" fillId="0" borderId="47" applyFont="0" applyAlignment="0">
      <alignment horizontal="center"/>
    </xf>
    <xf numFmtId="0" fontId="203" fillId="0" borderId="0" applyNumberFormat="0" applyAlignment="0">
      <alignment horizontal="left"/>
    </xf>
    <xf numFmtId="248" fontId="109" fillId="79" borderId="21" applyFill="0" applyBorder="0" applyAlignment="0">
      <alignment horizontal="right"/>
    </xf>
    <xf numFmtId="0" fontId="20" fillId="0" borderId="0" applyFont="0" applyFill="0" applyBorder="0" applyAlignment="0" applyProtection="0"/>
    <xf numFmtId="191" fontId="196" fillId="0" borderId="0" applyFont="0" applyFill="0" applyBorder="0" applyAlignment="0" applyProtection="0"/>
    <xf numFmtId="0" fontId="201" fillId="0" borderId="0" applyFont="0" applyFill="0" applyBorder="0" applyAlignment="0" applyProtection="0"/>
    <xf numFmtId="249" fontId="204" fillId="80" borderId="0">
      <protection hidden="1"/>
    </xf>
    <xf numFmtId="250" fontId="205" fillId="0" borderId="0" applyFill="0">
      <alignment horizontal="center"/>
    </xf>
    <xf numFmtId="14" fontId="205" fillId="0" borderId="0" applyFill="0" applyBorder="0">
      <alignment horizontal="center"/>
    </xf>
    <xf numFmtId="14" fontId="21" fillId="0" borderId="0" applyFill="0" applyBorder="0" applyAlignment="0"/>
    <xf numFmtId="47" fontId="205" fillId="0" borderId="0" applyFill="0">
      <alignment horizontal="center"/>
    </xf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6" fillId="0" borderId="0" applyNumberFormat="0" applyAlignment="0">
      <alignment horizontal="left"/>
    </xf>
    <xf numFmtId="216" fontId="3" fillId="0" borderId="0" applyFont="0" applyFill="0" applyBorder="0" applyAlignment="0" applyProtection="0"/>
    <xf numFmtId="2" fontId="207" fillId="0" borderId="0" applyProtection="0"/>
    <xf numFmtId="0" fontId="163" fillId="0" borderId="0">
      <alignment horizontal="left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Continuous" vertical="justify" wrapText="1"/>
    </xf>
    <xf numFmtId="0" fontId="200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65" fillId="0" borderId="0">
      <alignment horizontal="left"/>
    </xf>
    <xf numFmtId="14" fontId="22" fillId="81" borderId="13">
      <alignment horizontal="center" vertical="center" wrapText="1"/>
    </xf>
    <xf numFmtId="251" fontId="31" fillId="0" borderId="38">
      <alignment horizontal="left"/>
    </xf>
    <xf numFmtId="252" fontId="192" fillId="0" borderId="36">
      <alignment horizontal="left"/>
    </xf>
    <xf numFmtId="0" fontId="209" fillId="0" borderId="39">
      <alignment horizontal="right"/>
    </xf>
    <xf numFmtId="0" fontId="31" fillId="1" borderId="36">
      <alignment horizontal="left"/>
    </xf>
    <xf numFmtId="0" fontId="210" fillId="0" borderId="0" applyProtection="0"/>
    <xf numFmtId="0" fontId="32" fillId="0" borderId="0" applyProtection="0"/>
    <xf numFmtId="253" fontId="195" fillId="0" borderId="0" applyFill="0" applyBorder="0" applyAlignment="0" applyProtection="0"/>
    <xf numFmtId="1" fontId="211" fillId="0" borderId="0" applyFont="0" applyFill="0" applyBorder="0" applyAlignment="0" applyProtection="0"/>
    <xf numFmtId="1" fontId="20" fillId="0" borderId="0" applyFont="0" applyFill="0" applyBorder="0" applyAlignment="0" applyProtection="0"/>
    <xf numFmtId="207" fontId="212" fillId="0" borderId="46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13" fillId="0" borderId="13"/>
    <xf numFmtId="17" fontId="214" fillId="0" borderId="0" applyFill="0" applyBorder="0">
      <alignment horizontal="center"/>
    </xf>
    <xf numFmtId="254" fontId="3" fillId="0" borderId="0" applyFill="0" applyBorder="0">
      <alignment horizontal="center"/>
    </xf>
    <xf numFmtId="255" fontId="3" fillId="0" borderId="0" applyFont="0" applyFill="0" applyBorder="0"/>
    <xf numFmtId="256" fontId="3" fillId="0" borderId="0" applyFont="0" applyFill="0" applyBorder="0"/>
    <xf numFmtId="239" fontId="200" fillId="0" borderId="0" applyFont="0" applyFill="0" applyBorder="0"/>
    <xf numFmtId="257" fontId="3" fillId="0" borderId="0" applyFont="0" applyFill="0" applyBorder="0"/>
    <xf numFmtId="0" fontId="196" fillId="0" borderId="0"/>
    <xf numFmtId="0" fontId="3" fillId="0" borderId="0"/>
    <xf numFmtId="0" fontId="197" fillId="0" borderId="0"/>
    <xf numFmtId="0" fontId="92" fillId="0" borderId="0"/>
    <xf numFmtId="0" fontId="198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" fontId="215" fillId="0" borderId="0"/>
    <xf numFmtId="0" fontId="21" fillId="0" borderId="0">
      <alignment vertical="top"/>
    </xf>
    <xf numFmtId="0" fontId="20" fillId="0" borderId="0"/>
    <xf numFmtId="1" fontId="215" fillId="0" borderId="0"/>
    <xf numFmtId="258" fontId="3" fillId="0" borderId="0" applyFont="0" applyFill="0" applyBorder="0"/>
    <xf numFmtId="259" fontId="3" fillId="0" borderId="0"/>
    <xf numFmtId="260" fontId="3" fillId="0" borderId="0" applyFont="0" applyFill="0" applyBorder="0">
      <alignment vertical="justify" wrapText="1"/>
    </xf>
    <xf numFmtId="261" fontId="211" fillId="0" borderId="35" applyFont="0" applyFill="0" applyBorder="0" applyAlignment="0" applyProtection="0"/>
    <xf numFmtId="262" fontId="109" fillId="79" borderId="0" applyFill="0" applyBorder="0" applyAlignment="0" applyProtection="0">
      <protection locked="0"/>
    </xf>
    <xf numFmtId="263" fontId="20" fillId="0" borderId="0" applyFont="0" applyFill="0" applyBorder="0" applyAlignment="0" applyProtection="0"/>
    <xf numFmtId="187" fontId="109" fillId="79" borderId="0" applyFill="0" applyBorder="0" applyAlignment="0" applyProtection="0">
      <alignment vertical="top"/>
    </xf>
    <xf numFmtId="221" fontId="109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7" fontId="9" fillId="0" borderId="0"/>
    <xf numFmtId="41" fontId="20" fillId="0" borderId="0" applyFont="0" applyFill="0" applyBorder="0" applyAlignment="0" applyProtection="0"/>
    <xf numFmtId="264" fontId="207" fillId="0" borderId="0" applyFont="0" applyFill="0" applyBorder="0" applyAlignment="0" applyProtection="0"/>
    <xf numFmtId="214" fontId="189" fillId="0" borderId="0" applyNumberFormat="0" applyFill="0" applyBorder="0" applyAlignment="0" applyProtection="0">
      <alignment horizontal="left"/>
    </xf>
    <xf numFmtId="4" fontId="216" fillId="43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6" fillId="41" borderId="48" applyNumberFormat="0" applyProtection="0">
      <alignment horizontal="left" vertical="center" indent="1"/>
    </xf>
    <xf numFmtId="0" fontId="216" fillId="41" borderId="48" applyNumberFormat="0" applyProtection="0">
      <alignment horizontal="left" vertical="top" indent="1"/>
    </xf>
    <xf numFmtId="4" fontId="216" fillId="82" borderId="0" applyNumberFormat="0" applyProtection="0">
      <alignment horizontal="left" vertical="center" indent="1"/>
    </xf>
    <xf numFmtId="4" fontId="21" fillId="3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6" fillId="84" borderId="49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8" fillId="86" borderId="0" applyNumberFormat="0" applyProtection="0">
      <alignment horizontal="left" vertical="center" indent="1"/>
    </xf>
    <xf numFmtId="4" fontId="21" fillId="87" borderId="48" applyNumberFormat="0" applyProtection="0">
      <alignment horizontal="right" vertical="center"/>
    </xf>
    <xf numFmtId="4" fontId="21" fillId="85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top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top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top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top" indent="1"/>
    </xf>
    <xf numFmtId="4" fontId="21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" fillId="42" borderId="48" applyNumberFormat="0" applyProtection="0">
      <alignment horizontal="left" vertical="center" indent="1"/>
    </xf>
    <xf numFmtId="0" fontId="21" fillId="42" borderId="48" applyNumberFormat="0" applyProtection="0">
      <alignment horizontal="left" vertical="top" indent="1"/>
    </xf>
    <xf numFmtId="4" fontId="21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" fillId="87" borderId="48" applyNumberFormat="0" applyProtection="0">
      <alignment horizontal="left" vertical="center" indent="1"/>
    </xf>
    <xf numFmtId="0" fontId="21" fillId="82" borderId="48" applyNumberFormat="0" applyProtection="0">
      <alignment horizontal="left" vertical="top" indent="1"/>
    </xf>
    <xf numFmtId="4" fontId="220" fillId="88" borderId="0" applyNumberFormat="0" applyProtection="0">
      <alignment horizontal="left" vertical="center" indent="1"/>
    </xf>
    <xf numFmtId="4" fontId="221" fillId="85" borderId="48" applyNumberFormat="0" applyProtection="0">
      <alignment horizontal="right" vertical="center"/>
    </xf>
    <xf numFmtId="0" fontId="222" fillId="0" borderId="0">
      <alignment horizontal="left"/>
    </xf>
    <xf numFmtId="3" fontId="188" fillId="41" borderId="11">
      <alignment horizontal="left" vertical="top"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NumberFormat="0" applyBorder="0" applyAlignment="0"/>
    <xf numFmtId="0" fontId="213" fillId="0" borderId="0"/>
    <xf numFmtId="40" fontId="223" fillId="0" borderId="0" applyBorder="0">
      <alignment horizontal="right"/>
    </xf>
    <xf numFmtId="0" fontId="224" fillId="0" borderId="0" applyNumberFormat="0" applyFill="0" applyBorder="0" applyAlignment="0" applyProtection="0"/>
    <xf numFmtId="49" fontId="21" fillId="0" borderId="0" applyFill="0" applyBorder="0" applyAlignment="0"/>
    <xf numFmtId="0" fontId="20" fillId="0" borderId="0" applyFill="0" applyBorder="0" applyAlignment="0"/>
    <xf numFmtId="265" fontId="20" fillId="0" borderId="0" applyFill="0" applyBorder="0" applyAlignment="0"/>
    <xf numFmtId="0" fontId="225" fillId="0" borderId="0" applyNumberFormat="0" applyFill="0" applyBorder="0" applyAlignment="0" applyProtection="0"/>
    <xf numFmtId="0" fontId="226" fillId="0" borderId="0" applyAlignment="0" applyProtection="0"/>
    <xf numFmtId="0" fontId="227" fillId="0" borderId="0" applyAlignment="0" applyProtection="0"/>
    <xf numFmtId="0" fontId="228" fillId="0" borderId="0">
      <alignment vertical="center"/>
    </xf>
    <xf numFmtId="0" fontId="229" fillId="0" borderId="0"/>
    <xf numFmtId="266" fontId="207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8" fillId="35" borderId="3" applyNumberFormat="0" applyAlignment="0" applyProtection="0"/>
    <xf numFmtId="0" fontId="39" fillId="0" borderId="12" applyNumberFormat="0" applyFill="0" applyAlignment="0" applyProtection="0"/>
    <xf numFmtId="0" fontId="230" fillId="0" borderId="16"/>
    <xf numFmtId="0" fontId="9" fillId="0" borderId="40"/>
    <xf numFmtId="0" fontId="14" fillId="3" borderId="0" applyNumberFormat="0" applyBorder="0" applyAlignment="0" applyProtection="0"/>
    <xf numFmtId="0" fontId="48" fillId="34" borderId="43" applyNumberFormat="0" applyAlignment="0" applyProtection="0"/>
    <xf numFmtId="0" fontId="16" fillId="34" borderId="41" applyNumberFormat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0" fontId="232" fillId="0" borderId="0" applyFont="0" applyFill="0" applyBorder="0" applyAlignment="0" applyProtection="0"/>
    <xf numFmtId="191" fontId="232" fillId="0" borderId="0" applyFont="0" applyFill="0" applyBorder="0" applyAlignment="0" applyProtection="0"/>
    <xf numFmtId="0" fontId="28" fillId="4" borderId="0" applyNumberFormat="0" applyBorder="0" applyAlignment="0" applyProtection="0"/>
    <xf numFmtId="0" fontId="38" fillId="7" borderId="41" applyNumberFormat="0" applyAlignment="0" applyProtection="0"/>
    <xf numFmtId="0" fontId="44" fillId="43" borderId="0" applyNumberFormat="0" applyBorder="0" applyAlignment="0" applyProtection="0"/>
    <xf numFmtId="0" fontId="58" fillId="0" borderId="45" applyNumberFormat="0" applyFill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92" fillId="44" borderId="42" applyNumberFormat="0" applyFont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43" fontId="233" fillId="0" borderId="0" applyFont="0" applyFill="0" applyBorder="0" applyAlignment="0" applyProtection="0"/>
    <xf numFmtId="0" fontId="234" fillId="0" borderId="0"/>
    <xf numFmtId="0" fontId="8" fillId="0" borderId="16"/>
    <xf numFmtId="26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29" fillId="36" borderId="0" applyNumberFormat="0" applyBorder="0" applyAlignment="0" applyProtection="0"/>
    <xf numFmtId="10" fontId="29" fillId="42" borderId="11" applyNumberFormat="0" applyBorder="0" applyAlignment="0" applyProtection="0"/>
    <xf numFmtId="0" fontId="169" fillId="0" borderId="0"/>
    <xf numFmtId="9" fontId="20" fillId="0" borderId="0" applyFont="0" applyFill="0" applyBorder="0" applyAlignment="0" applyProtection="0"/>
    <xf numFmtId="0" fontId="102" fillId="0" borderId="0"/>
    <xf numFmtId="0" fontId="1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236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10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35" fillId="0" borderId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77" fillId="3" borderId="0" applyNumberFormat="0" applyBorder="0" applyAlignment="0" applyProtection="0"/>
    <xf numFmtId="0" fontId="178" fillId="34" borderId="41" applyNumberFormat="0" applyAlignment="0" applyProtection="0"/>
    <xf numFmtId="0" fontId="179" fillId="35" borderId="3" applyNumberFormat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4" borderId="0" applyNumberFormat="0" applyBorder="0" applyAlignment="0" applyProtection="0"/>
    <xf numFmtId="0" fontId="166" fillId="0" borderId="37">
      <alignment horizontal="left" vertical="top"/>
    </xf>
    <xf numFmtId="0" fontId="168" fillId="0" borderId="37">
      <alignment horizontal="left" vertical="top"/>
    </xf>
    <xf numFmtId="0" fontId="171" fillId="0" borderId="0">
      <alignment horizontal="left"/>
    </xf>
    <xf numFmtId="0" fontId="182" fillId="0" borderId="0" applyNumberFormat="0" applyFill="0" applyBorder="0" applyAlignment="0" applyProtection="0"/>
    <xf numFmtId="0" fontId="183" fillId="7" borderId="41" applyNumberFormat="0" applyAlignment="0" applyProtection="0"/>
    <xf numFmtId="0" fontId="184" fillId="0" borderId="12" applyNumberFormat="0" applyFill="0" applyAlignment="0" applyProtection="0"/>
    <xf numFmtId="0" fontId="185" fillId="43" borderId="0" applyNumberFormat="0" applyBorder="0" applyAlignment="0" applyProtection="0"/>
    <xf numFmtId="0" fontId="1" fillId="0" borderId="0"/>
    <xf numFmtId="0" fontId="12" fillId="44" borderId="42" applyNumberFormat="0" applyFont="0" applyAlignment="0" applyProtection="0"/>
    <xf numFmtId="0" fontId="186" fillId="34" borderId="43" applyNumberFormat="0" applyAlignment="0" applyProtection="0"/>
    <xf numFmtId="9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45" applyNumberFormat="0" applyFill="0" applyAlignment="0" applyProtection="0"/>
    <xf numFmtId="0" fontId="187" fillId="0" borderId="0" applyNumberFormat="0" applyFill="0" applyBorder="0" applyAlignment="0" applyProtection="0"/>
    <xf numFmtId="0" fontId="102" fillId="0" borderId="0"/>
    <xf numFmtId="0" fontId="20" fillId="0" borderId="0"/>
    <xf numFmtId="1" fontId="215" fillId="0" borderId="0"/>
    <xf numFmtId="1" fontId="215" fillId="0" borderId="0"/>
    <xf numFmtId="0" fontId="102" fillId="0" borderId="0"/>
    <xf numFmtId="0" fontId="20" fillId="0" borderId="0"/>
    <xf numFmtId="43" fontId="20" fillId="0" borderId="0" applyFont="0" applyFill="0" applyBorder="0" applyAlignment="0" applyProtection="0"/>
    <xf numFmtId="0" fontId="183" fillId="7" borderId="4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3" fillId="7" borderId="41" applyNumberFormat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3" fillId="7" borderId="41" applyNumberFormat="0" applyAlignment="0" applyProtection="0"/>
    <xf numFmtId="0" fontId="183" fillId="7" borderId="41" applyNumberFormat="0" applyAlignment="0" applyProtection="0"/>
    <xf numFmtId="0" fontId="183" fillId="7" borderId="41" applyNumberFormat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3" fillId="7" borderId="41" applyNumberFormat="0" applyAlignment="0" applyProtection="0"/>
    <xf numFmtId="0" fontId="2" fillId="0" borderId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83" fillId="7" borderId="41" applyNumberFormat="0" applyAlignment="0" applyProtection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0" fontId="183" fillId="7" borderId="41" applyNumberFormat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3" fillId="7" borderId="41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3" fillId="7" borderId="41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3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24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0" borderId="0"/>
    <xf numFmtId="0" fontId="102" fillId="0" borderId="0"/>
    <xf numFmtId="43" fontId="12" fillId="0" borderId="0" applyFont="0" applyFill="0" applyBorder="0" applyAlignment="0" applyProtection="0"/>
    <xf numFmtId="0" fontId="102" fillId="0" borderId="0"/>
    <xf numFmtId="0" fontId="2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77" fillId="3" borderId="0" applyNumberFormat="0" applyBorder="0" applyAlignment="0" applyProtection="0"/>
    <xf numFmtId="0" fontId="178" fillId="34" borderId="41" applyNumberFormat="0" applyAlignment="0" applyProtection="0"/>
    <xf numFmtId="0" fontId="179" fillId="35" borderId="3" applyNumberFormat="0" applyAlignment="0" applyProtection="0"/>
    <xf numFmtId="43" fontId="2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4" borderId="0" applyNumberFormat="0" applyBorder="0" applyAlignment="0" applyProtection="0"/>
    <xf numFmtId="0" fontId="166" fillId="0" borderId="37">
      <alignment horizontal="left" vertical="top"/>
    </xf>
    <xf numFmtId="0" fontId="168" fillId="0" borderId="37">
      <alignment horizontal="left" vertical="top"/>
    </xf>
    <xf numFmtId="0" fontId="171" fillId="0" borderId="0">
      <alignment horizontal="left"/>
    </xf>
    <xf numFmtId="0" fontId="182" fillId="0" borderId="0" applyNumberFormat="0" applyFill="0" applyBorder="0" applyAlignment="0" applyProtection="0"/>
    <xf numFmtId="0" fontId="183" fillId="7" borderId="41" applyNumberFormat="0" applyAlignment="0" applyProtection="0"/>
    <xf numFmtId="0" fontId="184" fillId="0" borderId="12" applyNumberFormat="0" applyFill="0" applyAlignment="0" applyProtection="0"/>
    <xf numFmtId="0" fontId="185" fillId="43" borderId="0" applyNumberFormat="0" applyBorder="0" applyAlignment="0" applyProtection="0"/>
    <xf numFmtId="0" fontId="12" fillId="44" borderId="42" applyNumberFormat="0" applyFont="0" applyAlignment="0" applyProtection="0"/>
    <xf numFmtId="0" fontId="186" fillId="34" borderId="43" applyNumberFormat="0" applyAlignment="0" applyProtection="0"/>
    <xf numFmtId="9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45" applyNumberFormat="0" applyFill="0" applyAlignment="0" applyProtection="0"/>
    <xf numFmtId="0" fontId="187" fillId="0" borderId="0" applyNumberForma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02" fillId="75" borderId="0" applyNumberFormat="0" applyBorder="0" applyAlignment="0" applyProtection="0"/>
    <xf numFmtId="0" fontId="10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02" fillId="75" borderId="0" applyNumberFormat="0" applyBorder="0" applyAlignment="0" applyProtection="0"/>
    <xf numFmtId="0" fontId="10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238" fillId="56" borderId="0" applyNumberFormat="0" applyBorder="0" applyAlignment="0" applyProtection="0"/>
    <xf numFmtId="0" fontId="238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56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238" fillId="60" borderId="0" applyNumberFormat="0" applyBorder="0" applyAlignment="0" applyProtection="0"/>
    <xf numFmtId="0" fontId="238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0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238" fillId="64" borderId="0" applyNumberFormat="0" applyBorder="0" applyAlignment="0" applyProtection="0"/>
    <xf numFmtId="0" fontId="238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4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238" fillId="68" borderId="0" applyNumberFormat="0" applyBorder="0" applyAlignment="0" applyProtection="0"/>
    <xf numFmtId="0" fontId="238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68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238" fillId="72" borderId="0" applyNumberFormat="0" applyBorder="0" applyAlignment="0" applyProtection="0"/>
    <xf numFmtId="0" fontId="238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2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238" fillId="76" borderId="0" applyNumberFormat="0" applyBorder="0" applyAlignment="0" applyProtection="0"/>
    <xf numFmtId="0" fontId="238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0" fontId="154" fillId="76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238" fillId="53" borderId="0" applyNumberFormat="0" applyBorder="0" applyAlignment="0" applyProtection="0"/>
    <xf numFmtId="0" fontId="238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238" fillId="57" borderId="0" applyNumberFormat="0" applyBorder="0" applyAlignment="0" applyProtection="0"/>
    <xf numFmtId="0" fontId="238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238" fillId="61" borderId="0" applyNumberFormat="0" applyBorder="0" applyAlignment="0" applyProtection="0"/>
    <xf numFmtId="0" fontId="238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238" fillId="65" borderId="0" applyNumberFormat="0" applyBorder="0" applyAlignment="0" applyProtection="0"/>
    <xf numFmtId="0" fontId="238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238" fillId="69" borderId="0" applyNumberFormat="0" applyBorder="0" applyAlignment="0" applyProtection="0"/>
    <xf numFmtId="0" fontId="238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238" fillId="73" borderId="0" applyNumberFormat="0" applyBorder="0" applyAlignment="0" applyProtection="0"/>
    <xf numFmtId="0" fontId="238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239" fillId="47" borderId="0" applyNumberFormat="0" applyBorder="0" applyAlignment="0" applyProtection="0"/>
    <xf numFmtId="0" fontId="239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240" fillId="50" borderId="29" applyNumberFormat="0" applyAlignment="0" applyProtection="0"/>
    <xf numFmtId="0" fontId="16" fillId="34" borderId="41" applyNumberFormat="0" applyAlignment="0" applyProtection="0"/>
    <xf numFmtId="0" fontId="240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49" fillId="50" borderId="29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241" fillId="51" borderId="32" applyNumberFormat="0" applyAlignment="0" applyProtection="0"/>
    <xf numFmtId="0" fontId="24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0" fontId="151" fillId="51" borderId="32" applyNumberFormat="0" applyAlignment="0" applyProtection="0"/>
    <xf numFmtId="215" fontId="242" fillId="0" borderId="0"/>
    <xf numFmtId="230" fontId="20" fillId="0" borderId="0" applyNumberFormat="0"/>
    <xf numFmtId="219" fontId="243" fillId="0" borderId="0" applyFill="0" applyBorder="0" applyAlignment="0" applyProtection="0"/>
    <xf numFmtId="219" fontId="195" fillId="0" borderId="0" applyFill="0" applyBorder="0" applyAlignment="0" applyProtection="0"/>
    <xf numFmtId="40" fontId="243" fillId="0" borderId="0" applyFill="0" applyBorder="0" applyAlignment="0" applyProtection="0"/>
    <xf numFmtId="40" fontId="195" fillId="0" borderId="0" applyFill="0" applyBorder="0" applyAlignment="0" applyProtection="0"/>
    <xf numFmtId="7" fontId="109" fillId="79" borderId="0" applyFill="0" applyBorder="0" applyAlignment="0">
      <alignment vertical="top"/>
    </xf>
    <xf numFmtId="7" fontId="109" fillId="79" borderId="0" applyFill="0" applyBorder="0" applyAlignment="0">
      <alignment vertical="top"/>
    </xf>
    <xf numFmtId="7" fontId="109" fillId="79" borderId="0" applyFill="0" applyBorder="0" applyAlignment="0">
      <alignment vertical="top"/>
    </xf>
    <xf numFmtId="243" fontId="109" fillId="79" borderId="0" applyFill="0" applyBorder="0" applyAlignment="0">
      <alignment vertical="top"/>
    </xf>
    <xf numFmtId="243" fontId="109" fillId="79" borderId="0" applyFill="0" applyBorder="0" applyAlignment="0">
      <alignment vertical="top"/>
    </xf>
    <xf numFmtId="269" fontId="109" fillId="0" borderId="0" applyFill="0" applyBorder="0" applyAlignment="0" applyProtection="0"/>
    <xf numFmtId="269" fontId="109" fillId="0" borderId="0" applyFill="0" applyBorder="0" applyAlignment="0" applyProtection="0"/>
    <xf numFmtId="269" fontId="109" fillId="0" borderId="0" applyFill="0" applyBorder="0" applyAlignment="0" applyProtection="0"/>
    <xf numFmtId="244" fontId="109" fillId="0" borderId="0" applyFill="0" applyBorder="0" applyAlignment="0" applyProtection="0"/>
    <xf numFmtId="244" fontId="109" fillId="0" borderId="0" applyFill="0" applyBorder="0" applyAlignment="0" applyProtection="0"/>
    <xf numFmtId="234" fontId="244" fillId="0" borderId="0" applyFont="0" applyFill="0" applyBorder="0" applyAlignment="0"/>
    <xf numFmtId="0" fontId="2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92" fillId="0" borderId="0" applyFont="0" applyFill="0" applyBorder="0" applyAlignment="0" applyProtection="0"/>
    <xf numFmtId="272" fontId="92" fillId="0" borderId="0" applyFont="0" applyFill="0" applyBorder="0" applyAlignment="0" applyProtection="0"/>
    <xf numFmtId="272" fontId="92" fillId="0" borderId="0" applyFont="0" applyFill="0" applyBorder="0" applyAlignment="0" applyProtection="0"/>
    <xf numFmtId="272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92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6" fillId="0" borderId="0" applyFont="0" applyFill="0" applyBorder="0" applyAlignment="0" applyProtection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4" fontId="245" fillId="0" borderId="0" applyFill="0" applyBorder="0" applyAlignment="0" applyProtection="0">
      <alignment horizontal="right"/>
    </xf>
    <xf numFmtId="39" fontId="245" fillId="0" borderId="0" applyFill="0" applyBorder="0" applyAlignment="0" applyProtection="0">
      <alignment horizontal="right"/>
    </xf>
    <xf numFmtId="230" fontId="20" fillId="0" borderId="0"/>
    <xf numFmtId="215" fontId="246" fillId="0" borderId="0"/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0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248" fontId="109" fillId="79" borderId="21" applyFill="0" applyBorder="0" applyAlignment="0">
      <alignment horizontal="right"/>
    </xf>
    <xf numFmtId="0" fontId="20" fillId="0" borderId="0" applyFont="0" applyFill="0" applyBorder="0" applyAlignment="0" applyProtection="0"/>
    <xf numFmtId="44" fontId="6" fillId="0" borderId="0" applyFont="0" applyFill="0" applyBorder="0" applyAlignment="0" applyProtection="0"/>
    <xf numFmtId="273" fontId="244" fillId="0" borderId="0" applyFont="0" applyFill="0" applyBorder="0" applyAlignment="0" applyProtection="0"/>
    <xf numFmtId="188" fontId="245" fillId="0" borderId="0" applyFill="0" applyBorder="0">
      <alignment horizontal="right"/>
      <protection locked="0"/>
    </xf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247" fillId="0" borderId="0" applyFont="0" applyFill="0" applyBorder="0" applyAlignment="0" applyProtection="0">
      <alignment horizontal="right"/>
    </xf>
    <xf numFmtId="0" fontId="247" fillId="0" borderId="0" applyFont="0" applyFill="0" applyBorder="0" applyAlignment="0" applyProtection="0">
      <alignment horizontal="right"/>
    </xf>
    <xf numFmtId="14" fontId="21" fillId="0" borderId="0" applyFill="0" applyBorder="0" applyAlignment="0"/>
    <xf numFmtId="215" fontId="6" fillId="0" borderId="0"/>
    <xf numFmtId="215" fontId="6" fillId="0" borderId="0"/>
    <xf numFmtId="215" fontId="6" fillId="0" borderId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208" fillId="0" borderId="11" applyFont="0" applyFill="0" applyBorder="0">
      <alignment horizontal="centerContinuous" vertical="justify" wrapText="1"/>
    </xf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250" fillId="46" borderId="0" applyNumberFormat="0" applyBorder="0" applyAlignment="0" applyProtection="0"/>
    <xf numFmtId="0" fontId="250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5" applyNumberFormat="0" applyAlignment="0" applyProtection="0">
      <alignment horizontal="left" vertical="center"/>
    </xf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252" fillId="0" borderId="26" applyNumberFormat="0" applyFill="0" applyAlignment="0" applyProtection="0"/>
    <xf numFmtId="0" fontId="252" fillId="0" borderId="26" applyNumberFormat="0" applyFill="0" applyAlignment="0" applyProtection="0"/>
    <xf numFmtId="0" fontId="253" fillId="0" borderId="8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0" fontId="142" fillId="0" borderId="26" applyNumberFormat="0" applyFill="0" applyAlignment="0" applyProtection="0"/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254" fillId="0" borderId="27" applyNumberFormat="0" applyFill="0" applyAlignment="0" applyProtection="0"/>
    <xf numFmtId="0" fontId="254" fillId="0" borderId="27" applyNumberFormat="0" applyFill="0" applyAlignment="0" applyProtection="0"/>
    <xf numFmtId="0" fontId="255" fillId="0" borderId="9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3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256" fillId="0" borderId="28" applyNumberFormat="0" applyFill="0" applyAlignment="0" applyProtection="0"/>
    <xf numFmtId="0" fontId="257" fillId="0" borderId="10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252" fontId="192" fillId="0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253" fontId="243" fillId="0" borderId="0" applyFill="0" applyBorder="0" applyAlignment="0" applyProtection="0"/>
    <xf numFmtId="253" fontId="195" fillId="0" borderId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10" fontId="251" fillId="42" borderId="11" applyNumberFormat="0" applyBorder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259" fillId="49" borderId="29" applyNumberFormat="0" applyAlignment="0" applyProtection="0"/>
    <xf numFmtId="0" fontId="259" fillId="49" borderId="29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260" fillId="7" borderId="41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261" fillId="0" borderId="31" applyNumberFormat="0" applyFill="0" applyAlignment="0" applyProtection="0"/>
    <xf numFmtId="0" fontId="261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7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27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3" fillId="0" borderId="0" applyFill="0" applyBorder="0">
      <alignment horizontal="center"/>
    </xf>
    <xf numFmtId="255" fontId="3" fillId="0" borderId="0" applyFont="0" applyFill="0" applyBorder="0"/>
    <xf numFmtId="256" fontId="3" fillId="0" borderId="0" applyFont="0" applyFill="0" applyBorder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3" fillId="48" borderId="0" applyNumberFormat="0" applyBorder="0" applyAlignment="0" applyProtection="0"/>
    <xf numFmtId="0" fontId="263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0" fontId="262" fillId="48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257" fontId="3" fillId="0" borderId="0" applyFont="0" applyFill="0" applyBorder="0"/>
    <xf numFmtId="0" fontId="92" fillId="0" borderId="0"/>
    <xf numFmtId="0" fontId="92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05" fillId="0" borderId="0"/>
    <xf numFmtId="0" fontId="10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5" fillId="0" borderId="0"/>
    <xf numFmtId="0" fontId="2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102" fillId="0" borderId="0"/>
    <xf numFmtId="0" fontId="2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0" fontId="20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0" fontId="20" fillId="0" borderId="0"/>
    <xf numFmtId="0" fontId="20" fillId="0" borderId="0"/>
    <xf numFmtId="0" fontId="70" fillId="0" borderId="0"/>
    <xf numFmtId="1" fontId="215" fillId="0" borderId="0"/>
    <xf numFmtId="1" fontId="2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" fontId="215" fillId="0" borderId="0"/>
    <xf numFmtId="1" fontId="2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1" fontId="2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" fillId="0" borderId="0" applyFont="0" applyFill="0" applyBorder="0"/>
    <xf numFmtId="259" fontId="3" fillId="0" borderId="0"/>
    <xf numFmtId="260" fontId="3" fillId="0" borderId="0" applyFont="0" applyFill="0" applyBorder="0">
      <alignment vertical="justify" wrapText="1"/>
    </xf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102" fillId="52" borderId="33" applyNumberFormat="0" applyFont="0" applyAlignment="0" applyProtection="0"/>
    <xf numFmtId="0" fontId="2" fillId="52" borderId="33" applyNumberFormat="0" applyFont="0" applyAlignment="0" applyProtection="0"/>
    <xf numFmtId="0" fontId="10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1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102" fillId="52" borderId="33" applyNumberFormat="0" applyFont="0" applyAlignment="0" applyProtection="0"/>
    <xf numFmtId="0" fontId="21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261" fontId="211" fillId="0" borderId="35" applyFont="0" applyFill="0" applyBorder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264" fillId="50" borderId="30" applyNumberFormat="0" applyAlignment="0" applyProtection="0"/>
    <xf numFmtId="0" fontId="264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48" fillId="50" borderId="30" applyNumberFormat="0" applyAlignment="0" applyProtection="0"/>
    <xf numFmtId="0" fontId="109" fillId="79" borderId="0" applyFill="0" applyBorder="0" applyAlignment="0" applyProtection="0">
      <protection locked="0"/>
    </xf>
    <xf numFmtId="0" fontId="109" fillId="79" borderId="0" applyFill="0" applyBorder="0" applyAlignment="0" applyProtection="0">
      <protection locked="0"/>
    </xf>
    <xf numFmtId="0" fontId="109" fillId="79" borderId="0" applyFill="0" applyBorder="0" applyAlignment="0" applyProtection="0">
      <protection locked="0"/>
    </xf>
    <xf numFmtId="262" fontId="109" fillId="79" borderId="0" applyFill="0" applyBorder="0" applyAlignment="0" applyProtection="0">
      <protection locked="0"/>
    </xf>
    <xf numFmtId="262" fontId="109" fillId="79" borderId="0" applyFill="0" applyBorder="0" applyAlignment="0" applyProtection="0">
      <protection locked="0"/>
    </xf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76" fontId="109" fillId="79" borderId="0" applyFill="0" applyBorder="0" applyAlignment="0" applyProtection="0">
      <alignment vertical="top"/>
    </xf>
    <xf numFmtId="276" fontId="109" fillId="79" borderId="0" applyFill="0" applyBorder="0" applyAlignment="0" applyProtection="0">
      <alignment vertical="top"/>
    </xf>
    <xf numFmtId="276" fontId="109" fillId="79" borderId="0" applyFill="0" applyBorder="0" applyAlignment="0" applyProtection="0">
      <alignment vertical="top"/>
    </xf>
    <xf numFmtId="187" fontId="109" fillId="79" borderId="0" applyFill="0" applyBorder="0" applyAlignment="0" applyProtection="0">
      <alignment vertical="top"/>
    </xf>
    <xf numFmtId="187" fontId="109" fillId="79" borderId="0" applyFill="0" applyBorder="0" applyAlignment="0" applyProtection="0">
      <alignment vertical="top"/>
    </xf>
    <xf numFmtId="277" fontId="109" fillId="0" borderId="0" applyFill="0" applyBorder="0" applyAlignment="0" applyProtection="0"/>
    <xf numFmtId="277" fontId="109" fillId="0" borderId="0" applyFill="0" applyBorder="0" applyAlignment="0" applyProtection="0"/>
    <xf numFmtId="277" fontId="109" fillId="0" borderId="0" applyFill="0" applyBorder="0" applyAlignment="0" applyProtection="0"/>
    <xf numFmtId="221" fontId="109" fillId="0" borderId="0" applyFill="0" applyBorder="0" applyAlignment="0" applyProtection="0"/>
    <xf numFmtId="221" fontId="109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245" fillId="0" borderId="0" applyFill="0" applyBorder="0" applyAlignment="0">
      <protection locked="0"/>
    </xf>
    <xf numFmtId="10" fontId="244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4" fontId="29" fillId="36" borderId="0" applyFill="0"/>
    <xf numFmtId="0" fontId="249" fillId="0" borderId="44">
      <alignment vertical="center"/>
    </xf>
    <xf numFmtId="0" fontId="249" fillId="0" borderId="44">
      <alignment vertical="center"/>
    </xf>
    <xf numFmtId="0" fontId="249" fillId="0" borderId="44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6" fillId="43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7" fillId="41" borderId="48" applyNumberFormat="0" applyProtection="0">
      <alignment vertical="center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0" fontId="216" fillId="41" borderId="48" applyNumberFormat="0" applyProtection="0">
      <alignment horizontal="left" vertical="top" indent="1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6" fillId="84" borderId="49" applyNumberFormat="0" applyProtection="0">
      <alignment horizontal="left" vertical="center" indent="1"/>
    </xf>
    <xf numFmtId="4" fontId="216" fillId="84" borderId="49" applyNumberFormat="0" applyProtection="0">
      <alignment horizontal="left" vertical="center" indent="1"/>
    </xf>
    <xf numFmtId="4" fontId="216" fillId="84" borderId="49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8" fillId="86" borderId="0" applyNumberFormat="0" applyProtection="0">
      <alignment horizontal="left" vertical="center" indent="1"/>
    </xf>
    <xf numFmtId="4" fontId="218" fillId="86" borderId="0" applyNumberFormat="0" applyProtection="0">
      <alignment horizontal="left" vertical="center" indent="1"/>
    </xf>
    <xf numFmtId="4" fontId="218" fillId="86" borderId="0" applyNumberFormat="0" applyProtection="0">
      <alignment horizontal="left" vertical="center" indent="1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9" fillId="42" borderId="48" applyNumberFormat="0" applyProtection="0">
      <alignment vertical="center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9" fillId="85" borderId="48" applyNumberFormat="0" applyProtection="0">
      <alignment horizontal="right" vertical="center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4" fontId="265" fillId="88" borderId="0" applyNumberFormat="0" applyProtection="0">
      <alignment horizontal="left" vertical="center" indent="1"/>
    </xf>
    <xf numFmtId="4" fontId="265" fillId="88" borderId="0" applyNumberFormat="0" applyProtection="0">
      <alignment horizontal="left" vertical="center" indent="1"/>
    </xf>
    <xf numFmtId="4" fontId="265" fillId="88" borderId="0" applyNumberFormat="0" applyProtection="0">
      <alignment horizontal="left" vertical="center" indent="1"/>
    </xf>
    <xf numFmtId="4" fontId="220" fillId="88" borderId="0" applyNumberFormat="0" applyProtection="0">
      <alignment horizontal="left" vertical="center" indent="1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4" fontId="221" fillId="85" borderId="48" applyNumberFormat="0" applyProtection="0">
      <alignment horizontal="right" vertical="center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3" fontId="188" fillId="41" borderId="11">
      <alignment horizontal="left" vertical="top" wrapText="1"/>
      <protection locked="0"/>
    </xf>
    <xf numFmtId="43" fontId="6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49" fontId="21" fillId="0" borderId="0" applyFill="0" applyBorder="0" applyAlignment="0"/>
    <xf numFmtId="0" fontId="20" fillId="0" borderId="0" applyFill="0" applyBorder="0" applyAlignment="0"/>
    <xf numFmtId="265" fontId="20" fillId="0" borderId="0" applyFill="0" applyBorder="0" applyAlignment="0"/>
    <xf numFmtId="0" fontId="55" fillId="0" borderId="0" applyFill="0" applyBorder="0" applyProtection="0">
      <alignment horizontal="left" vertical="top"/>
    </xf>
    <xf numFmtId="0" fontId="55" fillId="0" borderId="0">
      <alignment horizontal="center"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267" fillId="0" borderId="34" applyNumberFormat="0" applyFill="0" applyAlignment="0" applyProtection="0"/>
    <xf numFmtId="0" fontId="267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268" fillId="44" borderId="42" applyNumberFormat="0" applyFont="0" applyAlignment="0" applyProtection="0"/>
    <xf numFmtId="0" fontId="268" fillId="44" borderId="42" applyNumberFormat="0" applyFont="0" applyAlignment="0" applyProtection="0"/>
    <xf numFmtId="0" fontId="268" fillId="44" borderId="42" applyNumberFormat="0" applyFont="0" applyAlignment="0" applyProtection="0"/>
    <xf numFmtId="0" fontId="268" fillId="44" borderId="42" applyNumberFormat="0" applyFont="0" applyAlignment="0" applyProtection="0"/>
    <xf numFmtId="0" fontId="268" fillId="44" borderId="42" applyNumberFormat="0" applyFont="0" applyAlignment="0" applyProtection="0"/>
    <xf numFmtId="0" fontId="268" fillId="44" borderId="4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2" fillId="0" borderId="0"/>
    <xf numFmtId="0" fontId="20" fillId="0" borderId="0"/>
    <xf numFmtId="43" fontId="3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116" fillId="0" borderId="0">
      <alignment vertical="center"/>
    </xf>
    <xf numFmtId="0" fontId="102" fillId="0" borderId="0"/>
    <xf numFmtId="0" fontId="102" fillId="0" borderId="0"/>
    <xf numFmtId="9" fontId="2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" fillId="0" borderId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5" fillId="0" borderId="0"/>
    <xf numFmtId="43" fontId="235" fillId="0" borderId="0" applyFont="0" applyFill="0" applyBorder="0" applyAlignment="0" applyProtection="0"/>
    <xf numFmtId="0" fontId="235" fillId="0" borderId="0"/>
    <xf numFmtId="43" fontId="2" fillId="0" borderId="0" applyFont="0" applyFill="0" applyBorder="0" applyAlignment="0" applyProtection="0"/>
    <xf numFmtId="0" fontId="2" fillId="0" borderId="0"/>
    <xf numFmtId="0" fontId="235" fillId="0" borderId="0"/>
    <xf numFmtId="43" fontId="235" fillId="0" borderId="0" applyFont="0" applyFill="0" applyBorder="0" applyAlignment="0" applyProtection="0"/>
    <xf numFmtId="0" fontId="2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55" fillId="0" borderId="0"/>
    <xf numFmtId="0" fontId="92" fillId="0" borderId="0"/>
    <xf numFmtId="0" fontId="272" fillId="0" borderId="0"/>
    <xf numFmtId="0" fontId="7" fillId="0" borderId="0"/>
    <xf numFmtId="0" fontId="20" fillId="0" borderId="0"/>
    <xf numFmtId="0" fontId="20" fillId="0" borderId="0"/>
    <xf numFmtId="0" fontId="92" fillId="0" borderId="0"/>
    <xf numFmtId="0" fontId="273" fillId="0" borderId="0"/>
    <xf numFmtId="278" fontId="20" fillId="0" borderId="0"/>
    <xf numFmtId="0" fontId="274" fillId="0" borderId="0"/>
    <xf numFmtId="0" fontId="29" fillId="0" borderId="0"/>
    <xf numFmtId="0" fontId="62" fillId="0" borderId="0"/>
    <xf numFmtId="0" fontId="25" fillId="0" borderId="0"/>
    <xf numFmtId="0" fontId="20" fillId="0" borderId="0"/>
    <xf numFmtId="0" fontId="3" fillId="0" borderId="0"/>
    <xf numFmtId="0" fontId="20" fillId="0" borderId="0"/>
    <xf numFmtId="37" fontId="207" fillId="0" borderId="0"/>
    <xf numFmtId="0" fontId="20" fillId="0" borderId="0"/>
    <xf numFmtId="37" fontId="207" fillId="0" borderId="0"/>
    <xf numFmtId="0" fontId="20" fillId="0" borderId="0"/>
    <xf numFmtId="0" fontId="119" fillId="89" borderId="0" applyNumberFormat="0" applyBorder="0" applyAlignment="0" applyProtection="0"/>
    <xf numFmtId="0" fontId="119" fillId="90" borderId="0" applyNumberFormat="0" applyBorder="0" applyAlignment="0" applyProtection="0"/>
    <xf numFmtId="0" fontId="119" fillId="91" borderId="0" applyNumberFormat="0" applyBorder="0" applyAlignment="0" applyProtection="0"/>
    <xf numFmtId="0" fontId="119" fillId="92" borderId="0" applyNumberFormat="0" applyBorder="0" applyAlignment="0" applyProtection="0"/>
    <xf numFmtId="0" fontId="119" fillId="93" borderId="0" applyNumberFormat="0" applyBorder="0" applyAlignment="0" applyProtection="0"/>
    <xf numFmtId="0" fontId="119" fillId="94" borderId="0" applyNumberFormat="0" applyBorder="0" applyAlignment="0" applyProtection="0"/>
    <xf numFmtId="0" fontId="119" fillId="95" borderId="0" applyNumberFormat="0" applyBorder="0" applyAlignment="0" applyProtection="0"/>
    <xf numFmtId="0" fontId="119" fillId="96" borderId="0" applyNumberFormat="0" applyBorder="0" applyAlignment="0" applyProtection="0"/>
    <xf numFmtId="0" fontId="119" fillId="97" borderId="0" applyNumberFormat="0" applyBorder="0" applyAlignment="0" applyProtection="0"/>
    <xf numFmtId="0" fontId="119" fillId="92" borderId="0" applyNumberFormat="0" applyBorder="0" applyAlignment="0" applyProtection="0"/>
    <xf numFmtId="0" fontId="119" fillId="95" borderId="0" applyNumberFormat="0" applyBorder="0" applyAlignment="0" applyProtection="0"/>
    <xf numFmtId="0" fontId="119" fillId="98" borderId="0" applyNumberFormat="0" applyBorder="0" applyAlignment="0" applyProtection="0"/>
    <xf numFmtId="0" fontId="275" fillId="99" borderId="0" applyNumberFormat="0" applyBorder="0" applyAlignment="0" applyProtection="0"/>
    <xf numFmtId="0" fontId="275" fillId="96" borderId="0" applyNumberFormat="0" applyBorder="0" applyAlignment="0" applyProtection="0"/>
    <xf numFmtId="0" fontId="275" fillId="97" borderId="0" applyNumberFormat="0" applyBorder="0" applyAlignment="0" applyProtection="0"/>
    <xf numFmtId="0" fontId="275" fillId="100" borderId="0" applyNumberFormat="0" applyBorder="0" applyAlignment="0" applyProtection="0"/>
    <xf numFmtId="0" fontId="275" fillId="101" borderId="0" applyNumberFormat="0" applyBorder="0" applyAlignment="0" applyProtection="0"/>
    <xf numFmtId="0" fontId="275" fillId="102" borderId="0" applyNumberFormat="0" applyBorder="0" applyAlignment="0" applyProtection="0"/>
    <xf numFmtId="0" fontId="9" fillId="0" borderId="0" applyNumberFormat="0" applyFill="0" applyBorder="0" applyAlignment="0" applyProtection="0"/>
    <xf numFmtId="3" fontId="7" fillId="0" borderId="4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" fillId="0" borderId="0" applyFont="0" applyFill="0" applyBorder="0" applyAlignment="0" applyProtection="0"/>
    <xf numFmtId="238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9" fillId="103" borderId="0" applyNumberFormat="0" applyBorder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38" fontId="279" fillId="0" borderId="0"/>
    <xf numFmtId="0" fontId="166" fillId="0" borderId="50">
      <alignment horizontal="left" vertical="top"/>
    </xf>
    <xf numFmtId="0" fontId="170" fillId="0" borderId="50">
      <alignment horizontal="left" vertical="top"/>
    </xf>
    <xf numFmtId="279" fontId="3" fillId="0" borderId="0" applyFill="0" applyBorder="0" applyAlignment="0" applyProtection="0"/>
    <xf numFmtId="280" fontId="3" fillId="0" borderId="0" applyFill="0" applyBorder="0" applyAlignment="0" applyProtection="0"/>
    <xf numFmtId="281" fontId="3" fillId="0" borderId="0" applyFill="0" applyBorder="0" applyAlignment="0" applyProtection="0"/>
    <xf numFmtId="0" fontId="3" fillId="0" borderId="0" applyFill="0" applyBorder="0" applyAlignment="0" applyProtection="0"/>
    <xf numFmtId="282" fontId="3" fillId="0" borderId="0" applyFill="0" applyBorder="0" applyAlignment="0" applyProtection="0"/>
    <xf numFmtId="0" fontId="20" fillId="0" borderId="0"/>
    <xf numFmtId="283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3" fillId="0" borderId="0" applyFill="0" applyBorder="0" applyAlignment="0" applyProtection="0"/>
    <xf numFmtId="285" fontId="3" fillId="0" borderId="0" applyFill="0" applyBorder="0" applyAlignment="0" applyProtection="0"/>
    <xf numFmtId="9" fontId="3" fillId="0" borderId="0" applyFill="0" applyBorder="0" applyAlignment="0" applyProtection="0"/>
    <xf numFmtId="40" fontId="71" fillId="0" borderId="0"/>
    <xf numFmtId="286" fontId="3" fillId="0" borderId="0" applyFill="0" applyBorder="0" applyAlignment="0" applyProtection="0"/>
    <xf numFmtId="9" fontId="3" fillId="0" borderId="0" applyFill="0" applyBorder="0" applyAlignment="0" applyProtection="0"/>
    <xf numFmtId="287" fontId="3" fillId="0" borderId="0" applyFill="0" applyBorder="0" applyAlignment="0" applyProtection="0"/>
    <xf numFmtId="287" fontId="3" fillId="0" borderId="0" applyFill="0" applyBorder="0" applyAlignment="0" applyProtection="0"/>
    <xf numFmtId="238" fontId="3" fillId="0" borderId="0" applyFill="0" applyBorder="0" applyAlignment="0" applyProtection="0"/>
    <xf numFmtId="238" fontId="3" fillId="0" borderId="0" applyFill="0" applyBorder="0" applyAlignment="0" applyProtection="0"/>
    <xf numFmtId="0" fontId="281" fillId="104" borderId="3" applyNumberFormat="0" applyAlignment="0" applyProtection="0"/>
    <xf numFmtId="0" fontId="282" fillId="0" borderId="12" applyNumberFormat="0" applyFill="0" applyAlignment="0" applyProtection="0"/>
    <xf numFmtId="9" fontId="20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283" fillId="90" borderId="0" applyNumberFormat="0" applyBorder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91" borderId="0" applyNumberFormat="0" applyBorder="0" applyAlignment="0" applyProtection="0"/>
    <xf numFmtId="0" fontId="3" fillId="0" borderId="0"/>
    <xf numFmtId="0" fontId="119" fillId="0" borderId="0"/>
    <xf numFmtId="0" fontId="119" fillId="0" borderId="0"/>
    <xf numFmtId="0" fontId="119" fillId="0" borderId="0"/>
    <xf numFmtId="0" fontId="3" fillId="0" borderId="0"/>
    <xf numFmtId="0" fontId="288" fillId="105" borderId="0" applyNumberFormat="0" applyBorder="0" applyAlignment="0" applyProtection="0"/>
    <xf numFmtId="0" fontId="3" fillId="0" borderId="0" applyFill="0" applyBorder="0" applyAlignment="0" applyProtection="0"/>
    <xf numFmtId="37" fontId="207" fillId="0" borderId="0"/>
    <xf numFmtId="0" fontId="275" fillId="106" borderId="0" applyNumberFormat="0" applyBorder="0" applyAlignment="0" applyProtection="0"/>
    <xf numFmtId="0" fontId="275" fillId="107" borderId="0" applyNumberFormat="0" applyBorder="0" applyAlignment="0" applyProtection="0"/>
    <xf numFmtId="0" fontId="275" fillId="108" borderId="0" applyNumberFormat="0" applyBorder="0" applyAlignment="0" applyProtection="0"/>
    <xf numFmtId="0" fontId="275" fillId="100" borderId="0" applyNumberFormat="0" applyBorder="0" applyAlignment="0" applyProtection="0"/>
    <xf numFmtId="0" fontId="275" fillId="101" borderId="0" applyNumberFormat="0" applyBorder="0" applyAlignment="0" applyProtection="0"/>
    <xf numFmtId="0" fontId="275" fillId="109" borderId="0" applyNumberFormat="0" applyBorder="0" applyAlignment="0" applyProtection="0"/>
    <xf numFmtId="0" fontId="289" fillId="0" borderId="8" applyNumberFormat="0" applyFill="0" applyAlignment="0" applyProtection="0"/>
    <xf numFmtId="0" fontId="290" fillId="0" borderId="9" applyNumberFormat="0" applyFill="0" applyAlignment="0" applyProtection="0"/>
    <xf numFmtId="0" fontId="291" fillId="0" borderId="10" applyNumberFormat="0" applyFill="0" applyAlignment="0" applyProtection="0"/>
    <xf numFmtId="0" fontId="291" fillId="0" borderId="0" applyNumberFormat="0" applyFill="0" applyBorder="0" applyAlignment="0" applyProtection="0"/>
    <xf numFmtId="0" fontId="3" fillId="0" borderId="0" applyFill="0" applyBorder="0" applyAlignment="0" applyProtection="0"/>
    <xf numFmtId="288" fontId="3" fillId="0" borderId="0" applyFill="0" applyBorder="0" applyAlignment="0" applyProtection="0"/>
    <xf numFmtId="289" fontId="3" fillId="0" borderId="0" applyFill="0" applyBorder="0" applyAlignment="0" applyProtection="0"/>
    <xf numFmtId="0" fontId="20" fillId="0" borderId="0"/>
    <xf numFmtId="287" fontId="3" fillId="0" borderId="0" applyFill="0" applyBorder="0" applyAlignment="0" applyProtection="0"/>
    <xf numFmtId="290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" fontId="6" fillId="0" borderId="0" applyNumberFormat="0"/>
    <xf numFmtId="0" fontId="3" fillId="0" borderId="0"/>
    <xf numFmtId="0" fontId="9" fillId="0" borderId="0"/>
    <xf numFmtId="9" fontId="6" fillId="0" borderId="0"/>
    <xf numFmtId="9" fontId="6" fillId="0" borderId="0"/>
    <xf numFmtId="41" fontId="6" fillId="0" borderId="0" applyNumberFormat="0" applyBorder="0"/>
    <xf numFmtId="2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19" fillId="0" borderId="0" applyFont="0" applyFill="0" applyBorder="0" applyAlignment="0" applyProtection="0"/>
    <xf numFmtId="291" fontId="20" fillId="0" borderId="0" applyFont="0" applyFill="0" applyBorder="0" applyAlignment="0" applyProtection="0"/>
    <xf numFmtId="2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292" fillId="0" borderId="0"/>
    <xf numFmtId="0" fontId="4" fillId="0" borderId="0"/>
    <xf numFmtId="0" fontId="12" fillId="0" borderId="0"/>
    <xf numFmtId="219" fontId="20" fillId="0" borderId="0"/>
    <xf numFmtId="219" fontId="20" fillId="0" borderId="0"/>
    <xf numFmtId="219" fontId="20" fillId="0" borderId="0"/>
    <xf numFmtId="3" fontId="20" fillId="0" borderId="11" applyNumberFormat="0" applyFont="0" applyFill="0" applyAlignment="0" applyProtection="0">
      <alignment vertical="center"/>
    </xf>
    <xf numFmtId="3" fontId="20" fillId="0" borderId="11" applyNumberFormat="0" applyFont="0" applyFill="0" applyAlignment="0" applyProtection="0">
      <alignment vertical="center"/>
    </xf>
    <xf numFmtId="3" fontId="20" fillId="0" borderId="11" applyNumberFormat="0" applyFont="0" applyFill="0" applyAlignment="0" applyProtection="0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20" fillId="0" borderId="0" applyNumberFormat="0" applyFill="0" applyBorder="0" applyAlignment="0" applyProtection="0"/>
    <xf numFmtId="235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2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37" fillId="0" borderId="0" applyFont="0" applyFill="0" applyBorder="0" applyAlignment="0" applyProtection="0"/>
    <xf numFmtId="29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2" fontId="20" fillId="0" borderId="0" applyFill="0" applyBorder="0" applyAlignment="0" applyProtection="0"/>
    <xf numFmtId="236" fontId="20" fillId="0" borderId="0" applyFont="0" applyFill="0" applyBorder="0" applyAlignment="0" applyProtection="0"/>
    <xf numFmtId="225" fontId="3" fillId="0" borderId="0" applyFont="0" applyFill="0" applyBorder="0" applyAlignment="0" applyProtection="0"/>
    <xf numFmtId="236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0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3" fillId="0" borderId="0"/>
    <xf numFmtId="0" fontId="6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210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94" fillId="0" borderId="0"/>
    <xf numFmtId="43" fontId="29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/>
    <xf numFmtId="43" fontId="97" fillId="0" borderId="0" applyFont="0" applyBorder="0" applyAlignment="0"/>
    <xf numFmtId="43" fontId="19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3" fillId="0" borderId="0" applyFill="0" applyBorder="0" applyAlignment="0" applyProtection="0"/>
    <xf numFmtId="238" fontId="3" fillId="0" borderId="0" applyFill="0" applyBorder="0" applyAlignment="0" applyProtection="0"/>
    <xf numFmtId="238" fontId="3" fillId="0" borderId="0" applyFill="0" applyBorder="0" applyAlignment="0" applyProtection="0"/>
    <xf numFmtId="238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2" fillId="0" borderId="0" applyFont="0" applyFill="0" applyBorder="0" applyAlignment="0" applyProtection="0"/>
    <xf numFmtId="236" fontId="112" fillId="0" borderId="0" applyFont="0" applyFill="0" applyBorder="0" applyAlignment="0" applyProtection="0"/>
    <xf numFmtId="268" fontId="112" fillId="0" borderId="0" applyFont="0" applyFill="0" applyBorder="0" applyAlignment="0" applyProtection="0"/>
    <xf numFmtId="236" fontId="112" fillId="0" borderId="0" applyFont="0" applyFill="0" applyBorder="0" applyAlignment="0" applyProtection="0"/>
    <xf numFmtId="220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287" fontId="3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5" fontId="8" fillId="0" borderId="0"/>
    <xf numFmtId="296" fontId="8" fillId="0" borderId="0"/>
    <xf numFmtId="47" fontId="205" fillId="0" borderId="0" applyFill="0">
      <alignment horizontal="center"/>
    </xf>
    <xf numFmtId="215" fontId="8" fillId="0" borderId="0"/>
    <xf numFmtId="0" fontId="9" fillId="0" borderId="0" applyNumberFormat="0" applyFill="0" applyBorder="0" applyAlignment="0" applyProtection="0"/>
    <xf numFmtId="0" fontId="32" fillId="0" borderId="51" applyNumberFormat="0" applyAlignment="0" applyProtection="0"/>
    <xf numFmtId="0" fontId="32" fillId="0" borderId="52">
      <alignment horizontal="left" vertical="center"/>
    </xf>
    <xf numFmtId="14" fontId="22" fillId="81" borderId="13">
      <alignment horizontal="center" vertical="center" wrapText="1"/>
    </xf>
    <xf numFmtId="0" fontId="296" fillId="0" borderId="0" applyNumberFormat="0" applyFill="0" applyBorder="0" applyAlignment="0" applyProtection="0">
      <alignment vertical="top"/>
      <protection locked="0"/>
    </xf>
    <xf numFmtId="0" fontId="29" fillId="110" borderId="0" applyNumberFormat="0" applyBorder="0" applyAlignment="0" applyProtection="0"/>
    <xf numFmtId="0" fontId="213" fillId="0" borderId="1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112" fillId="0" borderId="0"/>
    <xf numFmtId="0" fontId="119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2" fillId="0" borderId="0"/>
    <xf numFmtId="0" fontId="1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2" fillId="0" borderId="0"/>
    <xf numFmtId="0" fontId="112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10" fontId="3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ill="0" applyBorder="0" applyAlignment="0" applyProtection="0"/>
    <xf numFmtId="9" fontId="68" fillId="0" borderId="0" applyFont="0" applyFill="0" applyBorder="0" applyAlignment="0" applyProtection="0"/>
    <xf numFmtId="9" fontId="20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0" fillId="0" borderId="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9" fontId="112" fillId="0" borderId="0" applyFont="0" applyFill="0" applyBorder="0" applyAlignment="0" applyProtection="0"/>
    <xf numFmtId="0" fontId="297" fillId="103" borderId="43" applyNumberFormat="0" applyAlignment="0" applyProtection="0"/>
    <xf numFmtId="0" fontId="298" fillId="103" borderId="41" applyNumberFormat="0" applyAlignment="0" applyProtection="0"/>
    <xf numFmtId="0" fontId="299" fillId="0" borderId="0" applyNumberFormat="0" applyFill="0" applyBorder="0" applyAlignment="0" applyProtection="0"/>
    <xf numFmtId="0" fontId="112" fillId="0" borderId="0"/>
    <xf numFmtId="0" fontId="68" fillId="0" borderId="0"/>
    <xf numFmtId="0" fontId="300" fillId="94" borderId="41" applyNumberFormat="0" applyAlignment="0" applyProtection="0"/>
    <xf numFmtId="0" fontId="301" fillId="0" borderId="45" applyNumberFormat="0" applyFill="0" applyAlignment="0" applyProtection="0"/>
    <xf numFmtId="0" fontId="3" fillId="110" borderId="42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75" fillId="0" borderId="27" applyNumberFormat="0" applyFill="0" applyAlignment="0" applyProtection="0"/>
    <xf numFmtId="0" fontId="76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7" fillId="46" borderId="0" applyNumberFormat="0" applyBorder="0" applyAlignment="0" applyProtection="0"/>
    <xf numFmtId="0" fontId="78" fillId="47" borderId="0" applyNumberFormat="0" applyBorder="0" applyAlignment="0" applyProtection="0"/>
    <xf numFmtId="0" fontId="302" fillId="48" borderId="0" applyNumberFormat="0" applyBorder="0" applyAlignment="0" applyProtection="0"/>
    <xf numFmtId="0" fontId="80" fillId="49" borderId="29" applyNumberFormat="0" applyAlignment="0" applyProtection="0"/>
    <xf numFmtId="0" fontId="81" fillId="50" borderId="30" applyNumberFormat="0" applyAlignment="0" applyProtection="0"/>
    <xf numFmtId="0" fontId="82" fillId="50" borderId="29" applyNumberFormat="0" applyAlignment="0" applyProtection="0"/>
    <xf numFmtId="0" fontId="83" fillId="0" borderId="31" applyNumberFormat="0" applyFill="0" applyAlignment="0" applyProtection="0"/>
    <xf numFmtId="0" fontId="84" fillId="51" borderId="3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34" applyNumberFormat="0" applyFill="0" applyAlignment="0" applyProtection="0"/>
    <xf numFmtId="0" fontId="88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8" fillId="60" borderId="0" applyNumberFormat="0" applyBorder="0" applyAlignment="0" applyProtection="0"/>
    <xf numFmtId="0" fontId="88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88" fillId="64" borderId="0" applyNumberFormat="0" applyBorder="0" applyAlignment="0" applyProtection="0"/>
    <xf numFmtId="0" fontId="8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88" fillId="68" borderId="0" applyNumberFormat="0" applyBorder="0" applyAlignment="0" applyProtection="0"/>
    <xf numFmtId="0" fontId="88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88" fillId="72" borderId="0" applyNumberFormat="0" applyBorder="0" applyAlignment="0" applyProtection="0"/>
    <xf numFmtId="0" fontId="88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88" fillId="76" borderId="0" applyNumberFormat="0" applyBorder="0" applyAlignment="0" applyProtection="0"/>
    <xf numFmtId="0" fontId="236" fillId="0" borderId="0" applyNumberFormat="0" applyFill="0" applyBorder="0" applyAlignment="0" applyProtection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7" fillId="0" borderId="0" applyFont="0" applyBorder="0" applyAlignment="0"/>
    <xf numFmtId="43" fontId="19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76" borderId="0" applyNumberFormat="0" applyBorder="0" applyAlignment="0" applyProtection="0"/>
    <xf numFmtId="0" fontId="88" fillId="72" borderId="0" applyNumberFormat="0" applyBorder="0" applyAlignment="0" applyProtection="0"/>
    <xf numFmtId="0" fontId="88" fillId="68" borderId="0" applyNumberFormat="0" applyBorder="0" applyAlignment="0" applyProtection="0"/>
    <xf numFmtId="0" fontId="88" fillId="64" borderId="0" applyNumberFormat="0" applyBorder="0" applyAlignment="0" applyProtection="0"/>
    <xf numFmtId="0" fontId="88" fillId="60" borderId="0" applyNumberFormat="0" applyBorder="0" applyAlignment="0" applyProtection="0"/>
    <xf numFmtId="0" fontId="88" fillId="56" borderId="0" applyNumberFormat="0" applyBorder="0" applyAlignment="0" applyProtection="0"/>
    <xf numFmtId="0" fontId="302" fillId="48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1" fillId="63" borderId="0" applyNumberFormat="0" applyBorder="0" applyAlignment="0" applyProtection="0"/>
    <xf numFmtId="0" fontId="1" fillId="62" borderId="0" applyNumberFormat="0" applyBorder="0" applyAlignment="0" applyProtection="0"/>
    <xf numFmtId="0" fontId="1" fillId="59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53" fillId="0" borderId="34" applyNumberFormat="0" applyFill="0" applyAlignment="0" applyProtection="0"/>
    <xf numFmtId="0" fontId="148" fillId="50" borderId="30" applyNumberFormat="0" applyAlignment="0" applyProtection="0"/>
    <xf numFmtId="0" fontId="262" fillId="48" borderId="0" applyNumberFormat="0" applyBorder="0" applyAlignment="0" applyProtection="0"/>
    <xf numFmtId="0" fontId="150" fillId="0" borderId="31" applyNumberFormat="0" applyFill="0" applyAlignment="0" applyProtection="0"/>
    <xf numFmtId="0" fontId="147" fillId="49" borderId="29" applyNumberFormat="0" applyAlignment="0" applyProtection="0"/>
    <xf numFmtId="0" fontId="144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3" fillId="0" borderId="27" applyNumberFormat="0" applyFill="0" applyAlignment="0" applyProtection="0"/>
    <xf numFmtId="0" fontId="142" fillId="0" borderId="26" applyNumberFormat="0" applyFill="0" applyAlignment="0" applyProtection="0"/>
    <xf numFmtId="0" fontId="145" fillId="46" borderId="0" applyNumberFormat="0" applyBorder="0" applyAlignment="0" applyProtection="0"/>
    <xf numFmtId="0" fontId="1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1" fillId="51" borderId="32" applyNumberFormat="0" applyAlignment="0" applyProtection="0"/>
    <xf numFmtId="0" fontId="149" fillId="50" borderId="29" applyNumberFormat="0" applyAlignment="0" applyProtection="0"/>
    <xf numFmtId="0" fontId="146" fillId="47" borderId="0" applyNumberFormat="0" applyBorder="0" applyAlignment="0" applyProtection="0"/>
    <xf numFmtId="0" fontId="154" fillId="73" borderId="0" applyNumberFormat="0" applyBorder="0" applyAlignment="0" applyProtection="0"/>
    <xf numFmtId="0" fontId="154" fillId="69" borderId="0" applyNumberFormat="0" applyBorder="0" applyAlignment="0" applyProtection="0"/>
    <xf numFmtId="0" fontId="154" fillId="65" borderId="0" applyNumberFormat="0" applyBorder="0" applyAlignment="0" applyProtection="0"/>
    <xf numFmtId="0" fontId="154" fillId="61" borderId="0" applyNumberFormat="0" applyBorder="0" applyAlignment="0" applyProtection="0"/>
    <xf numFmtId="0" fontId="154" fillId="57" borderId="0" applyNumberFormat="0" applyBorder="0" applyAlignment="0" applyProtection="0"/>
    <xf numFmtId="0" fontId="154" fillId="53" borderId="0" applyNumberFormat="0" applyBorder="0" applyAlignment="0" applyProtection="0"/>
    <xf numFmtId="0" fontId="154" fillId="76" borderId="0" applyNumberFormat="0" applyBorder="0" applyAlignment="0" applyProtection="0"/>
    <xf numFmtId="0" fontId="154" fillId="72" borderId="0" applyNumberFormat="0" applyBorder="0" applyAlignment="0" applyProtection="0"/>
    <xf numFmtId="0" fontId="154" fillId="68" borderId="0" applyNumberFormat="0" applyBorder="0" applyAlignment="0" applyProtection="0"/>
    <xf numFmtId="0" fontId="154" fillId="64" borderId="0" applyNumberFormat="0" applyBorder="0" applyAlignment="0" applyProtection="0"/>
    <xf numFmtId="0" fontId="154" fillId="60" borderId="0" applyNumberFormat="0" applyBorder="0" applyAlignment="0" applyProtection="0"/>
    <xf numFmtId="0" fontId="154" fillId="56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" fillId="0" borderId="0" applyFont="0" applyFill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" fillId="52" borderId="33" applyNumberFormat="0" applyFont="0" applyAlignment="0" applyProtection="0"/>
    <xf numFmtId="0" fontId="1" fillId="52" borderId="33" applyNumberFormat="0" applyFont="0" applyAlignment="0" applyProtection="0"/>
    <xf numFmtId="0" fontId="236" fillId="0" borderId="0" applyNumberFormat="0" applyFill="0" applyBorder="0" applyAlignment="0" applyProtection="0"/>
    <xf numFmtId="0" fontId="74" fillId="0" borderId="26" applyNumberFormat="0" applyFill="0" applyAlignment="0" applyProtection="0"/>
    <xf numFmtId="0" fontId="75" fillId="0" borderId="27" applyNumberFormat="0" applyFill="0" applyAlignment="0" applyProtection="0"/>
    <xf numFmtId="0" fontId="76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7" fillId="46" borderId="0" applyNumberFormat="0" applyBorder="0" applyAlignment="0" applyProtection="0"/>
    <xf numFmtId="0" fontId="78" fillId="47" borderId="0" applyNumberFormat="0" applyBorder="0" applyAlignment="0" applyProtection="0"/>
    <xf numFmtId="0" fontId="1" fillId="0" borderId="0"/>
    <xf numFmtId="0" fontId="80" fillId="49" borderId="29" applyNumberFormat="0" applyAlignment="0" applyProtection="0"/>
    <xf numFmtId="0" fontId="81" fillId="50" borderId="30" applyNumberFormat="0" applyAlignment="0" applyProtection="0"/>
    <xf numFmtId="0" fontId="82" fillId="50" borderId="29" applyNumberFormat="0" applyAlignment="0" applyProtection="0"/>
    <xf numFmtId="0" fontId="83" fillId="0" borderId="31" applyNumberFormat="0" applyFill="0" applyAlignment="0" applyProtection="0"/>
    <xf numFmtId="0" fontId="84" fillId="51" borderId="3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34" applyNumberFormat="0" applyFill="0" applyAlignment="0" applyProtection="0"/>
    <xf numFmtId="0" fontId="88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8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8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8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88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88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73" fillId="0" borderId="0" applyNumberFormat="0" applyFill="0" applyBorder="0" applyAlignment="0" applyProtection="0"/>
    <xf numFmtId="0" fontId="79" fillId="48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0"/>
    <xf numFmtId="0" fontId="68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307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68" fillId="54" borderId="0" applyNumberFormat="0" applyBorder="0" applyAlignment="0" applyProtection="0"/>
    <xf numFmtId="0" fontId="112" fillId="54" borderId="0" applyNumberFormat="0" applyBorder="0" applyAlignment="0" applyProtection="0"/>
    <xf numFmtId="0" fontId="68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307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68" fillId="58" borderId="0" applyNumberFormat="0" applyBorder="0" applyAlignment="0" applyProtection="0"/>
    <xf numFmtId="0" fontId="112" fillId="58" borderId="0" applyNumberFormat="0" applyBorder="0" applyAlignment="0" applyProtection="0"/>
    <xf numFmtId="0" fontId="68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1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307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68" fillId="62" borderId="0" applyNumberFormat="0" applyBorder="0" applyAlignment="0" applyProtection="0"/>
    <xf numFmtId="0" fontId="112" fillId="62" borderId="0" applyNumberFormat="0" applyBorder="0" applyAlignment="0" applyProtection="0"/>
    <xf numFmtId="0" fontId="68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307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68" fillId="66" borderId="0" applyNumberFormat="0" applyBorder="0" applyAlignment="0" applyProtection="0"/>
    <xf numFmtId="0" fontId="112" fillId="66" borderId="0" applyNumberFormat="0" applyBorder="0" applyAlignment="0" applyProtection="0"/>
    <xf numFmtId="0" fontId="68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307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68" fillId="70" borderId="0" applyNumberFormat="0" applyBorder="0" applyAlignment="0" applyProtection="0"/>
    <xf numFmtId="0" fontId="112" fillId="70" borderId="0" applyNumberFormat="0" applyBorder="0" applyAlignment="0" applyProtection="0"/>
    <xf numFmtId="0" fontId="68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307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68" fillId="74" borderId="0" applyNumberFormat="0" applyBorder="0" applyAlignment="0" applyProtection="0"/>
    <xf numFmtId="0" fontId="112" fillId="74" borderId="0" applyNumberFormat="0" applyBorder="0" applyAlignment="0" applyProtection="0"/>
    <xf numFmtId="0" fontId="68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307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68" fillId="55" borderId="0" applyNumberFormat="0" applyBorder="0" applyAlignment="0" applyProtection="0"/>
    <xf numFmtId="0" fontId="112" fillId="55" borderId="0" applyNumberFormat="0" applyBorder="0" applyAlignment="0" applyProtection="0"/>
    <xf numFmtId="0" fontId="68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307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68" fillId="59" borderId="0" applyNumberFormat="0" applyBorder="0" applyAlignment="0" applyProtection="0"/>
    <xf numFmtId="0" fontId="112" fillId="59" borderId="0" applyNumberFormat="0" applyBorder="0" applyAlignment="0" applyProtection="0"/>
    <xf numFmtId="0" fontId="68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307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68" fillId="63" borderId="0" applyNumberFormat="0" applyBorder="0" applyAlignment="0" applyProtection="0"/>
    <xf numFmtId="0" fontId="112" fillId="63" borderId="0" applyNumberFormat="0" applyBorder="0" applyAlignment="0" applyProtection="0"/>
    <xf numFmtId="0" fontId="68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307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68" fillId="67" borderId="0" applyNumberFormat="0" applyBorder="0" applyAlignment="0" applyProtection="0"/>
    <xf numFmtId="0" fontId="112" fillId="67" borderId="0" applyNumberFormat="0" applyBorder="0" applyAlignment="0" applyProtection="0"/>
    <xf numFmtId="0" fontId="68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1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307" fillId="71" borderId="0" applyNumberFormat="0" applyBorder="0" applyAlignment="0" applyProtection="0"/>
    <xf numFmtId="0" fontId="112" fillId="71" borderId="0" applyNumberFormat="0" applyBorder="0" applyAlignment="0" applyProtection="0"/>
    <xf numFmtId="0" fontId="112" fillId="71" borderId="0" applyNumberFormat="0" applyBorder="0" applyAlignment="0" applyProtection="0"/>
    <xf numFmtId="0" fontId="68" fillId="71" borderId="0" applyNumberFormat="0" applyBorder="0" applyAlignment="0" applyProtection="0"/>
    <xf numFmtId="0" fontId="112" fillId="71" borderId="0" applyNumberFormat="0" applyBorder="0" applyAlignment="0" applyProtection="0"/>
    <xf numFmtId="0" fontId="68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307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68" fillId="75" borderId="0" applyNumberFormat="0" applyBorder="0" applyAlignment="0" applyProtection="0"/>
    <xf numFmtId="0" fontId="112" fillId="75" borderId="0" applyNumberFormat="0" applyBorder="0" applyAlignment="0" applyProtection="0"/>
    <xf numFmtId="0" fontId="308" fillId="56" borderId="0" applyNumberFormat="0" applyBorder="0" applyAlignment="0" applyProtection="0"/>
    <xf numFmtId="0" fontId="309" fillId="56" borderId="0" applyNumberFormat="0" applyBorder="0" applyAlignment="0" applyProtection="0"/>
    <xf numFmtId="0" fontId="309" fillId="56" borderId="0" applyNumberFormat="0" applyBorder="0" applyAlignment="0" applyProtection="0"/>
    <xf numFmtId="0" fontId="310" fillId="56" borderId="0" applyNumberFormat="0" applyBorder="0" applyAlignment="0" applyProtection="0"/>
    <xf numFmtId="0" fontId="308" fillId="56" borderId="0" applyNumberFormat="0" applyBorder="0" applyAlignment="0" applyProtection="0"/>
    <xf numFmtId="0" fontId="112" fillId="56" borderId="0" applyNumberFormat="0" applyBorder="0" applyAlignment="0" applyProtection="0"/>
    <xf numFmtId="0" fontId="88" fillId="56" borderId="0" applyNumberFormat="0" applyBorder="0" applyAlignment="0" applyProtection="0"/>
    <xf numFmtId="0" fontId="308" fillId="60" borderId="0" applyNumberFormat="0" applyBorder="0" applyAlignment="0" applyProtection="0"/>
    <xf numFmtId="0" fontId="309" fillId="60" borderId="0" applyNumberFormat="0" applyBorder="0" applyAlignment="0" applyProtection="0"/>
    <xf numFmtId="0" fontId="309" fillId="60" borderId="0" applyNumberFormat="0" applyBorder="0" applyAlignment="0" applyProtection="0"/>
    <xf numFmtId="0" fontId="310" fillId="60" borderId="0" applyNumberFormat="0" applyBorder="0" applyAlignment="0" applyProtection="0"/>
    <xf numFmtId="0" fontId="308" fillId="60" borderId="0" applyNumberFormat="0" applyBorder="0" applyAlignment="0" applyProtection="0"/>
    <xf numFmtId="0" fontId="112" fillId="60" borderId="0" applyNumberFormat="0" applyBorder="0" applyAlignment="0" applyProtection="0"/>
    <xf numFmtId="0" fontId="88" fillId="60" borderId="0" applyNumberFormat="0" applyBorder="0" applyAlignment="0" applyProtection="0"/>
    <xf numFmtId="0" fontId="308" fillId="64" borderId="0" applyNumberFormat="0" applyBorder="0" applyAlignment="0" applyProtection="0"/>
    <xf numFmtId="0" fontId="309" fillId="64" borderId="0" applyNumberFormat="0" applyBorder="0" applyAlignment="0" applyProtection="0"/>
    <xf numFmtId="0" fontId="309" fillId="64" borderId="0" applyNumberFormat="0" applyBorder="0" applyAlignment="0" applyProtection="0"/>
    <xf numFmtId="0" fontId="310" fillId="64" borderId="0" applyNumberFormat="0" applyBorder="0" applyAlignment="0" applyProtection="0"/>
    <xf numFmtId="0" fontId="308" fillId="64" borderId="0" applyNumberFormat="0" applyBorder="0" applyAlignment="0" applyProtection="0"/>
    <xf numFmtId="0" fontId="112" fillId="64" borderId="0" applyNumberFormat="0" applyBorder="0" applyAlignment="0" applyProtection="0"/>
    <xf numFmtId="0" fontId="88" fillId="64" borderId="0" applyNumberFormat="0" applyBorder="0" applyAlignment="0" applyProtection="0"/>
    <xf numFmtId="0" fontId="308" fillId="68" borderId="0" applyNumberFormat="0" applyBorder="0" applyAlignment="0" applyProtection="0"/>
    <xf numFmtId="0" fontId="309" fillId="68" borderId="0" applyNumberFormat="0" applyBorder="0" applyAlignment="0" applyProtection="0"/>
    <xf numFmtId="0" fontId="309" fillId="68" borderId="0" applyNumberFormat="0" applyBorder="0" applyAlignment="0" applyProtection="0"/>
    <xf numFmtId="0" fontId="310" fillId="68" borderId="0" applyNumberFormat="0" applyBorder="0" applyAlignment="0" applyProtection="0"/>
    <xf numFmtId="0" fontId="308" fillId="68" borderId="0" applyNumberFormat="0" applyBorder="0" applyAlignment="0" applyProtection="0"/>
    <xf numFmtId="0" fontId="112" fillId="68" borderId="0" applyNumberFormat="0" applyBorder="0" applyAlignment="0" applyProtection="0"/>
    <xf numFmtId="0" fontId="88" fillId="68" borderId="0" applyNumberFormat="0" applyBorder="0" applyAlignment="0" applyProtection="0"/>
    <xf numFmtId="0" fontId="308" fillId="72" borderId="0" applyNumberFormat="0" applyBorder="0" applyAlignment="0" applyProtection="0"/>
    <xf numFmtId="0" fontId="309" fillId="72" borderId="0" applyNumberFormat="0" applyBorder="0" applyAlignment="0" applyProtection="0"/>
    <xf numFmtId="0" fontId="309" fillId="72" borderId="0" applyNumberFormat="0" applyBorder="0" applyAlignment="0" applyProtection="0"/>
    <xf numFmtId="0" fontId="310" fillId="72" borderId="0" applyNumberFormat="0" applyBorder="0" applyAlignment="0" applyProtection="0"/>
    <xf numFmtId="0" fontId="308" fillId="72" borderId="0" applyNumberFormat="0" applyBorder="0" applyAlignment="0" applyProtection="0"/>
    <xf numFmtId="0" fontId="112" fillId="72" borderId="0" applyNumberFormat="0" applyBorder="0" applyAlignment="0" applyProtection="0"/>
    <xf numFmtId="0" fontId="88" fillId="72" borderId="0" applyNumberFormat="0" applyBorder="0" applyAlignment="0" applyProtection="0"/>
    <xf numFmtId="0" fontId="308" fillId="76" borderId="0" applyNumberFormat="0" applyBorder="0" applyAlignment="0" applyProtection="0"/>
    <xf numFmtId="0" fontId="309" fillId="76" borderId="0" applyNumberFormat="0" applyBorder="0" applyAlignment="0" applyProtection="0"/>
    <xf numFmtId="0" fontId="309" fillId="76" borderId="0" applyNumberFormat="0" applyBorder="0" applyAlignment="0" applyProtection="0"/>
    <xf numFmtId="0" fontId="310" fillId="76" borderId="0" applyNumberFormat="0" applyBorder="0" applyAlignment="0" applyProtection="0"/>
    <xf numFmtId="0" fontId="308" fillId="76" borderId="0" applyNumberFormat="0" applyBorder="0" applyAlignment="0" applyProtection="0"/>
    <xf numFmtId="0" fontId="112" fillId="76" borderId="0" applyNumberFormat="0" applyBorder="0" applyAlignment="0" applyProtection="0"/>
    <xf numFmtId="0" fontId="88" fillId="76" borderId="0" applyNumberFormat="0" applyBorder="0" applyAlignment="0" applyProtection="0"/>
    <xf numFmtId="0" fontId="308" fillId="53" borderId="0" applyNumberFormat="0" applyBorder="0" applyAlignment="0" applyProtection="0"/>
    <xf numFmtId="0" fontId="309" fillId="53" borderId="0" applyNumberFormat="0" applyBorder="0" applyAlignment="0" applyProtection="0"/>
    <xf numFmtId="0" fontId="309" fillId="53" borderId="0" applyNumberFormat="0" applyBorder="0" applyAlignment="0" applyProtection="0"/>
    <xf numFmtId="0" fontId="310" fillId="53" borderId="0" applyNumberFormat="0" applyBorder="0" applyAlignment="0" applyProtection="0"/>
    <xf numFmtId="0" fontId="308" fillId="53" borderId="0" applyNumberFormat="0" applyBorder="0" applyAlignment="0" applyProtection="0"/>
    <xf numFmtId="0" fontId="308" fillId="57" borderId="0" applyNumberFormat="0" applyBorder="0" applyAlignment="0" applyProtection="0"/>
    <xf numFmtId="0" fontId="309" fillId="57" borderId="0" applyNumberFormat="0" applyBorder="0" applyAlignment="0" applyProtection="0"/>
    <xf numFmtId="0" fontId="309" fillId="57" borderId="0" applyNumberFormat="0" applyBorder="0" applyAlignment="0" applyProtection="0"/>
    <xf numFmtId="0" fontId="310" fillId="57" borderId="0" applyNumberFormat="0" applyBorder="0" applyAlignment="0" applyProtection="0"/>
    <xf numFmtId="0" fontId="308" fillId="57" borderId="0" applyNumberFormat="0" applyBorder="0" applyAlignment="0" applyProtection="0"/>
    <xf numFmtId="0" fontId="308" fillId="61" borderId="0" applyNumberFormat="0" applyBorder="0" applyAlignment="0" applyProtection="0"/>
    <xf numFmtId="0" fontId="309" fillId="61" borderId="0" applyNumberFormat="0" applyBorder="0" applyAlignment="0" applyProtection="0"/>
    <xf numFmtId="0" fontId="309" fillId="61" borderId="0" applyNumberFormat="0" applyBorder="0" applyAlignment="0" applyProtection="0"/>
    <xf numFmtId="0" fontId="310" fillId="61" borderId="0" applyNumberFormat="0" applyBorder="0" applyAlignment="0" applyProtection="0"/>
    <xf numFmtId="0" fontId="308" fillId="61" borderId="0" applyNumberFormat="0" applyBorder="0" applyAlignment="0" applyProtection="0"/>
    <xf numFmtId="0" fontId="308" fillId="65" borderId="0" applyNumberFormat="0" applyBorder="0" applyAlignment="0" applyProtection="0"/>
    <xf numFmtId="0" fontId="309" fillId="65" borderId="0" applyNumberFormat="0" applyBorder="0" applyAlignment="0" applyProtection="0"/>
    <xf numFmtId="0" fontId="309" fillId="65" borderId="0" applyNumberFormat="0" applyBorder="0" applyAlignment="0" applyProtection="0"/>
    <xf numFmtId="0" fontId="310" fillId="65" borderId="0" applyNumberFormat="0" applyBorder="0" applyAlignment="0" applyProtection="0"/>
    <xf numFmtId="0" fontId="308" fillId="65" borderId="0" applyNumberFormat="0" applyBorder="0" applyAlignment="0" applyProtection="0"/>
    <xf numFmtId="0" fontId="308" fillId="69" borderId="0" applyNumberFormat="0" applyBorder="0" applyAlignment="0" applyProtection="0"/>
    <xf numFmtId="0" fontId="309" fillId="69" borderId="0" applyNumberFormat="0" applyBorder="0" applyAlignment="0" applyProtection="0"/>
    <xf numFmtId="0" fontId="309" fillId="69" borderId="0" applyNumberFormat="0" applyBorder="0" applyAlignment="0" applyProtection="0"/>
    <xf numFmtId="0" fontId="310" fillId="69" borderId="0" applyNumberFormat="0" applyBorder="0" applyAlignment="0" applyProtection="0"/>
    <xf numFmtId="0" fontId="308" fillId="69" borderId="0" applyNumberFormat="0" applyBorder="0" applyAlignment="0" applyProtection="0"/>
    <xf numFmtId="0" fontId="308" fillId="73" borderId="0" applyNumberFormat="0" applyBorder="0" applyAlignment="0" applyProtection="0"/>
    <xf numFmtId="0" fontId="309" fillId="73" borderId="0" applyNumberFormat="0" applyBorder="0" applyAlignment="0" applyProtection="0"/>
    <xf numFmtId="0" fontId="309" fillId="73" borderId="0" applyNumberFormat="0" applyBorder="0" applyAlignment="0" applyProtection="0"/>
    <xf numFmtId="0" fontId="310" fillId="73" borderId="0" applyNumberFormat="0" applyBorder="0" applyAlignment="0" applyProtection="0"/>
    <xf numFmtId="0" fontId="308" fillId="73" borderId="0" applyNumberFormat="0" applyBorder="0" applyAlignment="0" applyProtection="0"/>
    <xf numFmtId="0" fontId="311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3" fillId="47" borderId="0" applyNumberFormat="0" applyBorder="0" applyAlignment="0" applyProtection="0"/>
    <xf numFmtId="0" fontId="311" fillId="47" borderId="0" applyNumberFormat="0" applyBorder="0" applyAlignment="0" applyProtection="0"/>
    <xf numFmtId="0" fontId="314" fillId="50" borderId="29" applyNumberFormat="0" applyAlignment="0" applyProtection="0"/>
    <xf numFmtId="0" fontId="315" fillId="50" borderId="29" applyNumberFormat="0" applyAlignment="0" applyProtection="0"/>
    <xf numFmtId="0" fontId="315" fillId="50" borderId="29" applyNumberFormat="0" applyAlignment="0" applyProtection="0"/>
    <xf numFmtId="0" fontId="316" fillId="50" borderId="29" applyNumberFormat="0" applyAlignment="0" applyProtection="0"/>
    <xf numFmtId="0" fontId="314" fillId="50" borderId="29" applyNumberFormat="0" applyAlignment="0" applyProtection="0"/>
    <xf numFmtId="0" fontId="317" fillId="51" borderId="32" applyNumberFormat="0" applyAlignment="0" applyProtection="0"/>
    <xf numFmtId="0" fontId="303" fillId="51" borderId="32" applyNumberFormat="0" applyAlignment="0" applyProtection="0"/>
    <xf numFmtId="0" fontId="303" fillId="51" borderId="32" applyNumberFormat="0" applyAlignment="0" applyProtection="0"/>
    <xf numFmtId="0" fontId="318" fillId="51" borderId="32" applyNumberFormat="0" applyAlignment="0" applyProtection="0"/>
    <xf numFmtId="0" fontId="317" fillId="51" borderId="3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46" borderId="0" applyNumberFormat="0" applyBorder="0" applyAlignment="0" applyProtection="0"/>
    <xf numFmtId="0" fontId="323" fillId="46" borderId="0" applyNumberFormat="0" applyBorder="0" applyAlignment="0" applyProtection="0"/>
    <xf numFmtId="0" fontId="323" fillId="46" borderId="0" applyNumberFormat="0" applyBorder="0" applyAlignment="0" applyProtection="0"/>
    <xf numFmtId="0" fontId="324" fillId="46" borderId="0" applyNumberFormat="0" applyBorder="0" applyAlignment="0" applyProtection="0"/>
    <xf numFmtId="0" fontId="322" fillId="46" borderId="0" applyNumberFormat="0" applyBorder="0" applyAlignment="0" applyProtection="0"/>
    <xf numFmtId="0" fontId="325" fillId="0" borderId="26" applyNumberFormat="0" applyFill="0" applyAlignment="0" applyProtection="0"/>
    <xf numFmtId="0" fontId="326" fillId="0" borderId="26" applyNumberFormat="0" applyFill="0" applyAlignment="0" applyProtection="0"/>
    <xf numFmtId="0" fontId="326" fillId="0" borderId="26" applyNumberFormat="0" applyFill="0" applyAlignment="0" applyProtection="0"/>
    <xf numFmtId="0" fontId="327" fillId="0" borderId="26" applyNumberFormat="0" applyFill="0" applyAlignment="0" applyProtection="0"/>
    <xf numFmtId="0" fontId="325" fillId="0" borderId="26" applyNumberFormat="0" applyFill="0" applyAlignment="0" applyProtection="0"/>
    <xf numFmtId="0" fontId="328" fillId="0" borderId="27" applyNumberFormat="0" applyFill="0" applyAlignment="0" applyProtection="0"/>
    <xf numFmtId="0" fontId="329" fillId="0" borderId="27" applyNumberFormat="0" applyFill="0" applyAlignment="0" applyProtection="0"/>
    <xf numFmtId="0" fontId="329" fillId="0" borderId="27" applyNumberFormat="0" applyFill="0" applyAlignment="0" applyProtection="0"/>
    <xf numFmtId="0" fontId="330" fillId="0" borderId="27" applyNumberFormat="0" applyFill="0" applyAlignment="0" applyProtection="0"/>
    <xf numFmtId="0" fontId="328" fillId="0" borderId="27" applyNumberFormat="0" applyFill="0" applyAlignment="0" applyProtection="0"/>
    <xf numFmtId="0" fontId="331" fillId="0" borderId="28" applyNumberFormat="0" applyFill="0" applyAlignment="0" applyProtection="0"/>
    <xf numFmtId="0" fontId="332" fillId="0" borderId="28" applyNumberFormat="0" applyFill="0" applyAlignment="0" applyProtection="0"/>
    <xf numFmtId="0" fontId="332" fillId="0" borderId="28" applyNumberFormat="0" applyFill="0" applyAlignment="0" applyProtection="0"/>
    <xf numFmtId="0" fontId="333" fillId="0" borderId="28" applyNumberFormat="0" applyFill="0" applyAlignment="0" applyProtection="0"/>
    <xf numFmtId="0" fontId="331" fillId="0" borderId="28" applyNumberFormat="0" applyFill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35" fillId="49" borderId="29" applyNumberFormat="0" applyAlignment="0" applyProtection="0"/>
    <xf numFmtId="0" fontId="336" fillId="49" borderId="29" applyNumberFormat="0" applyAlignment="0" applyProtection="0"/>
    <xf numFmtId="0" fontId="336" fillId="49" borderId="29" applyNumberFormat="0" applyAlignment="0" applyProtection="0"/>
    <xf numFmtId="0" fontId="337" fillId="49" borderId="29" applyNumberFormat="0" applyAlignment="0" applyProtection="0"/>
    <xf numFmtId="0" fontId="335" fillId="49" borderId="29" applyNumberFormat="0" applyAlignment="0" applyProtection="0"/>
    <xf numFmtId="0" fontId="80" fillId="49" borderId="29" applyNumberFormat="0" applyAlignment="0" applyProtection="0"/>
    <xf numFmtId="0" fontId="338" fillId="0" borderId="31" applyNumberFormat="0" applyFill="0" applyAlignment="0" applyProtection="0"/>
    <xf numFmtId="0" fontId="339" fillId="0" borderId="31" applyNumberFormat="0" applyFill="0" applyAlignment="0" applyProtection="0"/>
    <xf numFmtId="0" fontId="339" fillId="0" borderId="31" applyNumberFormat="0" applyFill="0" applyAlignment="0" applyProtection="0"/>
    <xf numFmtId="0" fontId="340" fillId="0" borderId="31" applyNumberFormat="0" applyFill="0" applyAlignment="0" applyProtection="0"/>
    <xf numFmtId="0" fontId="338" fillId="0" borderId="31" applyNumberFormat="0" applyFill="0" applyAlignment="0" applyProtection="0"/>
    <xf numFmtId="0" fontId="341" fillId="48" borderId="0" applyNumberFormat="0" applyBorder="0" applyAlignment="0" applyProtection="0"/>
    <xf numFmtId="0" fontId="342" fillId="48" borderId="0" applyNumberFormat="0" applyBorder="0" applyAlignment="0" applyProtection="0"/>
    <xf numFmtId="0" fontId="342" fillId="48" borderId="0" applyNumberFormat="0" applyBorder="0" applyAlignment="0" applyProtection="0"/>
    <xf numFmtId="0" fontId="343" fillId="48" borderId="0" applyNumberFormat="0" applyBorder="0" applyAlignment="0" applyProtection="0"/>
    <xf numFmtId="0" fontId="341" fillId="48" borderId="0" applyNumberFormat="0" applyBorder="0" applyAlignment="0" applyProtection="0"/>
    <xf numFmtId="0" fontId="344" fillId="48" borderId="0" applyNumberFormat="0" applyBorder="0" applyAlignment="0" applyProtection="0"/>
    <xf numFmtId="0" fontId="302" fillId="48" borderId="0" applyNumberFormat="0" applyBorder="0" applyAlignment="0" applyProtection="0"/>
    <xf numFmtId="0" fontId="112" fillId="0" borderId="0"/>
    <xf numFmtId="0" fontId="68" fillId="0" borderId="0"/>
    <xf numFmtId="0" fontId="112" fillId="0" borderId="0"/>
    <xf numFmtId="0" fontId="1" fillId="0" borderId="0"/>
    <xf numFmtId="0" fontId="68" fillId="0" borderId="0"/>
    <xf numFmtId="0" fontId="68" fillId="0" borderId="0"/>
    <xf numFmtId="0" fontId="3" fillId="0" borderId="0"/>
    <xf numFmtId="0" fontId="235" fillId="0" borderId="0"/>
    <xf numFmtId="0" fontId="112" fillId="0" borderId="0"/>
    <xf numFmtId="0" fontId="112" fillId="0" borderId="0"/>
    <xf numFmtId="0" fontId="68" fillId="0" borderId="0"/>
    <xf numFmtId="0" fontId="68" fillId="0" borderId="0"/>
    <xf numFmtId="0" fontId="20" fillId="0" borderId="0"/>
    <xf numFmtId="0" fontId="10" fillId="0" borderId="0"/>
    <xf numFmtId="0" fontId="112" fillId="0" borderId="0"/>
    <xf numFmtId="0" fontId="112" fillId="0" borderId="0"/>
    <xf numFmtId="0" fontId="1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12" fillId="0" borderId="0"/>
    <xf numFmtId="0" fontId="112" fillId="0" borderId="0"/>
    <xf numFmtId="0" fontId="68" fillId="0" borderId="0"/>
    <xf numFmtId="0" fontId="68" fillId="0" borderId="0"/>
    <xf numFmtId="0" fontId="112" fillId="0" borderId="0"/>
    <xf numFmtId="0" fontId="345" fillId="0" borderId="0"/>
    <xf numFmtId="0" fontId="112" fillId="0" borderId="0"/>
    <xf numFmtId="0" fontId="112" fillId="0" borderId="0"/>
    <xf numFmtId="0" fontId="307" fillId="0" borderId="0"/>
    <xf numFmtId="0" fontId="20" fillId="0" borderId="0"/>
    <xf numFmtId="0" fontId="112" fillId="0" borderId="0"/>
    <xf numFmtId="0" fontId="68" fillId="0" borderId="0"/>
    <xf numFmtId="0" fontId="112" fillId="0" borderId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305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346" fillId="50" borderId="30" applyNumberFormat="0" applyAlignment="0" applyProtection="0"/>
    <xf numFmtId="0" fontId="347" fillId="50" borderId="30" applyNumberFormat="0" applyAlignment="0" applyProtection="0"/>
    <xf numFmtId="0" fontId="347" fillId="50" borderId="30" applyNumberFormat="0" applyAlignment="0" applyProtection="0"/>
    <xf numFmtId="0" fontId="348" fillId="50" borderId="30" applyNumberFormat="0" applyAlignment="0" applyProtection="0"/>
    <xf numFmtId="0" fontId="346" fillId="50" borderId="3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53" fillId="0" borderId="34" applyNumberFormat="0" applyFill="0" applyAlignment="0" applyProtection="0"/>
    <xf numFmtId="0" fontId="295" fillId="0" borderId="34" applyNumberFormat="0" applyFill="0" applyAlignment="0" applyProtection="0"/>
    <xf numFmtId="0" fontId="295" fillId="0" borderId="34" applyNumberFormat="0" applyFill="0" applyAlignment="0" applyProtection="0"/>
    <xf numFmtId="0" fontId="354" fillId="0" borderId="34" applyNumberFormat="0" applyFill="0" applyAlignment="0" applyProtection="0"/>
    <xf numFmtId="0" fontId="353" fillId="0" borderId="34" applyNumberFormat="0" applyFill="0" applyAlignment="0" applyProtection="0"/>
    <xf numFmtId="0" fontId="35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7" fillId="46" borderId="0" applyNumberFormat="0" applyBorder="0" applyAlignment="0" applyProtection="0"/>
    <xf numFmtId="0" fontId="358" fillId="47" borderId="0" applyNumberFormat="0" applyBorder="0" applyAlignment="0" applyProtection="0"/>
    <xf numFmtId="0" fontId="359" fillId="57" borderId="0" applyNumberFormat="0" applyBorder="0" applyAlignment="0" applyProtection="0"/>
    <xf numFmtId="0" fontId="359" fillId="61" borderId="0" applyNumberFormat="0" applyBorder="0" applyAlignment="0" applyProtection="0"/>
    <xf numFmtId="0" fontId="114" fillId="54" borderId="0" applyNumberFormat="0" applyBorder="0" applyAlignment="0" applyProtection="0"/>
    <xf numFmtId="0" fontId="114" fillId="58" borderId="0" applyNumberFormat="0" applyBorder="0" applyAlignment="0" applyProtection="0"/>
    <xf numFmtId="0" fontId="114" fillId="62" borderId="0" applyNumberFormat="0" applyBorder="0" applyAlignment="0" applyProtection="0"/>
    <xf numFmtId="0" fontId="114" fillId="66" borderId="0" applyNumberFormat="0" applyBorder="0" applyAlignment="0" applyProtection="0"/>
    <xf numFmtId="0" fontId="114" fillId="70" borderId="0" applyNumberFormat="0" applyBorder="0" applyAlignment="0" applyProtection="0"/>
    <xf numFmtId="0" fontId="114" fillId="74" borderId="0" applyNumberFormat="0" applyBorder="0" applyAlignment="0" applyProtection="0"/>
    <xf numFmtId="0" fontId="114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63" borderId="0" applyNumberFormat="0" applyBorder="0" applyAlignment="0" applyProtection="0"/>
    <xf numFmtId="0" fontId="114" fillId="67" borderId="0" applyNumberFormat="0" applyBorder="0" applyAlignment="0" applyProtection="0"/>
    <xf numFmtId="0" fontId="114" fillId="71" borderId="0" applyNumberFormat="0" applyBorder="0" applyAlignment="0" applyProtection="0"/>
    <xf numFmtId="0" fontId="114" fillId="75" borderId="0" applyNumberFormat="0" applyBorder="0" applyAlignment="0" applyProtection="0"/>
    <xf numFmtId="0" fontId="121" fillId="56" borderId="0" applyNumberFormat="0" applyBorder="0" applyAlignment="0" applyProtection="0"/>
    <xf numFmtId="0" fontId="121" fillId="60" borderId="0" applyNumberFormat="0" applyBorder="0" applyAlignment="0" applyProtection="0"/>
    <xf numFmtId="0" fontId="121" fillId="64" borderId="0" applyNumberFormat="0" applyBorder="0" applyAlignment="0" applyProtection="0"/>
    <xf numFmtId="0" fontId="121" fillId="68" borderId="0" applyNumberFormat="0" applyBorder="0" applyAlignment="0" applyProtection="0"/>
    <xf numFmtId="0" fontId="121" fillId="72" borderId="0" applyNumberFormat="0" applyBorder="0" applyAlignment="0" applyProtection="0"/>
    <xf numFmtId="0" fontId="121" fillId="76" borderId="0" applyNumberFormat="0" applyBorder="0" applyAlignment="0" applyProtection="0"/>
    <xf numFmtId="0" fontId="121" fillId="53" borderId="0" applyNumberFormat="0" applyBorder="0" applyAlignment="0" applyProtection="0"/>
    <xf numFmtId="0" fontId="121" fillId="57" borderId="0" applyNumberFormat="0" applyBorder="0" applyAlignment="0" applyProtection="0"/>
    <xf numFmtId="0" fontId="121" fillId="61" borderId="0" applyNumberFormat="0" applyBorder="0" applyAlignment="0" applyProtection="0"/>
    <xf numFmtId="0" fontId="121" fillId="65" borderId="0" applyNumberFormat="0" applyBorder="0" applyAlignment="0" applyProtection="0"/>
    <xf numFmtId="0" fontId="121" fillId="69" borderId="0" applyNumberFormat="0" applyBorder="0" applyAlignment="0" applyProtection="0"/>
    <xf numFmtId="0" fontId="121" fillId="73" borderId="0" applyNumberFormat="0" applyBorder="0" applyAlignment="0" applyProtection="0"/>
    <xf numFmtId="0" fontId="122" fillId="47" borderId="0" applyNumberFormat="0" applyBorder="0" applyAlignment="0" applyProtection="0"/>
    <xf numFmtId="0" fontId="123" fillId="50" borderId="29" applyNumberFormat="0" applyAlignment="0" applyProtection="0"/>
    <xf numFmtId="0" fontId="124" fillId="51" borderId="3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46" borderId="0" applyNumberFormat="0" applyBorder="0" applyAlignment="0" applyProtection="0"/>
    <xf numFmtId="0" fontId="129" fillId="0" borderId="26" applyNumberFormat="0" applyFill="0" applyAlignment="0" applyProtection="0"/>
    <xf numFmtId="0" fontId="130" fillId="0" borderId="27" applyNumberFormat="0" applyFill="0" applyAlignment="0" applyProtection="0"/>
    <xf numFmtId="0" fontId="131" fillId="0" borderId="28" applyNumberFormat="0" applyFill="0" applyAlignment="0" applyProtection="0"/>
    <xf numFmtId="0" fontId="131" fillId="0" borderId="0" applyNumberFormat="0" applyFill="0" applyBorder="0" applyAlignment="0" applyProtection="0"/>
    <xf numFmtId="0" fontId="132" fillId="49" borderId="29" applyNumberFormat="0" applyAlignment="0" applyProtection="0"/>
    <xf numFmtId="0" fontId="133" fillId="0" borderId="31" applyNumberFormat="0" applyFill="0" applyAlignment="0" applyProtection="0"/>
    <xf numFmtId="0" fontId="134" fillId="48" borderId="0" applyNumberFormat="0" applyBorder="0" applyAlignment="0" applyProtection="0"/>
    <xf numFmtId="0" fontId="114" fillId="0" borderId="0"/>
    <xf numFmtId="0" fontId="114" fillId="52" borderId="33" applyNumberFormat="0" applyFont="0" applyAlignment="0" applyProtection="0"/>
    <xf numFmtId="0" fontId="135" fillId="50" borderId="30" applyNumberFormat="0" applyAlignment="0" applyProtection="0"/>
    <xf numFmtId="0" fontId="136" fillId="0" borderId="0" applyNumberFormat="0" applyFill="0" applyBorder="0" applyAlignment="0" applyProtection="0"/>
    <xf numFmtId="0" fontId="137" fillId="0" borderId="34" applyNumberFormat="0" applyFill="0" applyAlignment="0" applyProtection="0"/>
    <xf numFmtId="0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2" fillId="0" borderId="0" applyFont="0" applyFill="0" applyBorder="0" applyAlignment="0" applyProtection="0"/>
    <xf numFmtId="0" fontId="114" fillId="0" borderId="0"/>
    <xf numFmtId="0" fontId="136" fillId="0" borderId="0" applyNumberFormat="0" applyFill="0" applyBorder="0" applyAlignment="0" applyProtection="0"/>
    <xf numFmtId="0" fontId="129" fillId="0" borderId="26" applyNumberFormat="0" applyFill="0" applyAlignment="0" applyProtection="0"/>
    <xf numFmtId="0" fontId="130" fillId="0" borderId="27" applyNumberFormat="0" applyFill="0" applyAlignment="0" applyProtection="0"/>
    <xf numFmtId="0" fontId="131" fillId="0" borderId="28" applyNumberFormat="0" applyFill="0" applyAlignment="0" applyProtection="0"/>
    <xf numFmtId="0" fontId="131" fillId="0" borderId="0" applyNumberFormat="0" applyFill="0" applyBorder="0" applyAlignment="0" applyProtection="0"/>
    <xf numFmtId="0" fontId="128" fillId="46" borderId="0" applyNumberFormat="0" applyBorder="0" applyAlignment="0" applyProtection="0"/>
    <xf numFmtId="0" fontId="122" fillId="47" borderId="0" applyNumberFormat="0" applyBorder="0" applyAlignment="0" applyProtection="0"/>
    <xf numFmtId="0" fontId="134" fillId="48" borderId="0" applyNumberFormat="0" applyBorder="0" applyAlignment="0" applyProtection="0"/>
    <xf numFmtId="0" fontId="132" fillId="49" borderId="29" applyNumberFormat="0" applyAlignment="0" applyProtection="0"/>
    <xf numFmtId="0" fontId="135" fillId="50" borderId="30" applyNumberFormat="0" applyAlignment="0" applyProtection="0"/>
    <xf numFmtId="0" fontId="123" fillId="50" borderId="29" applyNumberFormat="0" applyAlignment="0" applyProtection="0"/>
    <xf numFmtId="0" fontId="133" fillId="0" borderId="31" applyNumberFormat="0" applyFill="0" applyAlignment="0" applyProtection="0"/>
    <xf numFmtId="0" fontId="124" fillId="51" borderId="32" applyNumberFormat="0" applyAlignment="0" applyProtection="0"/>
    <xf numFmtId="0" fontId="138" fillId="0" borderId="0" applyNumberFormat="0" applyFill="0" applyBorder="0" applyAlignment="0" applyProtection="0"/>
    <xf numFmtId="0" fontId="114" fillId="52" borderId="33" applyNumberFormat="0" applyFont="0" applyAlignment="0" applyProtection="0"/>
    <xf numFmtId="0" fontId="127" fillId="0" borderId="0" applyNumberFormat="0" applyFill="0" applyBorder="0" applyAlignment="0" applyProtection="0"/>
    <xf numFmtId="0" fontId="137" fillId="0" borderId="34" applyNumberFormat="0" applyFill="0" applyAlignment="0" applyProtection="0"/>
    <xf numFmtId="0" fontId="121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14" fillId="70" borderId="0" applyNumberFormat="0" applyBorder="0" applyAlignment="0" applyProtection="0"/>
    <xf numFmtId="0" fontId="114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14" fillId="74" borderId="0" applyNumberFormat="0" applyBorder="0" applyAlignment="0" applyProtection="0"/>
    <xf numFmtId="0" fontId="114" fillId="75" borderId="0" applyNumberFormat="0" applyBorder="0" applyAlignment="0" applyProtection="0"/>
    <xf numFmtId="0" fontId="121" fillId="76" borderId="0" applyNumberFormat="0" applyBorder="0" applyAlignment="0" applyProtection="0"/>
    <xf numFmtId="0" fontId="154" fillId="56" borderId="0" applyNumberFormat="0" applyBorder="0" applyAlignment="0" applyProtection="0"/>
    <xf numFmtId="0" fontId="154" fillId="60" borderId="0" applyNumberFormat="0" applyBorder="0" applyAlignment="0" applyProtection="0"/>
    <xf numFmtId="0" fontId="154" fillId="64" borderId="0" applyNumberFormat="0" applyBorder="0" applyAlignment="0" applyProtection="0"/>
    <xf numFmtId="0" fontId="154" fillId="68" borderId="0" applyNumberFormat="0" applyBorder="0" applyAlignment="0" applyProtection="0"/>
    <xf numFmtId="0" fontId="154" fillId="72" borderId="0" applyNumberFormat="0" applyBorder="0" applyAlignment="0" applyProtection="0"/>
    <xf numFmtId="0" fontId="154" fillId="76" borderId="0" applyNumberFormat="0" applyBorder="0" applyAlignment="0" applyProtection="0"/>
    <xf numFmtId="0" fontId="154" fillId="53" borderId="0" applyNumberFormat="0" applyBorder="0" applyAlignment="0" applyProtection="0"/>
    <xf numFmtId="0" fontId="154" fillId="57" borderId="0" applyNumberFormat="0" applyBorder="0" applyAlignment="0" applyProtection="0"/>
    <xf numFmtId="0" fontId="154" fillId="61" borderId="0" applyNumberFormat="0" applyBorder="0" applyAlignment="0" applyProtection="0"/>
    <xf numFmtId="0" fontId="154" fillId="65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46" fillId="47" borderId="0" applyNumberFormat="0" applyBorder="0" applyAlignment="0" applyProtection="0"/>
    <xf numFmtId="0" fontId="149" fillId="50" borderId="29" applyNumberFormat="0" applyAlignment="0" applyProtection="0"/>
    <xf numFmtId="0" fontId="151" fillId="51" borderId="32" applyNumberFormat="0" applyAlignment="0" applyProtection="0"/>
    <xf numFmtId="0" fontId="152" fillId="0" borderId="0" applyNumberFormat="0" applyFill="0" applyBorder="0" applyAlignment="0" applyProtection="0"/>
    <xf numFmtId="0" fontId="145" fillId="46" borderId="0" applyNumberFormat="0" applyBorder="0" applyAlignment="0" applyProtection="0"/>
    <xf numFmtId="0" fontId="142" fillId="0" borderId="26" applyNumberFormat="0" applyFill="0" applyAlignment="0" applyProtection="0"/>
    <xf numFmtId="0" fontId="143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0" applyNumberFormat="0" applyFill="0" applyBorder="0" applyAlignment="0" applyProtection="0"/>
    <xf numFmtId="0" fontId="147" fillId="49" borderId="29" applyNumberFormat="0" applyAlignment="0" applyProtection="0"/>
    <xf numFmtId="0" fontId="150" fillId="0" borderId="31" applyNumberFormat="0" applyFill="0" applyAlignment="0" applyProtection="0"/>
    <xf numFmtId="0" fontId="262" fillId="48" borderId="0" applyNumberFormat="0" applyBorder="0" applyAlignment="0" applyProtection="0"/>
    <xf numFmtId="0" fontId="148" fillId="50" borderId="30" applyNumberFormat="0" applyAlignment="0" applyProtection="0"/>
    <xf numFmtId="0" fontId="266" fillId="0" borderId="0" applyNumberFormat="0" applyFill="0" applyBorder="0" applyAlignment="0" applyProtection="0"/>
    <xf numFmtId="0" fontId="153" fillId="0" borderId="34" applyNumberFormat="0" applyFill="0" applyAlignment="0" applyProtection="0"/>
    <xf numFmtId="0" fontId="1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26" applyNumberFormat="0" applyFill="0" applyAlignment="0" applyProtection="0"/>
    <xf numFmtId="0" fontId="75" fillId="0" borderId="27" applyNumberFormat="0" applyFill="0" applyAlignment="0" applyProtection="0"/>
    <xf numFmtId="0" fontId="76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7" fillId="46" borderId="0" applyNumberFormat="0" applyBorder="0" applyAlignment="0" applyProtection="0"/>
    <xf numFmtId="0" fontId="78" fillId="47" borderId="0" applyNumberFormat="0" applyBorder="0" applyAlignment="0" applyProtection="0"/>
    <xf numFmtId="0" fontId="302" fillId="48" borderId="0" applyNumberFormat="0" applyBorder="0" applyAlignment="0" applyProtection="0"/>
    <xf numFmtId="0" fontId="80" fillId="49" borderId="29" applyNumberFormat="0" applyAlignment="0" applyProtection="0"/>
    <xf numFmtId="0" fontId="81" fillId="50" borderId="30" applyNumberFormat="0" applyAlignment="0" applyProtection="0"/>
    <xf numFmtId="0" fontId="82" fillId="50" borderId="29" applyNumberFormat="0" applyAlignment="0" applyProtection="0"/>
    <xf numFmtId="0" fontId="83" fillId="0" borderId="31" applyNumberFormat="0" applyFill="0" applyAlignment="0" applyProtection="0"/>
    <xf numFmtId="0" fontId="84" fillId="51" borderId="3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34" applyNumberFormat="0" applyFill="0" applyAlignment="0" applyProtection="0"/>
    <xf numFmtId="0" fontId="88" fillId="53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60" borderId="0" applyNumberFormat="0" applyBorder="0" applyAlignment="0" applyProtection="0"/>
    <xf numFmtId="0" fontId="88" fillId="61" borderId="0" applyNumberFormat="0" applyBorder="0" applyAlignment="0" applyProtection="0"/>
    <xf numFmtId="0" fontId="88" fillId="64" borderId="0" applyNumberFormat="0" applyBorder="0" applyAlignment="0" applyProtection="0"/>
    <xf numFmtId="0" fontId="88" fillId="65" borderId="0" applyNumberFormat="0" applyBorder="0" applyAlignment="0" applyProtection="0"/>
    <xf numFmtId="0" fontId="88" fillId="68" borderId="0" applyNumberFormat="0" applyBorder="0" applyAlignment="0" applyProtection="0"/>
    <xf numFmtId="0" fontId="88" fillId="69" borderId="0" applyNumberFormat="0" applyBorder="0" applyAlignment="0" applyProtection="0"/>
    <xf numFmtId="0" fontId="88" fillId="72" borderId="0" applyNumberFormat="0" applyBorder="0" applyAlignment="0" applyProtection="0"/>
    <xf numFmtId="0" fontId="88" fillId="73" borderId="0" applyNumberFormat="0" applyBorder="0" applyAlignment="0" applyProtection="0"/>
    <xf numFmtId="0" fontId="88" fillId="76" borderId="0" applyNumberFormat="0" applyBorder="0" applyAlignment="0" applyProtection="0"/>
    <xf numFmtId="0" fontId="73" fillId="0" borderId="0" applyNumberFormat="0" applyFill="0" applyBorder="0" applyAlignment="0" applyProtection="0"/>
    <xf numFmtId="0" fontId="79" fillId="48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54" fillId="56" borderId="0" applyNumberFormat="0" applyBorder="0" applyAlignment="0" applyProtection="0"/>
    <xf numFmtId="0" fontId="80" fillId="49" borderId="29" applyNumberFormat="0" applyAlignment="0" applyProtection="0"/>
    <xf numFmtId="0" fontId="154" fillId="60" borderId="0" applyNumberFormat="0" applyBorder="0" applyAlignment="0" applyProtection="0"/>
    <xf numFmtId="0" fontId="80" fillId="49" borderId="29" applyNumberFormat="0" applyAlignment="0" applyProtection="0"/>
    <xf numFmtId="0" fontId="154" fillId="64" borderId="0" applyNumberFormat="0" applyBorder="0" applyAlignment="0" applyProtection="0"/>
    <xf numFmtId="0" fontId="154" fillId="68" borderId="0" applyNumberFormat="0" applyBorder="0" applyAlignment="0" applyProtection="0"/>
    <xf numFmtId="0" fontId="154" fillId="72" borderId="0" applyNumberFormat="0" applyBorder="0" applyAlignment="0" applyProtection="0"/>
    <xf numFmtId="0" fontId="154" fillId="76" borderId="0" applyNumberFormat="0" applyBorder="0" applyAlignment="0" applyProtection="0"/>
    <xf numFmtId="0" fontId="154" fillId="53" borderId="0" applyNumberFormat="0" applyBorder="0" applyAlignment="0" applyProtection="0"/>
    <xf numFmtId="0" fontId="154" fillId="57" borderId="0" applyNumberFormat="0" applyBorder="0" applyAlignment="0" applyProtection="0"/>
    <xf numFmtId="0" fontId="154" fillId="61" borderId="0" applyNumberFormat="0" applyBorder="0" applyAlignment="0" applyProtection="0"/>
    <xf numFmtId="0" fontId="154" fillId="65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43" fontId="97" fillId="0" borderId="0" applyFont="0" applyBorder="0" applyAlignment="0"/>
    <xf numFmtId="43" fontId="97" fillId="0" borderId="0" applyFont="0" applyBorder="0" applyAlignment="0"/>
    <xf numFmtId="43" fontId="97" fillId="0" borderId="0" applyFont="0" applyBorder="0" applyAlignment="0"/>
    <xf numFmtId="0" fontId="146" fillId="47" borderId="0" applyNumberFormat="0" applyBorder="0" applyAlignment="0" applyProtection="0"/>
    <xf numFmtId="0" fontId="80" fillId="49" borderId="29" applyNumberFormat="0" applyAlignment="0" applyProtection="0"/>
    <xf numFmtId="0" fontId="149" fillId="50" borderId="29" applyNumberFormat="0" applyAlignment="0" applyProtection="0"/>
    <xf numFmtId="0" fontId="151" fillId="51" borderId="32" applyNumberFormat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0" fontId="205" fillId="0" borderId="0" applyFill="0">
      <alignment horizontal="center"/>
    </xf>
    <xf numFmtId="47" fontId="205" fillId="0" borderId="0" applyFill="0">
      <alignment horizontal="center"/>
    </xf>
    <xf numFmtId="0" fontId="152" fillId="0" borderId="0" applyNumberFormat="0" applyFill="0" applyBorder="0" applyAlignment="0" applyProtection="0"/>
    <xf numFmtId="0" fontId="145" fillId="46" borderId="0" applyNumberFormat="0" applyBorder="0" applyAlignment="0" applyProtection="0"/>
    <xf numFmtId="0" fontId="142" fillId="0" borderId="26" applyNumberFormat="0" applyFill="0" applyAlignment="0" applyProtection="0"/>
    <xf numFmtId="0" fontId="143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0" applyNumberForma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80" fillId="49" borderId="29" applyNumberFormat="0" applyAlignment="0" applyProtection="0"/>
    <xf numFmtId="0" fontId="147" fillId="49" borderId="29" applyNumberFormat="0" applyAlignment="0" applyProtection="0"/>
    <xf numFmtId="0" fontId="147" fillId="49" borderId="29" applyNumberFormat="0" applyAlignment="0" applyProtection="0"/>
    <xf numFmtId="0" fontId="150" fillId="0" borderId="31" applyNumberFormat="0" applyFill="0" applyAlignment="0" applyProtection="0"/>
    <xf numFmtId="0" fontId="262" fillId="48" borderId="0" applyNumberFormat="0" applyBorder="0" applyAlignment="0" applyProtection="0"/>
    <xf numFmtId="0" fontId="111" fillId="0" borderId="0"/>
    <xf numFmtId="0" fontId="11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3" fillId="0" borderId="0"/>
    <xf numFmtId="0" fontId="21" fillId="0" borderId="0">
      <alignment vertical="top"/>
    </xf>
    <xf numFmtId="0" fontId="67" fillId="0" borderId="0"/>
    <xf numFmtId="0" fontId="20" fillId="0" borderId="0"/>
    <xf numFmtId="1" fontId="215" fillId="0" borderId="0"/>
    <xf numFmtId="0" fontId="1" fillId="0" borderId="0"/>
    <xf numFmtId="0" fontId="70" fillId="0" borderId="0"/>
    <xf numFmtId="0" fontId="3" fillId="0" borderId="0"/>
    <xf numFmtId="0" fontId="68" fillId="0" borderId="0"/>
    <xf numFmtId="0" fontId="155" fillId="0" borderId="0"/>
    <xf numFmtId="0" fontId="2" fillId="0" borderId="0"/>
    <xf numFmtId="9" fontId="12" fillId="0" borderId="0" applyFont="0" applyFill="0" applyBorder="0" applyAlignment="0" applyProtection="0"/>
    <xf numFmtId="0" fontId="8" fillId="0" borderId="0"/>
    <xf numFmtId="0" fontId="1" fillId="0" borderId="0"/>
    <xf numFmtId="0" fontId="362" fillId="0" borderId="0"/>
    <xf numFmtId="0" fontId="2" fillId="0" borderId="0"/>
    <xf numFmtId="0" fontId="111" fillId="0" borderId="0"/>
    <xf numFmtId="0" fontId="68" fillId="0" borderId="0"/>
    <xf numFmtId="0" fontId="2" fillId="0" borderId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9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48" fillId="50" borderId="30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153" fillId="0" borderId="34" applyNumberFormat="0" applyFill="0" applyAlignment="0" applyProtection="0"/>
    <xf numFmtId="0" fontId="14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0" fillId="44" borderId="4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54" fillId="56" borderId="0" applyNumberFormat="0" applyBorder="0" applyAlignment="0" applyProtection="0"/>
    <xf numFmtId="0" fontId="154" fillId="60" borderId="0" applyNumberFormat="0" applyBorder="0" applyAlignment="0" applyProtection="0"/>
    <xf numFmtId="0" fontId="154" fillId="64" borderId="0" applyNumberFormat="0" applyBorder="0" applyAlignment="0" applyProtection="0"/>
    <xf numFmtId="0" fontId="154" fillId="68" borderId="0" applyNumberFormat="0" applyBorder="0" applyAlignment="0" applyProtection="0"/>
    <xf numFmtId="0" fontId="154" fillId="72" borderId="0" applyNumberFormat="0" applyBorder="0" applyAlignment="0" applyProtection="0"/>
    <xf numFmtId="0" fontId="154" fillId="76" borderId="0" applyNumberFormat="0" applyBorder="0" applyAlignment="0" applyProtection="0"/>
    <xf numFmtId="0" fontId="154" fillId="53" borderId="0" applyNumberFormat="0" applyBorder="0" applyAlignment="0" applyProtection="0"/>
    <xf numFmtId="0" fontId="154" fillId="57" borderId="0" applyNumberFormat="0" applyBorder="0" applyAlignment="0" applyProtection="0"/>
    <xf numFmtId="0" fontId="154" fillId="61" borderId="0" applyNumberFormat="0" applyBorder="0" applyAlignment="0" applyProtection="0"/>
    <xf numFmtId="0" fontId="154" fillId="65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46" fillId="47" borderId="0" applyNumberFormat="0" applyBorder="0" applyAlignment="0" applyProtection="0"/>
    <xf numFmtId="0" fontId="149" fillId="50" borderId="29" applyNumberFormat="0" applyAlignment="0" applyProtection="0"/>
    <xf numFmtId="0" fontId="151" fillId="51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45" fillId="46" borderId="0" applyNumberFormat="0" applyBorder="0" applyAlignment="0" applyProtection="0"/>
    <xf numFmtId="0" fontId="142" fillId="0" borderId="26" applyNumberFormat="0" applyFill="0" applyAlignment="0" applyProtection="0"/>
    <xf numFmtId="0" fontId="143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0" applyNumberFormat="0" applyFill="0" applyBorder="0" applyAlignment="0" applyProtection="0"/>
    <xf numFmtId="0" fontId="147" fillId="49" borderId="29" applyNumberFormat="0" applyAlignment="0" applyProtection="0"/>
    <xf numFmtId="0" fontId="150" fillId="0" borderId="31" applyNumberFormat="0" applyFill="0" applyAlignment="0" applyProtection="0"/>
    <xf numFmtId="0" fontId="262" fillId="48" borderId="0" applyNumberFormat="0" applyBorder="0" applyAlignment="0" applyProtection="0"/>
    <xf numFmtId="0" fontId="2" fillId="0" borderId="0"/>
    <xf numFmtId="0" fontId="20" fillId="0" borderId="0"/>
    <xf numFmtId="0" fontId="235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148" fillId="50" borderId="30" applyNumberFormat="0" applyAlignment="0" applyProtection="0"/>
    <xf numFmtId="9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3" fillId="0" borderId="34" applyNumberFormat="0" applyFill="0" applyAlignment="0" applyProtection="0"/>
    <xf numFmtId="0" fontId="1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Border="0" applyAlignment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Border="0" applyAlignment="0"/>
    <xf numFmtId="43" fontId="2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2" borderId="33" applyNumberFormat="0" applyFont="0" applyAlignment="0" applyProtection="0"/>
    <xf numFmtId="43" fontId="29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Border="0" applyAlignment="0"/>
    <xf numFmtId="43" fontId="97" fillId="0" borderId="0" applyFont="0" applyBorder="0" applyAlignment="0"/>
    <xf numFmtId="43" fontId="97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102" fillId="0" borderId="0"/>
    <xf numFmtId="43" fontId="6" fillId="0" borderId="0" applyFont="0" applyFill="0" applyBorder="0" applyAlignment="0" applyProtection="0"/>
    <xf numFmtId="0" fontId="6" fillId="0" borderId="0"/>
    <xf numFmtId="0" fontId="102" fillId="0" borderId="0"/>
    <xf numFmtId="43" fontId="102" fillId="0" borderId="0" applyFont="0" applyFill="0" applyBorder="0" applyAlignment="0" applyProtection="0"/>
    <xf numFmtId="0" fontId="103" fillId="0" borderId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6" fillId="0" borderId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2" fillId="0" borderId="0" applyFont="0" applyFill="0" applyBorder="0" applyAlignment="0" applyProtection="0"/>
    <xf numFmtId="0" fontId="102" fillId="0" borderId="0"/>
    <xf numFmtId="0" fontId="6" fillId="0" borderId="0"/>
    <xf numFmtId="0" fontId="102" fillId="0" borderId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94" fillId="0" borderId="0"/>
    <xf numFmtId="0" fontId="294" fillId="0" borderId="0"/>
    <xf numFmtId="9" fontId="294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14" fontId="22" fillId="81" borderId="13">
      <alignment horizontal="center" vertical="center" wrapText="1"/>
    </xf>
    <xf numFmtId="0" fontId="294" fillId="0" borderId="0"/>
    <xf numFmtId="14" fontId="22" fillId="81" borderId="13">
      <alignment horizontal="center" vertical="center" wrapText="1"/>
    </xf>
    <xf numFmtId="43" fontId="294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1" fillId="63" borderId="0" applyNumberFormat="0" applyBorder="0" applyAlignment="0" applyProtection="0"/>
    <xf numFmtId="0" fontId="1" fillId="62" borderId="0" applyNumberFormat="0" applyBorder="0" applyAlignment="0" applyProtection="0"/>
    <xf numFmtId="0" fontId="1" fillId="59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" fillId="0" borderId="0" applyFont="0" applyFill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236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365" fillId="0" borderId="0" applyNumberForma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Border="0" applyAlignment="0"/>
    <xf numFmtId="43" fontId="20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7" fillId="0" borderId="0" applyFont="0" applyBorder="0" applyAlignment="0"/>
    <xf numFmtId="43" fontId="97" fillId="0" borderId="0" applyFont="0" applyBorder="0" applyAlignment="0"/>
    <xf numFmtId="43" fontId="97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43" fontId="2" fillId="0" borderId="0" applyFont="0" applyFill="0" applyBorder="0" applyAlignment="0" applyProtection="0"/>
    <xf numFmtId="0" fontId="366" fillId="0" borderId="26" applyNumberFormat="0" applyFill="0" applyAlignment="0" applyProtection="0"/>
    <xf numFmtId="0" fontId="367" fillId="0" borderId="27" applyNumberFormat="0" applyFill="0" applyAlignment="0" applyProtection="0"/>
    <xf numFmtId="0" fontId="368" fillId="0" borderId="28" applyNumberFormat="0" applyFill="0" applyAlignment="0" applyProtection="0"/>
    <xf numFmtId="0" fontId="368" fillId="0" borderId="0" applyNumberFormat="0" applyFill="0" applyBorder="0" applyAlignment="0" applyProtection="0"/>
    <xf numFmtId="0" fontId="369" fillId="46" borderId="0" applyNumberFormat="0" applyBorder="0" applyAlignment="0" applyProtection="0"/>
    <xf numFmtId="0" fontId="370" fillId="47" borderId="0" applyNumberFormat="0" applyBorder="0" applyAlignment="0" applyProtection="0"/>
    <xf numFmtId="0" fontId="371" fillId="48" borderId="0" applyNumberFormat="0" applyBorder="0" applyAlignment="0" applyProtection="0"/>
    <xf numFmtId="0" fontId="372" fillId="49" borderId="29" applyNumberFormat="0" applyAlignment="0" applyProtection="0"/>
    <xf numFmtId="0" fontId="373" fillId="50" borderId="30" applyNumberFormat="0" applyAlignment="0" applyProtection="0"/>
    <xf numFmtId="0" fontId="374" fillId="50" borderId="29" applyNumberFormat="0" applyAlignment="0" applyProtection="0"/>
    <xf numFmtId="0" fontId="375" fillId="0" borderId="31" applyNumberFormat="0" applyFill="0" applyAlignment="0" applyProtection="0"/>
    <xf numFmtId="0" fontId="376" fillId="51" borderId="32" applyNumberFormat="0" applyAlignment="0" applyProtection="0"/>
    <xf numFmtId="0" fontId="117" fillId="0" borderId="0" applyNumberFormat="0" applyFill="0" applyBorder="0" applyAlignment="0" applyProtection="0"/>
    <xf numFmtId="0" fontId="113" fillId="52" borderId="33" applyNumberFormat="0" applyFont="0" applyAlignment="0" applyProtection="0"/>
    <xf numFmtId="0" fontId="377" fillId="0" borderId="0" applyNumberFormat="0" applyFill="0" applyBorder="0" applyAlignment="0" applyProtection="0"/>
    <xf numFmtId="0" fontId="118" fillId="0" borderId="34" applyNumberFormat="0" applyFill="0" applyAlignment="0" applyProtection="0"/>
    <xf numFmtId="0" fontId="378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378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60" borderId="0" applyNumberFormat="0" applyBorder="0" applyAlignment="0" applyProtection="0"/>
    <xf numFmtId="0" fontId="37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63" borderId="0" applyNumberFormat="0" applyBorder="0" applyAlignment="0" applyProtection="0"/>
    <xf numFmtId="0" fontId="113" fillId="64" borderId="0" applyNumberFormat="0" applyBorder="0" applyAlignment="0" applyProtection="0"/>
    <xf numFmtId="0" fontId="378" fillId="65" borderId="0" applyNumberFormat="0" applyBorder="0" applyAlignment="0" applyProtection="0"/>
    <xf numFmtId="0" fontId="113" fillId="66" borderId="0" applyNumberFormat="0" applyBorder="0" applyAlignment="0" applyProtection="0"/>
    <xf numFmtId="0" fontId="113" fillId="67" borderId="0" applyNumberFormat="0" applyBorder="0" applyAlignment="0" applyProtection="0"/>
    <xf numFmtId="0" fontId="113" fillId="68" borderId="0" applyNumberFormat="0" applyBorder="0" applyAlignment="0" applyProtection="0"/>
    <xf numFmtId="0" fontId="378" fillId="69" borderId="0" applyNumberFormat="0" applyBorder="0" applyAlignment="0" applyProtection="0"/>
    <xf numFmtId="0" fontId="113" fillId="70" borderId="0" applyNumberFormat="0" applyBorder="0" applyAlignment="0" applyProtection="0"/>
    <xf numFmtId="0" fontId="113" fillId="71" borderId="0" applyNumberFormat="0" applyBorder="0" applyAlignment="0" applyProtection="0"/>
    <xf numFmtId="0" fontId="113" fillId="72" borderId="0" applyNumberFormat="0" applyBorder="0" applyAlignment="0" applyProtection="0"/>
    <xf numFmtId="0" fontId="378" fillId="73" borderId="0" applyNumberFormat="0" applyBorder="0" applyAlignment="0" applyProtection="0"/>
    <xf numFmtId="0" fontId="113" fillId="74" borderId="0" applyNumberFormat="0" applyBorder="0" applyAlignment="0" applyProtection="0"/>
    <xf numFmtId="0" fontId="113" fillId="75" borderId="0" applyNumberFormat="0" applyBorder="0" applyAlignment="0" applyProtection="0"/>
    <xf numFmtId="0" fontId="113" fillId="76" borderId="0" applyNumberFormat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2" borderId="33" applyNumberFormat="0" applyFont="0" applyAlignment="0" applyProtection="0"/>
    <xf numFmtId="43" fontId="1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Border="0" applyAlignment="0"/>
    <xf numFmtId="43" fontId="2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2" borderId="33" applyNumberFormat="0" applyFont="0" applyAlignment="0" applyProtection="0"/>
    <xf numFmtId="43" fontId="29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Border="0" applyAlignment="0"/>
    <xf numFmtId="43" fontId="97" fillId="0" borderId="0" applyFont="0" applyBorder="0" applyAlignment="0"/>
    <xf numFmtId="43" fontId="97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9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72" fillId="0" borderId="0" xfId="0" applyFont="1" applyAlignment="1">
      <alignment horizontal="center"/>
    </xf>
    <xf numFmtId="49" fontId="89" fillId="0" borderId="0" xfId="0" applyNumberFormat="1" applyFont="1"/>
    <xf numFmtId="49" fontId="90" fillId="0" borderId="0" xfId="0" applyNumberFormat="1" applyFont="1" applyAlignment="1">
      <alignment horizontal="left"/>
    </xf>
    <xf numFmtId="49" fontId="89" fillId="0" borderId="0" xfId="0" quotePrefix="1" applyNumberFormat="1" applyFont="1" applyAlignment="1">
      <alignment horizontal="left"/>
    </xf>
    <xf numFmtId="0" fontId="91" fillId="0" borderId="0" xfId="0" applyFont="1" applyAlignment="1">
      <alignment horizontal="center"/>
    </xf>
    <xf numFmtId="199" fontId="91" fillId="0" borderId="0" xfId="0" applyNumberFormat="1" applyFont="1" applyAlignment="1">
      <alignment horizontal="center"/>
    </xf>
    <xf numFmtId="49" fontId="92" fillId="0" borderId="0" xfId="0" applyNumberFormat="1" applyFont="1" applyAlignment="1">
      <alignment horizontal="center"/>
    </xf>
    <xf numFmtId="200" fontId="93" fillId="0" borderId="0" xfId="0" applyNumberFormat="1" applyFont="1" applyAlignment="1">
      <alignment horizontal="center"/>
    </xf>
    <xf numFmtId="200" fontId="92" fillId="0" borderId="0" xfId="0" applyNumberFormat="1" applyFont="1" applyAlignment="1">
      <alignment horizontal="center"/>
    </xf>
    <xf numFmtId="0" fontId="92" fillId="0" borderId="0" xfId="0" applyFont="1"/>
    <xf numFmtId="220" fontId="92" fillId="0" borderId="0" xfId="0" applyNumberFormat="1" applyFont="1"/>
    <xf numFmtId="0" fontId="92" fillId="0" borderId="0" xfId="0" applyFont="1" applyAlignment="1">
      <alignment horizontal="right"/>
    </xf>
    <xf numFmtId="199" fontId="92" fillId="0" borderId="0" xfId="0" applyNumberFormat="1" applyFont="1" applyAlignment="1">
      <alignment horizontal="center"/>
    </xf>
    <xf numFmtId="0" fontId="92" fillId="0" borderId="0" xfId="0" applyFont="1" applyAlignment="1">
      <alignment horizontal="center"/>
    </xf>
    <xf numFmtId="200" fontId="92" fillId="0" borderId="20" xfId="0" applyNumberFormat="1" applyFont="1" applyBorder="1" applyAlignment="1">
      <alignment horizontal="center"/>
    </xf>
    <xf numFmtId="200" fontId="92" fillId="0" borderId="20" xfId="0" quotePrefix="1" applyNumberFormat="1" applyFont="1" applyBorder="1" applyAlignment="1">
      <alignment horizontal="center"/>
    </xf>
    <xf numFmtId="0" fontId="92" fillId="0" borderId="0" xfId="0" quotePrefix="1" applyFont="1" applyAlignment="1">
      <alignment horizontal="center"/>
    </xf>
    <xf numFmtId="200" fontId="92" fillId="0" borderId="0" xfId="0" quotePrefix="1" applyNumberFormat="1" applyFont="1" applyAlignment="1">
      <alignment horizontal="center"/>
    </xf>
    <xf numFmtId="200" fontId="93" fillId="0" borderId="0" xfId="0" applyNumberFormat="1" applyFont="1"/>
    <xf numFmtId="200" fontId="94" fillId="0" borderId="0" xfId="0" applyNumberFormat="1" applyFont="1"/>
    <xf numFmtId="200" fontId="92" fillId="0" borderId="0" xfId="0" applyNumberFormat="1" applyFont="1"/>
    <xf numFmtId="199" fontId="92" fillId="0" borderId="0" xfId="0" applyNumberFormat="1" applyFont="1"/>
    <xf numFmtId="193" fontId="92" fillId="0" borderId="0" xfId="106" applyFont="1" applyFill="1" applyBorder="1"/>
    <xf numFmtId="220" fontId="95" fillId="0" borderId="0" xfId="106" applyNumberFormat="1" applyFont="1" applyFill="1" applyBorder="1"/>
    <xf numFmtId="49" fontId="93" fillId="0" borderId="0" xfId="0" quotePrefix="1" applyNumberFormat="1" applyFont="1" applyAlignment="1">
      <alignment horizontal="center"/>
    </xf>
    <xf numFmtId="220" fontId="92" fillId="0" borderId="0" xfId="106" applyNumberFormat="1" applyFont="1" applyFill="1" applyBorder="1" applyAlignment="1">
      <alignment horizontal="center"/>
    </xf>
    <xf numFmtId="220" fontId="92" fillId="0" borderId="0" xfId="106" applyNumberFormat="1" applyFont="1" applyFill="1" applyBorder="1"/>
    <xf numFmtId="220" fontId="96" fillId="0" borderId="0" xfId="106" applyNumberFormat="1" applyFont="1" applyFill="1" applyBorder="1"/>
    <xf numFmtId="220" fontId="92" fillId="0" borderId="0" xfId="106" applyNumberFormat="1" applyFont="1" applyFill="1" applyBorder="1" applyProtection="1"/>
    <xf numFmtId="220" fontId="96" fillId="0" borderId="0" xfId="106" applyNumberFormat="1" applyFont="1"/>
    <xf numFmtId="220" fontId="92" fillId="0" borderId="0" xfId="106" applyNumberFormat="1" applyFont="1" applyFill="1"/>
    <xf numFmtId="49" fontId="93" fillId="0" borderId="0" xfId="0" applyNumberFormat="1" applyFont="1" applyAlignment="1">
      <alignment horizontal="center"/>
    </xf>
    <xf numFmtId="220" fontId="92" fillId="0" borderId="6" xfId="106" applyNumberFormat="1" applyFont="1" applyFill="1" applyBorder="1"/>
    <xf numFmtId="49" fontId="92" fillId="0" borderId="0" xfId="0" applyNumberFormat="1" applyFont="1" applyAlignment="1">
      <alignment horizontal="left"/>
    </xf>
    <xf numFmtId="220" fontId="93" fillId="0" borderId="0" xfId="106" applyNumberFormat="1" applyFont="1" applyFill="1" applyBorder="1" applyAlignment="1">
      <alignment horizontal="center"/>
    </xf>
    <xf numFmtId="49" fontId="91" fillId="0" borderId="0" xfId="0" applyNumberFormat="1" applyFont="1" applyAlignment="1">
      <alignment horizontal="left"/>
    </xf>
    <xf numFmtId="49" fontId="92" fillId="0" borderId="0" xfId="0" applyNumberFormat="1" applyFont="1"/>
    <xf numFmtId="220" fontId="92" fillId="0" borderId="0" xfId="106" applyNumberFormat="1" applyFont="1" applyFill="1" applyBorder="1" applyAlignment="1" applyProtection="1">
      <alignment horizontal="center"/>
    </xf>
    <xf numFmtId="220" fontId="92" fillId="0" borderId="0" xfId="106" applyNumberFormat="1" applyFont="1" applyFill="1" applyBorder="1" applyAlignment="1">
      <alignment horizontal="right"/>
    </xf>
    <xf numFmtId="220" fontId="92" fillId="0" borderId="20" xfId="106" applyNumberFormat="1" applyFont="1" applyFill="1" applyBorder="1"/>
    <xf numFmtId="220" fontId="92" fillId="0" borderId="20" xfId="106" applyNumberFormat="1" applyFont="1" applyFill="1" applyBorder="1" applyAlignment="1">
      <alignment horizontal="right"/>
    </xf>
    <xf numFmtId="49" fontId="91" fillId="0" borderId="0" xfId="0" applyNumberFormat="1" applyFont="1"/>
    <xf numFmtId="220" fontId="92" fillId="0" borderId="22" xfId="106" applyNumberFormat="1" applyFont="1" applyFill="1" applyBorder="1"/>
    <xf numFmtId="220" fontId="92" fillId="0" borderId="22" xfId="106" applyNumberFormat="1" applyFont="1" applyFill="1" applyBorder="1" applyProtection="1"/>
    <xf numFmtId="193" fontId="92" fillId="0" borderId="0" xfId="106" applyFont="1" applyFill="1" applyBorder="1" applyProtection="1"/>
    <xf numFmtId="49" fontId="92" fillId="0" borderId="0" xfId="1425" applyNumberFormat="1" applyFont="1" applyAlignment="1">
      <alignment horizontal="left"/>
    </xf>
    <xf numFmtId="199" fontId="95" fillId="0" borderId="0" xfId="0" applyNumberFormat="1" applyFont="1"/>
    <xf numFmtId="193" fontId="92" fillId="0" borderId="0" xfId="106" applyFont="1" applyFill="1" applyProtection="1"/>
    <xf numFmtId="49" fontId="92" fillId="0" borderId="0" xfId="0" quotePrefix="1" applyNumberFormat="1" applyFont="1" applyAlignment="1">
      <alignment horizontal="left"/>
    </xf>
    <xf numFmtId="220" fontId="92" fillId="0" borderId="0" xfId="106" applyNumberFormat="1" applyFont="1" applyFill="1" applyAlignment="1">
      <alignment horizontal="center"/>
    </xf>
    <xf numFmtId="220" fontId="92" fillId="0" borderId="0" xfId="106" applyNumberFormat="1" applyFont="1" applyFill="1" applyAlignment="1">
      <alignment horizontal="right"/>
    </xf>
    <xf numFmtId="49" fontId="92" fillId="0" borderId="0" xfId="0" quotePrefix="1" applyNumberFormat="1" applyFont="1"/>
    <xf numFmtId="220" fontId="93" fillId="0" borderId="0" xfId="106" applyNumberFormat="1" applyFont="1" applyFill="1" applyAlignment="1">
      <alignment horizontal="center"/>
    </xf>
    <xf numFmtId="200" fontId="93" fillId="0" borderId="0" xfId="0" quotePrefix="1" applyNumberFormat="1" applyFont="1" applyAlignment="1">
      <alignment horizontal="center"/>
    </xf>
    <xf numFmtId="220" fontId="96" fillId="0" borderId="0" xfId="106" applyNumberFormat="1" applyFont="1" applyFill="1" applyAlignment="1">
      <alignment horizontal="right"/>
    </xf>
    <xf numFmtId="220" fontId="92" fillId="0" borderId="0" xfId="106" applyNumberFormat="1" applyFont="1" applyFill="1" applyProtection="1"/>
    <xf numFmtId="220" fontId="93" fillId="0" borderId="0" xfId="106" quotePrefix="1" applyNumberFormat="1" applyFont="1" applyFill="1" applyBorder="1" applyAlignment="1">
      <alignment horizontal="center"/>
    </xf>
    <xf numFmtId="220" fontId="92" fillId="0" borderId="22" xfId="106" applyNumberFormat="1" applyFont="1" applyFill="1" applyBorder="1" applyAlignment="1">
      <alignment horizontal="center"/>
    </xf>
    <xf numFmtId="220" fontId="95" fillId="0" borderId="0" xfId="106" applyNumberFormat="1" applyFont="1" applyFill="1"/>
    <xf numFmtId="220" fontId="92" fillId="0" borderId="1" xfId="106" applyNumberFormat="1" applyFont="1" applyFill="1" applyBorder="1"/>
    <xf numFmtId="49" fontId="91" fillId="0" borderId="0" xfId="0" quotePrefix="1" applyNumberFormat="1" applyFont="1" applyAlignment="1">
      <alignment horizontal="left"/>
    </xf>
    <xf numFmtId="220" fontId="92" fillId="0" borderId="21" xfId="106" applyNumberFormat="1" applyFont="1" applyFill="1" applyBorder="1"/>
    <xf numFmtId="193" fontId="92" fillId="0" borderId="0" xfId="106" applyFont="1" applyFill="1"/>
    <xf numFmtId="203" fontId="92" fillId="0" borderId="0" xfId="106" applyNumberFormat="1" applyFont="1" applyFill="1" applyAlignment="1"/>
    <xf numFmtId="203" fontId="92" fillId="0" borderId="0" xfId="0" applyNumberFormat="1" applyFont="1" applyAlignment="1">
      <alignment horizontal="center"/>
    </xf>
    <xf numFmtId="203" fontId="92" fillId="0" borderId="0" xfId="106" applyNumberFormat="1" applyFont="1" applyFill="1" applyBorder="1" applyAlignment="1"/>
    <xf numFmtId="193" fontId="92" fillId="0" borderId="0" xfId="106" applyFont="1" applyFill="1" applyAlignment="1"/>
    <xf numFmtId="193" fontId="92" fillId="0" borderId="0" xfId="106" applyFont="1" applyFill="1" applyBorder="1" applyAlignment="1"/>
    <xf numFmtId="220" fontId="92" fillId="0" borderId="0" xfId="106" applyNumberFormat="1" applyFont="1" applyFill="1" applyAlignment="1"/>
    <xf numFmtId="49" fontId="93" fillId="0" borderId="0" xfId="0" applyNumberFormat="1" applyFont="1"/>
    <xf numFmtId="199" fontId="93" fillId="0" borderId="0" xfId="0" applyNumberFormat="1" applyFont="1"/>
    <xf numFmtId="203" fontId="93" fillId="0" borderId="0" xfId="106" applyNumberFormat="1" applyFont="1" applyFill="1" applyBorder="1"/>
    <xf numFmtId="203" fontId="93" fillId="0" borderId="0" xfId="106" applyNumberFormat="1" applyFont="1" applyFill="1"/>
    <xf numFmtId="0" fontId="93" fillId="0" borderId="0" xfId="0" applyFont="1"/>
    <xf numFmtId="193" fontId="91" fillId="0" borderId="0" xfId="106" applyFont="1" applyFill="1" applyAlignment="1" applyProtection="1">
      <alignment horizontal="center"/>
    </xf>
    <xf numFmtId="200" fontId="91" fillId="0" borderId="0" xfId="0" applyNumberFormat="1" applyFont="1" applyAlignment="1">
      <alignment horizontal="center"/>
    </xf>
    <xf numFmtId="0" fontId="91" fillId="0" borderId="0" xfId="0" applyFont="1"/>
    <xf numFmtId="200" fontId="98" fillId="0" borderId="0" xfId="0" applyNumberFormat="1" applyFont="1" applyAlignment="1">
      <alignment horizontal="center"/>
    </xf>
    <xf numFmtId="193" fontId="92" fillId="0" borderId="0" xfId="106" applyFont="1" applyFill="1" applyBorder="1" applyAlignment="1">
      <alignment horizontal="center"/>
    </xf>
    <xf numFmtId="200" fontId="99" fillId="0" borderId="0" xfId="0" applyNumberFormat="1" applyFont="1" applyAlignment="1">
      <alignment horizontal="center"/>
    </xf>
    <xf numFmtId="200" fontId="92" fillId="0" borderId="6" xfId="0" quotePrefix="1" applyNumberFormat="1" applyFont="1" applyBorder="1" applyAlignment="1">
      <alignment horizontal="center"/>
    </xf>
    <xf numFmtId="193" fontId="99" fillId="0" borderId="0" xfId="106" applyFont="1" applyFill="1" applyAlignment="1">
      <alignment horizontal="center"/>
    </xf>
    <xf numFmtId="193" fontId="92" fillId="0" borderId="0" xfId="106" quotePrefix="1" applyFont="1" applyFill="1" applyBorder="1" applyAlignment="1" applyProtection="1">
      <alignment horizontal="center" vertical="center" wrapText="1"/>
    </xf>
    <xf numFmtId="199" fontId="91" fillId="0" borderId="0" xfId="0" applyNumberFormat="1" applyFont="1"/>
    <xf numFmtId="200" fontId="100" fillId="0" borderId="0" xfId="0" applyNumberFormat="1" applyFont="1" applyAlignment="1">
      <alignment horizontal="center"/>
    </xf>
    <xf numFmtId="193" fontId="92" fillId="0" borderId="0" xfId="106" quotePrefix="1" applyFont="1" applyFill="1" applyBorder="1" applyAlignment="1" applyProtection="1">
      <alignment horizontal="center"/>
    </xf>
    <xf numFmtId="193" fontId="92" fillId="0" borderId="0" xfId="106" applyFont="1" applyFill="1" applyBorder="1" applyAlignment="1" applyProtection="1">
      <alignment horizontal="center"/>
    </xf>
    <xf numFmtId="220" fontId="92" fillId="0" borderId="0" xfId="106" quotePrefix="1" applyNumberFormat="1" applyFont="1" applyFill="1" applyBorder="1" applyAlignment="1" applyProtection="1">
      <alignment horizontal="center"/>
    </xf>
    <xf numFmtId="220" fontId="99" fillId="0" borderId="0" xfId="106" applyNumberFormat="1" applyFont="1" applyFill="1" applyAlignment="1">
      <alignment horizontal="center"/>
    </xf>
    <xf numFmtId="201" fontId="93" fillId="0" borderId="0" xfId="0" applyNumberFormat="1" applyFont="1" applyAlignment="1">
      <alignment horizontal="center"/>
    </xf>
    <xf numFmtId="202" fontId="91" fillId="0" borderId="0" xfId="0" applyNumberFormat="1" applyFont="1" applyAlignment="1">
      <alignment horizontal="left"/>
    </xf>
    <xf numFmtId="10" fontId="92" fillId="0" borderId="0" xfId="1566" applyNumberFormat="1" applyFont="1" applyFill="1"/>
    <xf numFmtId="10" fontId="92" fillId="0" borderId="0" xfId="1566" applyNumberFormat="1" applyFont="1"/>
    <xf numFmtId="227" fontId="92" fillId="0" borderId="0" xfId="1566" applyNumberFormat="1" applyFont="1" applyFill="1"/>
    <xf numFmtId="199" fontId="92" fillId="0" borderId="0" xfId="0" applyNumberFormat="1" applyFont="1" applyAlignment="1">
      <alignment horizontal="left"/>
    </xf>
    <xf numFmtId="0" fontId="93" fillId="0" borderId="0" xfId="0" applyFont="1" applyAlignment="1">
      <alignment horizontal="center"/>
    </xf>
    <xf numFmtId="201" fontId="92" fillId="0" borderId="0" xfId="0" applyNumberFormat="1" applyFont="1" applyAlignment="1">
      <alignment horizontal="center"/>
    </xf>
    <xf numFmtId="201" fontId="94" fillId="0" borderId="0" xfId="0" applyNumberFormat="1" applyFont="1" applyAlignment="1">
      <alignment horizontal="center"/>
    </xf>
    <xf numFmtId="199" fontId="91" fillId="0" borderId="0" xfId="0" applyNumberFormat="1" applyFont="1" applyAlignment="1">
      <alignment horizontal="left"/>
    </xf>
    <xf numFmtId="203" fontId="92" fillId="0" borderId="0" xfId="106" applyNumberFormat="1" applyFont="1" applyFill="1" applyBorder="1"/>
    <xf numFmtId="203" fontId="92" fillId="0" borderId="0" xfId="106" applyNumberFormat="1" applyFont="1" applyFill="1"/>
    <xf numFmtId="203" fontId="92" fillId="0" borderId="0" xfId="106" applyNumberFormat="1" applyFont="1" applyFill="1" applyBorder="1" applyProtection="1"/>
    <xf numFmtId="193" fontId="92" fillId="0" borderId="22" xfId="106" applyFont="1" applyFill="1" applyBorder="1"/>
    <xf numFmtId="225" fontId="92" fillId="0" borderId="0" xfId="106" applyNumberFormat="1" applyFont="1" applyFill="1" applyBorder="1"/>
    <xf numFmtId="200" fontId="91" fillId="0" borderId="0" xfId="0" applyNumberFormat="1" applyFont="1"/>
    <xf numFmtId="0" fontId="92" fillId="0" borderId="20" xfId="0" applyFont="1" applyBorder="1" applyAlignment="1">
      <alignment horizontal="center"/>
    </xf>
    <xf numFmtId="193" fontId="92" fillId="0" borderId="0" xfId="106" applyFont="1" applyFill="1" applyBorder="1" applyAlignment="1">
      <alignment horizontal="center" wrapText="1" shrinkToFit="1"/>
    </xf>
    <xf numFmtId="0" fontId="92" fillId="0" borderId="0" xfId="0" applyFont="1" applyAlignment="1">
      <alignment horizontal="center" wrapText="1" shrinkToFit="1"/>
    </xf>
    <xf numFmtId="193" fontId="92" fillId="0" borderId="20" xfId="106" applyFont="1" applyFill="1" applyBorder="1" applyAlignment="1">
      <alignment horizontal="center" wrapText="1" shrinkToFit="1"/>
    </xf>
    <xf numFmtId="193" fontId="92" fillId="0" borderId="20" xfId="106" applyFont="1" applyFill="1" applyBorder="1" applyAlignment="1">
      <alignment horizontal="center"/>
    </xf>
    <xf numFmtId="220" fontId="92" fillId="0" borderId="0" xfId="106" applyNumberFormat="1" applyFont="1" applyFill="1" applyBorder="1" applyAlignment="1">
      <alignment horizontal="center" wrapText="1" shrinkToFit="1"/>
    </xf>
    <xf numFmtId="220" fontId="92" fillId="0" borderId="0" xfId="106" applyNumberFormat="1" applyFont="1" applyFill="1" applyBorder="1" applyAlignment="1">
      <alignment horizontal="center" vertical="center"/>
    </xf>
    <xf numFmtId="193" fontId="92" fillId="0" borderId="0" xfId="0" applyNumberFormat="1" applyFont="1"/>
    <xf numFmtId="220" fontId="92" fillId="0" borderId="24" xfId="106" applyNumberFormat="1" applyFont="1" applyFill="1" applyBorder="1"/>
    <xf numFmtId="220" fontId="92" fillId="0" borderId="23" xfId="106" applyNumberFormat="1" applyFont="1" applyFill="1" applyBorder="1"/>
    <xf numFmtId="0" fontId="98" fillId="0" borderId="0" xfId="0" applyFont="1"/>
    <xf numFmtId="228" fontId="92" fillId="0" borderId="0" xfId="106" applyNumberFormat="1" applyFont="1" applyFill="1" applyBorder="1"/>
    <xf numFmtId="220" fontId="92" fillId="0" borderId="24" xfId="106" applyNumberFormat="1" applyFont="1" applyFill="1" applyBorder="1" applyAlignment="1">
      <alignment horizontal="right"/>
    </xf>
    <xf numFmtId="220" fontId="92" fillId="0" borderId="23" xfId="106" applyNumberFormat="1" applyFont="1" applyFill="1" applyBorder="1" applyAlignment="1">
      <alignment horizontal="right"/>
    </xf>
    <xf numFmtId="0" fontId="94" fillId="0" borderId="0" xfId="0" applyFont="1" applyAlignment="1">
      <alignment horizontal="center"/>
    </xf>
    <xf numFmtId="0" fontId="101" fillId="0" borderId="0" xfId="0" applyFont="1" applyAlignment="1">
      <alignment horizontal="center"/>
    </xf>
    <xf numFmtId="226" fontId="92" fillId="0" borderId="0" xfId="309" applyNumberFormat="1" applyFont="1"/>
    <xf numFmtId="205" fontId="92" fillId="0" borderId="0" xfId="326" applyNumberFormat="1" applyFont="1"/>
    <xf numFmtId="38" fontId="91" fillId="0" borderId="0" xfId="0" applyNumberFormat="1" applyFont="1" applyAlignment="1">
      <alignment horizontal="center"/>
    </xf>
    <xf numFmtId="43" fontId="91" fillId="0" borderId="0" xfId="0" applyNumberFormat="1" applyFont="1" applyAlignment="1">
      <alignment horizontal="center"/>
    </xf>
    <xf numFmtId="0" fontId="92" fillId="0" borderId="0" xfId="0" applyFont="1" applyAlignment="1">
      <alignment horizontal="center" vertical="center"/>
    </xf>
    <xf numFmtId="193" fontId="92" fillId="0" borderId="0" xfId="106" applyFont="1" applyFill="1" applyBorder="1" applyAlignment="1">
      <alignment horizontal="center" vertical="center"/>
    </xf>
    <xf numFmtId="220" fontId="92" fillId="0" borderId="0" xfId="106" applyNumberFormat="1" applyFont="1"/>
    <xf numFmtId="229" fontId="92" fillId="0" borderId="0" xfId="106" applyNumberFormat="1" applyFont="1" applyAlignment="1">
      <alignment horizontal="center"/>
    </xf>
    <xf numFmtId="220" fontId="92" fillId="0" borderId="24" xfId="106" applyNumberFormat="1" applyFont="1" applyFill="1" applyBorder="1" applyAlignment="1"/>
    <xf numFmtId="220" fontId="92" fillId="0" borderId="0" xfId="106" applyNumberFormat="1" applyFont="1" applyFill="1" applyBorder="1" applyAlignment="1"/>
    <xf numFmtId="220" fontId="92" fillId="0" borderId="23" xfId="106" applyNumberFormat="1" applyFont="1" applyFill="1" applyBorder="1" applyAlignment="1"/>
    <xf numFmtId="220" fontId="92" fillId="0" borderId="21" xfId="106" applyNumberFormat="1" applyFont="1" applyFill="1" applyBorder="1" applyAlignment="1"/>
    <xf numFmtId="193" fontId="92" fillId="0" borderId="0" xfId="106" applyFont="1"/>
    <xf numFmtId="220" fontId="92" fillId="0" borderId="0" xfId="0" applyNumberFormat="1" applyFont="1" applyAlignment="1">
      <alignment horizontal="center"/>
    </xf>
    <xf numFmtId="193" fontId="92" fillId="0" borderId="0" xfId="106" applyFont="1" applyFill="1" applyAlignment="1">
      <alignment horizontal="center"/>
    </xf>
    <xf numFmtId="43" fontId="92" fillId="0" borderId="0" xfId="0" applyNumberFormat="1" applyFont="1"/>
    <xf numFmtId="43" fontId="92" fillId="0" borderId="0" xfId="0" applyNumberFormat="1" applyFont="1" applyAlignment="1">
      <alignment horizontal="center"/>
    </xf>
    <xf numFmtId="193" fontId="89" fillId="0" borderId="0" xfId="106" applyFont="1" applyFill="1" applyBorder="1" applyAlignment="1">
      <alignment horizontal="center"/>
    </xf>
    <xf numFmtId="193" fontId="89" fillId="0" borderId="20" xfId="106" applyFont="1" applyFill="1" applyBorder="1" applyAlignment="1">
      <alignment horizontal="center"/>
    </xf>
    <xf numFmtId="202" fontId="92" fillId="0" borderId="0" xfId="0" applyNumberFormat="1" applyFont="1"/>
    <xf numFmtId="202" fontId="93" fillId="0" borderId="0" xfId="0" applyNumberFormat="1" applyFont="1" applyAlignment="1">
      <alignment horizontal="right"/>
    </xf>
    <xf numFmtId="202" fontId="91" fillId="0" borderId="0" xfId="0" applyNumberFormat="1" applyFont="1"/>
    <xf numFmtId="49" fontId="91" fillId="0" borderId="0" xfId="0" applyNumberFormat="1" applyFont="1" applyAlignment="1">
      <alignment horizontal="center"/>
    </xf>
    <xf numFmtId="230" fontId="93" fillId="0" borderId="0" xfId="106" applyNumberFormat="1" applyFont="1" applyFill="1" applyAlignment="1">
      <alignment horizontal="center"/>
    </xf>
    <xf numFmtId="202" fontId="93" fillId="0" borderId="0" xfId="0" quotePrefix="1" applyNumberFormat="1" applyFont="1" applyAlignment="1">
      <alignment horizontal="left"/>
    </xf>
    <xf numFmtId="193" fontId="95" fillId="0" borderId="0" xfId="106" applyFont="1" applyFill="1"/>
    <xf numFmtId="193" fontId="96" fillId="0" borderId="0" xfId="106" applyFont="1" applyFill="1" applyAlignment="1">
      <alignment horizontal="right"/>
    </xf>
    <xf numFmtId="202" fontId="93" fillId="0" borderId="0" xfId="0" applyNumberFormat="1" applyFont="1" applyAlignment="1">
      <alignment horizontal="left"/>
    </xf>
    <xf numFmtId="202" fontId="92" fillId="0" borderId="0" xfId="342" applyNumberFormat="1" applyFont="1" applyAlignment="1">
      <alignment horizontal="left"/>
    </xf>
    <xf numFmtId="220" fontId="96" fillId="0" borderId="0" xfId="106" applyNumberFormat="1" applyFont="1" applyAlignment="1">
      <alignment horizontal="right"/>
    </xf>
    <xf numFmtId="202" fontId="92" fillId="0" borderId="0" xfId="0" applyNumberFormat="1" applyFont="1" applyAlignment="1">
      <alignment horizontal="left"/>
    </xf>
    <xf numFmtId="49" fontId="92" fillId="0" borderId="0" xfId="0" quotePrefix="1" applyNumberFormat="1" applyFont="1" applyAlignment="1">
      <alignment horizontal="center"/>
    </xf>
    <xf numFmtId="202" fontId="93" fillId="0" borderId="0" xfId="0" applyNumberFormat="1" applyFont="1"/>
    <xf numFmtId="220" fontId="92" fillId="0" borderId="0" xfId="106" applyNumberFormat="1" applyFont="1" applyAlignment="1">
      <alignment horizontal="right"/>
    </xf>
    <xf numFmtId="193" fontId="91" fillId="0" borderId="0" xfId="106" applyFont="1" applyFill="1" applyBorder="1" applyAlignment="1">
      <alignment horizontal="center"/>
    </xf>
    <xf numFmtId="0" fontId="92" fillId="0" borderId="20" xfId="0" quotePrefix="1" applyFont="1" applyBorder="1" applyAlignment="1">
      <alignment horizontal="center"/>
    </xf>
    <xf numFmtId="193" fontId="95" fillId="0" borderId="0" xfId="106" quotePrefix="1" applyFont="1" applyFill="1" applyBorder="1" applyAlignment="1">
      <alignment horizontal="center"/>
    </xf>
    <xf numFmtId="193" fontId="99" fillId="0" borderId="0" xfId="106" applyFont="1" applyFill="1" applyBorder="1" applyAlignment="1">
      <alignment horizontal="center"/>
    </xf>
    <xf numFmtId="193" fontId="92" fillId="0" borderId="0" xfId="106" quotePrefix="1" applyFont="1" applyFill="1" applyBorder="1" applyAlignment="1">
      <alignment horizontal="center"/>
    </xf>
    <xf numFmtId="202" fontId="98" fillId="0" borderId="0" xfId="0" applyNumberFormat="1" applyFont="1" applyAlignment="1">
      <alignment horizontal="left"/>
    </xf>
    <xf numFmtId="202" fontId="91" fillId="0" borderId="0" xfId="0" quotePrefix="1" applyNumberFormat="1" applyFont="1" applyAlignment="1">
      <alignment horizontal="left"/>
    </xf>
    <xf numFmtId="203" fontId="92" fillId="0" borderId="0" xfId="106" applyNumberFormat="1" applyFont="1"/>
    <xf numFmtId="220" fontId="92" fillId="0" borderId="0" xfId="106" applyNumberFormat="1" applyFont="1" applyFill="1" applyAlignment="1">
      <alignment horizontal="left"/>
    </xf>
    <xf numFmtId="220" fontId="95" fillId="0" borderId="0" xfId="106" applyNumberFormat="1" applyFont="1" applyAlignment="1">
      <alignment horizontal="left"/>
    </xf>
    <xf numFmtId="220" fontId="92" fillId="0" borderId="20" xfId="106" applyNumberFormat="1" applyFont="1" applyBorder="1"/>
    <xf numFmtId="220" fontId="93" fillId="0" borderId="0" xfId="106" applyNumberFormat="1" applyFont="1" applyFill="1" applyBorder="1"/>
    <xf numFmtId="220" fontId="92" fillId="0" borderId="0" xfId="106" applyNumberFormat="1" applyFont="1" applyAlignment="1">
      <alignment horizontal="center"/>
    </xf>
    <xf numFmtId="220" fontId="92" fillId="0" borderId="20" xfId="106" quotePrefix="1" applyNumberFormat="1" applyFont="1" applyFill="1" applyBorder="1" applyAlignment="1" applyProtection="1">
      <alignment horizontal="center"/>
    </xf>
    <xf numFmtId="0" fontId="92" fillId="0" borderId="1" xfId="0" applyFont="1" applyBorder="1"/>
    <xf numFmtId="193" fontId="92" fillId="0" borderId="1" xfId="106" applyFont="1" applyFill="1" applyBorder="1" applyAlignment="1">
      <alignment horizontal="center"/>
    </xf>
    <xf numFmtId="220" fontId="92" fillId="0" borderId="25" xfId="106" applyNumberFormat="1" applyFont="1" applyBorder="1"/>
    <xf numFmtId="220" fontId="92" fillId="0" borderId="6" xfId="106" applyNumberFormat="1" applyFont="1" applyBorder="1"/>
    <xf numFmtId="220" fontId="92" fillId="0" borderId="21" xfId="106" applyNumberFormat="1" applyFont="1" applyBorder="1"/>
    <xf numFmtId="37" fontId="106" fillId="0" borderId="0" xfId="1580" applyNumberFormat="1" applyFont="1" applyAlignment="1">
      <alignment vertical="center"/>
    </xf>
    <xf numFmtId="37" fontId="379" fillId="0" borderId="0" xfId="1580" applyNumberFormat="1" applyFont="1" applyAlignment="1">
      <alignment vertical="center"/>
    </xf>
    <xf numFmtId="49" fontId="95" fillId="0" borderId="0" xfId="0" applyNumberFormat="1" applyFont="1" applyAlignment="1">
      <alignment horizontal="center"/>
    </xf>
    <xf numFmtId="220" fontId="92" fillId="0" borderId="0" xfId="106" applyNumberFormat="1" applyFont="1" applyBorder="1"/>
    <xf numFmtId="0" fontId="91" fillId="0" borderId="0" xfId="0" applyFont="1" applyAlignment="1">
      <alignment horizontal="center"/>
    </xf>
    <xf numFmtId="0" fontId="91" fillId="0" borderId="20" xfId="0" applyFont="1" applyBorder="1" applyAlignment="1">
      <alignment horizontal="center"/>
    </xf>
    <xf numFmtId="220" fontId="91" fillId="0" borderId="20" xfId="106" applyNumberFormat="1" applyFont="1" applyFill="1" applyBorder="1" applyAlignment="1">
      <alignment horizontal="center"/>
    </xf>
    <xf numFmtId="193" fontId="92" fillId="0" borderId="6" xfId="106" applyFont="1" applyFill="1" applyBorder="1" applyAlignment="1">
      <alignment horizontal="center"/>
    </xf>
    <xf numFmtId="0" fontId="92" fillId="0" borderId="20" xfId="0" applyFont="1" applyBorder="1" applyAlignment="1">
      <alignment horizontal="center"/>
    </xf>
    <xf numFmtId="0" fontId="92" fillId="0" borderId="6" xfId="0" applyFont="1" applyBorder="1" applyAlignment="1">
      <alignment horizontal="center"/>
    </xf>
  </cellXfs>
  <cellStyles count="43795">
    <cellStyle name="%" xfId="2623" xr:uid="{D5759F79-77F9-44F9-8BBD-F0C676AB0997}"/>
    <cellStyle name="(Normal)" xfId="1" xr:uid="{00000000-0005-0000-0000-000000000000}"/>
    <cellStyle name="(Normal) 2" xfId="36645" xr:uid="{C155F705-91B1-423C-BFA7-C35454CD8974}"/>
    <cellStyle name="_AR-FEB" xfId="36518" xr:uid="{351D0B3E-9E82-4A98-9425-2080F415DF41}"/>
    <cellStyle name="_AR-FEB_1" xfId="36519" xr:uid="{510BD2A3-D9C9-4AF7-ADD5-9B7FAD928AEE}"/>
    <cellStyle name="_AR-FEB_2" xfId="36520" xr:uid="{77FD3DC1-A171-4580-ACB4-DD6B6BDD0070}"/>
    <cellStyle name="_AR-FEB_3" xfId="36521" xr:uid="{62320E39-9623-4DCD-B6D6-DDF4B92B34CC}"/>
    <cellStyle name="_AR-FEB_4" xfId="36522" xr:uid="{DE101A1C-549C-484E-8FC0-26E2BFA05005}"/>
    <cellStyle name="_AR-FEB_5" xfId="36523" xr:uid="{B4BF9E25-9A28-4896-B197-A6F2733FBB24}"/>
    <cellStyle name="_AR-FEB_6" xfId="36524" xr:uid="{C2E34AE3-B59D-472B-81AF-23E2356281FF}"/>
    <cellStyle name="_AR-FEB_7" xfId="36525" xr:uid="{A9A90485-880F-4BBB-96C1-B389A8D2459A}"/>
    <cellStyle name="_AR-FEB_8" xfId="36526" xr:uid="{EBD91F39-4E7E-4A31-9C32-89208B942555}"/>
    <cellStyle name="_AR-FEB_9" xfId="36527" xr:uid="{5BED57C8-4315-4E0A-ABD1-072E41977871}"/>
    <cellStyle name="_AR-FEB_A" xfId="36528" xr:uid="{D417C2DB-C481-4140-9135-90209DD164D7}"/>
    <cellStyle name="_AR-FEB_B" xfId="36529" xr:uid="{757B5F4B-14A1-4F34-BEF5-3CCC3F1113AC}"/>
    <cellStyle name="_BSN 6 ph 3 by som EGM" xfId="36530" xr:uid="{0D8E3EE3-9DA1-4BD0-A021-34EA0AC5FB66}"/>
    <cellStyle name="_CONDO LUMPINI PLACE Pinklao2  ACT 23มีค50" xfId="1985" xr:uid="{FEA4DDA4-B362-4B87-96C3-2432AF5072CA}"/>
    <cellStyle name="_Projection 6PH3" xfId="36531" xr:uid="{F390BF98-D455-47C4-8C6B-24DCA6D317C4}"/>
    <cellStyle name="_SRR3" xfId="36532" xr:uid="{BA68FD9C-9F60-4264-A95B-4DFF3F0A7842}"/>
    <cellStyle name="_เธเธเธฅเธเธ—เธธเธเนเธเธฃเธเธเธฒเธฃเธเนเธฒเธเธชเธงเธขเธเนเธณเนเธช 1 (1)" xfId="36533" xr:uid="{8C47AE21-C502-42F4-8A83-F58B0DFC1E30}"/>
    <cellStyle name="_บ้านสวยน้ำใส1" xfId="36536" xr:uid="{02E454D7-FA80-450D-AC0C-287BBD97782F}"/>
    <cellStyle name="_แผน Revise Budget BSN4 ปรับตาม EGM 30-50 22.25" xfId="36534" xr:uid="{F6F644F9-EA47-43FB-A6B4-FE2A7669E838}"/>
    <cellStyle name="_แผนการเพิ่มทุนของโครงการบ้านสวยน้ำใส - Updated - Revised#2" xfId="36535" xr:uid="{36E6FCDF-164E-498D-85FE-1B99F2B112F4}"/>
    <cellStyle name="=C:\WINNT35\SYSTEM32\COMMAND.COM" xfId="2624" xr:uid="{389D5D72-C656-4367-BF36-911DF5774A88}"/>
    <cellStyle name="0,0_x000d__x000a_NA_x000d__x000a_" xfId="2" xr:uid="{00000000-0005-0000-0000-000001000000}"/>
    <cellStyle name="0,0_x000d__x000a_NA_x000d__x000a_ 2" xfId="36646" xr:uid="{526A23E9-3824-468A-930A-38D8D6DA770D}"/>
    <cellStyle name="0,0_x000d__x000a_NA_x000d__x000a__Mono_Traval_M" xfId="36647" xr:uid="{C8604A9C-8ADC-499E-8777-8875C1387454}"/>
    <cellStyle name="_x0005_0&gt;឴Ǵ" xfId="2625" xr:uid="{01D1D672-87C1-46B5-A75E-B8672E3193D8}"/>
    <cellStyle name="20% - Accent1 10" xfId="2626" xr:uid="{9C6BC7E2-9C51-46E6-8F3C-2A1E78F18C00}"/>
    <cellStyle name="20% - Accent1 10 10" xfId="37401" xr:uid="{3E8B9FDC-0042-46EF-A292-EA44931B4778}"/>
    <cellStyle name="20% - Accent1 10 2" xfId="2627" xr:uid="{9DF64646-634D-4312-B968-7FD7BE32FE6D}"/>
    <cellStyle name="20% - Accent1 10 2 2" xfId="2628" xr:uid="{0B2370BB-13D7-4147-BE26-7EE0424000E0}"/>
    <cellStyle name="20% - Accent1 10 2 2 2" xfId="2629" xr:uid="{9AB8EB44-99A9-4B33-AF84-9440FA16483B}"/>
    <cellStyle name="20% - Accent1 10 2 2 3" xfId="2630" xr:uid="{E2E01F52-AF29-4215-85B0-AC98B9B74992}"/>
    <cellStyle name="20% - Accent1 10 2 2 4" xfId="2631" xr:uid="{C175AB82-60A3-41FF-A693-B5EEB9DF3C14}"/>
    <cellStyle name="20% - Accent1 10 2 2 5" xfId="2632" xr:uid="{C20D7506-5B99-44D8-B570-66DA003D2747}"/>
    <cellStyle name="20% - Accent1 10 2 2 6" xfId="2633" xr:uid="{CCE680E1-8167-4878-BE7C-40976A44BDC9}"/>
    <cellStyle name="20% - Accent1 10 2 2 7" xfId="2634" xr:uid="{E15C9400-AEE8-4F0C-BC3B-D9EC5218A762}"/>
    <cellStyle name="20% - Accent1 10 2 2 8" xfId="41150" xr:uid="{27EDD018-9A99-4613-A39F-B99E3625856C}"/>
    <cellStyle name="20% - Accent1 10 2 3" xfId="2635" xr:uid="{DE9E977D-0965-4BBD-A140-BB6269CCDDFA}"/>
    <cellStyle name="20% - Accent1 10 2 4" xfId="2636" xr:uid="{2B69C65B-BE1B-4F6B-8EB1-2E4075A63031}"/>
    <cellStyle name="20% - Accent1 10 2 5" xfId="2637" xr:uid="{2FBD8BD0-DABE-4646-B06D-02B1178BD07D}"/>
    <cellStyle name="20% - Accent1 10 2 6" xfId="2638" xr:uid="{E564DA15-28C2-4532-BED8-0858912DA738}"/>
    <cellStyle name="20% - Accent1 10 2 7" xfId="2639" xr:uid="{517678DB-57CF-4958-B9D2-B987A74C9AB4}"/>
    <cellStyle name="20% - Accent1 10 2 8" xfId="2640" xr:uid="{6571D511-5D4A-4D6F-808F-A898AE7CE075}"/>
    <cellStyle name="20% - Accent1 10 2 9" xfId="38424" xr:uid="{F8765D6D-560E-4B89-B000-79B4E5A143A5}"/>
    <cellStyle name="20% - Accent1 10 3" xfId="2641" xr:uid="{749CD390-35F5-4748-A636-43AB62647C9C}"/>
    <cellStyle name="20% - Accent1 10 3 2" xfId="2642" xr:uid="{5CA74EDA-6B0F-47E0-A1AF-ECC27BFE98C1}"/>
    <cellStyle name="20% - Accent1 10 3 2 2" xfId="40812" xr:uid="{B9932033-F003-435F-BCA0-E0510E718535}"/>
    <cellStyle name="20% - Accent1 10 3 3" xfId="2643" xr:uid="{850256C2-2BDC-4398-90E6-CB51F7ECD267}"/>
    <cellStyle name="20% - Accent1 10 3 4" xfId="2644" xr:uid="{4A6892DE-3521-43C9-9ADA-86C2B171BE20}"/>
    <cellStyle name="20% - Accent1 10 3 5" xfId="2645" xr:uid="{843B00A2-82EC-44F9-A8BB-1A2E3AC61821}"/>
    <cellStyle name="20% - Accent1 10 3 6" xfId="2646" xr:uid="{2592AC19-FCA0-47D4-8158-4AABB431367E}"/>
    <cellStyle name="20% - Accent1 10 3 7" xfId="2647" xr:uid="{D11CCB6B-8C31-4F8F-A2D6-A1BAE6DA2ADA}"/>
    <cellStyle name="20% - Accent1 10 3 8" xfId="38049" xr:uid="{1BE97F28-F2AD-4508-A818-99ADB91B175F}"/>
    <cellStyle name="20% - Accent1 10 4" xfId="2648" xr:uid="{BC8BA17F-F9EB-4675-B463-0C9802235395}"/>
    <cellStyle name="20% - Accent1 10 5" xfId="2649" xr:uid="{56B77C90-DF15-44A1-BDB2-0504899C98D1}"/>
    <cellStyle name="20% - Accent1 10 6" xfId="2650" xr:uid="{92AA2627-4EC7-4A9A-BEEF-FE324B3E9A4F}"/>
    <cellStyle name="20% - Accent1 10 7" xfId="2651" xr:uid="{EF9F48BF-B1BF-4CD4-B695-B53D3053958D}"/>
    <cellStyle name="20% - Accent1 10 8" xfId="2652" xr:uid="{011B93F5-856B-41C3-A251-0153D1A7A866}"/>
    <cellStyle name="20% - Accent1 10 9" xfId="2653" xr:uid="{45EB4BF2-CD9E-41E6-B711-4985002354BA}"/>
    <cellStyle name="20% - Accent1 100" xfId="2654" xr:uid="{D0139B28-A763-4E84-9578-B1C0B4094152}"/>
    <cellStyle name="20% - Accent1 101" xfId="2655" xr:uid="{E0E041D9-DA46-4C96-9A64-F5C3769D5EAD}"/>
    <cellStyle name="20% - Accent1 102" xfId="2656" xr:uid="{E1A47240-DB6F-44FF-8CE5-9E7C59CCA100}"/>
    <cellStyle name="20% - Accent1 103" xfId="2657" xr:uid="{B626365C-137F-414A-B4CB-B8D93807684C}"/>
    <cellStyle name="20% - Accent1 104" xfId="2658" xr:uid="{2AE0BBE8-8651-4A86-8917-155C61A30E2B}"/>
    <cellStyle name="20% - Accent1 105" xfId="2659" xr:uid="{71701D81-B828-4A6A-AC89-010509FE47BC}"/>
    <cellStyle name="20% - Accent1 106" xfId="2660" xr:uid="{6E646658-B1F9-4C64-8A78-BF9373FB6A38}"/>
    <cellStyle name="20% - Accent1 107" xfId="2661" xr:uid="{EF49FD5F-FD74-4C81-97C7-12B23468533B}"/>
    <cellStyle name="20% - Accent1 108" xfId="2662" xr:uid="{CD481490-6A06-42EC-B1A9-CD27370BF3BD}"/>
    <cellStyle name="20% - Accent1 109" xfId="2663" xr:uid="{04C5B206-74CE-44AD-AF66-A60AC09D840F}"/>
    <cellStyle name="20% - Accent1 11" xfId="2664" xr:uid="{F073B312-47F4-4A4A-90EE-D78D06972B17}"/>
    <cellStyle name="20% - Accent1 11 10" xfId="37402" xr:uid="{8A7E6819-2B76-4DCC-9ED9-9DDB85464EE8}"/>
    <cellStyle name="20% - Accent1 11 2" xfId="2665" xr:uid="{3A79925F-0793-4D7D-9A52-1C3B9F67E749}"/>
    <cellStyle name="20% - Accent1 11 2 2" xfId="2666" xr:uid="{7ACACC42-1ED1-4352-AA20-41DA22417AB0}"/>
    <cellStyle name="20% - Accent1 11 2 2 2" xfId="2667" xr:uid="{2968CDE6-9F95-4259-BB7F-54BF55EDFD6E}"/>
    <cellStyle name="20% - Accent1 11 2 2 3" xfId="2668" xr:uid="{791D64FA-68ED-4D02-8CC3-0785589BC0D4}"/>
    <cellStyle name="20% - Accent1 11 2 2 4" xfId="2669" xr:uid="{BBF47ED0-B5FF-4148-8BEF-D08E07C7CC68}"/>
    <cellStyle name="20% - Accent1 11 2 2 5" xfId="2670" xr:uid="{DAAB1B88-8B2C-4017-971D-8FD1D010720D}"/>
    <cellStyle name="20% - Accent1 11 2 2 6" xfId="2671" xr:uid="{D95F5826-3F8D-45AE-ADC0-EEB06CB78FE5}"/>
    <cellStyle name="20% - Accent1 11 2 2 7" xfId="2672" xr:uid="{47AA8EDD-5E57-4DAF-B82C-9783C806C951}"/>
    <cellStyle name="20% - Accent1 11 2 2 8" xfId="41164" xr:uid="{B4299A67-AB96-43A1-B204-89CFA33912AB}"/>
    <cellStyle name="20% - Accent1 11 2 3" xfId="2673" xr:uid="{4786FA59-89A5-4B0F-B5AE-0287378C8D88}"/>
    <cellStyle name="20% - Accent1 11 2 4" xfId="2674" xr:uid="{32C8994B-B8C7-463E-9E95-262AD905EDE8}"/>
    <cellStyle name="20% - Accent1 11 2 5" xfId="2675" xr:uid="{DA82043A-E3BE-4C73-9088-1982590AD23D}"/>
    <cellStyle name="20% - Accent1 11 2 6" xfId="2676" xr:uid="{00F0798E-3D1C-4295-859A-FD9678AA2DE7}"/>
    <cellStyle name="20% - Accent1 11 2 7" xfId="2677" xr:uid="{E2C4697B-56F8-425E-B239-CDB627BE2BF1}"/>
    <cellStyle name="20% - Accent1 11 2 8" xfId="2678" xr:uid="{4CB15330-DA90-4FCE-BCDB-5EEF4D6DA714}"/>
    <cellStyle name="20% - Accent1 11 2 9" xfId="38438" xr:uid="{E75BF2D1-FE58-441D-AE60-EF85095447B0}"/>
    <cellStyle name="20% - Accent1 11 3" xfId="2679" xr:uid="{D4DBD66C-AE6B-463A-BF99-C0DB9BB4BD14}"/>
    <cellStyle name="20% - Accent1 11 3 2" xfId="2680" xr:uid="{B603CF49-AA75-43DD-8B47-F58D104ACC5E}"/>
    <cellStyle name="20% - Accent1 11 3 2 2" xfId="40825" xr:uid="{C35D8CAC-BD36-4543-A1F9-EF3D28085F81}"/>
    <cellStyle name="20% - Accent1 11 3 3" xfId="2681" xr:uid="{B57B04DF-667E-4C93-9D7F-87EFBFDDF928}"/>
    <cellStyle name="20% - Accent1 11 3 4" xfId="2682" xr:uid="{A84C28D7-6B4C-4F14-BDEB-E066401C886C}"/>
    <cellStyle name="20% - Accent1 11 3 5" xfId="2683" xr:uid="{F8413CA7-BC71-47F6-A221-80BB09497FCE}"/>
    <cellStyle name="20% - Accent1 11 3 6" xfId="2684" xr:uid="{B6EF6F2C-BDC5-4A78-BECF-0E4EA1F46B6C}"/>
    <cellStyle name="20% - Accent1 11 3 7" xfId="2685" xr:uid="{5BC96FDC-759A-4F64-953A-FA693ED9B0D4}"/>
    <cellStyle name="20% - Accent1 11 3 8" xfId="38063" xr:uid="{92804324-24DB-4168-BE64-86EAD9E74BD9}"/>
    <cellStyle name="20% - Accent1 11 4" xfId="2686" xr:uid="{AB9255C1-4AE0-477F-B8A6-B8DE9F98735E}"/>
    <cellStyle name="20% - Accent1 11 5" xfId="2687" xr:uid="{067389D1-16ED-476D-84A2-23346296BD54}"/>
    <cellStyle name="20% - Accent1 11 6" xfId="2688" xr:uid="{AEE3828D-FCC5-4289-A720-D9D3A1BE4718}"/>
    <cellStyle name="20% - Accent1 11 7" xfId="2689" xr:uid="{E55181F3-723F-40A1-A9F3-091138FB91A7}"/>
    <cellStyle name="20% - Accent1 11 8" xfId="2690" xr:uid="{4BA51F65-28CD-43FE-A0FC-E8FCD22A45FF}"/>
    <cellStyle name="20% - Accent1 11 9" xfId="2691" xr:uid="{2D18A409-E75C-4BAE-A9B8-FC68977BC4B2}"/>
    <cellStyle name="20% - Accent1 110" xfId="2692" xr:uid="{0A95DB44-5811-4A28-9A97-A873F82985FD}"/>
    <cellStyle name="20% - Accent1 111" xfId="2693" xr:uid="{973F84CF-E6F9-4C44-9F54-E36006DDD3F8}"/>
    <cellStyle name="20% - Accent1 112" xfId="2694" xr:uid="{642F5B23-3D44-41F4-8772-9D9FB3A94209}"/>
    <cellStyle name="20% - Accent1 113" xfId="2695" xr:uid="{25D8BA61-D336-4BC5-985A-D1BD16C4757B}"/>
    <cellStyle name="20% - Accent1 114" xfId="2696" xr:uid="{8F897B5D-6A5F-424C-AD18-81A9DD4373FC}"/>
    <cellStyle name="20% - Accent1 115" xfId="2697" xr:uid="{9D887B86-036D-4111-B14B-0943B70C6AF9}"/>
    <cellStyle name="20% - Accent1 116" xfId="2698" xr:uid="{FD48A6ED-1F31-4DC0-92B0-5E5B27BB9E5B}"/>
    <cellStyle name="20% - Accent1 117" xfId="2699" xr:uid="{8B83B9AC-457E-421C-A585-780A4306D1FB}"/>
    <cellStyle name="20% - Accent1 118" xfId="2700" xr:uid="{26C07BD2-20C8-459A-BADF-B17D8AE031F9}"/>
    <cellStyle name="20% - Accent1 119" xfId="2701" xr:uid="{513D488B-0655-4CC7-93C4-23F85C5B1ADF}"/>
    <cellStyle name="20% - Accent1 12" xfId="2702" xr:uid="{0D89D215-9399-4C74-8375-596859B471DA}"/>
    <cellStyle name="20% - Accent1 12 10" xfId="37403" xr:uid="{F2DA8763-FCD2-4F85-A142-E05C8164E13C}"/>
    <cellStyle name="20% - Accent1 12 2" xfId="2703" xr:uid="{1B9DACEF-752E-41FA-B07B-172F2E4770FC}"/>
    <cellStyle name="20% - Accent1 12 2 2" xfId="2704" xr:uid="{B7637F66-910C-486A-B2B8-EC29C7E27911}"/>
    <cellStyle name="20% - Accent1 12 2 2 2" xfId="2705" xr:uid="{6DB91367-B7FA-4B89-8D99-063E7CCA3E06}"/>
    <cellStyle name="20% - Accent1 12 2 2 3" xfId="2706" xr:uid="{2D87D7BB-AAFA-4E73-B80B-DD48B89A9C50}"/>
    <cellStyle name="20% - Accent1 12 2 2 4" xfId="2707" xr:uid="{53C3B567-1CE9-406F-9EA9-7E6591A64CFC}"/>
    <cellStyle name="20% - Accent1 12 2 2 5" xfId="2708" xr:uid="{6C7363BC-47B8-4D0A-8DA1-89C4DBA22F8E}"/>
    <cellStyle name="20% - Accent1 12 2 2 6" xfId="2709" xr:uid="{61B08C07-AECD-40DE-A896-E4D03A53C253}"/>
    <cellStyle name="20% - Accent1 12 2 2 7" xfId="2710" xr:uid="{92DDF157-E2DE-4CE4-8443-46629F17A1CE}"/>
    <cellStyle name="20% - Accent1 12 2 2 8" xfId="41179" xr:uid="{ACCD47B4-4E36-497B-BA7B-CFC6ACE8FE2A}"/>
    <cellStyle name="20% - Accent1 12 2 3" xfId="2711" xr:uid="{D0D8D849-ED91-4575-96AB-35513E07A0C1}"/>
    <cellStyle name="20% - Accent1 12 2 4" xfId="2712" xr:uid="{2EBD72E1-812C-4CE6-819B-81A30B63B879}"/>
    <cellStyle name="20% - Accent1 12 2 5" xfId="2713" xr:uid="{80395C1F-A288-4CED-A29C-82C7380333C5}"/>
    <cellStyle name="20% - Accent1 12 2 6" xfId="2714" xr:uid="{E456380F-08B7-49AA-B6E1-0DE3F3789B61}"/>
    <cellStyle name="20% - Accent1 12 2 7" xfId="2715" xr:uid="{14B03C35-1BD9-4669-BE8B-C98181D4137B}"/>
    <cellStyle name="20% - Accent1 12 2 8" xfId="2716" xr:uid="{5D5B1513-38A8-45FB-8E2A-8E5EF69B6730}"/>
    <cellStyle name="20% - Accent1 12 2 9" xfId="38453" xr:uid="{1E9FFDCC-CFC8-4BE7-8ECC-2F1869AC0C51}"/>
    <cellStyle name="20% - Accent1 12 3" xfId="2717" xr:uid="{DB889718-9086-4C6C-8893-91AF4B8BCFAA}"/>
    <cellStyle name="20% - Accent1 12 3 2" xfId="2718" xr:uid="{A5630FE3-27A6-4CC6-ABDB-25182910E09C}"/>
    <cellStyle name="20% - Accent1 12 3 3" xfId="2719" xr:uid="{9501001B-73B9-4382-A4CD-55F791746F2A}"/>
    <cellStyle name="20% - Accent1 12 3 4" xfId="2720" xr:uid="{468E0616-63DF-411C-9396-BAEB0CD4093D}"/>
    <cellStyle name="20% - Accent1 12 3 5" xfId="2721" xr:uid="{F0A5CE53-4082-41DE-8748-DBD5DCF0678A}"/>
    <cellStyle name="20% - Accent1 12 3 6" xfId="2722" xr:uid="{D11F6530-8BA9-4A30-99C1-BCC147C7B22A}"/>
    <cellStyle name="20% - Accent1 12 3 7" xfId="2723" xr:uid="{E6E7000F-3E59-4E33-80D8-77AC5DC2D48A}"/>
    <cellStyle name="20% - Accent1 12 3 8" xfId="40748" xr:uid="{84849538-3B3B-4409-84EE-E5B4E82EF5CF}"/>
    <cellStyle name="20% - Accent1 12 4" xfId="2724" xr:uid="{2AFE4429-44F6-44D1-9397-02D03B7959BD}"/>
    <cellStyle name="20% - Accent1 12 5" xfId="2725" xr:uid="{0E0E6D58-976F-4A6C-8945-0CE5B70B7B14}"/>
    <cellStyle name="20% - Accent1 12 6" xfId="2726" xr:uid="{5BD1D7E3-55EC-4AFA-A39E-DD4417CFD605}"/>
    <cellStyle name="20% - Accent1 12 7" xfId="2727" xr:uid="{774EDDDD-65FC-4DB2-B34E-9710FC4C94BE}"/>
    <cellStyle name="20% - Accent1 12 8" xfId="2728" xr:uid="{D7AE9321-00D9-45DB-A9BC-BE22F5152287}"/>
    <cellStyle name="20% - Accent1 12 9" xfId="2729" xr:uid="{5D51AC41-C522-4FF6-BD26-8B21C4C363EC}"/>
    <cellStyle name="20% - Accent1 120" xfId="2730" xr:uid="{5E7572D1-B0E2-4980-839B-0FC21542D5B6}"/>
    <cellStyle name="20% - Accent1 121" xfId="2731" xr:uid="{CAB5BA25-10A3-477F-A1D6-EB92C311099D}"/>
    <cellStyle name="20% - Accent1 122" xfId="2732" xr:uid="{EFE3AF8C-3251-491E-8D96-519B0A85E1B7}"/>
    <cellStyle name="20% - Accent1 123" xfId="2733" xr:uid="{736DDA1C-EC25-480F-AA4C-53106B4508FA}"/>
    <cellStyle name="20% - Accent1 124" xfId="2734" xr:uid="{251B2B0D-45F4-4267-8F15-C5E546F9BBB1}"/>
    <cellStyle name="20% - Accent1 125" xfId="2735" xr:uid="{9695760A-EBF2-4645-9747-26DDE7D6DB18}"/>
    <cellStyle name="20% - Accent1 126" xfId="2736" xr:uid="{20667E7D-5772-45AB-B2D7-8369D1A4791D}"/>
    <cellStyle name="20% - Accent1 127" xfId="2737" xr:uid="{3CA0AFDD-5520-488C-A6AB-C31D85295B00}"/>
    <cellStyle name="20% - Accent1 128" xfId="2738" xr:uid="{3271C1FD-48E7-428B-950A-9AE85F8AE66E}"/>
    <cellStyle name="20% - Accent1 129" xfId="2739" xr:uid="{0DFFD03C-F2DE-4F3B-BB1E-ED9E8DDF2B9F}"/>
    <cellStyle name="20% - Accent1 13" xfId="2740" xr:uid="{EB2FDAF2-41FF-4AD2-AA1D-05FC1C34A373}"/>
    <cellStyle name="20% - Accent1 13 10" xfId="37400" xr:uid="{173451E6-CF49-466F-B330-D126F8842D13}"/>
    <cellStyle name="20% - Accent1 13 2" xfId="2741" xr:uid="{A04AC2A0-DD4B-4318-92B2-291F757FE6E8}"/>
    <cellStyle name="20% - Accent1 13 2 2" xfId="2742" xr:uid="{78DD6AE6-8316-4AF8-8E5B-92A7CFE65519}"/>
    <cellStyle name="20% - Accent1 13 2 2 2" xfId="2743" xr:uid="{6F814D38-56D6-4FE2-9087-C7DACA51E711}"/>
    <cellStyle name="20% - Accent1 13 2 2 2 2" xfId="41193" xr:uid="{9A53D979-264B-48AE-87EC-9D38304AAD87}"/>
    <cellStyle name="20% - Accent1 13 2 2 3" xfId="2744" xr:uid="{3278BB9F-CAC3-4CE3-A46F-338C40FB80BD}"/>
    <cellStyle name="20% - Accent1 13 2 2 4" xfId="2745" xr:uid="{E9FE8E66-30D4-423E-9171-6438DFD466A7}"/>
    <cellStyle name="20% - Accent1 13 2 2 5" xfId="2746" xr:uid="{FC3028E5-B3EF-44CE-8D1B-FDFB63D1C4B1}"/>
    <cellStyle name="20% - Accent1 13 2 2 6" xfId="2747" xr:uid="{0B301D78-76AC-43CD-BBD0-BE4D61DC785B}"/>
    <cellStyle name="20% - Accent1 13 2 2 7" xfId="2748" xr:uid="{C3C79EE9-9E64-47B0-98AB-965606AC678F}"/>
    <cellStyle name="20% - Accent1 13 2 2 8" xfId="38467" xr:uid="{52A19B93-EB1F-42BD-914E-C894731723FA}"/>
    <cellStyle name="20% - Accent1 13 2 3" xfId="2749" xr:uid="{FDEF7221-41CC-4391-B959-8BF6EEAB5DBF}"/>
    <cellStyle name="20% - Accent1 13 2 4" xfId="2750" xr:uid="{A3C563CC-C493-4A2F-95C7-E87607E96120}"/>
    <cellStyle name="20% - Accent1 13 2 5" xfId="2751" xr:uid="{51B18F9A-0467-45F2-B85C-55BF30C39D5C}"/>
    <cellStyle name="20% - Accent1 13 2 6" xfId="2752" xr:uid="{35F2D942-E500-4389-BECE-39E64C39A64E}"/>
    <cellStyle name="20% - Accent1 13 2 7" xfId="2753" xr:uid="{DAEE2552-0C2E-4B15-8B9D-61C2485606D0}"/>
    <cellStyle name="20% - Accent1 13 2 8" xfId="2754" xr:uid="{F35C7181-C78F-4FDF-8B2F-C7A0EDD46AB9}"/>
    <cellStyle name="20% - Accent1 13 2 9" xfId="37847" xr:uid="{3140E850-DA6C-493C-8556-6630F17B537B}"/>
    <cellStyle name="20% - Accent1 13 3" xfId="2755" xr:uid="{DD3D3C1B-A696-4E21-B17B-D2C7260AAA06}"/>
    <cellStyle name="20% - Accent1 13 3 2" xfId="2756" xr:uid="{09A3D105-83DB-42F0-88F9-5886A5F51FD5}"/>
    <cellStyle name="20% - Accent1 13 3 2 2" xfId="40841" xr:uid="{78C63BF4-A773-441D-B000-50BA457B1274}"/>
    <cellStyle name="20% - Accent1 13 3 3" xfId="2757" xr:uid="{C2FB07EB-209B-4345-B79B-02F50C2C7970}"/>
    <cellStyle name="20% - Accent1 13 3 4" xfId="2758" xr:uid="{572D8F76-36DB-4C28-8E4C-C915A71551F8}"/>
    <cellStyle name="20% - Accent1 13 3 5" xfId="2759" xr:uid="{4C1E79B4-260F-4AD1-9E1C-AD39C555CEBB}"/>
    <cellStyle name="20% - Accent1 13 3 6" xfId="2760" xr:uid="{2223BF6B-378D-4780-B06D-8126D338F737}"/>
    <cellStyle name="20% - Accent1 13 3 7" xfId="2761" xr:uid="{AEC1E969-1F84-4791-B66E-299DA2B9D870}"/>
    <cellStyle name="20% - Accent1 13 3 8" xfId="38080" xr:uid="{C879B275-7C10-4100-993F-DFD281CA805F}"/>
    <cellStyle name="20% - Accent1 13 4" xfId="2762" xr:uid="{AE626753-5F13-42A2-8BAD-9771CA60AF64}"/>
    <cellStyle name="20% - Accent1 13 5" xfId="2763" xr:uid="{0E7416B5-E4BF-4207-87DE-30E411EB2AE0}"/>
    <cellStyle name="20% - Accent1 13 6" xfId="2764" xr:uid="{84B68B86-7A40-4613-AB52-7A4ACA519979}"/>
    <cellStyle name="20% - Accent1 13 7" xfId="2765" xr:uid="{423DC676-8C72-4FF5-8EF5-F657ABEC9C26}"/>
    <cellStyle name="20% - Accent1 13 8" xfId="2766" xr:uid="{78715B1B-F60B-4412-B7E9-6B5398BDD0A3}"/>
    <cellStyle name="20% - Accent1 13 9" xfId="2767" xr:uid="{B90FBD44-2E05-4DE3-825A-23B94651BDF6}"/>
    <cellStyle name="20% - Accent1 130" xfId="2768" xr:uid="{3A8B01F6-DB73-4108-AAC9-D6700D177029}"/>
    <cellStyle name="20% - Accent1 131" xfId="2769" xr:uid="{E2F6E86D-9FEE-459B-BE5E-4A0AED9D83F7}"/>
    <cellStyle name="20% - Accent1 132" xfId="2770" xr:uid="{BD729996-BC89-443C-AE9A-13E08EA5E80D}"/>
    <cellStyle name="20% - Accent1 133" xfId="2771" xr:uid="{A7D6C499-E640-4301-8ACE-A5BAB9E3B114}"/>
    <cellStyle name="20% - Accent1 134" xfId="2772" xr:uid="{480ED738-965B-44D7-8521-A9E01D6B5FED}"/>
    <cellStyle name="20% - Accent1 135" xfId="2773" xr:uid="{C24640A7-AC4E-45B9-8D4F-6D03750FB6FA}"/>
    <cellStyle name="20% - Accent1 136" xfId="2774" xr:uid="{0C60BCBF-8847-4F56-ACAB-2803E92EDE5B}"/>
    <cellStyle name="20% - Accent1 137" xfId="2775" xr:uid="{0AEBFBF9-5D4B-49B1-8A92-F4553BF157C0}"/>
    <cellStyle name="20% - Accent1 138" xfId="2776" xr:uid="{E4577581-9B8C-4BEC-BF12-F4A1A3CF1B44}"/>
    <cellStyle name="20% - Accent1 139" xfId="2777" xr:uid="{57D69E23-1D41-4B85-BC51-BFA18E7A77F6}"/>
    <cellStyle name="20% - Accent1 14" xfId="2778" xr:uid="{B998CF56-9B31-4EA8-BC7E-D0A76DF5900E}"/>
    <cellStyle name="20% - Accent1 14 10" xfId="38094" xr:uid="{E12B828C-57E1-4162-BE14-8B5B733CA51E}"/>
    <cellStyle name="20% - Accent1 14 2" xfId="2779" xr:uid="{EBFE10CF-1D41-4497-AE70-13B2B7D2F4C8}"/>
    <cellStyle name="20% - Accent1 14 2 2" xfId="2780" xr:uid="{573D9EA8-A5D1-47F3-8226-4FA907CDE73D}"/>
    <cellStyle name="20% - Accent1 14 2 2 2" xfId="2781" xr:uid="{7C2F2E16-0717-4BB0-A43E-E161DFE472BA}"/>
    <cellStyle name="20% - Accent1 14 2 2 3" xfId="2782" xr:uid="{5CE68510-AA82-4487-AFE5-0FBC83D7DD40}"/>
    <cellStyle name="20% - Accent1 14 2 2 4" xfId="2783" xr:uid="{616B82E6-0A18-4D83-A7B8-F12D5F0D7617}"/>
    <cellStyle name="20% - Accent1 14 2 2 5" xfId="2784" xr:uid="{7B04DF7D-83AD-4460-9E41-54C6C0AD1E8E}"/>
    <cellStyle name="20% - Accent1 14 2 2 6" xfId="2785" xr:uid="{1C3FDDE8-4012-46B6-A6F7-7F2452C52A3B}"/>
    <cellStyle name="20% - Accent1 14 2 2 7" xfId="2786" xr:uid="{DB902072-093E-4262-AB87-6716AE6DF12A}"/>
    <cellStyle name="20% - Accent1 14 2 2 8" xfId="41208" xr:uid="{D3EB4B09-0664-4CF0-908D-354F38134318}"/>
    <cellStyle name="20% - Accent1 14 2 3" xfId="2787" xr:uid="{1EADFEF6-2104-4628-AA13-187AF29B3F07}"/>
    <cellStyle name="20% - Accent1 14 2 4" xfId="2788" xr:uid="{DF69DD1E-D48C-4CCF-B6C9-3903844A5BA2}"/>
    <cellStyle name="20% - Accent1 14 2 5" xfId="2789" xr:uid="{D7DA1476-45C4-45AE-9CAD-67DC471DB331}"/>
    <cellStyle name="20% - Accent1 14 2 6" xfId="2790" xr:uid="{FDCDFDCA-E097-4FBC-AF64-E6F4B30C5415}"/>
    <cellStyle name="20% - Accent1 14 2 7" xfId="2791" xr:uid="{6A40CC63-20AA-49B7-9F31-B6D5D5288192}"/>
    <cellStyle name="20% - Accent1 14 2 8" xfId="2792" xr:uid="{AB2EFD85-028B-4F29-BA65-337E7301C8D9}"/>
    <cellStyle name="20% - Accent1 14 2 9" xfId="38482" xr:uid="{A4B92256-98C4-447B-8484-517F72BB964A}"/>
    <cellStyle name="20% - Accent1 14 3" xfId="2793" xr:uid="{7F0E980E-B223-45CA-9DB7-C3BE156CD9C4}"/>
    <cellStyle name="20% - Accent1 14 3 2" xfId="2794" xr:uid="{DBFE13EF-1583-4E4E-90CF-BE091030E24B}"/>
    <cellStyle name="20% - Accent1 14 3 3" xfId="2795" xr:uid="{6A147CD9-F002-4C6F-8BB9-4F205DB3545B}"/>
    <cellStyle name="20% - Accent1 14 3 4" xfId="2796" xr:uid="{D08876B8-56CD-4CFD-9AC9-C4673BFB2FFA}"/>
    <cellStyle name="20% - Accent1 14 3 5" xfId="2797" xr:uid="{8DADF1A3-9D05-414E-A6E3-A467561BC5AA}"/>
    <cellStyle name="20% - Accent1 14 3 6" xfId="2798" xr:uid="{BCDC1EB0-EDD0-4F30-AF07-6F7CDD880153}"/>
    <cellStyle name="20% - Accent1 14 3 7" xfId="2799" xr:uid="{BC5526C4-F26A-4FFB-AF29-676DEC9B8ED7}"/>
    <cellStyle name="20% - Accent1 14 3 8" xfId="40855" xr:uid="{38B992CC-8032-42D0-91D7-CB8050EF55A9}"/>
    <cellStyle name="20% - Accent1 14 4" xfId="2800" xr:uid="{01F118F1-AB96-461B-BFD7-88F4A04E7896}"/>
    <cellStyle name="20% - Accent1 14 5" xfId="2801" xr:uid="{253D3C8F-12E1-45C2-B16B-D6A7B14347A4}"/>
    <cellStyle name="20% - Accent1 14 6" xfId="2802" xr:uid="{2E8B0585-B8AE-4FCB-BB40-7973DEDA4E62}"/>
    <cellStyle name="20% - Accent1 14 7" xfId="2803" xr:uid="{E0D7373A-2C23-4127-8C21-A98F68556040}"/>
    <cellStyle name="20% - Accent1 14 8" xfId="2804" xr:uid="{95944955-B0AB-44D1-8B13-A7B7AA3B4598}"/>
    <cellStyle name="20% - Accent1 14 9" xfId="2805" xr:uid="{4EEF8E74-5230-4FEE-9970-BD770DCBAC62}"/>
    <cellStyle name="20% - Accent1 140" xfId="2806" xr:uid="{C1F5A06D-9D43-41D5-A3B1-EE1915236865}"/>
    <cellStyle name="20% - Accent1 141" xfId="2807" xr:uid="{39850314-0EFB-4934-8677-573A418B4645}"/>
    <cellStyle name="20% - Accent1 142" xfId="2808" xr:uid="{678D143E-36F6-4F6E-ADE9-00BA91EA94F5}"/>
    <cellStyle name="20% - Accent1 143" xfId="2809" xr:uid="{A3CA66EB-401D-44F5-949D-E324C44B648C}"/>
    <cellStyle name="20% - Accent1 144" xfId="2810" xr:uid="{3D5A5903-7245-4D55-B305-E6F5F91F59AA}"/>
    <cellStyle name="20% - Accent1 145" xfId="2811" xr:uid="{64DF4A2C-E0F1-4E35-8610-95D4F3E7787D}"/>
    <cellStyle name="20% - Accent1 146" xfId="2812" xr:uid="{6C797E40-6830-472F-BBE1-D18D6FD86E2D}"/>
    <cellStyle name="20% - Accent1 147" xfId="2813" xr:uid="{4FDAB000-B5E9-4FF4-A641-993594BAFAA9}"/>
    <cellStyle name="20% - Accent1 148" xfId="2814" xr:uid="{34A12921-0773-40B9-8018-3DF7CFB68A6A}"/>
    <cellStyle name="20% - Accent1 149" xfId="2815" xr:uid="{3E127DC3-C941-4D24-946D-C17ADE3A8DBC}"/>
    <cellStyle name="20% - Accent1 15" xfId="2816" xr:uid="{C0E6EA2A-98AC-4CB0-9876-A4618401EAF2}"/>
    <cellStyle name="20% - Accent1 15 10" xfId="38109" xr:uid="{66DCCF78-4B2E-4FB6-A2D0-1CD293FC544C}"/>
    <cellStyle name="20% - Accent1 15 2" xfId="2817" xr:uid="{9A71C701-6535-4157-AF73-5DC642AAE4BC}"/>
    <cellStyle name="20% - Accent1 15 2 2" xfId="2818" xr:uid="{F6E4CEE5-BCC7-4446-B597-28E8A015F969}"/>
    <cellStyle name="20% - Accent1 15 2 2 2" xfId="2819" xr:uid="{87DD1188-1D33-465A-8135-17FE8585C263}"/>
    <cellStyle name="20% - Accent1 15 2 2 3" xfId="2820" xr:uid="{33AD93C1-A239-4CD7-BC4C-E2761A78E523}"/>
    <cellStyle name="20% - Accent1 15 2 2 4" xfId="2821" xr:uid="{D156FE85-E8F8-4692-AC94-9373D590BB61}"/>
    <cellStyle name="20% - Accent1 15 2 2 5" xfId="2822" xr:uid="{1B9751F2-AE59-42B8-A772-F687F61ED7B6}"/>
    <cellStyle name="20% - Accent1 15 2 2 6" xfId="2823" xr:uid="{78658F48-7D8B-4869-88BC-511DC254C580}"/>
    <cellStyle name="20% - Accent1 15 2 2 7" xfId="2824" xr:uid="{918A2C16-6ADA-43B7-8DFB-DA15A90E258E}"/>
    <cellStyle name="20% - Accent1 15 2 2 8" xfId="41223" xr:uid="{307F3974-C4F9-4E1D-A3F5-99C6A0976133}"/>
    <cellStyle name="20% - Accent1 15 2 3" xfId="2825" xr:uid="{94E042B9-9EB9-4A0B-BF7A-2565B47DC712}"/>
    <cellStyle name="20% - Accent1 15 2 4" xfId="2826" xr:uid="{F0806B33-7E0A-4AAF-B62F-F8A0352BF9A5}"/>
    <cellStyle name="20% - Accent1 15 2 5" xfId="2827" xr:uid="{193AB9E5-7643-445B-A037-771BE91305FA}"/>
    <cellStyle name="20% - Accent1 15 2 6" xfId="2828" xr:uid="{A3D018DB-392F-4846-8538-F4B49E807670}"/>
    <cellStyle name="20% - Accent1 15 2 7" xfId="2829" xr:uid="{578ED4EA-5554-4EED-99C5-1150FDFD0E62}"/>
    <cellStyle name="20% - Accent1 15 2 8" xfId="2830" xr:uid="{8D39A73A-4036-40AB-A3AF-54452C4749AF}"/>
    <cellStyle name="20% - Accent1 15 2 9" xfId="38498" xr:uid="{7EEAECAB-0C12-486B-81C5-FAC7FF3DEE9A}"/>
    <cellStyle name="20% - Accent1 15 3" xfId="2831" xr:uid="{B2CEADA1-3030-470D-A836-52B38CAA9C74}"/>
    <cellStyle name="20% - Accent1 15 3 2" xfId="2832" xr:uid="{5BEB1053-6A9D-4DEA-B366-DAB79EB8998A}"/>
    <cellStyle name="20% - Accent1 15 3 3" xfId="2833" xr:uid="{32E3D616-2AC8-446D-9C2B-8473714B2285}"/>
    <cellStyle name="20% - Accent1 15 3 4" xfId="2834" xr:uid="{501E1010-AA2F-488C-9478-A244EEA6E7C7}"/>
    <cellStyle name="20% - Accent1 15 3 5" xfId="2835" xr:uid="{32ADE0DD-3145-44F0-9964-95156F69A2E7}"/>
    <cellStyle name="20% - Accent1 15 3 6" xfId="2836" xr:uid="{3DDAE7AD-C554-4751-B15B-B89BFB4B5212}"/>
    <cellStyle name="20% - Accent1 15 3 7" xfId="2837" xr:uid="{2438948B-4EE8-4A52-8C39-046D7E5AF5D9}"/>
    <cellStyle name="20% - Accent1 15 3 8" xfId="40869" xr:uid="{EB2D07AE-D455-4196-B66C-6854A21F4121}"/>
    <cellStyle name="20% - Accent1 15 4" xfId="2838" xr:uid="{E3C83EF3-FB02-4B77-8ADB-7AE76347FE3E}"/>
    <cellStyle name="20% - Accent1 15 5" xfId="2839" xr:uid="{57E2B0A6-C967-4937-8717-B2413BDF4385}"/>
    <cellStyle name="20% - Accent1 15 6" xfId="2840" xr:uid="{AC7364B4-9649-47FF-A749-645A260C8852}"/>
    <cellStyle name="20% - Accent1 15 7" xfId="2841" xr:uid="{2F2258CE-875F-43AA-B1A5-EDCE9DCC8588}"/>
    <cellStyle name="20% - Accent1 15 8" xfId="2842" xr:uid="{8B292A85-A2F4-4AAF-BFC7-F24216155450}"/>
    <cellStyle name="20% - Accent1 15 9" xfId="2843" xr:uid="{CE54475A-7BC0-44C9-91A8-5846F0278F24}"/>
    <cellStyle name="20% - Accent1 150" xfId="2844" xr:uid="{4763B2BE-4570-4952-8B45-C16823E47EE0}"/>
    <cellStyle name="20% - Accent1 151" xfId="2845" xr:uid="{E37319D1-4744-4065-918B-E85D2848D173}"/>
    <cellStyle name="20% - Accent1 152" xfId="2846" xr:uid="{07C199B1-8016-4A6F-B52B-879251591257}"/>
    <cellStyle name="20% - Accent1 153" xfId="2847" xr:uid="{086D13DD-36EA-40EF-8041-42BB91A34CE6}"/>
    <cellStyle name="20% - Accent1 154" xfId="2848" xr:uid="{B3CE0A05-05AB-4291-883A-1690BC7E0510}"/>
    <cellStyle name="20% - Accent1 155" xfId="2849" xr:uid="{4BE5290A-FCCC-43E0-9E1E-E46582BE2DF4}"/>
    <cellStyle name="20% - Accent1 156" xfId="2850" xr:uid="{BBC7DEC8-674A-4629-914A-94608D4C29FC}"/>
    <cellStyle name="20% - Accent1 157" xfId="2851" xr:uid="{8EF1FFBE-4F15-4DA3-BDEF-FBE428A3298A}"/>
    <cellStyle name="20% - Accent1 158" xfId="2852" xr:uid="{5E3C38A1-FDCD-42EA-81C4-BD3CDF94A8BA}"/>
    <cellStyle name="20% - Accent1 159" xfId="2853" xr:uid="{00244694-2207-43FB-B54F-0C52186E0E46}"/>
    <cellStyle name="20% - Accent1 16" xfId="2854" xr:uid="{4DD347F6-6F8A-4594-8228-D26CFA4430FF}"/>
    <cellStyle name="20% - Accent1 16 10" xfId="38124" xr:uid="{E182E847-17C2-4EF9-BBC5-8469253F6AB3}"/>
    <cellStyle name="20% - Accent1 16 2" xfId="2855" xr:uid="{C795B7A9-C9C3-462F-8940-FC6474ED42CA}"/>
    <cellStyle name="20% - Accent1 16 2 2" xfId="2856" xr:uid="{4BD57B86-162C-4FDB-98EC-34DFAE2BEBC1}"/>
    <cellStyle name="20% - Accent1 16 2 2 2" xfId="2857" xr:uid="{2F50679D-F12B-4A58-8D6B-78BA686553B4}"/>
    <cellStyle name="20% - Accent1 16 2 2 3" xfId="2858" xr:uid="{347C1010-0E4D-4053-B974-B5E80E48ACD2}"/>
    <cellStyle name="20% - Accent1 16 2 2 4" xfId="2859" xr:uid="{17489433-37D7-4B58-80D7-58D2FB2C641F}"/>
    <cellStyle name="20% - Accent1 16 2 2 5" xfId="2860" xr:uid="{94DA00E0-0508-4B73-94B9-FE07C308893B}"/>
    <cellStyle name="20% - Accent1 16 2 2 6" xfId="2861" xr:uid="{E114E79C-E459-4F39-BF04-4D25B770D411}"/>
    <cellStyle name="20% - Accent1 16 2 2 7" xfId="2862" xr:uid="{833B3739-406E-407D-99F3-DD7E06B33D27}"/>
    <cellStyle name="20% - Accent1 16 2 2 8" xfId="41238" xr:uid="{8EE7B27A-6FF3-434F-BA17-B2948D177A09}"/>
    <cellStyle name="20% - Accent1 16 2 3" xfId="2863" xr:uid="{C669E10E-9BF7-4FDC-A0D0-21E18DD50EDD}"/>
    <cellStyle name="20% - Accent1 16 2 4" xfId="2864" xr:uid="{C14B7A7E-60BF-4FFB-86A0-AAD645EAAD98}"/>
    <cellStyle name="20% - Accent1 16 2 5" xfId="2865" xr:uid="{61105ADB-1647-4468-80FD-644C1F0D1FB8}"/>
    <cellStyle name="20% - Accent1 16 2 6" xfId="2866" xr:uid="{02DA836E-7021-4376-BE76-03E8DE0C95F6}"/>
    <cellStyle name="20% - Accent1 16 2 7" xfId="2867" xr:uid="{90AE3C40-2F1A-4623-BA89-9C582764B8D4}"/>
    <cellStyle name="20% - Accent1 16 2 8" xfId="2868" xr:uid="{B9843A78-EA68-43E5-850F-B79BC17704D9}"/>
    <cellStyle name="20% - Accent1 16 2 9" xfId="38513" xr:uid="{C4DE9C78-D451-4162-9639-1904A1CA6994}"/>
    <cellStyle name="20% - Accent1 16 3" xfId="2869" xr:uid="{692E4AE7-FDBF-4137-B535-E565340E5198}"/>
    <cellStyle name="20% - Accent1 16 3 2" xfId="2870" xr:uid="{8F7750D6-766D-45D7-B74F-E27C79C6AB2D}"/>
    <cellStyle name="20% - Accent1 16 3 3" xfId="2871" xr:uid="{5FE68448-33AA-4295-82AD-37ABEA97EABB}"/>
    <cellStyle name="20% - Accent1 16 3 4" xfId="2872" xr:uid="{68F67B35-2AF0-49B8-8A42-FC167A8C75E0}"/>
    <cellStyle name="20% - Accent1 16 3 5" xfId="2873" xr:uid="{44AACA09-031B-4468-9FE1-1C1EE7AD1C3D}"/>
    <cellStyle name="20% - Accent1 16 3 6" xfId="2874" xr:uid="{F7EA2D71-1449-4424-8F68-06E32B7E5B79}"/>
    <cellStyle name="20% - Accent1 16 3 7" xfId="2875" xr:uid="{EC9D0A30-791A-430A-9BA0-76F98C9363B1}"/>
    <cellStyle name="20% - Accent1 16 3 8" xfId="40883" xr:uid="{0620407A-47A3-477B-B867-011CE6065449}"/>
    <cellStyle name="20% - Accent1 16 4" xfId="2876" xr:uid="{7DCB4CE5-8593-45D4-8B4F-3D52CB6DB977}"/>
    <cellStyle name="20% - Accent1 16 5" xfId="2877" xr:uid="{06749AB4-472E-4743-887F-D787565A8F9B}"/>
    <cellStyle name="20% - Accent1 16 6" xfId="2878" xr:uid="{605FEC92-E72A-409F-8F24-1E98A970C7CA}"/>
    <cellStyle name="20% - Accent1 16 7" xfId="2879" xr:uid="{4E96F82F-C026-48D3-A9AF-1E6AEE801984}"/>
    <cellStyle name="20% - Accent1 16 8" xfId="2880" xr:uid="{A6D65E82-5F36-4FAE-910D-4C2702F5D654}"/>
    <cellStyle name="20% - Accent1 16 9" xfId="2881" xr:uid="{E766F99C-715D-4CC5-9907-4F8E013EE848}"/>
    <cellStyle name="20% - Accent1 160" xfId="2882" xr:uid="{DE852B4D-608D-4ADC-960F-B5A2D42C656F}"/>
    <cellStyle name="20% - Accent1 161" xfId="2883" xr:uid="{79A2D6EA-2627-41A9-AF87-46933EFF90C9}"/>
    <cellStyle name="20% - Accent1 162" xfId="2884" xr:uid="{25205E53-1F7E-4730-918E-6D6D2441336A}"/>
    <cellStyle name="20% - Accent1 163" xfId="2885" xr:uid="{80F501EE-777D-440B-9A74-BD3DDE0E45C9}"/>
    <cellStyle name="20% - Accent1 164" xfId="2886" xr:uid="{70246014-0EE5-4989-B8A8-2C86013A8EE8}"/>
    <cellStyle name="20% - Accent1 165" xfId="2887" xr:uid="{2F984E9B-3CF1-45D8-B9C7-332B2098AECE}"/>
    <cellStyle name="20% - Accent1 166" xfId="2888" xr:uid="{A59C9CF6-BFEA-4476-8E4C-F3321F4C6833}"/>
    <cellStyle name="20% - Accent1 167" xfId="2889" xr:uid="{BE59677C-8C46-4544-9613-5A7CAD17B685}"/>
    <cellStyle name="20% - Accent1 168" xfId="2890" xr:uid="{FB03FA89-BC32-4FB2-A2CF-034A7C4F4534}"/>
    <cellStyle name="20% - Accent1 169" xfId="2891" xr:uid="{B8368CBD-C18A-4C17-BDAE-6C88FEA4B870}"/>
    <cellStyle name="20% - Accent1 17" xfId="2892" xr:uid="{4A73420F-D4A8-49B4-8996-CC86507A659C}"/>
    <cellStyle name="20% - Accent1 17 10" xfId="38139" xr:uid="{9449F23C-AB73-4023-8FC0-CC9ED7C067C2}"/>
    <cellStyle name="20% - Accent1 17 2" xfId="2893" xr:uid="{04C14243-8EFD-421F-9356-998D9340D978}"/>
    <cellStyle name="20% - Accent1 17 2 2" xfId="2894" xr:uid="{AE277DA0-CABF-46FF-BC42-5BF6D4A07C9D}"/>
    <cellStyle name="20% - Accent1 17 2 2 2" xfId="2895" xr:uid="{BD57E58E-90EB-4268-B399-735DEB4BFF5F}"/>
    <cellStyle name="20% - Accent1 17 2 2 3" xfId="2896" xr:uid="{3A2E8EBA-81BD-4A3C-A2CA-B67DA18087D7}"/>
    <cellStyle name="20% - Accent1 17 2 2 4" xfId="2897" xr:uid="{FFDFE80B-B579-4D61-B1B8-7448BBAE6BDB}"/>
    <cellStyle name="20% - Accent1 17 2 2 5" xfId="2898" xr:uid="{ED660407-F103-45E6-A1E3-0D3388395B26}"/>
    <cellStyle name="20% - Accent1 17 2 2 6" xfId="2899" xr:uid="{EA607AE9-A4CC-4219-AE5A-1CED0562F0D3}"/>
    <cellStyle name="20% - Accent1 17 2 2 7" xfId="2900" xr:uid="{C93E25B2-60E1-4678-8E66-FD5C2222BAAE}"/>
    <cellStyle name="20% - Accent1 17 2 2 8" xfId="41252" xr:uid="{5EDA6B5A-C390-4176-9155-EB4C1F7AAA25}"/>
    <cellStyle name="20% - Accent1 17 2 3" xfId="2901" xr:uid="{FDB2B7F6-EC40-43A1-AB89-5BF71B37E248}"/>
    <cellStyle name="20% - Accent1 17 2 4" xfId="2902" xr:uid="{93EA49F9-DB8B-4A6A-BA43-B70146328893}"/>
    <cellStyle name="20% - Accent1 17 2 5" xfId="2903" xr:uid="{8FC041E4-0674-4FF9-A084-5CABE89B1BA8}"/>
    <cellStyle name="20% - Accent1 17 2 6" xfId="2904" xr:uid="{24C4A693-AC58-416D-90CA-39DE02347C88}"/>
    <cellStyle name="20% - Accent1 17 2 7" xfId="2905" xr:uid="{7F1546F6-7CE1-4EE4-8E96-BEE5011EA0A8}"/>
    <cellStyle name="20% - Accent1 17 2 8" xfId="2906" xr:uid="{1A2D75C0-C817-44BE-86B4-543EFF5E363C}"/>
    <cellStyle name="20% - Accent1 17 2 9" xfId="38528" xr:uid="{4529518E-15F0-4067-A3A5-3C7085470E8D}"/>
    <cellStyle name="20% - Accent1 17 3" xfId="2907" xr:uid="{54D22748-D12B-452C-8F4A-3EF80D8FC18F}"/>
    <cellStyle name="20% - Accent1 17 3 2" xfId="2908" xr:uid="{6250F181-47D1-4329-98AB-2B4C39C0DD79}"/>
    <cellStyle name="20% - Accent1 17 3 3" xfId="2909" xr:uid="{945E04D4-43C5-456C-93EB-AF923BC74D94}"/>
    <cellStyle name="20% - Accent1 17 3 4" xfId="2910" xr:uid="{4ABC0298-C4CB-4259-A9EC-05B0681DB23B}"/>
    <cellStyle name="20% - Accent1 17 3 5" xfId="2911" xr:uid="{2F4E1E44-E81D-4B30-AACB-BBFEBC200AC4}"/>
    <cellStyle name="20% - Accent1 17 3 6" xfId="2912" xr:uid="{82188AB8-0E16-43D0-A944-013FC9258C76}"/>
    <cellStyle name="20% - Accent1 17 3 7" xfId="2913" xr:uid="{A891A58C-6766-431A-BAFC-1DB36DEA0639}"/>
    <cellStyle name="20% - Accent1 17 3 8" xfId="40896" xr:uid="{9328B87C-3C86-4569-81A6-6FD3B0E44214}"/>
    <cellStyle name="20% - Accent1 17 4" xfId="2914" xr:uid="{F21F9376-0DAD-4988-9E7A-E60B155D79B5}"/>
    <cellStyle name="20% - Accent1 17 5" xfId="2915" xr:uid="{D3AE1673-1BF9-4545-B8A3-B5DC5359ED5F}"/>
    <cellStyle name="20% - Accent1 17 6" xfId="2916" xr:uid="{7797962B-2744-4A8C-804F-FF8E464AF1BF}"/>
    <cellStyle name="20% - Accent1 17 7" xfId="2917" xr:uid="{95E86FD1-1000-4316-B672-957BA810C721}"/>
    <cellStyle name="20% - Accent1 17 8" xfId="2918" xr:uid="{0CCB1F39-BB64-4204-B542-9C1A2CFAE467}"/>
    <cellStyle name="20% - Accent1 17 9" xfId="2919" xr:uid="{7D404F13-9DAB-42F2-A81F-564140B88736}"/>
    <cellStyle name="20% - Accent1 170" xfId="2920" xr:uid="{24C1159E-300E-4EBB-8613-1A833C805B39}"/>
    <cellStyle name="20% - Accent1 171" xfId="2921" xr:uid="{EA622C6B-D02C-4C6E-ADA5-736DA628B1DE}"/>
    <cellStyle name="20% - Accent1 172" xfId="2922" xr:uid="{8657ED37-6D1D-4B8C-BA16-63AFB31FB561}"/>
    <cellStyle name="20% - Accent1 173" xfId="2923" xr:uid="{6E196FD5-7F18-47FE-8790-5EF784F6F4A1}"/>
    <cellStyle name="20% - Accent1 174" xfId="2924" xr:uid="{65B2DE8F-C85D-48EE-91F9-76CB23AD49B3}"/>
    <cellStyle name="20% - Accent1 175" xfId="2925" xr:uid="{BA12C64C-3BE4-4B26-B090-A3D1D490304C}"/>
    <cellStyle name="20% - Accent1 176" xfId="2926" xr:uid="{DA2E3D4B-B6D5-4456-8F6D-DA84AC3EC292}"/>
    <cellStyle name="20% - Accent1 177" xfId="2927" xr:uid="{D62C681A-40B9-4628-BE83-679F5C061EE8}"/>
    <cellStyle name="20% - Accent1 178" xfId="2928" xr:uid="{341CC37E-B026-4D64-8383-910C53D29D42}"/>
    <cellStyle name="20% - Accent1 179" xfId="1766" xr:uid="{4F05B8DA-6A79-4F97-A5E9-165F7ABD85FE}"/>
    <cellStyle name="20% - Accent1 18" xfId="2929" xr:uid="{A5A8B860-4797-4878-8BC7-AA14602341E9}"/>
    <cellStyle name="20% - Accent1 18 10" xfId="38151" xr:uid="{9AACF7E4-4908-4B82-B6FA-F6CA5231A864}"/>
    <cellStyle name="20% - Accent1 18 2" xfId="2930" xr:uid="{35FF605C-5DAA-44F4-8E03-1F03FC0A2B7A}"/>
    <cellStyle name="20% - Accent1 18 2 2" xfId="2931" xr:uid="{92CF6886-0206-4AEE-9434-A237BA04BEFC}"/>
    <cellStyle name="20% - Accent1 18 2 2 2" xfId="2932" xr:uid="{715D56AA-5363-445E-B105-4605D57DDAE1}"/>
    <cellStyle name="20% - Accent1 18 2 2 3" xfId="2933" xr:uid="{0A52A4D3-6A87-4B4C-A704-1FF402B2CEFA}"/>
    <cellStyle name="20% - Accent1 18 2 2 4" xfId="2934" xr:uid="{5DE9554E-F0A6-453E-87B6-DAF9D4DD0D51}"/>
    <cellStyle name="20% - Accent1 18 2 2 5" xfId="2935" xr:uid="{A6255759-9BE6-4A0C-8D7B-6ED9B7E0D532}"/>
    <cellStyle name="20% - Accent1 18 2 2 6" xfId="2936" xr:uid="{E12566A3-8863-44BB-97D2-5E8B9265CE50}"/>
    <cellStyle name="20% - Accent1 18 2 2 7" xfId="2937" xr:uid="{9078E754-0C7D-4445-BE7C-B1706F63A1BA}"/>
    <cellStyle name="20% - Accent1 18 2 2 8" xfId="41264" xr:uid="{7B552119-1641-4D18-AAA5-7CD757121255}"/>
    <cellStyle name="20% - Accent1 18 2 3" xfId="2938" xr:uid="{1AAD74F9-4D4E-4C3E-B0CB-F12AE1DC3B69}"/>
    <cellStyle name="20% - Accent1 18 2 4" xfId="2939" xr:uid="{989BB6FB-3588-4F82-82F8-E9A12B80193A}"/>
    <cellStyle name="20% - Accent1 18 2 5" xfId="2940" xr:uid="{156E4C77-06C1-47D0-8AF0-BD53BB016497}"/>
    <cellStyle name="20% - Accent1 18 2 6" xfId="2941" xr:uid="{8CA31064-4874-4579-99B2-DA6E5ECEEC31}"/>
    <cellStyle name="20% - Accent1 18 2 7" xfId="2942" xr:uid="{C40AE025-AA1A-41A7-B07E-8C429E09DB16}"/>
    <cellStyle name="20% - Accent1 18 2 8" xfId="2943" xr:uid="{8D27305F-E6A8-4E98-BC68-759E9318B72C}"/>
    <cellStyle name="20% - Accent1 18 2 9" xfId="38540" xr:uid="{8CE2C250-ECBE-40C4-B2FF-2D8A30542679}"/>
    <cellStyle name="20% - Accent1 18 3" xfId="2944" xr:uid="{C586CF26-AAEC-4B34-B252-35199A892148}"/>
    <cellStyle name="20% - Accent1 18 3 2" xfId="2945" xr:uid="{47EF2C96-1291-4432-A819-D3E8EE7B3B79}"/>
    <cellStyle name="20% - Accent1 18 3 3" xfId="2946" xr:uid="{32E4EBF8-9485-456C-9FB1-7BA85E1F2C84}"/>
    <cellStyle name="20% - Accent1 18 3 4" xfId="2947" xr:uid="{2694C60A-3EFD-40B5-90DA-DD78DD56E6CF}"/>
    <cellStyle name="20% - Accent1 18 3 5" xfId="2948" xr:uid="{2CA6270A-F103-4236-96FD-73FFBB3E9177}"/>
    <cellStyle name="20% - Accent1 18 3 6" xfId="2949" xr:uid="{DE8BB040-352F-49EC-831C-1DCD0538F3FD}"/>
    <cellStyle name="20% - Accent1 18 3 7" xfId="2950" xr:uid="{56D78FE8-7BB8-4CF4-A4C4-C6F7C9B09CD6}"/>
    <cellStyle name="20% - Accent1 18 3 8" xfId="40908" xr:uid="{17D659AA-8E8E-4CE7-BC05-885D8659C468}"/>
    <cellStyle name="20% - Accent1 18 4" xfId="2951" xr:uid="{CAD6DC68-F0F4-4BA9-AFD1-25A88C24C46A}"/>
    <cellStyle name="20% - Accent1 18 5" xfId="2952" xr:uid="{48F039C7-D162-4723-9F3F-769EBECE21FC}"/>
    <cellStyle name="20% - Accent1 18 6" xfId="2953" xr:uid="{E85FFB4C-9DC2-40A0-9986-742BAA6503D3}"/>
    <cellStyle name="20% - Accent1 18 7" xfId="2954" xr:uid="{894DF1EF-5915-4EC4-90DF-FFB2199FE4FB}"/>
    <cellStyle name="20% - Accent1 18 8" xfId="2955" xr:uid="{6030E55E-3921-4DF6-9865-2B557330BC6C}"/>
    <cellStyle name="20% - Accent1 18 9" xfId="2956" xr:uid="{E08AEF15-B603-4FC3-AA6B-B85F007DF3C3}"/>
    <cellStyle name="20% - Accent1 19" xfId="2957" xr:uid="{8E338721-DD0B-4026-8A7D-02FB9F478B59}"/>
    <cellStyle name="20% - Accent1 19 10" xfId="38286" xr:uid="{3E352670-321C-436B-983F-2691BB1F1C46}"/>
    <cellStyle name="20% - Accent1 19 2" xfId="2958" xr:uid="{33A0B475-2C5A-4D85-A7A1-A4349FA3CE4A}"/>
    <cellStyle name="20% - Accent1 19 2 2" xfId="2959" xr:uid="{E105ABE5-F6AF-4191-B9DA-268A83B48B02}"/>
    <cellStyle name="20% - Accent1 19 2 2 2" xfId="2960" xr:uid="{F88A48FB-AB83-41CF-BEAC-FE3017CEDFF9}"/>
    <cellStyle name="20% - Accent1 19 2 2 3" xfId="2961" xr:uid="{61B8B71D-1F71-447D-91F4-6C9D8204A7B7}"/>
    <cellStyle name="20% - Accent1 19 2 2 4" xfId="2962" xr:uid="{F304BBF7-C65C-4DE1-AD87-C72A1895567B}"/>
    <cellStyle name="20% - Accent1 19 2 2 5" xfId="2963" xr:uid="{34942EF5-C5A3-4EFF-8214-555DF582F134}"/>
    <cellStyle name="20% - Accent1 19 2 2 6" xfId="2964" xr:uid="{22553423-B5E8-4E73-95B3-80F74BA0582A}"/>
    <cellStyle name="20% - Accent1 19 2 2 7" xfId="2965" xr:uid="{2730F572-6CA9-46DE-B43F-2B92AD0EE9CD}"/>
    <cellStyle name="20% - Accent1 19 2 3" xfId="2966" xr:uid="{A2ADB728-9B0B-488E-9126-ACF1CCBF420A}"/>
    <cellStyle name="20% - Accent1 19 2 4" xfId="2967" xr:uid="{CF5EF858-8692-48C1-AB5F-D5423A5A52C9}"/>
    <cellStyle name="20% - Accent1 19 2 5" xfId="2968" xr:uid="{8B7458AA-E250-429E-9143-8C26ECFC2F5D}"/>
    <cellStyle name="20% - Accent1 19 2 6" xfId="2969" xr:uid="{AF2F885E-FACB-4FC5-91C6-676FF4B45BD9}"/>
    <cellStyle name="20% - Accent1 19 2 7" xfId="2970" xr:uid="{E5EB25FE-4DAB-40D2-B650-824349FA0116}"/>
    <cellStyle name="20% - Accent1 19 2 8" xfId="2971" xr:uid="{18420FCD-8755-4BED-BC4B-DF2BDB8F1762}"/>
    <cellStyle name="20% - Accent1 19 2 9" xfId="41035" xr:uid="{5B8BBE40-7BB9-4EC4-B52F-261DB796E1C8}"/>
    <cellStyle name="20% - Accent1 19 3" xfId="2972" xr:uid="{1A1C7312-D26D-4FDA-837F-95A4352EDDC5}"/>
    <cellStyle name="20% - Accent1 19 3 2" xfId="2973" xr:uid="{56AC8D15-52D6-4647-9570-FFB974043021}"/>
    <cellStyle name="20% - Accent1 19 3 3" xfId="2974" xr:uid="{3CCCF603-07E0-4B59-92AA-C8042DAE7094}"/>
    <cellStyle name="20% - Accent1 19 3 4" xfId="2975" xr:uid="{2116F105-5A73-401D-9169-DA9244B8E8A5}"/>
    <cellStyle name="20% - Accent1 19 3 5" xfId="2976" xr:uid="{8CD87664-22D3-4EFE-8CC1-E497946B6075}"/>
    <cellStyle name="20% - Accent1 19 3 6" xfId="2977" xr:uid="{B962B760-A7E5-4C40-AC4C-C06ADAFAD66C}"/>
    <cellStyle name="20% - Accent1 19 3 7" xfId="2978" xr:uid="{AF047E35-3CAA-4FB7-AF76-192A5E7E2293}"/>
    <cellStyle name="20% - Accent1 19 4" xfId="2979" xr:uid="{69753C27-0F5D-4B44-8FF7-AC36724422AC}"/>
    <cellStyle name="20% - Accent1 19 5" xfId="2980" xr:uid="{2094503C-F826-49DD-AC3E-49D268DF59DE}"/>
    <cellStyle name="20% - Accent1 19 6" xfId="2981" xr:uid="{3176E715-A3B3-4145-AFB4-9A74896A7711}"/>
    <cellStyle name="20% - Accent1 19 7" xfId="2982" xr:uid="{7B1C1C05-6C67-4A09-8598-6FDD603AE240}"/>
    <cellStyle name="20% - Accent1 19 8" xfId="2983" xr:uid="{E80EA79B-C4FA-4792-8F43-3F6950877D86}"/>
    <cellStyle name="20% - Accent1 19 9" xfId="2984" xr:uid="{AFE4A3BA-078F-4C4F-9DC4-2D8457FED39B}"/>
    <cellStyle name="20% - Accent1 2" xfId="3" xr:uid="{00000000-0005-0000-0000-000002000000}"/>
    <cellStyle name="20% - Accent1 2 2" xfId="2985" xr:uid="{CE0E6C78-234C-4951-85DD-8772CE2A6EA7}"/>
    <cellStyle name="20% - Accent1 2 2 2" xfId="38556" xr:uid="{2092BEEC-CCE8-4DD0-A9BB-A2F88F996FB3}"/>
    <cellStyle name="20% - Accent1 2 2 2 2" xfId="41281" xr:uid="{45F520A7-7157-4954-9C68-A96ADBCF5EF0}"/>
    <cellStyle name="20% - Accent1 2 2 3" xfId="38167" xr:uid="{EC1AFC55-48D3-437A-839F-7188A15BE1E1}"/>
    <cellStyle name="20% - Accent1 2 2 3 2" xfId="40924" xr:uid="{97CE4B02-CD9D-468C-A383-1F6F15991EA6}"/>
    <cellStyle name="20% - Accent1 2 2 4" xfId="37405" xr:uid="{90BC993C-8C04-4801-97FB-993B3BB89DA5}"/>
    <cellStyle name="20% - Accent1 2 2 5" xfId="37340" xr:uid="{873749B2-3575-4913-8209-436A8E262647}"/>
    <cellStyle name="20% - Accent1 2 3" xfId="2986" xr:uid="{6B8C3B55-9CB6-4C50-B8D6-888AE02D16AB}"/>
    <cellStyle name="20% - Accent1 2 3 2" xfId="38305" xr:uid="{481D6697-A743-43C0-8DD8-5AE751DE5514}"/>
    <cellStyle name="20% - Accent1 2 3 2 2" xfId="41050" xr:uid="{FB8628C0-B13E-4481-ADB6-8AC10F0091A0}"/>
    <cellStyle name="20% - Accent1 2 3 3" xfId="37406" xr:uid="{9BFCC5D7-9E93-4DAC-9D31-5BAE9D763297}"/>
    <cellStyle name="20% - Accent1 2 4" xfId="37935" xr:uid="{BEA80F9D-58CD-4E04-8005-D577532B418D}"/>
    <cellStyle name="20% - Accent1 2 4 2" xfId="40769" xr:uid="{666461EE-6854-49E4-80F7-5462F80245E2}"/>
    <cellStyle name="20% - Accent1 2 5" xfId="37404" xr:uid="{B030E918-0D8A-4122-8984-82A7859076B8}"/>
    <cellStyle name="20% - Accent1 2 6" xfId="2288" xr:uid="{90DD101B-C4CC-48C4-81B4-B539B23DBB84}"/>
    <cellStyle name="20% - Accent1 2 7" xfId="1752" xr:uid="{A7625871-4E9B-4B41-A200-987017DA9235}"/>
    <cellStyle name="20% - Accent1 20" xfId="2987" xr:uid="{6C7004D5-7EE4-4C19-88A9-60BB1552CC6E}"/>
    <cellStyle name="20% - Accent1 20 10" xfId="38677" xr:uid="{617D44A6-099B-4DE0-808E-CF2B475DCEA2}"/>
    <cellStyle name="20% - Accent1 20 2" xfId="2988" xr:uid="{C039AC00-98DE-4488-AAE8-99A7EDC83A0D}"/>
    <cellStyle name="20% - Accent1 20 2 2" xfId="2989" xr:uid="{DE6DD971-1A5D-4EE8-8B74-A70C2D0C34B2}"/>
    <cellStyle name="20% - Accent1 20 2 2 2" xfId="2990" xr:uid="{3793DBDE-F020-4630-898D-F679253E5669}"/>
    <cellStyle name="20% - Accent1 20 2 2 3" xfId="2991" xr:uid="{B5B61C45-5F6E-430E-8A18-BC453C462382}"/>
    <cellStyle name="20% - Accent1 20 2 2 4" xfId="2992" xr:uid="{1CB76BF5-5952-443B-8349-39FCFF803B09}"/>
    <cellStyle name="20% - Accent1 20 2 2 5" xfId="2993" xr:uid="{CF718FEC-0FE2-4CBF-8589-C70AC92D33CD}"/>
    <cellStyle name="20% - Accent1 20 2 2 6" xfId="2994" xr:uid="{A4151A1B-B48F-436E-A67B-0E5E66AB0AF3}"/>
    <cellStyle name="20% - Accent1 20 2 2 7" xfId="2995" xr:uid="{92C08F7F-E44D-4E6F-97B9-1643241215AD}"/>
    <cellStyle name="20% - Accent1 20 2 3" xfId="2996" xr:uid="{E373AB4A-DB08-463F-93BD-0402FECC24DF}"/>
    <cellStyle name="20% - Accent1 20 2 4" xfId="2997" xr:uid="{04D6CD8B-F5D4-4F8A-B22A-39CCB72FE763}"/>
    <cellStyle name="20% - Accent1 20 2 5" xfId="2998" xr:uid="{1E150D9D-EE8F-453C-8332-89A0E00E0A60}"/>
    <cellStyle name="20% - Accent1 20 2 6" xfId="2999" xr:uid="{C2D6FD88-2811-4F01-A736-34E619583B7A}"/>
    <cellStyle name="20% - Accent1 20 2 7" xfId="3000" xr:uid="{3721F480-6385-4932-910C-6EC904AC4F0F}"/>
    <cellStyle name="20% - Accent1 20 2 8" xfId="3001" xr:uid="{F414542A-6E8F-4446-90D4-83E782EF5F2E}"/>
    <cellStyle name="20% - Accent1 20 2 9" xfId="41400" xr:uid="{1BB36509-CC40-4699-B0FA-7836E35EDBEF}"/>
    <cellStyle name="20% - Accent1 20 3" xfId="3002" xr:uid="{824F52DA-A2F0-4B8B-9B61-36DC365DDC7D}"/>
    <cellStyle name="20% - Accent1 20 3 2" xfId="3003" xr:uid="{FC072A59-AF05-4D0F-9178-A5531B79B9F0}"/>
    <cellStyle name="20% - Accent1 20 3 3" xfId="3004" xr:uid="{E0EDB48C-802C-4BFF-A4BC-B8F6607AA142}"/>
    <cellStyle name="20% - Accent1 20 3 4" xfId="3005" xr:uid="{7E265E27-53E2-45E5-9A85-FB37E15FF000}"/>
    <cellStyle name="20% - Accent1 20 3 5" xfId="3006" xr:uid="{2C7819FA-92D3-43A4-8242-92C80456722E}"/>
    <cellStyle name="20% - Accent1 20 3 6" xfId="3007" xr:uid="{E48A9B5C-B609-4B87-A47D-5C63C6DBEDA9}"/>
    <cellStyle name="20% - Accent1 20 3 7" xfId="3008" xr:uid="{FAE697F8-617C-43E8-AA3E-5765C66BDA25}"/>
    <cellStyle name="20% - Accent1 20 4" xfId="3009" xr:uid="{4FED9899-1EDD-4151-AFF5-051F029079EE}"/>
    <cellStyle name="20% - Accent1 20 5" xfId="3010" xr:uid="{6F9A49B7-1E52-49BA-B648-D58D4E280BD2}"/>
    <cellStyle name="20% - Accent1 20 6" xfId="3011" xr:uid="{1E8C7412-09D3-4BD7-925E-D480410935FE}"/>
    <cellStyle name="20% - Accent1 20 7" xfId="3012" xr:uid="{11110189-AB57-47C1-B47A-0A8F5CF76EC4}"/>
    <cellStyle name="20% - Accent1 20 8" xfId="3013" xr:uid="{3E1B4940-78C5-4328-8049-EE9F4E56C533}"/>
    <cellStyle name="20% - Accent1 20 9" xfId="3014" xr:uid="{68383827-8E15-44B3-8CA4-8E4D672BE2F5}"/>
    <cellStyle name="20% - Accent1 21" xfId="3015" xr:uid="{F91DAC51-C37D-4813-9568-3B873E343E4C}"/>
    <cellStyle name="20% - Accent1 21 10" xfId="38692" xr:uid="{67E9CE1C-05BA-466F-9FF8-8DFFE3AC27D4}"/>
    <cellStyle name="20% - Accent1 21 2" xfId="3016" xr:uid="{3EA56B35-BB90-4CB7-A3CD-D51CB61224BC}"/>
    <cellStyle name="20% - Accent1 21 2 2" xfId="3017" xr:uid="{153F6FB1-7AF4-4979-88D6-134ECD16F5FA}"/>
    <cellStyle name="20% - Accent1 21 2 2 2" xfId="3018" xr:uid="{56AD9755-6362-438D-AF86-7FE5E2BF70B3}"/>
    <cellStyle name="20% - Accent1 21 2 2 3" xfId="3019" xr:uid="{2BAE5DCC-C8E7-44AC-875A-557DC304B61D}"/>
    <cellStyle name="20% - Accent1 21 2 2 4" xfId="3020" xr:uid="{305D3AB2-312A-4BB5-841D-82714F80B9C8}"/>
    <cellStyle name="20% - Accent1 21 2 2 5" xfId="3021" xr:uid="{19AB4801-D73F-4D3E-BF41-CC9BAEBBC20E}"/>
    <cellStyle name="20% - Accent1 21 2 2 6" xfId="3022" xr:uid="{056D863C-2BFE-4E83-B902-EAD18205E3E1}"/>
    <cellStyle name="20% - Accent1 21 2 2 7" xfId="3023" xr:uid="{CFEFE4CC-E202-4267-B6A6-C714FAEA0951}"/>
    <cellStyle name="20% - Accent1 21 2 3" xfId="3024" xr:uid="{B027580F-D51F-409D-8B51-0EE85DEE32DA}"/>
    <cellStyle name="20% - Accent1 21 2 4" xfId="3025" xr:uid="{7FE99DAE-7773-41C9-894B-E3418CC6E2FD}"/>
    <cellStyle name="20% - Accent1 21 2 5" xfId="3026" xr:uid="{A7C2727A-E049-4AFC-B87C-6193DB1D2802}"/>
    <cellStyle name="20% - Accent1 21 2 6" xfId="3027" xr:uid="{392DB182-32D1-4DF2-AD31-017A7813898E}"/>
    <cellStyle name="20% - Accent1 21 2 7" xfId="3028" xr:uid="{003D488B-C1BD-4C08-B7CB-F76481B4561A}"/>
    <cellStyle name="20% - Accent1 21 2 8" xfId="3029" xr:uid="{75C46D55-A7DB-433B-B7E2-D0B7ECB5AC93}"/>
    <cellStyle name="20% - Accent1 21 2 9" xfId="41415" xr:uid="{BC06DAC5-96D9-41DB-8416-BFA70B5AB832}"/>
    <cellStyle name="20% - Accent1 21 3" xfId="3030" xr:uid="{A85C2C0A-4D1F-48C6-BE9E-F43EDFE2AC52}"/>
    <cellStyle name="20% - Accent1 21 3 2" xfId="3031" xr:uid="{2EA1801D-4477-475F-BA88-7F6D40D043C2}"/>
    <cellStyle name="20% - Accent1 21 3 3" xfId="3032" xr:uid="{B8E97484-48E3-4A70-944C-713979AD3522}"/>
    <cellStyle name="20% - Accent1 21 3 4" xfId="3033" xr:uid="{6FE4B367-F144-46EF-9CE7-6E48CC805676}"/>
    <cellStyle name="20% - Accent1 21 3 5" xfId="3034" xr:uid="{896139A1-06E2-4CF5-A2F8-FD3C0D8133B0}"/>
    <cellStyle name="20% - Accent1 21 3 6" xfId="3035" xr:uid="{118766AF-880A-424E-B05F-53F8896372DB}"/>
    <cellStyle name="20% - Accent1 21 3 7" xfId="3036" xr:uid="{4DD2D08F-840C-4EAB-885F-015694D906AB}"/>
    <cellStyle name="20% - Accent1 21 4" xfId="3037" xr:uid="{3FDE98D5-EDC9-4711-8D96-C75EF469AADB}"/>
    <cellStyle name="20% - Accent1 21 5" xfId="3038" xr:uid="{68623DE9-CF75-4E1A-B7D8-569296DDD0C7}"/>
    <cellStyle name="20% - Accent1 21 6" xfId="3039" xr:uid="{1BB13B1E-7BC0-4A8A-8281-015C9017FC07}"/>
    <cellStyle name="20% - Accent1 21 7" xfId="3040" xr:uid="{45C97E82-7A52-457C-A45B-318709CBAAE2}"/>
    <cellStyle name="20% - Accent1 21 8" xfId="3041" xr:uid="{CA4E5EC8-DDB5-4058-AF9E-882859B0EC0E}"/>
    <cellStyle name="20% - Accent1 21 9" xfId="3042" xr:uid="{0EE0F9B2-D527-451C-A3B3-21517D92C81A}"/>
    <cellStyle name="20% - Accent1 22" xfId="3043" xr:uid="{88C1F73E-A0AF-46C9-82A2-4E3E01BA32E2}"/>
    <cellStyle name="20% - Accent1 22 10" xfId="42444" xr:uid="{4CC23FD0-D396-4064-8DF1-3ED7EBE4638A}"/>
    <cellStyle name="20% - Accent1 22 2" xfId="3044" xr:uid="{E2AB5008-3759-47A6-A64F-67AD70C6D284}"/>
    <cellStyle name="20% - Accent1 22 2 2" xfId="3045" xr:uid="{B36E63E5-27CC-422D-8935-281FDFD3BB12}"/>
    <cellStyle name="20% - Accent1 22 2 2 2" xfId="3046" xr:uid="{1F937120-A87A-49A8-BA85-5CAA62AFB3B7}"/>
    <cellStyle name="20% - Accent1 22 2 2 3" xfId="3047" xr:uid="{7DEC5720-DE9F-4F11-9F45-9685327BF68D}"/>
    <cellStyle name="20% - Accent1 22 2 2 4" xfId="3048" xr:uid="{C8E9114D-E860-4061-96E9-9CEB41B74C38}"/>
    <cellStyle name="20% - Accent1 22 2 2 5" xfId="3049" xr:uid="{FDFC9206-7BEB-46BD-90B0-E59B70D89B5D}"/>
    <cellStyle name="20% - Accent1 22 2 2 6" xfId="3050" xr:uid="{54367494-2C56-48C3-BECE-4F415C743C87}"/>
    <cellStyle name="20% - Accent1 22 2 2 7" xfId="3051" xr:uid="{11638927-E51B-49EA-82CE-B78247E85CE1}"/>
    <cellStyle name="20% - Accent1 22 2 3" xfId="3052" xr:uid="{1CDC6393-A270-4D98-BF75-19FF09191B4F}"/>
    <cellStyle name="20% - Accent1 22 2 4" xfId="3053" xr:uid="{76CC178F-6F17-4FA9-A26B-41AA95D77258}"/>
    <cellStyle name="20% - Accent1 22 2 5" xfId="3054" xr:uid="{1A41671C-B0EA-427A-B4C1-8B75E71CAAC1}"/>
    <cellStyle name="20% - Accent1 22 2 6" xfId="3055" xr:uid="{00C2144F-1FDD-42DF-979C-C0DB76EF0CAD}"/>
    <cellStyle name="20% - Accent1 22 2 7" xfId="3056" xr:uid="{25932CF1-B003-402D-94E4-621701630265}"/>
    <cellStyle name="20% - Accent1 22 2 8" xfId="3057" xr:uid="{B3DE8791-24BD-47AA-AE58-3FF1BCE4305E}"/>
    <cellStyle name="20% - Accent1 22 3" xfId="3058" xr:uid="{F9844C6D-DF75-42E0-894A-26A843E2CCB5}"/>
    <cellStyle name="20% - Accent1 22 3 2" xfId="3059" xr:uid="{5E41D811-AAE3-4B9F-AEA7-3C18DB89E31D}"/>
    <cellStyle name="20% - Accent1 22 3 3" xfId="3060" xr:uid="{97143E96-69A5-49E4-A9AD-4D9DB97BDFFE}"/>
    <cellStyle name="20% - Accent1 22 3 4" xfId="3061" xr:uid="{B455A93C-D8A0-4BE3-ADD1-18F57ADA6435}"/>
    <cellStyle name="20% - Accent1 22 3 5" xfId="3062" xr:uid="{B687900E-8A6A-4B9B-81EE-67ED7FC0B921}"/>
    <cellStyle name="20% - Accent1 22 3 6" xfId="3063" xr:uid="{26400AD1-A7FA-4C27-A3D0-7322A3FF68C8}"/>
    <cellStyle name="20% - Accent1 22 3 7" xfId="3064" xr:uid="{2A02AC1E-D691-4958-BB17-A23B306581A6}"/>
    <cellStyle name="20% - Accent1 22 4" xfId="3065" xr:uid="{40A50D4F-67E9-4613-BF08-CEFD307EF302}"/>
    <cellStyle name="20% - Accent1 22 5" xfId="3066" xr:uid="{9E876449-0E5B-4F84-ADDD-A19887FE02B0}"/>
    <cellStyle name="20% - Accent1 22 6" xfId="3067" xr:uid="{D02ABDEB-3D63-4A8C-98A5-EB4691ECA204}"/>
    <cellStyle name="20% - Accent1 22 7" xfId="3068" xr:uid="{98E85D19-EC63-4794-8FA4-F9712793DC33}"/>
    <cellStyle name="20% - Accent1 22 8" xfId="3069" xr:uid="{8E6FD77B-D505-47C8-A010-32E32511BEE8}"/>
    <cellStyle name="20% - Accent1 22 9" xfId="3070" xr:uid="{B7823FF9-49F1-49A4-BBF2-F7CDBF2FAF69}"/>
    <cellStyle name="20% - Accent1 23" xfId="3071" xr:uid="{A3AE0C18-DC1D-4A33-920F-153D91BA7D67}"/>
    <cellStyle name="20% - Accent1 23 2" xfId="3072" xr:uid="{2072F837-625D-4024-B32A-6B88E438CCD7}"/>
    <cellStyle name="20% - Accent1 23 2 2" xfId="3073" xr:uid="{236CC110-C361-4581-A327-6FA4110473D3}"/>
    <cellStyle name="20% - Accent1 23 2 2 2" xfId="3074" xr:uid="{3FD5C4E7-A958-4A76-A64E-A51607B78F68}"/>
    <cellStyle name="20% - Accent1 23 2 2 3" xfId="3075" xr:uid="{2A9778A3-1F4A-4A9D-B292-2AA127E4549F}"/>
    <cellStyle name="20% - Accent1 23 2 2 4" xfId="3076" xr:uid="{08DCF9BA-60BA-4434-86C4-1A4269E9B62A}"/>
    <cellStyle name="20% - Accent1 23 2 2 5" xfId="3077" xr:uid="{5E641C31-FBD2-4854-A230-59B3B88CA186}"/>
    <cellStyle name="20% - Accent1 23 2 2 6" xfId="3078" xr:uid="{676959E6-E4CA-4801-9C76-912D1791C13C}"/>
    <cellStyle name="20% - Accent1 23 2 2 7" xfId="3079" xr:uid="{CBEBDBF7-71C3-40D3-99D2-4091A75997AA}"/>
    <cellStyle name="20% - Accent1 23 2 3" xfId="3080" xr:uid="{D110E0AF-6AA5-43A1-ACCE-C847828BC0FA}"/>
    <cellStyle name="20% - Accent1 23 2 4" xfId="3081" xr:uid="{96E73447-C819-43BD-8A0B-BCFC14FBFD42}"/>
    <cellStyle name="20% - Accent1 23 2 5" xfId="3082" xr:uid="{769E4BA6-09AF-46E5-B1F2-074F43E402DC}"/>
    <cellStyle name="20% - Accent1 23 2 6" xfId="3083" xr:uid="{CC0F3A83-0683-41E2-9C72-FA6A78D2B2D8}"/>
    <cellStyle name="20% - Accent1 23 2 7" xfId="3084" xr:uid="{EC4437A3-9A5A-4A4A-B16F-29455CBA8D83}"/>
    <cellStyle name="20% - Accent1 23 2 8" xfId="3085" xr:uid="{62B863F5-2D5A-432F-ACE1-F21DC91C64AB}"/>
    <cellStyle name="20% - Accent1 23 3" xfId="3086" xr:uid="{0CBC3C8F-70E9-4FBB-B1C2-EBFD63AB6924}"/>
    <cellStyle name="20% - Accent1 23 3 2" xfId="3087" xr:uid="{0FD5EC1C-CC4B-4D92-94E4-80D0F817E08B}"/>
    <cellStyle name="20% - Accent1 23 3 3" xfId="3088" xr:uid="{9EE1944D-DEA3-4472-94D7-4B0E2F1BC421}"/>
    <cellStyle name="20% - Accent1 23 3 4" xfId="3089" xr:uid="{E28BC5EB-C402-4FA7-BDBE-B3EC22550415}"/>
    <cellStyle name="20% - Accent1 23 3 5" xfId="3090" xr:uid="{5697E60E-575C-403C-8782-44BAD2197353}"/>
    <cellStyle name="20% - Accent1 23 3 6" xfId="3091" xr:uid="{BCBF0F85-4EE5-4CEF-AEF5-B511C14F0310}"/>
    <cellStyle name="20% - Accent1 23 3 7" xfId="3092" xr:uid="{C18A0B49-43D3-473E-B43D-99C855CFF38B}"/>
    <cellStyle name="20% - Accent1 23 4" xfId="3093" xr:uid="{18B954B5-D459-4528-88B3-D6DCC8E4897F}"/>
    <cellStyle name="20% - Accent1 23 5" xfId="3094" xr:uid="{409C4D41-C13F-4860-8CFF-F18E3E3C22A3}"/>
    <cellStyle name="20% - Accent1 23 6" xfId="3095" xr:uid="{1984945C-DC39-4BBA-893B-5319E6657838}"/>
    <cellStyle name="20% - Accent1 23 7" xfId="3096" xr:uid="{4B39C613-D22D-452A-A8DE-B8D2B29C0512}"/>
    <cellStyle name="20% - Accent1 23 8" xfId="3097" xr:uid="{3733DDC3-2E7B-44E1-83FD-46C8B5A2C01E}"/>
    <cellStyle name="20% - Accent1 23 9" xfId="3098" xr:uid="{62AEA056-D2C5-46B3-AF0E-10611471F4CB}"/>
    <cellStyle name="20% - Accent1 24" xfId="3099" xr:uid="{77FDBB3E-BF17-4F2B-9F1A-319FE9D87FED}"/>
    <cellStyle name="20% - Accent1 24 2" xfId="3100" xr:uid="{52957A79-D208-4502-971A-B4A095B9243A}"/>
    <cellStyle name="20% - Accent1 24 2 2" xfId="3101" xr:uid="{631453E9-7979-428F-9E83-2A53FB74F468}"/>
    <cellStyle name="20% - Accent1 24 2 2 2" xfId="3102" xr:uid="{9D414CEF-F995-4A93-8F00-00F35090FF12}"/>
    <cellStyle name="20% - Accent1 24 2 2 3" xfId="3103" xr:uid="{EEC636E0-52E3-4774-864D-C41FB0992EF7}"/>
    <cellStyle name="20% - Accent1 24 2 2 4" xfId="3104" xr:uid="{A65D26E6-C5EB-4D65-BCB0-1E7D65FF2653}"/>
    <cellStyle name="20% - Accent1 24 2 2 5" xfId="3105" xr:uid="{D9E1B578-C6A7-4C09-A90A-38FE1FF949C3}"/>
    <cellStyle name="20% - Accent1 24 2 2 6" xfId="3106" xr:uid="{3963B291-F028-46C4-97B8-72DA17C042DB}"/>
    <cellStyle name="20% - Accent1 24 2 2 7" xfId="3107" xr:uid="{3C21C910-82E9-4A91-A329-D80B83CAD586}"/>
    <cellStyle name="20% - Accent1 24 2 3" xfId="3108" xr:uid="{11446DC2-ADD8-4DA0-8587-16E93F93621B}"/>
    <cellStyle name="20% - Accent1 24 2 4" xfId="3109" xr:uid="{9C6D964F-DB2F-40DF-9B28-D57EAE0E151D}"/>
    <cellStyle name="20% - Accent1 24 2 5" xfId="3110" xr:uid="{F89ABFC3-80E3-487B-B8CB-B868F2985CDD}"/>
    <cellStyle name="20% - Accent1 24 2 6" xfId="3111" xr:uid="{AE35A22A-D56A-4CD9-9BF0-3A65F6BC1BAE}"/>
    <cellStyle name="20% - Accent1 24 2 7" xfId="3112" xr:uid="{988514B3-DA6A-4059-9347-6ACB95D39AF6}"/>
    <cellStyle name="20% - Accent1 24 2 8" xfId="3113" xr:uid="{5808C0FA-AC3A-4092-97C3-BF82CBB50F3D}"/>
    <cellStyle name="20% - Accent1 24 3" xfId="3114" xr:uid="{05EAB4CC-A7CE-4AAE-8DB3-ACD237F5FB87}"/>
    <cellStyle name="20% - Accent1 24 3 2" xfId="3115" xr:uid="{B421D769-93D9-4E5B-916A-B81EDB3AECB3}"/>
    <cellStyle name="20% - Accent1 24 3 3" xfId="3116" xr:uid="{041B4E91-292B-4342-889A-890FB58BA595}"/>
    <cellStyle name="20% - Accent1 24 3 4" xfId="3117" xr:uid="{683017F1-D7E8-444B-A118-9182200CBF6F}"/>
    <cellStyle name="20% - Accent1 24 3 5" xfId="3118" xr:uid="{A1AFD5A5-B84C-4EBD-A345-1184D9637AFA}"/>
    <cellStyle name="20% - Accent1 24 3 6" xfId="3119" xr:uid="{696B4CCB-52F4-47E4-A660-2E1C0B9FC52E}"/>
    <cellStyle name="20% - Accent1 24 3 7" xfId="3120" xr:uid="{B1B8A8B6-0329-4E16-93E7-43ECFB581FEF}"/>
    <cellStyle name="20% - Accent1 24 4" xfId="3121" xr:uid="{ABE11E05-FA09-46C2-911B-2796B9103087}"/>
    <cellStyle name="20% - Accent1 24 5" xfId="3122" xr:uid="{586356BB-12DB-437B-AA53-6BDCC57D4577}"/>
    <cellStyle name="20% - Accent1 24 6" xfId="3123" xr:uid="{D2E50016-0300-41E5-89F8-6A1ADDCDB07A}"/>
    <cellStyle name="20% - Accent1 24 7" xfId="3124" xr:uid="{6CE5E2CE-7326-4385-848E-3217B01CEAFC}"/>
    <cellStyle name="20% - Accent1 24 8" xfId="3125" xr:uid="{1A487FEC-731E-4880-BCEB-DB6218AB94B3}"/>
    <cellStyle name="20% - Accent1 24 9" xfId="3126" xr:uid="{E76B9DCC-3ABE-4CEA-80F6-D61E488913BC}"/>
    <cellStyle name="20% - Accent1 25" xfId="3127" xr:uid="{65AD4042-04CA-4208-AC58-5603DC455F32}"/>
    <cellStyle name="20% - Accent1 25 2" xfId="3128" xr:uid="{6CC191DA-6BDA-4005-9FB3-A5CE48FF3CE8}"/>
    <cellStyle name="20% - Accent1 25 2 2" xfId="3129" xr:uid="{705CEDED-5282-4E7C-8EE1-5D7F22906814}"/>
    <cellStyle name="20% - Accent1 25 2 2 2" xfId="3130" xr:uid="{90159601-7D2E-4801-B0D8-36CAE72ACC34}"/>
    <cellStyle name="20% - Accent1 25 2 2 3" xfId="3131" xr:uid="{94539049-7AE0-46A5-A387-66E7E062D9F5}"/>
    <cellStyle name="20% - Accent1 25 2 2 4" xfId="3132" xr:uid="{F696E818-67BD-4C6D-8013-539E34166C77}"/>
    <cellStyle name="20% - Accent1 25 2 2 5" xfId="3133" xr:uid="{60E24D65-D82E-4359-97DE-5D4037A25100}"/>
    <cellStyle name="20% - Accent1 25 2 2 6" xfId="3134" xr:uid="{1732E665-5165-4B0D-96C8-376EBD433ABA}"/>
    <cellStyle name="20% - Accent1 25 2 2 7" xfId="3135" xr:uid="{6EE3E3B7-C6DC-4847-AD1A-4BD790C94086}"/>
    <cellStyle name="20% - Accent1 25 2 3" xfId="3136" xr:uid="{030D6540-26F0-468E-93F0-5F5C18A6B9E2}"/>
    <cellStyle name="20% - Accent1 25 2 4" xfId="3137" xr:uid="{A53E50B1-2CA5-4B05-BF6C-FBB06973AEF5}"/>
    <cellStyle name="20% - Accent1 25 2 5" xfId="3138" xr:uid="{66DFFA56-30C3-4B44-A55B-76EEFB204CC0}"/>
    <cellStyle name="20% - Accent1 25 2 6" xfId="3139" xr:uid="{EDF3B213-E3EF-4064-900A-1B874EBAD47C}"/>
    <cellStyle name="20% - Accent1 25 2 7" xfId="3140" xr:uid="{34A4F4CC-D5CA-474C-A4DA-D7FBE486D4CA}"/>
    <cellStyle name="20% - Accent1 25 2 8" xfId="3141" xr:uid="{5AB23255-03BF-48E5-955C-8B95E5F5B429}"/>
    <cellStyle name="20% - Accent1 25 3" xfId="3142" xr:uid="{2CAF06F7-FF9E-47C7-9E65-5BDFC33D318F}"/>
    <cellStyle name="20% - Accent1 25 3 2" xfId="3143" xr:uid="{09E87017-BCBB-49EC-9411-2B57980137D0}"/>
    <cellStyle name="20% - Accent1 25 3 3" xfId="3144" xr:uid="{A374CA31-7010-4420-98C7-DEC75A7BCB50}"/>
    <cellStyle name="20% - Accent1 25 3 4" xfId="3145" xr:uid="{9011AE59-5295-4481-8F50-C6CEA370E3BA}"/>
    <cellStyle name="20% - Accent1 25 3 5" xfId="3146" xr:uid="{9D63001A-6913-4F32-8C3B-7D39294ADDF8}"/>
    <cellStyle name="20% - Accent1 25 3 6" xfId="3147" xr:uid="{329A779B-E13F-4790-8CC1-C4BE4A2CEC9E}"/>
    <cellStyle name="20% - Accent1 25 3 7" xfId="3148" xr:uid="{D59D7C1A-0939-45C5-A7A4-28A258B5A4D3}"/>
    <cellStyle name="20% - Accent1 25 4" xfId="3149" xr:uid="{8FFA1D6E-DB27-4629-9CBD-6A0BCA067887}"/>
    <cellStyle name="20% - Accent1 25 5" xfId="3150" xr:uid="{66B96F25-F0EF-47DC-AE75-9DE1B6DA66E1}"/>
    <cellStyle name="20% - Accent1 25 6" xfId="3151" xr:uid="{1AFC5F12-D3A5-4472-9338-15C03742C3FC}"/>
    <cellStyle name="20% - Accent1 25 7" xfId="3152" xr:uid="{0D3144DB-9B75-4390-A2FC-FA1C652E4E1A}"/>
    <cellStyle name="20% - Accent1 25 8" xfId="3153" xr:uid="{E4E674C6-166C-4063-B4D9-E5DB17FBA6F2}"/>
    <cellStyle name="20% - Accent1 25 9" xfId="3154" xr:uid="{F3C4015E-0625-42E2-B727-89F768B1D2C8}"/>
    <cellStyle name="20% - Accent1 26" xfId="3155" xr:uid="{83B5E2AD-F7C6-499D-B63D-2442C88F7E5C}"/>
    <cellStyle name="20% - Accent1 26 2" xfId="3156" xr:uid="{E2B508E4-B37E-4679-BD87-4312D46FDFDE}"/>
    <cellStyle name="20% - Accent1 26 2 2" xfId="3157" xr:uid="{413E6F2F-6E58-4E81-AA8A-C42A02ED306E}"/>
    <cellStyle name="20% - Accent1 26 2 2 2" xfId="3158" xr:uid="{2616D0E3-0EC0-444A-B888-EBFCCCAA8C6B}"/>
    <cellStyle name="20% - Accent1 26 2 2 3" xfId="3159" xr:uid="{311DE7FE-D43A-48E2-B22F-D11CD9100C3A}"/>
    <cellStyle name="20% - Accent1 26 2 2 4" xfId="3160" xr:uid="{F28B51D8-648E-454C-A0E9-48B62A76C1A1}"/>
    <cellStyle name="20% - Accent1 26 2 2 5" xfId="3161" xr:uid="{8FC05465-986E-4A05-955A-9D2CFCB761D4}"/>
    <cellStyle name="20% - Accent1 26 2 2 6" xfId="3162" xr:uid="{271B4C6C-DB1E-4743-B32A-398FADC62307}"/>
    <cellStyle name="20% - Accent1 26 2 2 7" xfId="3163" xr:uid="{759B4288-7E6B-4D9B-9E03-F8CEECF7A72C}"/>
    <cellStyle name="20% - Accent1 26 2 3" xfId="3164" xr:uid="{E372A169-A23E-4077-BCF1-E40FA067B8B7}"/>
    <cellStyle name="20% - Accent1 26 2 4" xfId="3165" xr:uid="{12EE074F-E03F-4D95-8DF7-445173CBF571}"/>
    <cellStyle name="20% - Accent1 26 2 5" xfId="3166" xr:uid="{911E6769-90CC-4614-ADDB-F0E6E66E9BC3}"/>
    <cellStyle name="20% - Accent1 26 2 6" xfId="3167" xr:uid="{8A425A14-178A-48EA-AB54-1A1EB2A0EAF2}"/>
    <cellStyle name="20% - Accent1 26 2 7" xfId="3168" xr:uid="{9BEA5259-87EB-4369-8A95-91D6C03B20AB}"/>
    <cellStyle name="20% - Accent1 26 2 8" xfId="3169" xr:uid="{40CA73D3-0E18-4F41-9868-FDF9AA0D6FAA}"/>
    <cellStyle name="20% - Accent1 26 3" xfId="3170" xr:uid="{DD241D4C-CA27-4F69-8267-E4CEDCAC993E}"/>
    <cellStyle name="20% - Accent1 26 3 2" xfId="3171" xr:uid="{7A8B3CD9-3750-4A0C-A14D-2EC03E1C16FB}"/>
    <cellStyle name="20% - Accent1 26 3 3" xfId="3172" xr:uid="{EBD779FE-C16C-4B3F-A3B5-7B8F50116871}"/>
    <cellStyle name="20% - Accent1 26 3 4" xfId="3173" xr:uid="{563EFC74-CE3A-4D75-8026-823CF5BC3A3C}"/>
    <cellStyle name="20% - Accent1 26 3 5" xfId="3174" xr:uid="{64F9375D-2B0B-4D42-9532-C68E2F689973}"/>
    <cellStyle name="20% - Accent1 26 3 6" xfId="3175" xr:uid="{36CE477F-FB74-45B1-91F3-C4B163728CF2}"/>
    <cellStyle name="20% - Accent1 26 3 7" xfId="3176" xr:uid="{13FB1316-F1A8-4C2E-A6D6-8DB3EB18646F}"/>
    <cellStyle name="20% - Accent1 26 4" xfId="3177" xr:uid="{2917D498-85A6-4961-A2B2-096E352FA57A}"/>
    <cellStyle name="20% - Accent1 26 5" xfId="3178" xr:uid="{EA345771-094C-43AA-8593-0D7073E85A4F}"/>
    <cellStyle name="20% - Accent1 26 6" xfId="3179" xr:uid="{17D29BEE-56F4-4270-BBC4-D12C0AD0A0FB}"/>
    <cellStyle name="20% - Accent1 26 7" xfId="3180" xr:uid="{15446BB0-3C73-4846-8417-A0538BE82E23}"/>
    <cellStyle name="20% - Accent1 26 8" xfId="3181" xr:uid="{A9AD16D1-8FDC-4D2E-A6EE-2F6CFE08ACAE}"/>
    <cellStyle name="20% - Accent1 26 9" xfId="3182" xr:uid="{A42E2493-1FC1-48DD-9FF5-225B0329B2ED}"/>
    <cellStyle name="20% - Accent1 27" xfId="3183" xr:uid="{68593EE0-245E-4AE3-8ABE-B7952613EBCB}"/>
    <cellStyle name="20% - Accent1 27 2" xfId="3184" xr:uid="{978FBCFD-177B-4A47-B5AD-FABA57134B40}"/>
    <cellStyle name="20% - Accent1 27 2 2" xfId="3185" xr:uid="{01BF4B04-8FE7-4E61-8E2E-FD89F96A355A}"/>
    <cellStyle name="20% - Accent1 27 2 2 2" xfId="3186" xr:uid="{ED3D8BBD-8E53-42B6-84FB-E39FC8004465}"/>
    <cellStyle name="20% - Accent1 27 2 2 3" xfId="3187" xr:uid="{90190678-301A-4933-90AC-ADB955FEB0F2}"/>
    <cellStyle name="20% - Accent1 27 2 2 4" xfId="3188" xr:uid="{A999D76B-E0B6-4A74-B37B-C20B78B18076}"/>
    <cellStyle name="20% - Accent1 27 2 2 5" xfId="3189" xr:uid="{46355851-163A-4B77-8C86-B8CB7078F7EF}"/>
    <cellStyle name="20% - Accent1 27 2 2 6" xfId="3190" xr:uid="{8AF36EFF-0123-4B2E-83BB-61699A6A4542}"/>
    <cellStyle name="20% - Accent1 27 2 2 7" xfId="3191" xr:uid="{28EF6DCF-F1B6-497D-A6F5-5842164F1FB6}"/>
    <cellStyle name="20% - Accent1 27 2 3" xfId="3192" xr:uid="{C31D6BA6-9956-4B74-9C7C-174599E5CC20}"/>
    <cellStyle name="20% - Accent1 27 2 4" xfId="3193" xr:uid="{8F97A057-1BAC-4621-88FE-C4EBBB9AE58B}"/>
    <cellStyle name="20% - Accent1 27 2 5" xfId="3194" xr:uid="{1BA5FA08-811B-4268-B999-D13E82B44628}"/>
    <cellStyle name="20% - Accent1 27 2 6" xfId="3195" xr:uid="{FB38095F-D86F-4C55-A8B3-DEA8FB378B43}"/>
    <cellStyle name="20% - Accent1 27 2 7" xfId="3196" xr:uid="{B86D9665-63B9-49E4-AE0D-0F1BCE95BAD7}"/>
    <cellStyle name="20% - Accent1 27 2 8" xfId="3197" xr:uid="{F5A13CFE-B6DE-48A1-B119-257CF61D9C7F}"/>
    <cellStyle name="20% - Accent1 27 3" xfId="3198" xr:uid="{2CDF79F0-BC26-4BCE-BF35-672C9DE1C3F6}"/>
    <cellStyle name="20% - Accent1 27 3 2" xfId="3199" xr:uid="{CCB655ED-30A0-4A22-9612-9CEA7EDAD2C6}"/>
    <cellStyle name="20% - Accent1 27 3 3" xfId="3200" xr:uid="{2AE663A9-7477-4FB3-A117-59ACA7B423C5}"/>
    <cellStyle name="20% - Accent1 27 3 4" xfId="3201" xr:uid="{D389C583-28A9-4BC6-BBF5-0385F7B61965}"/>
    <cellStyle name="20% - Accent1 27 3 5" xfId="3202" xr:uid="{286EA58E-1EC2-46F5-8024-93ED635B4C33}"/>
    <cellStyle name="20% - Accent1 27 3 6" xfId="3203" xr:uid="{CDC2855A-5857-451E-AD6F-2646F2745B47}"/>
    <cellStyle name="20% - Accent1 27 3 7" xfId="3204" xr:uid="{C59D5AD2-C3E2-4E28-A002-18ED6457E1D0}"/>
    <cellStyle name="20% - Accent1 27 4" xfId="3205" xr:uid="{910390C9-1936-44F8-A14F-375EFB5D8135}"/>
    <cellStyle name="20% - Accent1 27 5" xfId="3206" xr:uid="{9F9B2055-37BA-4C68-8CB8-2DB4C4199D72}"/>
    <cellStyle name="20% - Accent1 27 6" xfId="3207" xr:uid="{387973C4-5E93-44E5-A2A1-45E46005FC51}"/>
    <cellStyle name="20% - Accent1 27 7" xfId="3208" xr:uid="{6F3DDFFD-39ED-4897-A5A9-3D75FAD84309}"/>
    <cellStyle name="20% - Accent1 27 8" xfId="3209" xr:uid="{F787F1F0-E534-4331-9530-AC69624ACEC6}"/>
    <cellStyle name="20% - Accent1 27 9" xfId="3210" xr:uid="{0C6E2675-9DC7-4F57-8162-4616997A32B0}"/>
    <cellStyle name="20% - Accent1 28" xfId="3211" xr:uid="{8001F98E-625D-4944-B736-122AC7C8F9F2}"/>
    <cellStyle name="20% - Accent1 28 2" xfId="3212" xr:uid="{5DA0A85A-5096-43DB-8E98-58C7C92D1A4E}"/>
    <cellStyle name="20% - Accent1 28 2 2" xfId="3213" xr:uid="{34529C7C-F946-48C4-BCBE-9EC04A86F14A}"/>
    <cellStyle name="20% - Accent1 28 2 2 2" xfId="3214" xr:uid="{FE49684A-A55E-4A76-8151-CC2CADD2C06A}"/>
    <cellStyle name="20% - Accent1 28 2 2 3" xfId="3215" xr:uid="{B0CD4C2C-561D-468E-AA78-C4598DFA5123}"/>
    <cellStyle name="20% - Accent1 28 2 2 4" xfId="3216" xr:uid="{FE1B94BD-6B25-4505-95B7-DB4AAAFC2519}"/>
    <cellStyle name="20% - Accent1 28 2 2 5" xfId="3217" xr:uid="{911EF4A4-49D3-4919-94DC-7009DDC0DD9E}"/>
    <cellStyle name="20% - Accent1 28 2 2 6" xfId="3218" xr:uid="{CB284560-56B2-4628-AE73-49BD62239ECA}"/>
    <cellStyle name="20% - Accent1 28 2 2 7" xfId="3219" xr:uid="{9EA9E5DE-D02D-4AC5-A226-8F9F1D8F7C2D}"/>
    <cellStyle name="20% - Accent1 28 2 3" xfId="3220" xr:uid="{5A9008D4-781A-4AD4-9F93-4E7FB8D1CBB3}"/>
    <cellStyle name="20% - Accent1 28 2 4" xfId="3221" xr:uid="{E693C5DD-93AA-4D00-B827-11949D792FB8}"/>
    <cellStyle name="20% - Accent1 28 2 5" xfId="3222" xr:uid="{2812C913-9A4F-4982-AAA1-86314A20B08B}"/>
    <cellStyle name="20% - Accent1 28 2 6" xfId="3223" xr:uid="{A082E146-DF73-4756-A56F-05C2211BD97A}"/>
    <cellStyle name="20% - Accent1 28 2 7" xfId="3224" xr:uid="{4747C251-A4F8-4E4C-AE27-BB9CA2D7BAD5}"/>
    <cellStyle name="20% - Accent1 28 2 8" xfId="3225" xr:uid="{ACCC8A3D-A029-4E42-9139-0A9713994E92}"/>
    <cellStyle name="20% - Accent1 28 3" xfId="3226" xr:uid="{37CC1562-582D-4E15-96D5-B2F78B64166E}"/>
    <cellStyle name="20% - Accent1 28 3 2" xfId="3227" xr:uid="{704C0A58-FF39-4BC5-97EF-64A0CE620441}"/>
    <cellStyle name="20% - Accent1 28 3 3" xfId="3228" xr:uid="{33EB1718-6798-4FE4-BC83-05439C5D8739}"/>
    <cellStyle name="20% - Accent1 28 3 4" xfId="3229" xr:uid="{C9B876F8-F473-4FAB-8D64-CCCB391AE5BD}"/>
    <cellStyle name="20% - Accent1 28 3 5" xfId="3230" xr:uid="{A0B17295-6C60-4013-88D8-9632834EC41C}"/>
    <cellStyle name="20% - Accent1 28 3 6" xfId="3231" xr:uid="{D031EA2C-790D-42A7-B621-123C7E3331A6}"/>
    <cellStyle name="20% - Accent1 28 3 7" xfId="3232" xr:uid="{A9F6FBDE-1675-4323-A320-26EAE48BAF31}"/>
    <cellStyle name="20% - Accent1 28 4" xfId="3233" xr:uid="{EDE0EFEA-4413-4861-8CE1-3BF1A9B468B6}"/>
    <cellStyle name="20% - Accent1 28 5" xfId="3234" xr:uid="{553BC25C-78C2-47CE-85EA-10748A19AD90}"/>
    <cellStyle name="20% - Accent1 28 6" xfId="3235" xr:uid="{ACD09935-DACD-4EAC-9D8C-5C869AA38B13}"/>
    <cellStyle name="20% - Accent1 28 7" xfId="3236" xr:uid="{3043AE13-AC09-4974-94DD-995A7E532435}"/>
    <cellStyle name="20% - Accent1 28 8" xfId="3237" xr:uid="{48852A21-C473-40EE-9DB4-4C7DD0550E0B}"/>
    <cellStyle name="20% - Accent1 28 9" xfId="3238" xr:uid="{548A3920-0DCB-450F-B834-A9BD1EA45153}"/>
    <cellStyle name="20% - Accent1 29" xfId="3239" xr:uid="{66AB4195-0B6B-4ECB-BFE9-51156082F3F5}"/>
    <cellStyle name="20% - Accent1 29 2" xfId="3240" xr:uid="{5790E7AC-0224-4E3D-9AFF-BE49632B7B56}"/>
    <cellStyle name="20% - Accent1 29 2 2" xfId="3241" xr:uid="{EB52E743-CAE6-476B-9C55-B951FDB40F06}"/>
    <cellStyle name="20% - Accent1 29 2 2 2" xfId="3242" xr:uid="{5649753C-E052-432C-8744-8406950081A6}"/>
    <cellStyle name="20% - Accent1 29 2 2 3" xfId="3243" xr:uid="{11F59C36-277D-4949-AF7B-98BB17BE3D1D}"/>
    <cellStyle name="20% - Accent1 29 2 2 4" xfId="3244" xr:uid="{676A5AC0-B5CD-4979-8D80-EEA29BE594BE}"/>
    <cellStyle name="20% - Accent1 29 2 2 5" xfId="3245" xr:uid="{A103CDA3-35A2-41B4-9656-637193D07EED}"/>
    <cellStyle name="20% - Accent1 29 2 2 6" xfId="3246" xr:uid="{0E03C79F-E018-471C-89DD-832FE9BF387C}"/>
    <cellStyle name="20% - Accent1 29 2 2 7" xfId="3247" xr:uid="{5C7C151A-AE41-454B-AF1D-9DF5AAAEAADC}"/>
    <cellStyle name="20% - Accent1 29 2 3" xfId="3248" xr:uid="{850006B3-9BEE-4C55-AB61-8B02A1AF5CFC}"/>
    <cellStyle name="20% - Accent1 29 2 4" xfId="3249" xr:uid="{E3799D05-77C0-48EE-96BE-4FE5E96CEC60}"/>
    <cellStyle name="20% - Accent1 29 2 5" xfId="3250" xr:uid="{76A8F463-DBEE-446C-AAFF-391FD2F37366}"/>
    <cellStyle name="20% - Accent1 29 2 6" xfId="3251" xr:uid="{05873A8E-9E73-4247-9C9A-9B35E8748E71}"/>
    <cellStyle name="20% - Accent1 29 2 7" xfId="3252" xr:uid="{E15EC320-FFD1-437D-A527-907AA000D24A}"/>
    <cellStyle name="20% - Accent1 29 2 8" xfId="3253" xr:uid="{0A0A657A-1B18-436F-8554-DF94122F8BDE}"/>
    <cellStyle name="20% - Accent1 29 3" xfId="3254" xr:uid="{A20D7F1E-BBD6-41F6-9693-2AD7C86E6074}"/>
    <cellStyle name="20% - Accent1 29 3 2" xfId="3255" xr:uid="{D6E43FBE-2E3B-4F9A-9575-5BD7F7FE43C6}"/>
    <cellStyle name="20% - Accent1 29 3 3" xfId="3256" xr:uid="{067DF8AC-2136-4024-96B7-BE998BEE452C}"/>
    <cellStyle name="20% - Accent1 29 3 4" xfId="3257" xr:uid="{329C8459-6597-4CAE-8CB3-2788AA69D4A3}"/>
    <cellStyle name="20% - Accent1 29 3 5" xfId="3258" xr:uid="{1070C750-6D4C-4DAF-A97E-D851043008E1}"/>
    <cellStyle name="20% - Accent1 29 3 6" xfId="3259" xr:uid="{AB03369D-5ED2-431E-889B-3D2FF13FBF89}"/>
    <cellStyle name="20% - Accent1 29 3 7" xfId="3260" xr:uid="{85F2011B-07CF-41DB-B15C-644116216729}"/>
    <cellStyle name="20% - Accent1 29 4" xfId="3261" xr:uid="{7EB95E5C-8D5A-4DCD-B568-8DBB3651CA69}"/>
    <cellStyle name="20% - Accent1 29 5" xfId="3262" xr:uid="{35DF05A6-B6B5-4B35-8356-FD5A429365B5}"/>
    <cellStyle name="20% - Accent1 29 6" xfId="3263" xr:uid="{5954B375-28AA-4FF4-B5E1-3BE4D5FFD70B}"/>
    <cellStyle name="20% - Accent1 29 7" xfId="3264" xr:uid="{C8A523BF-BCAE-4D56-9934-49B8C4D8D56F}"/>
    <cellStyle name="20% - Accent1 29 8" xfId="3265" xr:uid="{92BF67BA-9D66-4CEE-8192-00569C5CF508}"/>
    <cellStyle name="20% - Accent1 29 9" xfId="3266" xr:uid="{176D2724-847C-4575-B90D-48F4DBB4ADD3}"/>
    <cellStyle name="20% - Accent1 3" xfId="4" xr:uid="{00000000-0005-0000-0000-000003000000}"/>
    <cellStyle name="20% - Accent1 3 2" xfId="3267" xr:uid="{9E8EB10A-2A44-413C-8B6B-7EB4DDC20FC7}"/>
    <cellStyle name="20% - Accent1 3 2 2" xfId="38571" xr:uid="{57C53E8C-6520-4D06-BF59-789A70515CEB}"/>
    <cellStyle name="20% - Accent1 3 2 2 2" xfId="41296" xr:uid="{23D269E0-574D-4B72-A0B6-7584516BEF60}"/>
    <cellStyle name="20% - Accent1 3 2 3" xfId="38182" xr:uid="{E5974A53-CDB1-4D2C-BE8D-59794B7275A1}"/>
    <cellStyle name="20% - Accent1 3 2 3 2" xfId="40938" xr:uid="{4B690EC2-7079-454C-A989-73100D35385E}"/>
    <cellStyle name="20% - Accent1 3 2 4" xfId="37408" xr:uid="{19C6B953-7DAE-42F1-855A-EB6A37399430}"/>
    <cellStyle name="20% - Accent1 3 2 5" xfId="39850" xr:uid="{7F1FA8CD-C3E7-44F6-8840-8B00513823CD}"/>
    <cellStyle name="20% - Accent1 3 2 5 2" xfId="42835" xr:uid="{8FAF87DC-6CE0-423A-9E87-44D2980BEE56}"/>
    <cellStyle name="20% - Accent1 3 2 6" xfId="37369" xr:uid="{E26F8945-DF68-4746-BA65-375EBD4CDD6D}"/>
    <cellStyle name="20% - Accent1 3 3" xfId="3268" xr:uid="{5F0239B4-47A4-4489-8B75-1D75258FB62D}"/>
    <cellStyle name="20% - Accent1 3 3 2" xfId="38320" xr:uid="{48E6DFB6-35E0-49CD-8C36-B92B1BEC6ADA}"/>
    <cellStyle name="20% - Accent1 3 4" xfId="37949" xr:uid="{AD02AB06-2AD0-4948-B29C-C80A9799ACD7}"/>
    <cellStyle name="20% - Accent1 3 4 2" xfId="40782" xr:uid="{B476AD57-8BB0-49FB-BCE8-2B2A533C8F00}"/>
    <cellStyle name="20% - Accent1 3 5" xfId="37407" xr:uid="{A58A5905-2C3E-4AC0-ADC1-2F35A88A8743}"/>
    <cellStyle name="20% - Accent1 3 6" xfId="39360" xr:uid="{FDCDFA15-9728-4A2E-98D3-EF83A023A281}"/>
    <cellStyle name="20% - Accent1 3 6 2" xfId="40426" xr:uid="{88AA1A28-B105-45E4-9B91-B33E48C0FEC0}"/>
    <cellStyle name="20% - Accent1 3 6 2 2" xfId="43404" xr:uid="{2E60B14F-6D92-4D44-A550-6E2577D29698}"/>
    <cellStyle name="20% - Accent1 3 6 3" xfId="42360" xr:uid="{E1403301-4608-47C3-8608-30C8DF56AAEB}"/>
    <cellStyle name="20% - Accent1 3 7" xfId="37056" xr:uid="{9D0FAC1C-5725-49AA-B4D0-4030D2D20C93}"/>
    <cellStyle name="20% - Accent1 3 8" xfId="2552" xr:uid="{112EF4E0-4F00-4645-83A1-FF519B778497}"/>
    <cellStyle name="20% - Accent1 30" xfId="3269" xr:uid="{BE457874-4BD2-474F-87BB-1617B8E46C10}"/>
    <cellStyle name="20% - Accent1 30 2" xfId="3270" xr:uid="{BA57E1D7-76B1-4842-8B1C-6D31BBD7EA19}"/>
    <cellStyle name="20% - Accent1 30 2 2" xfId="3271" xr:uid="{6E2DDFFF-E4EB-4A77-870A-397BA9C4D409}"/>
    <cellStyle name="20% - Accent1 30 2 2 2" xfId="3272" xr:uid="{D02AE5DF-E51F-45B3-A5D1-9DEC21C748A7}"/>
    <cellStyle name="20% - Accent1 30 2 2 3" xfId="3273" xr:uid="{464D860D-0985-485A-B78F-AE0BE6C71139}"/>
    <cellStyle name="20% - Accent1 30 2 2 4" xfId="3274" xr:uid="{2E144241-959B-4410-ABBB-D14E0D8D2D92}"/>
    <cellStyle name="20% - Accent1 30 2 2 5" xfId="3275" xr:uid="{1C414D18-A06B-492F-A119-42279442FD9A}"/>
    <cellStyle name="20% - Accent1 30 2 2 6" xfId="3276" xr:uid="{FD9142D7-8C65-4018-9189-FA6EA9530232}"/>
    <cellStyle name="20% - Accent1 30 2 2 7" xfId="3277" xr:uid="{170B1F1D-FDA1-4473-A121-4E99EF45DD88}"/>
    <cellStyle name="20% - Accent1 30 2 3" xfId="3278" xr:uid="{D3E5869C-0A15-4724-B949-50DDCAE24603}"/>
    <cellStyle name="20% - Accent1 30 2 4" xfId="3279" xr:uid="{69E87655-0FBB-456D-9BFC-BC3F79271530}"/>
    <cellStyle name="20% - Accent1 30 2 5" xfId="3280" xr:uid="{346CBE01-27DA-44B9-BBFB-27083A551670}"/>
    <cellStyle name="20% - Accent1 30 2 6" xfId="3281" xr:uid="{6003551D-DAE6-42DB-8321-2A5FDFA1BB2E}"/>
    <cellStyle name="20% - Accent1 30 2 7" xfId="3282" xr:uid="{96194274-6B64-4FC7-A60F-0D8AA10A85BE}"/>
    <cellStyle name="20% - Accent1 30 2 8" xfId="3283" xr:uid="{B7EAE5EC-7F33-495A-8528-C969A2138609}"/>
    <cellStyle name="20% - Accent1 30 3" xfId="3284" xr:uid="{E03BD8D0-74B4-4220-BCE9-30EC414B6486}"/>
    <cellStyle name="20% - Accent1 30 3 2" xfId="3285" xr:uid="{A3F7AAC6-0A69-498E-8780-54C85BB92CF5}"/>
    <cellStyle name="20% - Accent1 30 3 3" xfId="3286" xr:uid="{8A51782F-98B6-42A5-9E80-25FFCED20301}"/>
    <cellStyle name="20% - Accent1 30 3 4" xfId="3287" xr:uid="{24A45D5B-7DF1-4FC2-9C16-D02748583816}"/>
    <cellStyle name="20% - Accent1 30 3 5" xfId="3288" xr:uid="{C9690DA4-A258-44F8-836E-9C42476076C2}"/>
    <cellStyle name="20% - Accent1 30 3 6" xfId="3289" xr:uid="{66510289-8D3F-453E-9BF5-6340DF5CE6D1}"/>
    <cellStyle name="20% - Accent1 30 3 7" xfId="3290" xr:uid="{8CBFFCCB-0B6E-4A4B-80CB-01E2C50565F9}"/>
    <cellStyle name="20% - Accent1 30 4" xfId="3291" xr:uid="{03D9A1DC-DF00-4D3C-AE3A-A066794573D8}"/>
    <cellStyle name="20% - Accent1 30 5" xfId="3292" xr:uid="{7AD83307-B3F3-4BBA-867D-CAE581D47293}"/>
    <cellStyle name="20% - Accent1 30 6" xfId="3293" xr:uid="{3EE005D5-1D3E-4E41-AA69-0AF75DF303B6}"/>
    <cellStyle name="20% - Accent1 30 7" xfId="3294" xr:uid="{F34DFED1-CAAD-4460-B618-002644711C38}"/>
    <cellStyle name="20% - Accent1 30 8" xfId="3295" xr:uid="{0B3E64AF-0245-42F0-B847-95A3D99FD82E}"/>
    <cellStyle name="20% - Accent1 30 9" xfId="3296" xr:uid="{46752F2A-AFB4-4999-A0B9-4D599CAECD25}"/>
    <cellStyle name="20% - Accent1 31" xfId="3297" xr:uid="{8D534BD0-FA70-4336-887B-B21BF2AF8322}"/>
    <cellStyle name="20% - Accent1 31 2" xfId="3298" xr:uid="{40FAE0B0-C04C-4B8D-BC7E-09474006B1B6}"/>
    <cellStyle name="20% - Accent1 31 2 2" xfId="3299" xr:uid="{CD81BDE5-ABB0-4F4F-BF55-EC52F7280C5A}"/>
    <cellStyle name="20% - Accent1 31 2 2 2" xfId="3300" xr:uid="{F2306E53-5CC4-49FC-9CE0-823D4A98D67C}"/>
    <cellStyle name="20% - Accent1 31 2 2 3" xfId="3301" xr:uid="{0CA693AF-41FA-4FB0-86C3-381DEC9BC5E4}"/>
    <cellStyle name="20% - Accent1 31 2 2 4" xfId="3302" xr:uid="{FE2FCB69-5AAE-4352-B34B-ADF55F6B3233}"/>
    <cellStyle name="20% - Accent1 31 2 2 5" xfId="3303" xr:uid="{0C8C81F2-509E-4CA2-9F2F-239AD2390EA3}"/>
    <cellStyle name="20% - Accent1 31 2 2 6" xfId="3304" xr:uid="{6DC843BF-C33A-408E-90F7-8FCAAF4C61F7}"/>
    <cellStyle name="20% - Accent1 31 2 2 7" xfId="3305" xr:uid="{3E440847-897D-49F8-AABF-BC7A0AB0EAE5}"/>
    <cellStyle name="20% - Accent1 31 2 3" xfId="3306" xr:uid="{6BA9F835-EA1B-43D6-8F42-2D68B999624B}"/>
    <cellStyle name="20% - Accent1 31 2 4" xfId="3307" xr:uid="{3A89AAAA-6D84-4231-8375-A5E234BCFF12}"/>
    <cellStyle name="20% - Accent1 31 2 5" xfId="3308" xr:uid="{813CBF77-DC79-4E19-9632-4344B4A8A3D0}"/>
    <cellStyle name="20% - Accent1 31 2 6" xfId="3309" xr:uid="{3A0CA5F2-8D26-4E54-A900-9E4F7AA4C572}"/>
    <cellStyle name="20% - Accent1 31 2 7" xfId="3310" xr:uid="{6C6598B5-D00A-40C5-8E03-0D3F2F0FA321}"/>
    <cellStyle name="20% - Accent1 31 2 8" xfId="3311" xr:uid="{AE14F46A-5004-449B-92FA-44BE8F378E2A}"/>
    <cellStyle name="20% - Accent1 31 3" xfId="3312" xr:uid="{455AA5C4-0FFF-4D99-8BE5-C221201E5586}"/>
    <cellStyle name="20% - Accent1 31 3 2" xfId="3313" xr:uid="{BFAA7859-7C20-494B-950A-3D298C1DDF83}"/>
    <cellStyle name="20% - Accent1 31 3 3" xfId="3314" xr:uid="{D4A3EF37-10DB-4BED-AB79-80BF1F88D46C}"/>
    <cellStyle name="20% - Accent1 31 3 4" xfId="3315" xr:uid="{E52D0DFE-0937-4434-AF88-5B5E12BEC674}"/>
    <cellStyle name="20% - Accent1 31 3 5" xfId="3316" xr:uid="{2DE5E03A-7E8C-49AA-A511-CCB814ABD86E}"/>
    <cellStyle name="20% - Accent1 31 3 6" xfId="3317" xr:uid="{A85ECF70-7234-42F5-B159-91EF5C757C33}"/>
    <cellStyle name="20% - Accent1 31 3 7" xfId="3318" xr:uid="{D7F40D6C-E009-47FF-B8EC-BD4935FCCBC4}"/>
    <cellStyle name="20% - Accent1 31 4" xfId="3319" xr:uid="{5651993D-37E2-4989-A6AF-1CA0544B942C}"/>
    <cellStyle name="20% - Accent1 31 5" xfId="3320" xr:uid="{D8A89B78-80F4-4DEC-B204-41A221400026}"/>
    <cellStyle name="20% - Accent1 31 6" xfId="3321" xr:uid="{DE1E0965-5A5A-4D28-B80A-7EC4FC085A7F}"/>
    <cellStyle name="20% - Accent1 31 7" xfId="3322" xr:uid="{5D5EB83C-C771-41D8-A8A8-4D1233ED3657}"/>
    <cellStyle name="20% - Accent1 31 8" xfId="3323" xr:uid="{74483710-0DC6-473D-8A85-01BD2AD3194F}"/>
    <cellStyle name="20% - Accent1 31 9" xfId="3324" xr:uid="{A7BEBB19-4B00-4EBE-9DA8-F67A4E8484B5}"/>
    <cellStyle name="20% - Accent1 32" xfId="3325" xr:uid="{A6526419-0B31-4580-A045-DD5D202BDA97}"/>
    <cellStyle name="20% - Accent1 32 2" xfId="3326" xr:uid="{73B5D789-1F99-409D-B9BF-535BD35DCA20}"/>
    <cellStyle name="20% - Accent1 32 2 2" xfId="3327" xr:uid="{4409E62E-2E22-462A-99C8-5E38AC5A998E}"/>
    <cellStyle name="20% - Accent1 32 2 2 2" xfId="3328" xr:uid="{EF53C968-DA7A-4565-BA32-637EC5CA7ABD}"/>
    <cellStyle name="20% - Accent1 32 2 2 3" xfId="3329" xr:uid="{7FED0C3B-1CFD-4C9C-AC79-7E7813AD8F1F}"/>
    <cellStyle name="20% - Accent1 32 2 2 4" xfId="3330" xr:uid="{BBB62B5C-C202-4B84-B1D6-88920464ED3C}"/>
    <cellStyle name="20% - Accent1 32 2 2 5" xfId="3331" xr:uid="{07920ADB-2C68-49AE-84A7-FE8131F28BE7}"/>
    <cellStyle name="20% - Accent1 32 2 2 6" xfId="3332" xr:uid="{B4083306-A1DB-4D54-8F8C-1C56AC7B2F3E}"/>
    <cellStyle name="20% - Accent1 32 2 2 7" xfId="3333" xr:uid="{9159D4E8-7934-441C-93A8-2050751A9339}"/>
    <cellStyle name="20% - Accent1 32 2 3" xfId="3334" xr:uid="{86D5B657-5912-42A3-8214-8DDA6491568F}"/>
    <cellStyle name="20% - Accent1 32 2 4" xfId="3335" xr:uid="{D70FA207-1CDC-4DCC-9E3F-062C265CDBA6}"/>
    <cellStyle name="20% - Accent1 32 2 5" xfId="3336" xr:uid="{EF90CA76-CAC9-410C-9F8B-734A6BFA830B}"/>
    <cellStyle name="20% - Accent1 32 2 6" xfId="3337" xr:uid="{1AEF2452-C56A-4E1F-B26A-1258CA81E51E}"/>
    <cellStyle name="20% - Accent1 32 2 7" xfId="3338" xr:uid="{622E37E2-5FA8-4702-B9AC-29CF9FFF303E}"/>
    <cellStyle name="20% - Accent1 32 2 8" xfId="3339" xr:uid="{569BECA1-B140-4B91-8BC7-685F67D4A9DC}"/>
    <cellStyle name="20% - Accent1 32 3" xfId="3340" xr:uid="{722772E9-5012-4A09-8CB0-3FAB459827D8}"/>
    <cellStyle name="20% - Accent1 32 3 2" xfId="3341" xr:uid="{0B044A91-E437-4B05-992F-963AD481BEFF}"/>
    <cellStyle name="20% - Accent1 32 3 3" xfId="3342" xr:uid="{0D10C571-CEDC-4308-B182-9902CCC8AE83}"/>
    <cellStyle name="20% - Accent1 32 3 4" xfId="3343" xr:uid="{B5B944AC-9B29-4309-80AE-2D1402E2D711}"/>
    <cellStyle name="20% - Accent1 32 3 5" xfId="3344" xr:uid="{574A15C7-F491-4E6A-9318-95042CE51FDF}"/>
    <cellStyle name="20% - Accent1 32 3 6" xfId="3345" xr:uid="{A7DF4954-6164-4186-A4F6-49D0147DF0A1}"/>
    <cellStyle name="20% - Accent1 32 3 7" xfId="3346" xr:uid="{A9103564-0220-49DA-B25E-F1CDD5501463}"/>
    <cellStyle name="20% - Accent1 32 4" xfId="3347" xr:uid="{AB2D06FD-B544-4FDD-9C64-31DA054727E6}"/>
    <cellStyle name="20% - Accent1 32 5" xfId="3348" xr:uid="{E75E4250-15CD-4CED-B32D-0F79B2F7F61E}"/>
    <cellStyle name="20% - Accent1 32 6" xfId="3349" xr:uid="{06DD219A-32EE-401F-BF69-5ECCAB07CC96}"/>
    <cellStyle name="20% - Accent1 32 7" xfId="3350" xr:uid="{CAFC092C-F10D-424E-BD49-4ED3B82DD9D4}"/>
    <cellStyle name="20% - Accent1 32 8" xfId="3351" xr:uid="{6EE2AC08-5D02-4266-9830-53A3A7B18202}"/>
    <cellStyle name="20% - Accent1 32 9" xfId="3352" xr:uid="{68176129-CB60-49F6-A912-CC6B9F5406FE}"/>
    <cellStyle name="20% - Accent1 33" xfId="3353" xr:uid="{3D69E0F5-E422-4252-88C3-BB92CADF1D8C}"/>
    <cellStyle name="20% - Accent1 33 2" xfId="3354" xr:uid="{395F6F96-5AD3-44DC-81AC-C2BDCA82B86F}"/>
    <cellStyle name="20% - Accent1 33 2 2" xfId="3355" xr:uid="{C5F7C55C-4260-4AAB-9CDA-F14761345AC7}"/>
    <cellStyle name="20% - Accent1 33 2 2 2" xfId="3356" xr:uid="{C67A0E71-7E54-4BE1-B03C-1A342AE97B2B}"/>
    <cellStyle name="20% - Accent1 33 2 2 3" xfId="3357" xr:uid="{C050A8AE-FAD1-4C36-80EF-F43740CE4AD9}"/>
    <cellStyle name="20% - Accent1 33 2 2 4" xfId="3358" xr:uid="{D26E1BCD-AC18-433C-ACA5-1271AC184393}"/>
    <cellStyle name="20% - Accent1 33 2 2 5" xfId="3359" xr:uid="{A5682738-4E9C-42CC-B657-8385B247191E}"/>
    <cellStyle name="20% - Accent1 33 2 2 6" xfId="3360" xr:uid="{5B4DBCCD-BFAE-421E-BE30-6A5DA7F2A218}"/>
    <cellStyle name="20% - Accent1 33 2 2 7" xfId="3361" xr:uid="{BBA6C0E1-9AC6-4C74-BDD3-227663C9B34A}"/>
    <cellStyle name="20% - Accent1 33 2 3" xfId="3362" xr:uid="{A2FC82E7-75DF-4A2A-8A74-D3A455F91AB2}"/>
    <cellStyle name="20% - Accent1 33 2 4" xfId="3363" xr:uid="{FF4FD945-7567-494E-B784-C2617E2DC3D3}"/>
    <cellStyle name="20% - Accent1 33 2 5" xfId="3364" xr:uid="{EE1F58AE-2239-4350-8CEA-A521D630E4D4}"/>
    <cellStyle name="20% - Accent1 33 2 6" xfId="3365" xr:uid="{DF22A5A2-17AB-4590-BA38-0EAECBE00FD7}"/>
    <cellStyle name="20% - Accent1 33 2 7" xfId="3366" xr:uid="{34EB8A80-FF21-4E0B-85A2-56729CE763DF}"/>
    <cellStyle name="20% - Accent1 33 2 8" xfId="3367" xr:uid="{EFA16CB5-176F-478A-938E-1714C0759638}"/>
    <cellStyle name="20% - Accent1 33 3" xfId="3368" xr:uid="{06D2CF6F-8234-45A9-9461-FCA621CCBA0A}"/>
    <cellStyle name="20% - Accent1 33 3 2" xfId="3369" xr:uid="{82B5E969-19CF-439C-AF64-DC222FE05F3A}"/>
    <cellStyle name="20% - Accent1 33 3 3" xfId="3370" xr:uid="{2AB1946F-9D76-4399-847A-070F62D3E2EE}"/>
    <cellStyle name="20% - Accent1 33 3 4" xfId="3371" xr:uid="{555489CE-3E8B-4DF9-8408-779124E886A1}"/>
    <cellStyle name="20% - Accent1 33 3 5" xfId="3372" xr:uid="{D83826D0-5FDA-4670-891C-D59A4DC10980}"/>
    <cellStyle name="20% - Accent1 33 3 6" xfId="3373" xr:uid="{603B4D37-327E-41AA-8D19-41AF5CEDA410}"/>
    <cellStyle name="20% - Accent1 33 3 7" xfId="3374" xr:uid="{76E55F30-942B-4F6F-BAEF-6049C4EE9F31}"/>
    <cellStyle name="20% - Accent1 33 4" xfId="3375" xr:uid="{343FFD18-B05D-4899-BFDE-ECF7730D80ED}"/>
    <cellStyle name="20% - Accent1 33 5" xfId="3376" xr:uid="{FBAF7A03-E886-49DB-A30D-E7361609124E}"/>
    <cellStyle name="20% - Accent1 33 6" xfId="3377" xr:uid="{0C607CDC-7E02-4000-B8F3-CBE99A3EA4D1}"/>
    <cellStyle name="20% - Accent1 33 7" xfId="3378" xr:uid="{D3666F30-FC81-4D1F-A185-CCEE73434AAB}"/>
    <cellStyle name="20% - Accent1 33 8" xfId="3379" xr:uid="{746B3E2F-11D4-4157-86F1-D2F0243AA382}"/>
    <cellStyle name="20% - Accent1 33 9" xfId="3380" xr:uid="{2E070F89-FEB1-4ED2-8487-FC3DFBDE99F3}"/>
    <cellStyle name="20% - Accent1 34" xfId="3381" xr:uid="{2FDA630D-C090-413B-A1ED-6A897D94B7DA}"/>
    <cellStyle name="20% - Accent1 34 2" xfId="3382" xr:uid="{BAEED322-A1A6-42E0-8767-80D3FADA24A0}"/>
    <cellStyle name="20% - Accent1 34 2 2" xfId="3383" xr:uid="{34EFE0D9-303B-4029-BA22-4D3C17EB95CE}"/>
    <cellStyle name="20% - Accent1 34 2 2 2" xfId="3384" xr:uid="{B8FC779C-8C89-4255-B10C-C0829E0EDB47}"/>
    <cellStyle name="20% - Accent1 34 2 2 3" xfId="3385" xr:uid="{1981DF6D-9518-48A5-9176-C28A458D0FCE}"/>
    <cellStyle name="20% - Accent1 34 2 2 4" xfId="3386" xr:uid="{F230E25B-B849-4213-9928-C4707AF67DD7}"/>
    <cellStyle name="20% - Accent1 34 2 2 5" xfId="3387" xr:uid="{8AB553E7-B9E6-4AFE-A40F-1CB6DA1BFC40}"/>
    <cellStyle name="20% - Accent1 34 2 2 6" xfId="3388" xr:uid="{16A5DC8D-CA44-41E7-B24C-2421732C4ED8}"/>
    <cellStyle name="20% - Accent1 34 2 2 7" xfId="3389" xr:uid="{5F666DEF-7DD3-4E25-AA20-619FCA2415CF}"/>
    <cellStyle name="20% - Accent1 34 2 3" xfId="3390" xr:uid="{339390D9-05C8-4CF4-B0F7-650EACC8555E}"/>
    <cellStyle name="20% - Accent1 34 2 4" xfId="3391" xr:uid="{C0569205-F4CD-4C61-9C4B-3E1DA7757BA5}"/>
    <cellStyle name="20% - Accent1 34 2 5" xfId="3392" xr:uid="{1B8CF904-BC41-4550-8F4B-F151D9150A78}"/>
    <cellStyle name="20% - Accent1 34 2 6" xfId="3393" xr:uid="{E5805CBD-B4C9-44EC-8BA3-FBF92714E17C}"/>
    <cellStyle name="20% - Accent1 34 2 7" xfId="3394" xr:uid="{E52442AE-7A3D-43F4-9586-4D09990609BB}"/>
    <cellStyle name="20% - Accent1 34 2 8" xfId="3395" xr:uid="{7620965E-DFC3-4E7C-A8F2-5075DEE53CDB}"/>
    <cellStyle name="20% - Accent1 34 3" xfId="3396" xr:uid="{4383F316-CAD7-4064-B336-A847296D2903}"/>
    <cellStyle name="20% - Accent1 34 3 2" xfId="3397" xr:uid="{901D2EEB-4FE6-443D-AAFB-C2F1EE5C93DB}"/>
    <cellStyle name="20% - Accent1 34 3 3" xfId="3398" xr:uid="{2BEC754F-472F-46C3-8801-5BFCFF211F31}"/>
    <cellStyle name="20% - Accent1 34 3 4" xfId="3399" xr:uid="{026CD48B-8B37-4C72-86D1-955C8DF6BA5D}"/>
    <cellStyle name="20% - Accent1 34 3 5" xfId="3400" xr:uid="{A1BFCB94-2A66-4A7C-BCC7-737DEE0EF73F}"/>
    <cellStyle name="20% - Accent1 34 3 6" xfId="3401" xr:uid="{73EF6011-B943-4BC2-B02C-685B4B5A0835}"/>
    <cellStyle name="20% - Accent1 34 3 7" xfId="3402" xr:uid="{AF0846A0-BA34-45C3-8DF0-2E4F11DFB58C}"/>
    <cellStyle name="20% - Accent1 34 4" xfId="3403" xr:uid="{05C51F5E-3417-41E9-A274-3ED724F904DF}"/>
    <cellStyle name="20% - Accent1 34 5" xfId="3404" xr:uid="{245EB7EC-5EB5-4E5E-A0BD-AD655747F7FA}"/>
    <cellStyle name="20% - Accent1 34 6" xfId="3405" xr:uid="{A27D9E91-5B5B-47E6-925F-8EC16DB310B2}"/>
    <cellStyle name="20% - Accent1 34 7" xfId="3406" xr:uid="{CB2AA007-5E79-4783-BB56-2582AE6CD389}"/>
    <cellStyle name="20% - Accent1 34 8" xfId="3407" xr:uid="{59286921-C524-4434-AED3-BCE251889E22}"/>
    <cellStyle name="20% - Accent1 34 9" xfId="3408" xr:uid="{5D65F8B0-6141-40CA-8C9F-8A68EE6E24B6}"/>
    <cellStyle name="20% - Accent1 35" xfId="3409" xr:uid="{08EC41FC-625D-481A-A1F3-593082C74B6F}"/>
    <cellStyle name="20% - Accent1 35 2" xfId="3410" xr:uid="{A9124FBA-A9DC-4089-877B-5C5F92FA4A92}"/>
    <cellStyle name="20% - Accent1 35 2 2" xfId="3411" xr:uid="{E6C8B4F9-31ED-4643-BC32-325B17AD270A}"/>
    <cellStyle name="20% - Accent1 35 2 2 2" xfId="3412" xr:uid="{A002BBAD-F07B-4F06-B7DF-07614857F44D}"/>
    <cellStyle name="20% - Accent1 35 2 2 3" xfId="3413" xr:uid="{99BDEFE1-0EEE-4A07-9328-9641BCB05DEC}"/>
    <cellStyle name="20% - Accent1 35 2 2 4" xfId="3414" xr:uid="{569EEBB3-23AC-4B74-A18F-BA8D9B749C88}"/>
    <cellStyle name="20% - Accent1 35 2 2 5" xfId="3415" xr:uid="{E817B08B-C696-4924-8887-3F699FB30F8F}"/>
    <cellStyle name="20% - Accent1 35 2 2 6" xfId="3416" xr:uid="{E96BDDBE-D166-4069-987C-B7F56192F51B}"/>
    <cellStyle name="20% - Accent1 35 2 2 7" xfId="3417" xr:uid="{E9FF0408-F04F-4A57-9A06-CC177A5673E7}"/>
    <cellStyle name="20% - Accent1 35 2 3" xfId="3418" xr:uid="{AF22B391-4C16-4D62-842B-DDA855CDC125}"/>
    <cellStyle name="20% - Accent1 35 2 4" xfId="3419" xr:uid="{C9585015-1D19-40CB-A6FC-D7A0B7804346}"/>
    <cellStyle name="20% - Accent1 35 2 5" xfId="3420" xr:uid="{0B802873-7D8B-45DF-8CD5-B95543582D53}"/>
    <cellStyle name="20% - Accent1 35 2 6" xfId="3421" xr:uid="{9ECEE03A-AC26-4ACB-81B8-5724662AD9CF}"/>
    <cellStyle name="20% - Accent1 35 2 7" xfId="3422" xr:uid="{D7043888-6D81-4E22-8BD6-63AB4A83FB8C}"/>
    <cellStyle name="20% - Accent1 35 2 8" xfId="3423" xr:uid="{155DE907-E733-4D55-BA6A-A34847735D42}"/>
    <cellStyle name="20% - Accent1 35 3" xfId="3424" xr:uid="{58F4C335-4C2C-4206-9533-D553044198D3}"/>
    <cellStyle name="20% - Accent1 35 3 2" xfId="3425" xr:uid="{216032C1-65FF-4761-8B63-BD1FA5930BED}"/>
    <cellStyle name="20% - Accent1 35 3 3" xfId="3426" xr:uid="{8B31F791-3780-4EB9-8AA1-7CEAC1E3D328}"/>
    <cellStyle name="20% - Accent1 35 3 4" xfId="3427" xr:uid="{8F863190-8377-4137-BF11-FB765F710367}"/>
    <cellStyle name="20% - Accent1 35 3 5" xfId="3428" xr:uid="{A94D42AE-A393-4C08-A8C8-25318B7FB3AC}"/>
    <cellStyle name="20% - Accent1 35 3 6" xfId="3429" xr:uid="{345E5FF9-E574-4E26-9C09-EBE797C9D359}"/>
    <cellStyle name="20% - Accent1 35 3 7" xfId="3430" xr:uid="{681036D9-B476-4AED-8ACA-3CD1CD5F1232}"/>
    <cellStyle name="20% - Accent1 35 4" xfId="3431" xr:uid="{B74F0657-F7E5-4A27-9D6C-16512BC429E6}"/>
    <cellStyle name="20% - Accent1 35 5" xfId="3432" xr:uid="{B4B5692E-F319-478E-8B2E-89E6B9DECC00}"/>
    <cellStyle name="20% - Accent1 35 6" xfId="3433" xr:uid="{C3AB67D6-6F19-4B12-9C5B-E22018B03D55}"/>
    <cellStyle name="20% - Accent1 35 7" xfId="3434" xr:uid="{0A5EC492-E9F0-4B72-A118-FD6333BF14FA}"/>
    <cellStyle name="20% - Accent1 35 8" xfId="3435" xr:uid="{7DD77FD2-BFC3-453E-B3B4-BE79ADE23EA5}"/>
    <cellStyle name="20% - Accent1 35 9" xfId="3436" xr:uid="{E3B84837-A7F7-4B8B-9D78-85513873D435}"/>
    <cellStyle name="20% - Accent1 36" xfId="3437" xr:uid="{B2E2DC1D-C65D-4716-BAA5-6F91A4625D59}"/>
    <cellStyle name="20% - Accent1 36 2" xfId="3438" xr:uid="{2F43264B-7C09-4B3B-A7C2-023D0586D582}"/>
    <cellStyle name="20% - Accent1 36 2 2" xfId="3439" xr:uid="{8C9001D9-F714-40B9-9B41-61AF29855798}"/>
    <cellStyle name="20% - Accent1 36 2 2 2" xfId="3440" xr:uid="{DB39D40F-AE1D-4E91-B51E-573F68071ECC}"/>
    <cellStyle name="20% - Accent1 36 2 2 3" xfId="3441" xr:uid="{C4E44017-662B-422B-B3F9-5BC61252A719}"/>
    <cellStyle name="20% - Accent1 36 2 2 4" xfId="3442" xr:uid="{AA82FD2B-4DE7-43ED-95DC-CC276584A8FB}"/>
    <cellStyle name="20% - Accent1 36 2 2 5" xfId="3443" xr:uid="{A2A0CB7C-FCFF-4454-8CC3-BE6AA3F39E4E}"/>
    <cellStyle name="20% - Accent1 36 2 2 6" xfId="3444" xr:uid="{756009D0-DCE9-491C-A683-21D5AA9DD51A}"/>
    <cellStyle name="20% - Accent1 36 2 2 7" xfId="3445" xr:uid="{457B071D-590C-4EEB-B029-989A85CCF382}"/>
    <cellStyle name="20% - Accent1 36 2 3" xfId="3446" xr:uid="{9A898642-5018-4A98-B875-5E4137DA8FEF}"/>
    <cellStyle name="20% - Accent1 36 2 4" xfId="3447" xr:uid="{8C96C9C0-B148-4434-AE64-B5585D5E47D8}"/>
    <cellStyle name="20% - Accent1 36 2 5" xfId="3448" xr:uid="{0FB50110-DEED-4303-A6AA-E03B7AAA6B81}"/>
    <cellStyle name="20% - Accent1 36 2 6" xfId="3449" xr:uid="{DC009D93-B34F-4A2E-A185-BFB6E3A0E61D}"/>
    <cellStyle name="20% - Accent1 36 2 7" xfId="3450" xr:uid="{38E444F3-CB4B-4A1E-9AD7-DE260C7DF012}"/>
    <cellStyle name="20% - Accent1 36 2 8" xfId="3451" xr:uid="{936D8478-FFC0-4680-9BE5-DD58E305F7FF}"/>
    <cellStyle name="20% - Accent1 36 3" xfId="3452" xr:uid="{A6DE18B0-B80C-4A47-ADEA-585A5FAEB4E1}"/>
    <cellStyle name="20% - Accent1 36 3 2" xfId="3453" xr:uid="{9E6BD476-3353-4A3D-AEE9-15B5048CC530}"/>
    <cellStyle name="20% - Accent1 36 3 3" xfId="3454" xr:uid="{025010E9-910B-459E-909B-F5309BEE3557}"/>
    <cellStyle name="20% - Accent1 36 3 4" xfId="3455" xr:uid="{914F25C1-A860-4CE5-8524-F7BBF3803A7E}"/>
    <cellStyle name="20% - Accent1 36 3 5" xfId="3456" xr:uid="{6F6BC17D-E9AB-4DF4-B5F9-53B7422D482D}"/>
    <cellStyle name="20% - Accent1 36 3 6" xfId="3457" xr:uid="{4E832162-931A-4DB6-8533-448824672696}"/>
    <cellStyle name="20% - Accent1 36 3 7" xfId="3458" xr:uid="{52061633-CE05-459F-939A-11C6E7CD7799}"/>
    <cellStyle name="20% - Accent1 36 4" xfId="3459" xr:uid="{EE1B6482-2AA4-43E4-BCF3-991AC56449DE}"/>
    <cellStyle name="20% - Accent1 36 5" xfId="3460" xr:uid="{4C04129E-4619-429F-A0AE-B705C2C0232C}"/>
    <cellStyle name="20% - Accent1 36 6" xfId="3461" xr:uid="{3849244E-54DF-4855-A31E-FFD007AC22F9}"/>
    <cellStyle name="20% - Accent1 36 7" xfId="3462" xr:uid="{D8247082-CF84-455C-A38A-E3BC3E47E1D1}"/>
    <cellStyle name="20% - Accent1 36 8" xfId="3463" xr:uid="{B42389C1-FB2C-47AE-9430-C0F3B6DE1571}"/>
    <cellStyle name="20% - Accent1 36 9" xfId="3464" xr:uid="{6C88A858-AABB-4625-9818-03EB5DD974AA}"/>
    <cellStyle name="20% - Accent1 37" xfId="3465" xr:uid="{4DE6582A-0980-446A-8928-9B45CDD8EECE}"/>
    <cellStyle name="20% - Accent1 37 2" xfId="3466" xr:uid="{1F918D97-E62F-455C-A3BE-52E1BFA555C0}"/>
    <cellStyle name="20% - Accent1 37 2 2" xfId="3467" xr:uid="{F179E1E3-0C98-4F6E-B97F-209B4600791E}"/>
    <cellStyle name="20% - Accent1 37 2 2 2" xfId="3468" xr:uid="{F5B1D0E8-83A0-466B-907F-FFE3CD829E1A}"/>
    <cellStyle name="20% - Accent1 37 2 2 3" xfId="3469" xr:uid="{E36F496F-BB65-42D3-94C1-E350855742E4}"/>
    <cellStyle name="20% - Accent1 37 2 2 4" xfId="3470" xr:uid="{E7B5BF4E-A56B-4E93-BB35-7B9F02640C28}"/>
    <cellStyle name="20% - Accent1 37 2 2 5" xfId="3471" xr:uid="{BEE3E05E-2470-454B-9F7A-CAD4B3EFFF89}"/>
    <cellStyle name="20% - Accent1 37 2 2 6" xfId="3472" xr:uid="{BDA01278-EF2C-4C70-BA28-9A2A154E2A83}"/>
    <cellStyle name="20% - Accent1 37 2 2 7" xfId="3473" xr:uid="{E9E31273-F0C1-43C3-9CD1-D0930F51F744}"/>
    <cellStyle name="20% - Accent1 37 2 3" xfId="3474" xr:uid="{A2A6EE99-3192-462B-8EEE-CD515DF6C93F}"/>
    <cellStyle name="20% - Accent1 37 2 4" xfId="3475" xr:uid="{92460BA9-2E2B-4570-AB21-B6B454056C78}"/>
    <cellStyle name="20% - Accent1 37 2 5" xfId="3476" xr:uid="{7E02E424-1DF4-4AA9-82F9-DF7CE8F1F262}"/>
    <cellStyle name="20% - Accent1 37 2 6" xfId="3477" xr:uid="{44A560DD-E20D-4D9D-8021-8B4A7C65505F}"/>
    <cellStyle name="20% - Accent1 37 2 7" xfId="3478" xr:uid="{62774D78-FE03-497E-86E3-4B0FBD5371EC}"/>
    <cellStyle name="20% - Accent1 37 2 8" xfId="3479" xr:uid="{82B8A8A1-EAE7-4099-B8F8-E737105739BA}"/>
    <cellStyle name="20% - Accent1 37 3" xfId="3480" xr:uid="{8B4CA50D-2C3C-4017-8FDC-0109225F3C37}"/>
    <cellStyle name="20% - Accent1 37 3 2" xfId="3481" xr:uid="{E849D783-CC56-4074-8FBF-FFD64080EADE}"/>
    <cellStyle name="20% - Accent1 37 3 3" xfId="3482" xr:uid="{7A08E314-FE88-41C5-B6F7-A82CD938ED3A}"/>
    <cellStyle name="20% - Accent1 37 3 4" xfId="3483" xr:uid="{42AC046F-9294-49CA-8F14-AE096F841EE2}"/>
    <cellStyle name="20% - Accent1 37 3 5" xfId="3484" xr:uid="{4EA10E62-F1E9-4FC4-8E87-B52950B42D05}"/>
    <cellStyle name="20% - Accent1 37 3 6" xfId="3485" xr:uid="{333715C8-33A7-4CB4-9039-C4DBDB4FA0D3}"/>
    <cellStyle name="20% - Accent1 37 3 7" xfId="3486" xr:uid="{44A0E88D-0CB9-4759-8FD3-7BF654087D7B}"/>
    <cellStyle name="20% - Accent1 37 4" xfId="3487" xr:uid="{D5EAE229-8868-43CC-A8F0-54BFEF987C57}"/>
    <cellStyle name="20% - Accent1 37 5" xfId="3488" xr:uid="{58A84F52-7C9D-4158-81E3-5BBADEA2AA60}"/>
    <cellStyle name="20% - Accent1 37 6" xfId="3489" xr:uid="{711CFAB7-2C92-4534-853C-6407C7412B32}"/>
    <cellStyle name="20% - Accent1 37 7" xfId="3490" xr:uid="{4D028580-82D4-422C-883A-BE9FD53CC73C}"/>
    <cellStyle name="20% - Accent1 37 8" xfId="3491" xr:uid="{802C1E76-A928-4DDC-A837-114BE13B1B00}"/>
    <cellStyle name="20% - Accent1 37 9" xfId="3492" xr:uid="{1C9AB539-56EA-4FB5-B394-BA5065EC0B03}"/>
    <cellStyle name="20% - Accent1 38" xfId="3493" xr:uid="{A7430F21-497F-4B9D-9C15-92A55223E089}"/>
    <cellStyle name="20% - Accent1 38 2" xfId="3494" xr:uid="{4915F703-62D2-4566-AAF6-02FF54FCB228}"/>
    <cellStyle name="20% - Accent1 38 2 2" xfId="3495" xr:uid="{47A60525-F574-4E50-90CC-D993B8D7330D}"/>
    <cellStyle name="20% - Accent1 38 2 2 2" xfId="3496" xr:uid="{78DDBCA6-6527-42C2-869F-EFD1DA1F1268}"/>
    <cellStyle name="20% - Accent1 38 2 2 3" xfId="3497" xr:uid="{AC048620-AC5E-43FB-9777-0C7F5EEE4E5F}"/>
    <cellStyle name="20% - Accent1 38 2 2 4" xfId="3498" xr:uid="{FFA5156D-6508-4CE7-B386-79D36B2AAC77}"/>
    <cellStyle name="20% - Accent1 38 2 2 5" xfId="3499" xr:uid="{C36A66EC-412F-42D9-8DB1-E7ABB0AC541D}"/>
    <cellStyle name="20% - Accent1 38 2 2 6" xfId="3500" xr:uid="{87741E7A-073E-4554-B149-4F316DD2FF02}"/>
    <cellStyle name="20% - Accent1 38 2 2 7" xfId="3501" xr:uid="{7433A5B0-E0B9-4C12-A8DB-9DA8A0618D51}"/>
    <cellStyle name="20% - Accent1 38 2 3" xfId="3502" xr:uid="{D6E70CD0-C8B2-4F08-AF8D-22DD066EC080}"/>
    <cellStyle name="20% - Accent1 38 2 4" xfId="3503" xr:uid="{7235A5F5-58B5-4422-88B7-1CD1866C6566}"/>
    <cellStyle name="20% - Accent1 38 2 5" xfId="3504" xr:uid="{AB2E3956-CC6C-4F2A-9F8A-D91925D34B7E}"/>
    <cellStyle name="20% - Accent1 38 2 6" xfId="3505" xr:uid="{72DCFF21-5D5D-493F-8F06-9A4B4A249B64}"/>
    <cellStyle name="20% - Accent1 38 2 7" xfId="3506" xr:uid="{0B98FAA4-CB03-432F-8FEA-A6FC7B2EFAB8}"/>
    <cellStyle name="20% - Accent1 38 2 8" xfId="3507" xr:uid="{1E0AD66A-F5E9-46C6-9E4A-8503ECD2C085}"/>
    <cellStyle name="20% - Accent1 38 3" xfId="3508" xr:uid="{504F5205-B3C0-4799-9C7E-900634B6FD02}"/>
    <cellStyle name="20% - Accent1 38 3 2" xfId="3509" xr:uid="{291FBFAB-B2D2-4E3D-B483-2C36B2C45485}"/>
    <cellStyle name="20% - Accent1 38 3 3" xfId="3510" xr:uid="{9A4DE224-595F-41A9-BF4A-E8CF2AE2A08A}"/>
    <cellStyle name="20% - Accent1 38 3 4" xfId="3511" xr:uid="{CA292408-20F7-4B3B-A0FA-FF222CD6BDFA}"/>
    <cellStyle name="20% - Accent1 38 3 5" xfId="3512" xr:uid="{D2079092-2324-47C8-97BF-CBEDB89CFC81}"/>
    <cellStyle name="20% - Accent1 38 3 6" xfId="3513" xr:uid="{46B00EDF-43DF-466B-8F3D-AAA9D573546A}"/>
    <cellStyle name="20% - Accent1 38 3 7" xfId="3514" xr:uid="{9A16627A-ABF5-450D-9BDF-E832961FA6BB}"/>
    <cellStyle name="20% - Accent1 38 4" xfId="3515" xr:uid="{925F564E-BF1F-47D0-8681-DE0F5F061701}"/>
    <cellStyle name="20% - Accent1 38 5" xfId="3516" xr:uid="{64822D36-D860-43C2-97EE-C991C66FCAD7}"/>
    <cellStyle name="20% - Accent1 38 6" xfId="3517" xr:uid="{1B603DFB-8856-45C6-9680-2F86B07CAA70}"/>
    <cellStyle name="20% - Accent1 38 7" xfId="3518" xr:uid="{0477DD9B-11EB-4199-9FB6-452B8CC94437}"/>
    <cellStyle name="20% - Accent1 38 8" xfId="3519" xr:uid="{207BF178-F94C-4556-95DE-3AEDA0ADB82F}"/>
    <cellStyle name="20% - Accent1 38 9" xfId="3520" xr:uid="{FB45C865-0554-45C9-A324-0FF94410966F}"/>
    <cellStyle name="20% - Accent1 39" xfId="3521" xr:uid="{7D068718-0568-4DC2-B862-36A6C37D7C5E}"/>
    <cellStyle name="20% - Accent1 39 2" xfId="3522" xr:uid="{EC47A823-3AB5-4480-A28A-1915BD2AD461}"/>
    <cellStyle name="20% - Accent1 39 2 2" xfId="3523" xr:uid="{6AB182AC-86D4-45B4-98FF-468974789424}"/>
    <cellStyle name="20% - Accent1 39 2 2 2" xfId="3524" xr:uid="{64E3DDBC-7026-4501-A3E4-D314B46EFAF1}"/>
    <cellStyle name="20% - Accent1 39 2 2 3" xfId="3525" xr:uid="{92CC4DF8-1BDE-4F58-8654-847493C6FEB8}"/>
    <cellStyle name="20% - Accent1 39 2 2 4" xfId="3526" xr:uid="{51E2F1D4-3256-4010-BB6C-8D5E2428CCAD}"/>
    <cellStyle name="20% - Accent1 39 2 2 5" xfId="3527" xr:uid="{89A90A0B-5514-405A-9235-27B96193CC22}"/>
    <cellStyle name="20% - Accent1 39 2 2 6" xfId="3528" xr:uid="{FA1EDFAB-15E9-4605-AC6F-37BF09607716}"/>
    <cellStyle name="20% - Accent1 39 2 2 7" xfId="3529" xr:uid="{63EBD145-FF55-4892-B1BB-7CF7A8A5EDB4}"/>
    <cellStyle name="20% - Accent1 39 2 3" xfId="3530" xr:uid="{DCD64C6A-5248-4AA0-8B80-F1464517C17E}"/>
    <cellStyle name="20% - Accent1 39 2 4" xfId="3531" xr:uid="{43CAFFF9-6AFA-46BA-A2FA-ED60C9B52568}"/>
    <cellStyle name="20% - Accent1 39 2 5" xfId="3532" xr:uid="{17079735-D4D0-444D-94A3-4D672811E5B4}"/>
    <cellStyle name="20% - Accent1 39 2 6" xfId="3533" xr:uid="{1A6A2A33-0ADF-4CE6-8C11-F1D195886FD0}"/>
    <cellStyle name="20% - Accent1 39 2 7" xfId="3534" xr:uid="{A970741A-DE5B-4735-8812-24DE0814C79D}"/>
    <cellStyle name="20% - Accent1 39 2 8" xfId="3535" xr:uid="{8DD14E0E-C3B6-4E19-B91A-B90130C49D07}"/>
    <cellStyle name="20% - Accent1 39 3" xfId="3536" xr:uid="{ECEEB3C1-7F37-4888-9454-272237F1EFF6}"/>
    <cellStyle name="20% - Accent1 39 3 2" xfId="3537" xr:uid="{4B2158C9-40AC-4C23-A6A6-18A9E26E9AE8}"/>
    <cellStyle name="20% - Accent1 39 3 3" xfId="3538" xr:uid="{AA23F481-7479-45B3-9839-EDF10469D9D3}"/>
    <cellStyle name="20% - Accent1 39 3 4" xfId="3539" xr:uid="{35CD8945-B23D-4541-B4DA-F4ADBEA7F315}"/>
    <cellStyle name="20% - Accent1 39 3 5" xfId="3540" xr:uid="{E39647BF-8C66-4F61-96ED-9917A79B53A8}"/>
    <cellStyle name="20% - Accent1 39 3 6" xfId="3541" xr:uid="{16EF0163-6A6B-46B8-AABD-86A81548B605}"/>
    <cellStyle name="20% - Accent1 39 3 7" xfId="3542" xr:uid="{EC42F867-9C1B-40EB-891B-923F654F68EF}"/>
    <cellStyle name="20% - Accent1 39 4" xfId="3543" xr:uid="{F8F0B513-B612-46D9-86BC-0A266493FCA4}"/>
    <cellStyle name="20% - Accent1 39 5" xfId="3544" xr:uid="{A5B596A6-FE3F-4CC4-9AEE-EB178430550E}"/>
    <cellStyle name="20% - Accent1 39 6" xfId="3545" xr:uid="{438E22F8-7F9B-4892-9F0B-A07D60FF2A80}"/>
    <cellStyle name="20% - Accent1 39 7" xfId="3546" xr:uid="{02F2AF36-F8D6-492A-B5FE-A46EB0FB5717}"/>
    <cellStyle name="20% - Accent1 39 8" xfId="3547" xr:uid="{4E653103-BEB5-4708-BE8C-BB46E4B35AFC}"/>
    <cellStyle name="20% - Accent1 39 9" xfId="3548" xr:uid="{79044314-F220-4B76-85AD-E5C200F0157B}"/>
    <cellStyle name="20% - Accent1 4" xfId="5" xr:uid="{00000000-0005-0000-0000-000004000000}"/>
    <cellStyle name="20% - Accent1 4 2" xfId="37410" xr:uid="{AA0DCA76-3A0D-4AD9-80F4-633B331A64AF}"/>
    <cellStyle name="20% - Accent1 4 2 2" xfId="38586" xr:uid="{4BA6E8F6-C2C0-4EC5-85D0-9F12B620D5F2}"/>
    <cellStyle name="20% - Accent1 4 2 2 2" xfId="41311" xr:uid="{81966D11-CFC9-4F77-866C-8AD45BFDF8E8}"/>
    <cellStyle name="20% - Accent1 4 2 3" xfId="38197" xr:uid="{6748ACEC-12FB-4BB5-99BE-1679C1045509}"/>
    <cellStyle name="20% - Accent1 4 2 3 2" xfId="40952" xr:uid="{DF8CD99A-2940-4DE5-8034-BD9478A76BD6}"/>
    <cellStyle name="20% - Accent1 4 3" xfId="38335" xr:uid="{C90C2795-24C9-4D01-A46C-3A26F94B46EF}"/>
    <cellStyle name="20% - Accent1 4 3 2" xfId="41067" xr:uid="{801BF656-2B5B-4816-BB35-AEB2F577665C}"/>
    <cellStyle name="20% - Accent1 4 4" xfId="37964" xr:uid="{36B2BC6F-F78E-414A-827D-47A3A72D3E4B}"/>
    <cellStyle name="20% - Accent1 4 4 2" xfId="40795" xr:uid="{AC93B668-736B-4279-BE51-8887E8360C76}"/>
    <cellStyle name="20% - Accent1 4 5" xfId="37409" xr:uid="{4C782020-BA1E-46CD-A3E4-8F6332BB6585}"/>
    <cellStyle name="20% - Accent1 4 6" xfId="39361" xr:uid="{47B1CDFF-6179-41F4-97CC-F7E0F603134C}"/>
    <cellStyle name="20% - Accent1 4 6 2" xfId="40427" xr:uid="{F62B91C1-289E-401E-9358-57A226FD3A45}"/>
    <cellStyle name="20% - Accent1 4 6 2 2" xfId="43405" xr:uid="{21109C63-886B-472F-B45C-279AB1A37FDD}"/>
    <cellStyle name="20% - Accent1 4 6 3" xfId="42361" xr:uid="{02585EE7-3BEF-4F98-A5BA-AC64B7CEA384}"/>
    <cellStyle name="20% - Accent1 4 7" xfId="39797" xr:uid="{F8ECDC53-B165-4745-9EDB-11E9C9CBEDD1}"/>
    <cellStyle name="20% - Accent1 4 7 2" xfId="42783" xr:uid="{1143DA49-05D5-411B-AB8F-58967D129C26}"/>
    <cellStyle name="20% - Accent1 4 8" xfId="37240" xr:uid="{1FEFB891-F1C8-4B3E-AF79-97106A60659E}"/>
    <cellStyle name="20% - Accent1 40" xfId="3549" xr:uid="{0A6D736A-D320-4E36-BCB6-53C4CDD32CCC}"/>
    <cellStyle name="20% - Accent1 40 2" xfId="3550" xr:uid="{CF2AC813-996C-4B31-BD2E-4A511DEBBB0B}"/>
    <cellStyle name="20% - Accent1 40 2 2" xfId="3551" xr:uid="{52E884DD-B752-4073-8974-50BF97626B9F}"/>
    <cellStyle name="20% - Accent1 40 2 2 2" xfId="3552" xr:uid="{01B02C73-F48A-4D5E-9A63-EC5FD3130C2D}"/>
    <cellStyle name="20% - Accent1 40 2 2 3" xfId="3553" xr:uid="{41856CDE-FACF-49F2-9757-118D38B4794C}"/>
    <cellStyle name="20% - Accent1 40 2 2 4" xfId="3554" xr:uid="{26BC7D2F-E7C5-46DB-9073-17522E0D3B0F}"/>
    <cellStyle name="20% - Accent1 40 2 2 5" xfId="3555" xr:uid="{572BC183-0647-41E2-991F-2A069E0A292C}"/>
    <cellStyle name="20% - Accent1 40 2 2 6" xfId="3556" xr:uid="{E52B4249-DF6A-4982-B086-23255DF44586}"/>
    <cellStyle name="20% - Accent1 40 2 2 7" xfId="3557" xr:uid="{6C9ECE75-E20B-4D0C-81AB-90B4DF4D64AF}"/>
    <cellStyle name="20% - Accent1 40 2 3" xfId="3558" xr:uid="{8C1AE9FC-94D8-48CA-A3A2-05B6A53BE219}"/>
    <cellStyle name="20% - Accent1 40 2 4" xfId="3559" xr:uid="{BABD40C1-C53F-4041-A622-D3648E309AC8}"/>
    <cellStyle name="20% - Accent1 40 2 5" xfId="3560" xr:uid="{8E096F7C-EDA0-4A3F-8E75-697C39B45618}"/>
    <cellStyle name="20% - Accent1 40 2 6" xfId="3561" xr:uid="{B1E67488-B679-4264-ADCE-92D50C423331}"/>
    <cellStyle name="20% - Accent1 40 2 7" xfId="3562" xr:uid="{ABA1C6B1-216D-409B-BB6D-720ACBA78717}"/>
    <cellStyle name="20% - Accent1 40 2 8" xfId="3563" xr:uid="{0A39EB24-7CC8-45B4-B10A-F55FE895A3FF}"/>
    <cellStyle name="20% - Accent1 40 3" xfId="3564" xr:uid="{F23222E3-217C-4FCF-B4E4-BBA35903C9E5}"/>
    <cellStyle name="20% - Accent1 40 3 2" xfId="3565" xr:uid="{EFA9BCA3-E762-4558-BC99-145B934C0359}"/>
    <cellStyle name="20% - Accent1 40 3 3" xfId="3566" xr:uid="{C53E8EDD-DB5B-4529-AE84-F987612BD1E1}"/>
    <cellStyle name="20% - Accent1 40 3 4" xfId="3567" xr:uid="{E20D6153-26EC-4046-8EBA-F8E2ACEC251D}"/>
    <cellStyle name="20% - Accent1 40 3 5" xfId="3568" xr:uid="{1FE18B91-F5AC-49E6-96AB-3C8084E0CA66}"/>
    <cellStyle name="20% - Accent1 40 3 6" xfId="3569" xr:uid="{DCDE2C43-7794-41D9-995B-C9D4CC4B352C}"/>
    <cellStyle name="20% - Accent1 40 3 7" xfId="3570" xr:uid="{2E79D4E1-B4D6-4220-B532-F15B37B8F6EE}"/>
    <cellStyle name="20% - Accent1 40 4" xfId="3571" xr:uid="{1BD8A424-12A7-41EB-A6FB-AE1F0FA504DD}"/>
    <cellStyle name="20% - Accent1 40 5" xfId="3572" xr:uid="{AFA61D0F-9BD6-44F5-B5E2-43A433409047}"/>
    <cellStyle name="20% - Accent1 40 6" xfId="3573" xr:uid="{88881002-ED27-4AA4-A9A0-6C0E2A93A962}"/>
    <cellStyle name="20% - Accent1 40 7" xfId="3574" xr:uid="{50F32AE4-9445-4170-A458-45901818E31F}"/>
    <cellStyle name="20% - Accent1 40 8" xfId="3575" xr:uid="{FD26DD32-8C00-476C-B497-F1CE3DC78381}"/>
    <cellStyle name="20% - Accent1 40 9" xfId="3576" xr:uid="{29DEC7AA-4E59-48C5-B298-9525400229E4}"/>
    <cellStyle name="20% - Accent1 41" xfId="3577" xr:uid="{573CE1B0-F5DA-44BE-8567-C15EAFEB10DB}"/>
    <cellStyle name="20% - Accent1 41 2" xfId="3578" xr:uid="{F0E92724-90FE-47FC-8B5C-D3FD292CF1B7}"/>
    <cellStyle name="20% - Accent1 41 2 2" xfId="3579" xr:uid="{34FC0275-935F-427A-A9B4-9C552D002C55}"/>
    <cellStyle name="20% - Accent1 41 2 2 2" xfId="3580" xr:uid="{9C2E333A-96CC-471A-A922-19B0C9053469}"/>
    <cellStyle name="20% - Accent1 41 2 2 3" xfId="3581" xr:uid="{FADE544C-F873-4FB3-AA0F-50C3C6C42BAE}"/>
    <cellStyle name="20% - Accent1 41 2 2 4" xfId="3582" xr:uid="{19712D55-2288-4999-885E-2BBA5394AA7F}"/>
    <cellStyle name="20% - Accent1 41 2 2 5" xfId="3583" xr:uid="{A0F060CE-82D1-47CA-A880-D9C220C52121}"/>
    <cellStyle name="20% - Accent1 41 2 2 6" xfId="3584" xr:uid="{7772ABD8-0A34-41B5-9673-363C7027B39E}"/>
    <cellStyle name="20% - Accent1 41 2 2 7" xfId="3585" xr:uid="{FFFDC231-07AB-4E4D-B56A-97438A089DA3}"/>
    <cellStyle name="20% - Accent1 41 2 3" xfId="3586" xr:uid="{09974155-ABA0-4F2C-9484-0C67706CA4C7}"/>
    <cellStyle name="20% - Accent1 41 2 4" xfId="3587" xr:uid="{7D8CEA2C-16C1-42BF-9932-F4EC4B5300B0}"/>
    <cellStyle name="20% - Accent1 41 2 5" xfId="3588" xr:uid="{0F8C7157-AEB8-4908-B1D8-10C9DA10FED3}"/>
    <cellStyle name="20% - Accent1 41 2 6" xfId="3589" xr:uid="{94BF1CE0-345A-4B9C-895A-A06B4788F8CB}"/>
    <cellStyle name="20% - Accent1 41 2 7" xfId="3590" xr:uid="{3AA1D5D2-397D-403D-AE97-8C69D7509735}"/>
    <cellStyle name="20% - Accent1 41 2 8" xfId="3591" xr:uid="{83DD9AD3-A7BC-415D-A061-8A780DE93A58}"/>
    <cellStyle name="20% - Accent1 41 3" xfId="3592" xr:uid="{2DDBCB8B-6B49-44F1-B994-1CA659C939F9}"/>
    <cellStyle name="20% - Accent1 41 3 2" xfId="3593" xr:uid="{FA9ADE71-BB32-4D0A-8483-973CB28FC60E}"/>
    <cellStyle name="20% - Accent1 41 3 3" xfId="3594" xr:uid="{9D1C894E-FFF2-4D2C-983C-1633B3A5C6D1}"/>
    <cellStyle name="20% - Accent1 41 3 4" xfId="3595" xr:uid="{32495CD5-E043-4CB0-8E2C-7368C96106FD}"/>
    <cellStyle name="20% - Accent1 41 3 5" xfId="3596" xr:uid="{C1F1A733-D5B5-4D93-A6DA-3BEF5C0ED529}"/>
    <cellStyle name="20% - Accent1 41 3 6" xfId="3597" xr:uid="{77B12E9C-1382-4063-AF32-ED54DCA1E2CA}"/>
    <cellStyle name="20% - Accent1 41 3 7" xfId="3598" xr:uid="{8231B5F6-B0EE-4C8B-B140-D3D02913E6C6}"/>
    <cellStyle name="20% - Accent1 41 4" xfId="3599" xr:uid="{16C8A925-7A30-4A16-88B9-2C6F1034A5CD}"/>
    <cellStyle name="20% - Accent1 41 5" xfId="3600" xr:uid="{FFE0C0EE-D7E1-476C-8027-C0160D2D2E55}"/>
    <cellStyle name="20% - Accent1 41 6" xfId="3601" xr:uid="{D809478E-422B-45A0-B5E9-EDFC0A681C65}"/>
    <cellStyle name="20% - Accent1 41 7" xfId="3602" xr:uid="{A53CB42E-6D13-47C0-9F2F-E365C96DD9BF}"/>
    <cellStyle name="20% - Accent1 41 8" xfId="3603" xr:uid="{AF5168BE-31B5-4266-A0B3-F5EFC23FE147}"/>
    <cellStyle name="20% - Accent1 41 9" xfId="3604" xr:uid="{36E731D8-F4EF-48EC-930E-3A313327E479}"/>
    <cellStyle name="20% - Accent1 42" xfId="3605" xr:uid="{6847C784-A692-4FED-AE0C-0A4626CFAD6E}"/>
    <cellStyle name="20% - Accent1 42 2" xfId="3606" xr:uid="{F61E3F4B-01D3-470B-81B3-9C8773FEEE96}"/>
    <cellStyle name="20% - Accent1 42 2 2" xfId="3607" xr:uid="{E4BFC933-31E1-47E9-BDDB-871532673C5C}"/>
    <cellStyle name="20% - Accent1 42 2 2 2" xfId="3608" xr:uid="{3898EC5D-75A5-48C3-877E-64F1FE221028}"/>
    <cellStyle name="20% - Accent1 42 2 2 3" xfId="3609" xr:uid="{CD501C42-506B-4624-80A4-2A20FA888DAF}"/>
    <cellStyle name="20% - Accent1 42 2 2 4" xfId="3610" xr:uid="{CD6C23DA-D18A-40DE-9C66-A3BE16CEFAAF}"/>
    <cellStyle name="20% - Accent1 42 2 2 5" xfId="3611" xr:uid="{398DAAD7-1F5C-4B18-8BF6-EBFAD71334D2}"/>
    <cellStyle name="20% - Accent1 42 2 2 6" xfId="3612" xr:uid="{9FFD9064-5002-4CE3-9041-3D85595B751E}"/>
    <cellStyle name="20% - Accent1 42 2 2 7" xfId="3613" xr:uid="{3049BF34-BB15-4372-A7B6-404250A71358}"/>
    <cellStyle name="20% - Accent1 42 2 3" xfId="3614" xr:uid="{61E92B30-F667-4369-BC0F-8C49BE0B0542}"/>
    <cellStyle name="20% - Accent1 42 2 4" xfId="3615" xr:uid="{9A167478-BA5C-4327-BB51-EF549C255D43}"/>
    <cellStyle name="20% - Accent1 42 2 5" xfId="3616" xr:uid="{2EB43239-D05A-413C-A9CD-007D67D46E88}"/>
    <cellStyle name="20% - Accent1 42 2 6" xfId="3617" xr:uid="{B5C11B3A-3447-4D1C-B03C-47C1CCF4B567}"/>
    <cellStyle name="20% - Accent1 42 2 7" xfId="3618" xr:uid="{386A2C88-F318-462E-9B8F-1EFEE49A03CE}"/>
    <cellStyle name="20% - Accent1 42 2 8" xfId="3619" xr:uid="{C9D8B933-A89D-4085-B1D9-EEC89B8680D5}"/>
    <cellStyle name="20% - Accent1 42 3" xfId="3620" xr:uid="{507511D6-E70E-4394-BBAB-71EAF2304FCC}"/>
    <cellStyle name="20% - Accent1 42 3 2" xfId="3621" xr:uid="{475448E1-DE20-40BD-BB4C-9BEE649063E9}"/>
    <cellStyle name="20% - Accent1 42 3 3" xfId="3622" xr:uid="{93842FCA-5EEC-4F81-AB87-251D7A834BBF}"/>
    <cellStyle name="20% - Accent1 42 3 4" xfId="3623" xr:uid="{7144907C-2FDB-4D56-A417-E63B7A4B06E1}"/>
    <cellStyle name="20% - Accent1 42 3 5" xfId="3624" xr:uid="{71D22C69-28FC-47CB-83C4-B7FD510CBB69}"/>
    <cellStyle name="20% - Accent1 42 3 6" xfId="3625" xr:uid="{26DE615B-EFF4-402A-804D-6177BC113A68}"/>
    <cellStyle name="20% - Accent1 42 3 7" xfId="3626" xr:uid="{DF957F0C-C977-4B44-B679-4EE2961B5A7D}"/>
    <cellStyle name="20% - Accent1 42 4" xfId="3627" xr:uid="{512854B0-37A1-4D5B-AAD4-0517DABECC02}"/>
    <cellStyle name="20% - Accent1 42 5" xfId="3628" xr:uid="{C53FF817-A45C-457C-96CC-FF2E925737D9}"/>
    <cellStyle name="20% - Accent1 42 6" xfId="3629" xr:uid="{B74882A5-3E47-4E75-85A3-3A956CF0CECB}"/>
    <cellStyle name="20% - Accent1 42 7" xfId="3630" xr:uid="{27714260-9DF3-433E-BD3E-42EA3042E3A0}"/>
    <cellStyle name="20% - Accent1 42 8" xfId="3631" xr:uid="{B667E2AE-7F46-46E1-B846-34101640C9F8}"/>
    <cellStyle name="20% - Accent1 42 9" xfId="3632" xr:uid="{88D58BF5-60B8-4D6A-974E-BDBD68F11FE6}"/>
    <cellStyle name="20% - Accent1 43" xfId="3633" xr:uid="{CBB64E20-1288-43BD-BCD5-DEB1D151A958}"/>
    <cellStyle name="20% - Accent1 43 2" xfId="3634" xr:uid="{EED294CE-20B4-44B7-AD95-703C84F4BC7A}"/>
    <cellStyle name="20% - Accent1 43 2 2" xfId="3635" xr:uid="{CCF0010E-1C15-4582-9A70-35A7E1110796}"/>
    <cellStyle name="20% - Accent1 43 2 2 2" xfId="3636" xr:uid="{A6B19C63-9CA4-4BDD-AF5A-CB9B8CEE3A14}"/>
    <cellStyle name="20% - Accent1 43 2 2 3" xfId="3637" xr:uid="{7877BB46-8FE2-4C78-BC45-D7DB3A5703BB}"/>
    <cellStyle name="20% - Accent1 43 2 2 4" xfId="3638" xr:uid="{01FC7259-D136-4E1E-8809-451D7A9CCB6A}"/>
    <cellStyle name="20% - Accent1 43 2 2 5" xfId="3639" xr:uid="{C27FC326-9A3C-43C8-902E-1A28C217BC1B}"/>
    <cellStyle name="20% - Accent1 43 2 2 6" xfId="3640" xr:uid="{D1B5B53D-BD54-48C0-BDDF-94ADCD03F83B}"/>
    <cellStyle name="20% - Accent1 43 2 2 7" xfId="3641" xr:uid="{768ED662-34DA-4961-B375-D0AE404DE468}"/>
    <cellStyle name="20% - Accent1 43 2 3" xfId="3642" xr:uid="{7A6D2B04-C2E8-4959-9775-761FE36E9FD3}"/>
    <cellStyle name="20% - Accent1 43 2 4" xfId="3643" xr:uid="{D9CA64B4-8BC4-45F9-A0EF-A0530F4878F6}"/>
    <cellStyle name="20% - Accent1 43 2 5" xfId="3644" xr:uid="{505C1F95-2383-49EC-A97D-73A37E44D7F4}"/>
    <cellStyle name="20% - Accent1 43 2 6" xfId="3645" xr:uid="{DA2E0D2B-97AC-41B1-8612-DCCC0A19EEE2}"/>
    <cellStyle name="20% - Accent1 43 2 7" xfId="3646" xr:uid="{968B7CFE-94E9-4B22-8FBD-D1FB25B7961F}"/>
    <cellStyle name="20% - Accent1 43 2 8" xfId="3647" xr:uid="{337DF99D-84D4-4385-9605-8CA9D6A56A07}"/>
    <cellStyle name="20% - Accent1 43 3" xfId="3648" xr:uid="{52B6D620-7884-49CF-A122-3FBB776EE10D}"/>
    <cellStyle name="20% - Accent1 43 3 2" xfId="3649" xr:uid="{F2F0943C-D275-45B2-86E0-8B1312704DA3}"/>
    <cellStyle name="20% - Accent1 43 3 3" xfId="3650" xr:uid="{CB6D1131-7BBD-4F03-AB26-E9F534310060}"/>
    <cellStyle name="20% - Accent1 43 3 4" xfId="3651" xr:uid="{381A9A02-3F63-4311-963D-09A8DE7AE996}"/>
    <cellStyle name="20% - Accent1 43 3 5" xfId="3652" xr:uid="{07AC8F63-14A0-459E-A0DE-F51E5DB19F3F}"/>
    <cellStyle name="20% - Accent1 43 3 6" xfId="3653" xr:uid="{ADB67CC9-E542-4CCF-8C51-5B53F5C84A1E}"/>
    <cellStyle name="20% - Accent1 43 3 7" xfId="3654" xr:uid="{6FEBB4BB-E6C3-49D7-92E4-BAA3D8F16D3D}"/>
    <cellStyle name="20% - Accent1 43 4" xfId="3655" xr:uid="{3A10DBD2-3B8C-4B00-95E8-5CA068E5DDA1}"/>
    <cellStyle name="20% - Accent1 43 5" xfId="3656" xr:uid="{591BA000-56CC-401A-810E-5E2CF060963A}"/>
    <cellStyle name="20% - Accent1 43 6" xfId="3657" xr:uid="{550A707A-B1B6-48B6-A3A8-69F20A216204}"/>
    <cellStyle name="20% - Accent1 43 7" xfId="3658" xr:uid="{7524A9BD-3872-46DF-8F8E-2A5DB19FA521}"/>
    <cellStyle name="20% - Accent1 43 8" xfId="3659" xr:uid="{7AFDF4F5-DB90-4276-95E1-A29C3D5B7B42}"/>
    <cellStyle name="20% - Accent1 43 9" xfId="3660" xr:uid="{C35CDB42-DF0E-4505-BE39-69244C6BE9C3}"/>
    <cellStyle name="20% - Accent1 44" xfId="3661" xr:uid="{7E4DC8EF-FF20-42F5-9FB0-B98D69BBB392}"/>
    <cellStyle name="20% - Accent1 44 2" xfId="3662" xr:uid="{98EA9424-F961-4F53-BD8A-9F3BBD063507}"/>
    <cellStyle name="20% - Accent1 44 2 2" xfId="3663" xr:uid="{64A1B800-ED47-4884-931B-1DFEF3299BE4}"/>
    <cellStyle name="20% - Accent1 44 2 2 2" xfId="3664" xr:uid="{EFAF9042-5D70-4901-8D0E-93011295A06D}"/>
    <cellStyle name="20% - Accent1 44 2 2 3" xfId="3665" xr:uid="{0B748EC9-6E82-4F08-A326-BB526B85E98B}"/>
    <cellStyle name="20% - Accent1 44 2 2 4" xfId="3666" xr:uid="{79F8EF8A-0B2A-41FE-804D-4FBD096A6F37}"/>
    <cellStyle name="20% - Accent1 44 2 2 5" xfId="3667" xr:uid="{CB31BD20-2162-4804-AACE-9897CCE7709A}"/>
    <cellStyle name="20% - Accent1 44 2 2 6" xfId="3668" xr:uid="{9AAA654A-811A-4666-A210-DCE837367B1B}"/>
    <cellStyle name="20% - Accent1 44 2 2 7" xfId="3669" xr:uid="{B5AFB664-F444-43E1-AF2C-8602418A1541}"/>
    <cellStyle name="20% - Accent1 44 2 3" xfId="3670" xr:uid="{FBB5927E-8AEA-42D1-A10A-1F9853FC0BFA}"/>
    <cellStyle name="20% - Accent1 44 2 4" xfId="3671" xr:uid="{570C3890-5531-4FF5-BDBE-796067DB06A7}"/>
    <cellStyle name="20% - Accent1 44 2 5" xfId="3672" xr:uid="{4999E067-B245-4D01-869B-26AC72488968}"/>
    <cellStyle name="20% - Accent1 44 2 6" xfId="3673" xr:uid="{669D82E3-CA0D-4C5E-99C2-BC5F50B7754E}"/>
    <cellStyle name="20% - Accent1 44 2 7" xfId="3674" xr:uid="{705822F4-9701-4F0C-9284-6C0887D09600}"/>
    <cellStyle name="20% - Accent1 44 2 8" xfId="3675" xr:uid="{A90835AD-8096-4171-8FD0-2C92B8576285}"/>
    <cellStyle name="20% - Accent1 44 3" xfId="3676" xr:uid="{8EF8443E-8A3D-41CE-9DDA-DC0A3B1CDC8C}"/>
    <cellStyle name="20% - Accent1 44 3 2" xfId="3677" xr:uid="{14B12F7A-77DC-4325-9A33-54B4D2C33594}"/>
    <cellStyle name="20% - Accent1 44 3 3" xfId="3678" xr:uid="{C9DB0D46-03D4-4779-AAD2-F53800CA1576}"/>
    <cellStyle name="20% - Accent1 44 3 4" xfId="3679" xr:uid="{1D9EB973-2CA8-4C4B-9449-34AFFE12068A}"/>
    <cellStyle name="20% - Accent1 44 3 5" xfId="3680" xr:uid="{752F3EA9-0C46-4784-AE89-3E487268B39B}"/>
    <cellStyle name="20% - Accent1 44 3 6" xfId="3681" xr:uid="{FAA8014B-9AAF-41DE-91A5-1B30E37650B6}"/>
    <cellStyle name="20% - Accent1 44 3 7" xfId="3682" xr:uid="{9B9E9CF6-8D9C-4A85-B752-2E956F8D8420}"/>
    <cellStyle name="20% - Accent1 44 4" xfId="3683" xr:uid="{3F405AF1-0F07-4C92-8F27-6C57505207EC}"/>
    <cellStyle name="20% - Accent1 44 5" xfId="3684" xr:uid="{99581DB8-75B4-4239-9B0D-F8100F97EEA3}"/>
    <cellStyle name="20% - Accent1 44 6" xfId="3685" xr:uid="{BE3A1962-35EF-45DC-B56F-1A6481EEF29D}"/>
    <cellStyle name="20% - Accent1 44 7" xfId="3686" xr:uid="{993B869D-AA63-405C-8B8E-830B9F59FD2E}"/>
    <cellStyle name="20% - Accent1 44 8" xfId="3687" xr:uid="{3C80680A-2FBB-4CD9-A385-7B60B2CF1ABA}"/>
    <cellStyle name="20% - Accent1 44 9" xfId="3688" xr:uid="{D878C949-7596-44FF-800B-EFF56BCFC40E}"/>
    <cellStyle name="20% - Accent1 45" xfId="3689" xr:uid="{FF764B5D-7C8A-4EB0-87F0-779D7F7B9A0F}"/>
    <cellStyle name="20% - Accent1 45 2" xfId="3690" xr:uid="{AEF80F4F-2699-4701-B445-86DC4D82D6A7}"/>
    <cellStyle name="20% - Accent1 45 2 2" xfId="3691" xr:uid="{C6A77E6B-AF6C-4CD3-BFC7-7E15A2467A5D}"/>
    <cellStyle name="20% - Accent1 45 2 2 2" xfId="3692" xr:uid="{99A1C3A7-E0E5-49FF-8FEB-39D14ADC5BA2}"/>
    <cellStyle name="20% - Accent1 45 2 2 3" xfId="3693" xr:uid="{09C8D6BE-6273-4C8F-B599-5812F57FDA90}"/>
    <cellStyle name="20% - Accent1 45 2 2 4" xfId="3694" xr:uid="{FFDBEE82-8086-481E-94F9-364BB534F713}"/>
    <cellStyle name="20% - Accent1 45 2 2 5" xfId="3695" xr:uid="{9A23AF44-A44D-42E3-8A8E-D3C1DB41B5ED}"/>
    <cellStyle name="20% - Accent1 45 2 2 6" xfId="3696" xr:uid="{483F28E5-2936-4921-BE2E-4702FF44ADCB}"/>
    <cellStyle name="20% - Accent1 45 2 2 7" xfId="3697" xr:uid="{BD78EA9D-E836-4AF9-8554-8DF56A8638C3}"/>
    <cellStyle name="20% - Accent1 45 2 3" xfId="3698" xr:uid="{FC1872EC-EEB7-490E-B1EE-AD43178DEC07}"/>
    <cellStyle name="20% - Accent1 45 2 4" xfId="3699" xr:uid="{39C7B996-3348-4015-AA7E-6DD42174E8BB}"/>
    <cellStyle name="20% - Accent1 45 2 5" xfId="3700" xr:uid="{8357CD0E-B76F-4AD3-92DA-719923A28007}"/>
    <cellStyle name="20% - Accent1 45 2 6" xfId="3701" xr:uid="{7FFEDC03-6E1F-48C0-A75A-B4C43ECEB39D}"/>
    <cellStyle name="20% - Accent1 45 2 7" xfId="3702" xr:uid="{7BC34A1B-1F18-45DF-9DF7-1DE63B6B7B7F}"/>
    <cellStyle name="20% - Accent1 45 2 8" xfId="3703" xr:uid="{05C012AC-7FBB-412E-B255-3FDAE3DB9290}"/>
    <cellStyle name="20% - Accent1 45 3" xfId="3704" xr:uid="{ACC45AD5-6D5E-42DC-A83F-64C1CC77B020}"/>
    <cellStyle name="20% - Accent1 45 3 2" xfId="3705" xr:uid="{8F18CB96-0C7B-4364-AAE7-E6852275A92A}"/>
    <cellStyle name="20% - Accent1 45 3 3" xfId="3706" xr:uid="{A49EAE44-1642-4780-84B9-A85329D2E58A}"/>
    <cellStyle name="20% - Accent1 45 3 4" xfId="3707" xr:uid="{9ADBD9C1-FD05-44C8-97D7-AA4DF41EF533}"/>
    <cellStyle name="20% - Accent1 45 3 5" xfId="3708" xr:uid="{DCE98AB0-98DC-4CC1-A554-9CEECA2E5C42}"/>
    <cellStyle name="20% - Accent1 45 3 6" xfId="3709" xr:uid="{5A758B7F-834C-42BE-AD7F-09340DB65581}"/>
    <cellStyle name="20% - Accent1 45 3 7" xfId="3710" xr:uid="{254E5AA5-E324-46DF-BA20-962302EC2378}"/>
    <cellStyle name="20% - Accent1 45 4" xfId="3711" xr:uid="{A0C8A7A7-5B29-4602-9538-D9986ECF4D69}"/>
    <cellStyle name="20% - Accent1 45 5" xfId="3712" xr:uid="{AE707A4F-6C11-4BDE-A55F-1C1349B8F21A}"/>
    <cellStyle name="20% - Accent1 45 6" xfId="3713" xr:uid="{DB133C9B-C978-4026-A7C9-738AFC7959DD}"/>
    <cellStyle name="20% - Accent1 45 7" xfId="3714" xr:uid="{044847E2-8D1D-4239-9D2C-A9760B739A03}"/>
    <cellStyle name="20% - Accent1 45 8" xfId="3715" xr:uid="{99A8D530-764A-4752-B4EE-20DFBE261D20}"/>
    <cellStyle name="20% - Accent1 45 9" xfId="3716" xr:uid="{E5F0C3C7-85FD-469E-8BCB-C9D5601FB08F}"/>
    <cellStyle name="20% - Accent1 46" xfId="3717" xr:uid="{EFA548C9-3D94-4D75-8C1C-8494AEBB9DF8}"/>
    <cellStyle name="20% - Accent1 46 2" xfId="3718" xr:uid="{A3ABFF1F-9EA5-436B-9229-503A0857E8FD}"/>
    <cellStyle name="20% - Accent1 46 2 2" xfId="3719" xr:uid="{5F8BAA62-51F8-4AD2-81AB-DFA3F9D7DF77}"/>
    <cellStyle name="20% - Accent1 46 2 2 2" xfId="3720" xr:uid="{43DF0AAC-E6DB-4F9F-A86B-0EEDE1DBEA6F}"/>
    <cellStyle name="20% - Accent1 46 2 2 3" xfId="3721" xr:uid="{C2A3C243-9FCC-4742-8326-CA976913747E}"/>
    <cellStyle name="20% - Accent1 46 2 2 4" xfId="3722" xr:uid="{DBA91FA4-B188-4102-A683-059F93753176}"/>
    <cellStyle name="20% - Accent1 46 2 2 5" xfId="3723" xr:uid="{406CD743-0C0B-4110-A8A9-7E89EBF5BBEC}"/>
    <cellStyle name="20% - Accent1 46 2 2 6" xfId="3724" xr:uid="{59F4EA7F-FD29-4F35-95F2-D30048561D37}"/>
    <cellStyle name="20% - Accent1 46 2 2 7" xfId="3725" xr:uid="{8ED02690-6CDA-4011-A9A7-B2A2D773572C}"/>
    <cellStyle name="20% - Accent1 46 2 3" xfId="3726" xr:uid="{5976A50A-4CC3-4176-83AA-D67264035272}"/>
    <cellStyle name="20% - Accent1 46 2 4" xfId="3727" xr:uid="{11D54382-5B16-4056-8211-87C1CF503C0C}"/>
    <cellStyle name="20% - Accent1 46 2 5" xfId="3728" xr:uid="{588A4550-D9E5-4EE6-A120-0D2FB6D1178B}"/>
    <cellStyle name="20% - Accent1 46 2 6" xfId="3729" xr:uid="{D2D9ECF6-38F9-48A7-82A5-8B01A8681DAE}"/>
    <cellStyle name="20% - Accent1 46 2 7" xfId="3730" xr:uid="{D6424968-2684-49B0-9CE0-20DE187BFD32}"/>
    <cellStyle name="20% - Accent1 46 2 8" xfId="3731" xr:uid="{99A04A83-4B22-4685-9B74-EF342298AD48}"/>
    <cellStyle name="20% - Accent1 46 3" xfId="3732" xr:uid="{126EF22E-76E2-4D37-9205-5FF6542F5805}"/>
    <cellStyle name="20% - Accent1 46 3 2" xfId="3733" xr:uid="{CDCF7CBE-F006-4052-87C8-404AC7FD9AA5}"/>
    <cellStyle name="20% - Accent1 46 3 3" xfId="3734" xr:uid="{1A0B259E-98E0-4F7B-99B2-06E6C966F7AF}"/>
    <cellStyle name="20% - Accent1 46 3 4" xfId="3735" xr:uid="{62F02236-4B31-46B2-AC36-DEDA00DCE73B}"/>
    <cellStyle name="20% - Accent1 46 3 5" xfId="3736" xr:uid="{D0FFDF0A-F247-458A-9978-F689AABC3EAC}"/>
    <cellStyle name="20% - Accent1 46 3 6" xfId="3737" xr:uid="{E88154C2-E59A-4C29-B9EA-D2D13AF1A198}"/>
    <cellStyle name="20% - Accent1 46 3 7" xfId="3738" xr:uid="{4A390BA3-DA26-4612-964E-684978815621}"/>
    <cellStyle name="20% - Accent1 46 4" xfId="3739" xr:uid="{339A3D8E-002B-4D58-B80E-79F07454FD94}"/>
    <cellStyle name="20% - Accent1 46 5" xfId="3740" xr:uid="{09EBB9C3-DAA7-4F72-9DF9-61453056FB66}"/>
    <cellStyle name="20% - Accent1 46 6" xfId="3741" xr:uid="{AB9B8306-A3E6-4204-A47A-9A6A105B1CC1}"/>
    <cellStyle name="20% - Accent1 46 7" xfId="3742" xr:uid="{2F1610A8-331D-4ECD-9928-C8F1855B73EE}"/>
    <cellStyle name="20% - Accent1 46 8" xfId="3743" xr:uid="{9B824FC9-E532-4852-8F53-11D919551D1D}"/>
    <cellStyle name="20% - Accent1 46 9" xfId="3744" xr:uid="{28783734-92E9-4F53-96A0-CD7DEDAD5CCC}"/>
    <cellStyle name="20% - Accent1 47" xfId="3745" xr:uid="{61DD2992-3830-4BB3-BD3E-FEBB28F7D7C8}"/>
    <cellStyle name="20% - Accent1 47 2" xfId="3746" xr:uid="{DD911B95-B690-4166-93B6-7B8FE0D1717D}"/>
    <cellStyle name="20% - Accent1 47 2 2" xfId="3747" xr:uid="{BB21D18E-5BBC-4479-98B6-808F1AF46640}"/>
    <cellStyle name="20% - Accent1 47 2 2 2" xfId="3748" xr:uid="{3E3C80D5-B565-4BB1-BA1F-049B260593A1}"/>
    <cellStyle name="20% - Accent1 47 2 2 3" xfId="3749" xr:uid="{C6CDDFE5-0CED-4520-B8C2-74C57657CE83}"/>
    <cellStyle name="20% - Accent1 47 2 2 4" xfId="3750" xr:uid="{4387EC74-BDB9-4754-AF33-5E600D17DE13}"/>
    <cellStyle name="20% - Accent1 47 2 2 5" xfId="3751" xr:uid="{291545EB-D295-41E6-AE79-3A92C97CC576}"/>
    <cellStyle name="20% - Accent1 47 2 2 6" xfId="3752" xr:uid="{64FB48A5-CE36-4EC3-B0B7-30979DEA738F}"/>
    <cellStyle name="20% - Accent1 47 2 2 7" xfId="3753" xr:uid="{8BC08389-AC60-4D88-B63E-8B127C21581E}"/>
    <cellStyle name="20% - Accent1 47 2 3" xfId="3754" xr:uid="{DD73AB09-E304-4A96-A910-BD322EF1EC1E}"/>
    <cellStyle name="20% - Accent1 47 2 4" xfId="3755" xr:uid="{82703961-1422-4312-89B9-B40F77FA2BD5}"/>
    <cellStyle name="20% - Accent1 47 2 5" xfId="3756" xr:uid="{7BAB1536-1202-4704-8E46-B04C7F47F609}"/>
    <cellStyle name="20% - Accent1 47 2 6" xfId="3757" xr:uid="{595EAD92-E277-4BDA-B7C3-034096F63145}"/>
    <cellStyle name="20% - Accent1 47 2 7" xfId="3758" xr:uid="{87F4B741-4844-4710-9B28-8C69419A1D8C}"/>
    <cellStyle name="20% - Accent1 47 2 8" xfId="3759" xr:uid="{21DBD73C-4C24-4118-A791-3723B2E0100F}"/>
    <cellStyle name="20% - Accent1 47 3" xfId="3760" xr:uid="{3269B8A9-D48A-422B-9A06-AB37DCB133CF}"/>
    <cellStyle name="20% - Accent1 47 3 2" xfId="3761" xr:uid="{B794273F-E18B-41DC-9FD3-14B3AE43414E}"/>
    <cellStyle name="20% - Accent1 47 3 3" xfId="3762" xr:uid="{83044698-8808-4800-BAD1-383EBDDA66AE}"/>
    <cellStyle name="20% - Accent1 47 3 4" xfId="3763" xr:uid="{D41FB792-A44A-4947-8662-03E7A6A519B2}"/>
    <cellStyle name="20% - Accent1 47 3 5" xfId="3764" xr:uid="{C581C277-43ED-45AF-BCB0-FD0506CFB2D6}"/>
    <cellStyle name="20% - Accent1 47 3 6" xfId="3765" xr:uid="{5DDFAFF5-DBF8-44BB-9382-97F51E0D6350}"/>
    <cellStyle name="20% - Accent1 47 3 7" xfId="3766" xr:uid="{564B82EF-6AB6-4A75-850F-E865BEF7FF44}"/>
    <cellStyle name="20% - Accent1 47 4" xfId="3767" xr:uid="{BD63BBB2-EE56-408A-88A5-39A97E894CBA}"/>
    <cellStyle name="20% - Accent1 47 5" xfId="3768" xr:uid="{CD0F507A-CEF8-41A0-856A-CF0283015CA5}"/>
    <cellStyle name="20% - Accent1 47 6" xfId="3769" xr:uid="{5EBD5B28-E593-4C8A-9F3F-79953685A513}"/>
    <cellStyle name="20% - Accent1 47 7" xfId="3770" xr:uid="{5570C372-F6FF-4E0B-A6ED-3236A52123D3}"/>
    <cellStyle name="20% - Accent1 47 8" xfId="3771" xr:uid="{1F417160-158A-4CED-A9FF-A6BAA8A0436D}"/>
    <cellStyle name="20% - Accent1 47 9" xfId="3772" xr:uid="{0951AD39-E19E-41F5-8884-A51258DA150F}"/>
    <cellStyle name="20% - Accent1 48" xfId="3773" xr:uid="{CD1DAF80-3551-4DCD-A098-0C94A90990C6}"/>
    <cellStyle name="20% - Accent1 48 2" xfId="3774" xr:uid="{46FBF7AE-25B7-4206-9489-EC14D909D7B7}"/>
    <cellStyle name="20% - Accent1 48 2 2" xfId="3775" xr:uid="{7FE51827-9138-4C8E-85B2-29779222EEE3}"/>
    <cellStyle name="20% - Accent1 48 2 2 2" xfId="3776" xr:uid="{E721CDD4-296A-45AD-B736-4AF0E4EA2CE1}"/>
    <cellStyle name="20% - Accent1 48 2 2 3" xfId="3777" xr:uid="{91A5AB0F-58AF-4C03-9458-A2DA5744A7E0}"/>
    <cellStyle name="20% - Accent1 48 2 2 4" xfId="3778" xr:uid="{DF84762E-8F2F-4989-B032-D131DBA562A2}"/>
    <cellStyle name="20% - Accent1 48 2 2 5" xfId="3779" xr:uid="{97F7E5BD-E049-477F-B980-858E9DF14524}"/>
    <cellStyle name="20% - Accent1 48 2 2 6" xfId="3780" xr:uid="{E56F1BE4-A593-497D-BAB4-D7F6E88675DE}"/>
    <cellStyle name="20% - Accent1 48 2 2 7" xfId="3781" xr:uid="{21CC0A3B-156E-46F4-B5B9-4F5FB5783A7D}"/>
    <cellStyle name="20% - Accent1 48 2 3" xfId="3782" xr:uid="{CDFE515C-4187-4B90-99FF-60420EBCBD5D}"/>
    <cellStyle name="20% - Accent1 48 2 4" xfId="3783" xr:uid="{070851B7-5CFB-43E7-A3E8-2FBCD8D0EAFF}"/>
    <cellStyle name="20% - Accent1 48 2 5" xfId="3784" xr:uid="{433FA8FC-EE85-4994-8BB9-78BF128BBF83}"/>
    <cellStyle name="20% - Accent1 48 2 6" xfId="3785" xr:uid="{84933310-5719-455F-BBD7-8A2FD11B3763}"/>
    <cellStyle name="20% - Accent1 48 2 7" xfId="3786" xr:uid="{783CCD9A-590A-4B5F-A7DD-4DF75D88C950}"/>
    <cellStyle name="20% - Accent1 48 2 8" xfId="3787" xr:uid="{34D8F01D-7641-4176-936A-C8C7EB814C02}"/>
    <cellStyle name="20% - Accent1 48 3" xfId="3788" xr:uid="{76AA9934-4F43-4D47-9FBD-911AD8BA3F4B}"/>
    <cellStyle name="20% - Accent1 48 3 2" xfId="3789" xr:uid="{4995A23F-A999-46C3-B8D8-479D1A9D5B19}"/>
    <cellStyle name="20% - Accent1 48 3 3" xfId="3790" xr:uid="{88A17C3C-6ABE-44BB-BDEE-B6181FFBE84E}"/>
    <cellStyle name="20% - Accent1 48 3 4" xfId="3791" xr:uid="{143B9340-6343-4250-8E4B-9E19B510ECBB}"/>
    <cellStyle name="20% - Accent1 48 3 5" xfId="3792" xr:uid="{81DF3754-B844-4ADF-9876-6589BFD8982F}"/>
    <cellStyle name="20% - Accent1 48 3 6" xfId="3793" xr:uid="{CD637B57-F517-43A7-9511-E1B39E80C910}"/>
    <cellStyle name="20% - Accent1 48 3 7" xfId="3794" xr:uid="{038F4896-796C-4198-AFDF-01624065EBF1}"/>
    <cellStyle name="20% - Accent1 48 4" xfId="3795" xr:uid="{AD81ED75-ACEA-42FA-9805-C743AAEFF44B}"/>
    <cellStyle name="20% - Accent1 48 5" xfId="3796" xr:uid="{8E8EBB80-4851-4AFA-B28E-FF1F04F4326D}"/>
    <cellStyle name="20% - Accent1 48 6" xfId="3797" xr:uid="{36A65A81-032D-4786-A14B-C63AA3326465}"/>
    <cellStyle name="20% - Accent1 48 7" xfId="3798" xr:uid="{CAC47495-C9AE-44C5-BC1C-EDE854F6769E}"/>
    <cellStyle name="20% - Accent1 48 8" xfId="3799" xr:uid="{40C984E4-79F0-465A-A3F9-F368D1CBCCB0}"/>
    <cellStyle name="20% - Accent1 48 9" xfId="3800" xr:uid="{9021E1CC-16FA-4E3D-9F21-2E2C17A1D8C7}"/>
    <cellStyle name="20% - Accent1 49" xfId="3801" xr:uid="{897CA6C0-B161-4199-93C3-59936DE7DF88}"/>
    <cellStyle name="20% - Accent1 49 2" xfId="3802" xr:uid="{8B9134C5-36BF-42A1-BB36-3B05A552977E}"/>
    <cellStyle name="20% - Accent1 49 2 2" xfId="3803" xr:uid="{7471B29F-4B28-433C-AC73-53C41A0D7151}"/>
    <cellStyle name="20% - Accent1 49 2 2 2" xfId="3804" xr:uid="{609BB437-C7E3-4313-B2BF-39AD3C703D3C}"/>
    <cellStyle name="20% - Accent1 49 2 2 3" xfId="3805" xr:uid="{7BC315D0-8788-4929-856F-43467B6EE275}"/>
    <cellStyle name="20% - Accent1 49 2 2 4" xfId="3806" xr:uid="{BAB2B16B-CFC6-4EFA-8F3A-051CBBA00337}"/>
    <cellStyle name="20% - Accent1 49 2 2 5" xfId="3807" xr:uid="{BBB6C7FE-C0A5-4C86-8604-B6ABDA5F5FB9}"/>
    <cellStyle name="20% - Accent1 49 2 2 6" xfId="3808" xr:uid="{06FE05A2-040A-4F97-854E-327C2889047D}"/>
    <cellStyle name="20% - Accent1 49 2 2 7" xfId="3809" xr:uid="{D9143F93-3F97-42C7-AAB1-B36EE29BDC9D}"/>
    <cellStyle name="20% - Accent1 49 2 3" xfId="3810" xr:uid="{B0906132-32E5-4E28-BDBE-CDE79205F7FF}"/>
    <cellStyle name="20% - Accent1 49 2 4" xfId="3811" xr:uid="{F1E5FBE5-8DEF-4005-BEBD-E97097E9F95D}"/>
    <cellStyle name="20% - Accent1 49 2 5" xfId="3812" xr:uid="{FDFE6BEF-C43A-45CE-A2A1-ECC2D88872F6}"/>
    <cellStyle name="20% - Accent1 49 2 6" xfId="3813" xr:uid="{36BF6C41-D739-416B-9AD0-40260AC5E45C}"/>
    <cellStyle name="20% - Accent1 49 2 7" xfId="3814" xr:uid="{11C40A4A-54EC-4BB4-B7F1-12770D5BAE04}"/>
    <cellStyle name="20% - Accent1 49 2 8" xfId="3815" xr:uid="{F10B70D9-6151-4825-A293-5BE20D0CD006}"/>
    <cellStyle name="20% - Accent1 49 3" xfId="3816" xr:uid="{AA66EB43-004B-4655-AA61-E7595C097D0E}"/>
    <cellStyle name="20% - Accent1 49 3 2" xfId="3817" xr:uid="{3777E309-58C3-4C3E-B783-8989A8B4A945}"/>
    <cellStyle name="20% - Accent1 49 3 3" xfId="3818" xr:uid="{D3503BEB-E228-4280-9904-72D9F9B1A096}"/>
    <cellStyle name="20% - Accent1 49 3 4" xfId="3819" xr:uid="{0B1DC532-F2BE-48B9-9CAF-26E4F9B3976C}"/>
    <cellStyle name="20% - Accent1 49 3 5" xfId="3820" xr:uid="{8806D5F5-0BF8-4A2B-A562-7C464926F09B}"/>
    <cellStyle name="20% - Accent1 49 3 6" xfId="3821" xr:uid="{CEEE674E-19CD-4A65-8429-DC262E167712}"/>
    <cellStyle name="20% - Accent1 49 3 7" xfId="3822" xr:uid="{0F372813-6FA1-4E38-825C-58F4F6784EBD}"/>
    <cellStyle name="20% - Accent1 49 4" xfId="3823" xr:uid="{57118825-0BF6-4ECD-9063-C9D664AD6FA1}"/>
    <cellStyle name="20% - Accent1 49 5" xfId="3824" xr:uid="{676B3483-B324-4ADD-996D-F814A43A9B52}"/>
    <cellStyle name="20% - Accent1 49 6" xfId="3825" xr:uid="{47121516-9534-462F-B2CC-508D5F435C4B}"/>
    <cellStyle name="20% - Accent1 49 7" xfId="3826" xr:uid="{3C366E3A-F4E4-45BA-9EC8-88FADC0E002C}"/>
    <cellStyle name="20% - Accent1 49 8" xfId="3827" xr:uid="{5487A149-AEF3-4C40-BEDB-618AC56E6C0D}"/>
    <cellStyle name="20% - Accent1 49 9" xfId="3828" xr:uid="{E62FA2BD-F976-47F4-B036-E4171F7E1D8C}"/>
    <cellStyle name="20% - Accent1 5" xfId="3829" xr:uid="{F1892F47-3545-45B3-B438-E45620C78732}"/>
    <cellStyle name="20% - Accent1 5 10" xfId="37195" xr:uid="{40EE3637-E6BC-4771-9155-C63ED9E18EFB}"/>
    <cellStyle name="20% - Accent1 5 2" xfId="3830" xr:uid="{465393A5-7571-4824-B675-0B5AEA002240}"/>
    <cellStyle name="20% - Accent1 5 2 2" xfId="3831" xr:uid="{55C72DF4-B6A8-4D7B-B295-B3BBEA6D4800}"/>
    <cellStyle name="20% - Accent1 5 2 2 2" xfId="3832" xr:uid="{1D2E9D45-86B6-4537-86B2-C84E8CDBE683}"/>
    <cellStyle name="20% - Accent1 5 2 2 2 2" xfId="41326" xr:uid="{8004A264-9737-42D8-9BA1-42B806CBF5F0}"/>
    <cellStyle name="20% - Accent1 5 2 2 3" xfId="3833" xr:uid="{5E9224B0-CE63-43F6-8876-55A3307A8141}"/>
    <cellStyle name="20% - Accent1 5 2 2 4" xfId="3834" xr:uid="{B6738918-CAF6-4220-B430-D9F6E27B8AE3}"/>
    <cellStyle name="20% - Accent1 5 2 2 5" xfId="3835" xr:uid="{7C7CE6F4-26FD-4F8E-9587-A5D8107D77D6}"/>
    <cellStyle name="20% - Accent1 5 2 2 6" xfId="3836" xr:uid="{8EDECC50-F911-4D25-8C16-1DA932DDF250}"/>
    <cellStyle name="20% - Accent1 5 2 2 7" xfId="3837" xr:uid="{B0A6D2AB-8B69-4140-A73B-1973732D7F1A}"/>
    <cellStyle name="20% - Accent1 5 2 2 8" xfId="38601" xr:uid="{1EE73F52-4CF5-4786-9351-F4494E8D3A34}"/>
    <cellStyle name="20% - Accent1 5 2 3" xfId="3838" xr:uid="{1C4DE59E-24FF-4546-9848-70D0DECDBEA8}"/>
    <cellStyle name="20% - Accent1 5 2 3 2" xfId="40966" xr:uid="{3DF3476D-028E-452F-B010-FFE37380595B}"/>
    <cellStyle name="20% - Accent1 5 2 4" xfId="3839" xr:uid="{0EA7216A-0F52-4F18-A217-C02464799451}"/>
    <cellStyle name="20% - Accent1 5 2 5" xfId="3840" xr:uid="{BEDA2FCE-9A1D-4D53-BE01-EEA250AFDC22}"/>
    <cellStyle name="20% - Accent1 5 2 6" xfId="3841" xr:uid="{D5CE21EC-68D8-418C-96C5-AE60D3BFFAAF}"/>
    <cellStyle name="20% - Accent1 5 2 7" xfId="3842" xr:uid="{E9F19F1A-0DC7-47A8-8BF6-38B551898CF0}"/>
    <cellStyle name="20% - Accent1 5 2 8" xfId="3843" xr:uid="{0A7D5B45-FB61-486A-92EC-C56A9FA44B3D}"/>
    <cellStyle name="20% - Accent1 5 2 9" xfId="38212" xr:uid="{47DC859C-80E7-4BC4-8D25-53271891A9D7}"/>
    <cellStyle name="20% - Accent1 5 3" xfId="3844" xr:uid="{88704813-1641-453B-ACF9-5DBC6FA3AD37}"/>
    <cellStyle name="20% - Accent1 5 3 2" xfId="3845" xr:uid="{029593D9-944B-4255-9CFD-F212C1E55259}"/>
    <cellStyle name="20% - Accent1 5 3 2 2" xfId="41081" xr:uid="{BDAE803A-C70C-4A41-B190-E7AF1618CA39}"/>
    <cellStyle name="20% - Accent1 5 3 3" xfId="3846" xr:uid="{5993B980-3731-43D6-A4F3-C981AF2ACC68}"/>
    <cellStyle name="20% - Accent1 5 3 4" xfId="3847" xr:uid="{8BCE9044-5CA9-4358-A884-C862B49C64DD}"/>
    <cellStyle name="20% - Accent1 5 3 5" xfId="3848" xr:uid="{EDF8BAAC-42FB-42A4-A972-5B17191636D5}"/>
    <cellStyle name="20% - Accent1 5 3 6" xfId="3849" xr:uid="{1889F631-77AD-414F-80AA-41206F6B353B}"/>
    <cellStyle name="20% - Accent1 5 3 7" xfId="3850" xr:uid="{826B8959-3DED-4026-A4C9-8C8924D731A5}"/>
    <cellStyle name="20% - Accent1 5 3 8" xfId="38350" xr:uid="{33E05FC4-5525-4B5F-8820-00BF978A2274}"/>
    <cellStyle name="20% - Accent1 5 4" xfId="3851" xr:uid="{94BE6B17-48EC-45BF-8E06-2275C15A27FC}"/>
    <cellStyle name="20% - Accent1 5 4 2" xfId="37979" xr:uid="{1B0B0D54-3486-4FD0-B823-02D871888549}"/>
    <cellStyle name="20% - Accent1 5 5" xfId="3852" xr:uid="{96C44DCF-5D57-4A93-B220-62E87101C462}"/>
    <cellStyle name="20% - Accent1 5 5 2" xfId="38724" xr:uid="{EC5EB029-3758-4504-853A-8EA6DE207B42}"/>
    <cellStyle name="20% - Accent1 5 6" xfId="3853" xr:uid="{8899F92E-032B-4D80-930C-CF456107B5F3}"/>
    <cellStyle name="20% - Accent1 5 6 2" xfId="37411" xr:uid="{86C24A9C-0F4F-4292-989F-AC7572FC2E5B}"/>
    <cellStyle name="20% - Accent1 5 7" xfId="3854" xr:uid="{417277E0-EE8C-4D64-8EF0-1CE8A9A72182}"/>
    <cellStyle name="20% - Accent1 5 7 2" xfId="40428" xr:uid="{1D4BEA81-622A-4024-A0C2-713C20D4C8A1}"/>
    <cellStyle name="20% - Accent1 5 7 2 2" xfId="43406" xr:uid="{2654A9A5-8A39-487D-A5EB-9FA8528FBA82}"/>
    <cellStyle name="20% - Accent1 5 7 3" xfId="42362" xr:uid="{0F5CF10F-8351-4533-9A34-06DE4EF455D0}"/>
    <cellStyle name="20% - Accent1 5 8" xfId="3855" xr:uid="{B5BBEA3B-72D4-4F8F-A37D-08DE066B1C4E}"/>
    <cellStyle name="20% - Accent1 5 8 2" xfId="40673" xr:uid="{082F11DC-656A-4AEA-B2DF-29148C42EE50}"/>
    <cellStyle name="20% - Accent1 5 9" xfId="3856" xr:uid="{425CDBE5-4429-4B33-B031-28A0B80F8CAB}"/>
    <cellStyle name="20% - Accent1 50" xfId="3857" xr:uid="{95CCDECC-4090-49D0-966F-7606916558A5}"/>
    <cellStyle name="20% - Accent1 50 2" xfId="3858" xr:uid="{6E09ACEA-81C0-42D5-A794-26D3ABC7C146}"/>
    <cellStyle name="20% - Accent1 50 2 2" xfId="3859" xr:uid="{6704E7D2-D5E3-45D0-960B-5E1A57566AFB}"/>
    <cellStyle name="20% - Accent1 50 2 2 2" xfId="3860" xr:uid="{B8E2A613-E420-4C8C-A9E8-832C69B9FEA4}"/>
    <cellStyle name="20% - Accent1 50 2 2 3" xfId="3861" xr:uid="{3DF53E50-0864-41C2-87C5-5A577ABC3571}"/>
    <cellStyle name="20% - Accent1 50 2 2 4" xfId="3862" xr:uid="{8A6567CD-95C3-489E-A885-08637EC91731}"/>
    <cellStyle name="20% - Accent1 50 2 2 5" xfId="3863" xr:uid="{17840A4B-2EC3-415F-99CA-D19A34D573F3}"/>
    <cellStyle name="20% - Accent1 50 2 2 6" xfId="3864" xr:uid="{B2C9FEDA-A658-4B15-8EF0-303C6312320D}"/>
    <cellStyle name="20% - Accent1 50 2 2 7" xfId="3865" xr:uid="{C81C1934-AEEC-4E99-B54B-9E920B1738EA}"/>
    <cellStyle name="20% - Accent1 50 2 3" xfId="3866" xr:uid="{E852A5F5-E2BF-4A07-8B7B-68BA2CC92BC6}"/>
    <cellStyle name="20% - Accent1 50 2 4" xfId="3867" xr:uid="{AA0E9BBC-A4A9-457D-8E85-4758EF1A775B}"/>
    <cellStyle name="20% - Accent1 50 2 5" xfId="3868" xr:uid="{7067F99A-B3A8-4A05-9457-231E227CE1C2}"/>
    <cellStyle name="20% - Accent1 50 2 6" xfId="3869" xr:uid="{40334234-670B-4034-ACDE-FFBF545A7979}"/>
    <cellStyle name="20% - Accent1 50 2 7" xfId="3870" xr:uid="{061EF960-379E-42A8-8BEC-7D0898C491B1}"/>
    <cellStyle name="20% - Accent1 50 2 8" xfId="3871" xr:uid="{40290125-1F65-4D79-8822-76B2AA4ADAE1}"/>
    <cellStyle name="20% - Accent1 50 3" xfId="3872" xr:uid="{3D3FF009-8DCC-4DE8-8918-6057A57C4D2E}"/>
    <cellStyle name="20% - Accent1 50 3 2" xfId="3873" xr:uid="{85C1F733-87F1-44AE-9F28-1DD3E6F9F267}"/>
    <cellStyle name="20% - Accent1 50 3 3" xfId="3874" xr:uid="{87010631-5F2E-409F-B75F-A8DCA6055481}"/>
    <cellStyle name="20% - Accent1 50 3 4" xfId="3875" xr:uid="{0F09CA89-5F4B-4C1E-9877-13D93FA745CA}"/>
    <cellStyle name="20% - Accent1 50 3 5" xfId="3876" xr:uid="{0F830BCE-A48A-4D30-876F-FF85DD832356}"/>
    <cellStyle name="20% - Accent1 50 3 6" xfId="3877" xr:uid="{D19A3425-EB2A-4765-BB88-63684FD2C0A1}"/>
    <cellStyle name="20% - Accent1 50 3 7" xfId="3878" xr:uid="{2DAAA6B4-659B-4BA3-BC9D-6791BEC35D53}"/>
    <cellStyle name="20% - Accent1 50 4" xfId="3879" xr:uid="{3127E19A-8D86-4A2E-91F4-2A2FB633D835}"/>
    <cellStyle name="20% - Accent1 50 5" xfId="3880" xr:uid="{55ADA420-6753-48DA-8D13-24BA86813398}"/>
    <cellStyle name="20% - Accent1 50 6" xfId="3881" xr:uid="{09E4BAAD-CF43-4DB2-AD54-635CFC0D210F}"/>
    <cellStyle name="20% - Accent1 50 7" xfId="3882" xr:uid="{AB8DA372-ADC8-47F5-8FA8-A080E2B09066}"/>
    <cellStyle name="20% - Accent1 50 8" xfId="3883" xr:uid="{D5FC5100-3AF7-4341-AEA8-5DCBB582F8A9}"/>
    <cellStyle name="20% - Accent1 50 9" xfId="3884" xr:uid="{1E06410C-A4EA-4497-8B84-47F203E1F2FD}"/>
    <cellStyle name="20% - Accent1 51" xfId="3885" xr:uid="{F5B64CE3-069B-48E3-803D-52E2463653B9}"/>
    <cellStyle name="20% - Accent1 51 2" xfId="3886" xr:uid="{9B1421B0-242B-4842-BA1D-54B22C342EC6}"/>
    <cellStyle name="20% - Accent1 51 2 2" xfId="3887" xr:uid="{A1FF45CE-C88B-476A-86A6-0679AA6781AC}"/>
    <cellStyle name="20% - Accent1 51 2 2 2" xfId="3888" xr:uid="{9AA8D345-2AF2-403C-954A-B1E71A079138}"/>
    <cellStyle name="20% - Accent1 51 2 2 3" xfId="3889" xr:uid="{2BE3834D-D6B5-4FDB-A3A6-F4B26571FA60}"/>
    <cellStyle name="20% - Accent1 51 2 2 4" xfId="3890" xr:uid="{4E5283F9-5D14-4F23-92DA-A672FFE7733C}"/>
    <cellStyle name="20% - Accent1 51 2 2 5" xfId="3891" xr:uid="{D0935BEA-73E8-4436-A5D0-9FEC75843323}"/>
    <cellStyle name="20% - Accent1 51 2 2 6" xfId="3892" xr:uid="{DCFB205A-9F96-422A-922B-B3A9116BE6ED}"/>
    <cellStyle name="20% - Accent1 51 2 2 7" xfId="3893" xr:uid="{8BA6F8CD-FC72-4FFC-BE08-5F9662493D0B}"/>
    <cellStyle name="20% - Accent1 51 2 3" xfId="3894" xr:uid="{6B53E38F-CF53-47D8-93F0-36451B14D822}"/>
    <cellStyle name="20% - Accent1 51 2 4" xfId="3895" xr:uid="{47FCB643-19C8-4B64-A893-5E621A1958D8}"/>
    <cellStyle name="20% - Accent1 51 2 5" xfId="3896" xr:uid="{22522A99-B420-4EB5-A53B-D87AEB85AD76}"/>
    <cellStyle name="20% - Accent1 51 2 6" xfId="3897" xr:uid="{423014AD-C553-464D-8FF3-E090A61E295F}"/>
    <cellStyle name="20% - Accent1 51 2 7" xfId="3898" xr:uid="{7331D604-6F08-4469-8E3C-53770DB9A751}"/>
    <cellStyle name="20% - Accent1 51 2 8" xfId="3899" xr:uid="{C98448DD-D521-4EBF-82F3-7A85CAB84E89}"/>
    <cellStyle name="20% - Accent1 51 3" xfId="3900" xr:uid="{58C2B7E1-30C8-41C2-8EF1-72EFC6B15686}"/>
    <cellStyle name="20% - Accent1 51 3 2" xfId="3901" xr:uid="{D92D17E3-214F-421A-8EFE-A25B3BFB2254}"/>
    <cellStyle name="20% - Accent1 51 3 3" xfId="3902" xr:uid="{E8EEA24D-1902-4CCE-9E56-820BC57E671D}"/>
    <cellStyle name="20% - Accent1 51 3 4" xfId="3903" xr:uid="{3C9F99C0-CEDA-476F-9C32-8C75FB484D16}"/>
    <cellStyle name="20% - Accent1 51 3 5" xfId="3904" xr:uid="{C2501E13-A482-4E8D-8EA0-314129DBA5C9}"/>
    <cellStyle name="20% - Accent1 51 3 6" xfId="3905" xr:uid="{A31FDDE7-395F-43AD-86BA-A0093E9FA4D3}"/>
    <cellStyle name="20% - Accent1 51 3 7" xfId="3906" xr:uid="{CBE49528-229B-491E-936E-BDDED242149A}"/>
    <cellStyle name="20% - Accent1 51 4" xfId="3907" xr:uid="{07182119-5170-4A51-AD5E-8081AEF3D716}"/>
    <cellStyle name="20% - Accent1 51 5" xfId="3908" xr:uid="{1B87CF6E-CF40-4A01-BA9C-8FD413D77017}"/>
    <cellStyle name="20% - Accent1 51 6" xfId="3909" xr:uid="{94AED3B4-1410-4852-8C91-2291AB97E914}"/>
    <cellStyle name="20% - Accent1 51 7" xfId="3910" xr:uid="{AA532A84-CA61-4F33-9A0D-17F9EA9A2F15}"/>
    <cellStyle name="20% - Accent1 51 8" xfId="3911" xr:uid="{F3726F43-218E-45F9-A3D0-ADF2188AE60B}"/>
    <cellStyle name="20% - Accent1 51 9" xfId="3912" xr:uid="{3F565530-A1A4-4870-9095-4711BD183001}"/>
    <cellStyle name="20% - Accent1 52" xfId="3913" xr:uid="{27E40C05-3C1F-4278-BB42-7EFAD0C82DAC}"/>
    <cellStyle name="20% - Accent1 52 2" xfId="3914" xr:uid="{7A11273F-0CA4-4F01-B78E-E3FE68CA342F}"/>
    <cellStyle name="20% - Accent1 52 2 2" xfId="3915" xr:uid="{7CD54931-3319-4704-AA74-D5DADAF28D5D}"/>
    <cellStyle name="20% - Accent1 52 2 2 2" xfId="3916" xr:uid="{DB45A45A-7174-4B78-AFE8-C980D5968E92}"/>
    <cellStyle name="20% - Accent1 52 2 2 3" xfId="3917" xr:uid="{7227870C-DC68-456F-95B7-D1BFC2757BFF}"/>
    <cellStyle name="20% - Accent1 52 2 2 4" xfId="3918" xr:uid="{4D8AD941-F0E5-41D5-A3C8-ACE474C16DD8}"/>
    <cellStyle name="20% - Accent1 52 2 2 5" xfId="3919" xr:uid="{8BFD6862-1E99-43D9-B177-DBAFE6AC4E37}"/>
    <cellStyle name="20% - Accent1 52 2 2 6" xfId="3920" xr:uid="{2E4414BE-1499-49BA-AAD3-3291696DE70A}"/>
    <cellStyle name="20% - Accent1 52 2 2 7" xfId="3921" xr:uid="{8AADA186-7D77-4EDA-A667-99AA7DE0B1E3}"/>
    <cellStyle name="20% - Accent1 52 2 3" xfId="3922" xr:uid="{9F6E98F3-1CC3-40CC-B778-C5E2CB6CE67C}"/>
    <cellStyle name="20% - Accent1 52 2 4" xfId="3923" xr:uid="{857DD560-AA99-414D-A4BA-13D794DCDBB8}"/>
    <cellStyle name="20% - Accent1 52 2 5" xfId="3924" xr:uid="{E6F4B07D-5A22-4546-8C70-6148FA7B822A}"/>
    <cellStyle name="20% - Accent1 52 2 6" xfId="3925" xr:uid="{A19AF541-8748-4987-8650-D149F64A7D85}"/>
    <cellStyle name="20% - Accent1 52 2 7" xfId="3926" xr:uid="{D9C14F5F-5684-416C-8EBD-ED4059E3147A}"/>
    <cellStyle name="20% - Accent1 52 2 8" xfId="3927" xr:uid="{6F757CC1-AC69-4E3F-BD03-B4672805F170}"/>
    <cellStyle name="20% - Accent1 52 3" xfId="3928" xr:uid="{E83BF571-EF41-4843-A61F-E3A5061CE1DA}"/>
    <cellStyle name="20% - Accent1 52 3 2" xfId="3929" xr:uid="{AC34DEE8-4AD9-4E53-BA9B-8F18F3F2436F}"/>
    <cellStyle name="20% - Accent1 52 3 3" xfId="3930" xr:uid="{D5BA1847-2EE5-4E05-B21D-77BCAD73971B}"/>
    <cellStyle name="20% - Accent1 52 3 4" xfId="3931" xr:uid="{298C4F03-1768-49C9-9A97-E75526EB8177}"/>
    <cellStyle name="20% - Accent1 52 3 5" xfId="3932" xr:uid="{C9F96ED2-1C7F-4032-A312-33CE99682A5B}"/>
    <cellStyle name="20% - Accent1 52 3 6" xfId="3933" xr:uid="{D3BFEBE4-12E4-4474-95F9-40834CAFD231}"/>
    <cellStyle name="20% - Accent1 52 3 7" xfId="3934" xr:uid="{4D49E686-947F-4A0C-A32C-A1EEF2AE804E}"/>
    <cellStyle name="20% - Accent1 52 4" xfId="3935" xr:uid="{F7BD2B64-3AB8-4930-8941-6BE23EC88CFF}"/>
    <cellStyle name="20% - Accent1 52 5" xfId="3936" xr:uid="{0A280FA0-AE61-4221-ADA0-7D24CC61D4BC}"/>
    <cellStyle name="20% - Accent1 52 6" xfId="3937" xr:uid="{95679015-91A8-44BF-A5FE-E6E4F1BCAF43}"/>
    <cellStyle name="20% - Accent1 52 7" xfId="3938" xr:uid="{7E13948E-E325-4BA9-8C64-3696ED5B3369}"/>
    <cellStyle name="20% - Accent1 52 8" xfId="3939" xr:uid="{FF647718-5AC0-430E-B207-654E088D5A90}"/>
    <cellStyle name="20% - Accent1 52 9" xfId="3940" xr:uid="{649A1723-D7F0-41E3-AD70-236A00081BD9}"/>
    <cellStyle name="20% - Accent1 53" xfId="3941" xr:uid="{95B48397-57FC-4AE7-B7D2-909032D9E033}"/>
    <cellStyle name="20% - Accent1 53 2" xfId="3942" xr:uid="{565870A3-33EF-456A-A2A9-6C0C506BEA2C}"/>
    <cellStyle name="20% - Accent1 53 2 2" xfId="3943" xr:uid="{9F9C36FB-F6DA-4C93-BEAA-D49D07FAA937}"/>
    <cellStyle name="20% - Accent1 53 2 2 2" xfId="3944" xr:uid="{9F646BA5-B22A-49E7-9C70-F8CBCBEA77D6}"/>
    <cellStyle name="20% - Accent1 53 2 2 3" xfId="3945" xr:uid="{0DE0DD53-0AEA-42DD-A9FA-3C16F8ECE4EA}"/>
    <cellStyle name="20% - Accent1 53 2 2 4" xfId="3946" xr:uid="{549DBB04-0D16-4E3F-92B8-AB65EAA5C025}"/>
    <cellStyle name="20% - Accent1 53 2 2 5" xfId="3947" xr:uid="{0D9F1549-A48B-451B-9FEE-CE735FB92503}"/>
    <cellStyle name="20% - Accent1 53 2 2 6" xfId="3948" xr:uid="{CDDD9486-97BD-48E4-AFFE-A18C665B3813}"/>
    <cellStyle name="20% - Accent1 53 2 2 7" xfId="3949" xr:uid="{1528FFF9-8939-4980-B937-B957251856B5}"/>
    <cellStyle name="20% - Accent1 53 2 3" xfId="3950" xr:uid="{2D01C6C3-4755-4B6B-8098-27C97DE78378}"/>
    <cellStyle name="20% - Accent1 53 2 4" xfId="3951" xr:uid="{AA51ADA0-173E-453E-A558-F914FE85D19B}"/>
    <cellStyle name="20% - Accent1 53 2 5" xfId="3952" xr:uid="{31F8AFF9-394D-4706-BC86-80EBF88C5BE5}"/>
    <cellStyle name="20% - Accent1 53 2 6" xfId="3953" xr:uid="{39FFD446-DA2C-474E-9214-78759B3E3C51}"/>
    <cellStyle name="20% - Accent1 53 2 7" xfId="3954" xr:uid="{B5A57EFB-B33E-41D6-8609-7CEDE72A88A5}"/>
    <cellStyle name="20% - Accent1 53 2 8" xfId="3955" xr:uid="{5D6B3375-4893-4ECC-94AC-0764A43E4CDC}"/>
    <cellStyle name="20% - Accent1 53 3" xfId="3956" xr:uid="{CBB829E0-9D70-435C-B56B-FCA527DA8D41}"/>
    <cellStyle name="20% - Accent1 53 3 2" xfId="3957" xr:uid="{9C1561F0-DBC2-4195-89AA-89A452BE7D36}"/>
    <cellStyle name="20% - Accent1 53 3 3" xfId="3958" xr:uid="{5ED52573-4C67-442F-932F-B783EEB3FA0B}"/>
    <cellStyle name="20% - Accent1 53 3 4" xfId="3959" xr:uid="{1F79D30B-6083-47BB-85BC-6CF949084488}"/>
    <cellStyle name="20% - Accent1 53 3 5" xfId="3960" xr:uid="{16CB946D-FD84-4FDD-B519-180F5C3D7FEE}"/>
    <cellStyle name="20% - Accent1 53 3 6" xfId="3961" xr:uid="{8CF89583-6FDA-4044-9F6E-CD60ECBEBE74}"/>
    <cellStyle name="20% - Accent1 53 3 7" xfId="3962" xr:uid="{CD61CA9A-C2A6-4CB5-B464-E3D2B77BA984}"/>
    <cellStyle name="20% - Accent1 53 4" xfId="3963" xr:uid="{F311E5E2-0447-4679-ACFB-2568E5260512}"/>
    <cellStyle name="20% - Accent1 53 5" xfId="3964" xr:uid="{59F387C4-4531-4CF5-8FC5-23AC8C65631B}"/>
    <cellStyle name="20% - Accent1 53 6" xfId="3965" xr:uid="{866250F4-9208-4DD4-A86C-9ED0FF291FEF}"/>
    <cellStyle name="20% - Accent1 53 7" xfId="3966" xr:uid="{B4CC664C-405A-458D-8F40-1E8F65CB9640}"/>
    <cellStyle name="20% - Accent1 53 8" xfId="3967" xr:uid="{48021860-E042-4E43-8BB5-5E700906DCC7}"/>
    <cellStyle name="20% - Accent1 53 9" xfId="3968" xr:uid="{F226CEB6-D854-459F-AE30-C39C88B0A4F7}"/>
    <cellStyle name="20% - Accent1 54" xfId="3969" xr:uid="{41107465-EF6A-4A6E-9B8E-9032958D0F2F}"/>
    <cellStyle name="20% - Accent1 54 2" xfId="3970" xr:uid="{E09AAADE-EBC9-4ABC-871D-367312184A8E}"/>
    <cellStyle name="20% - Accent1 54 2 2" xfId="3971" xr:uid="{CDD8A760-E71D-4E70-A1DB-65593C929460}"/>
    <cellStyle name="20% - Accent1 54 2 2 2" xfId="3972" xr:uid="{05EFFF7C-C5CB-4804-97D4-BEE209D87D6F}"/>
    <cellStyle name="20% - Accent1 54 2 2 3" xfId="3973" xr:uid="{091BC565-7328-415D-BF08-622E9E052F4E}"/>
    <cellStyle name="20% - Accent1 54 2 2 4" xfId="3974" xr:uid="{10C7F62F-21D1-4423-ABFC-4D80BFD4AFF3}"/>
    <cellStyle name="20% - Accent1 54 2 2 5" xfId="3975" xr:uid="{40FBB409-B2F7-4B87-8FA2-978362DD8229}"/>
    <cellStyle name="20% - Accent1 54 2 2 6" xfId="3976" xr:uid="{7654A116-7549-4916-914F-F6A3B79E59D5}"/>
    <cellStyle name="20% - Accent1 54 2 2 7" xfId="3977" xr:uid="{FE65B69F-9543-4158-8178-699D3F074F2F}"/>
    <cellStyle name="20% - Accent1 54 2 3" xfId="3978" xr:uid="{6CA023B2-D6A1-4262-95D6-95FED51AACFE}"/>
    <cellStyle name="20% - Accent1 54 2 4" xfId="3979" xr:uid="{30767B9E-1972-41E4-9E0C-F948A6B84E9F}"/>
    <cellStyle name="20% - Accent1 54 2 5" xfId="3980" xr:uid="{325D4B52-F723-4C10-AEAA-67CA53E290E7}"/>
    <cellStyle name="20% - Accent1 54 2 6" xfId="3981" xr:uid="{B266EF8F-4C65-4841-A0AF-ECDDFA83B6BA}"/>
    <cellStyle name="20% - Accent1 54 2 7" xfId="3982" xr:uid="{D69A93E3-914A-4E2D-8235-3298B64DF6D0}"/>
    <cellStyle name="20% - Accent1 54 2 8" xfId="3983" xr:uid="{129A91D6-AE03-4AC8-8FD4-4DE3497A2037}"/>
    <cellStyle name="20% - Accent1 54 3" xfId="3984" xr:uid="{8271CF2F-0C22-46DC-BE4B-33AD841DA5F1}"/>
    <cellStyle name="20% - Accent1 54 3 2" xfId="3985" xr:uid="{691D3223-1823-40AD-A8C0-55ACB9ADF4E9}"/>
    <cellStyle name="20% - Accent1 54 3 3" xfId="3986" xr:uid="{4BB6FB0D-C0ED-4872-B3FA-5B0CD8C55454}"/>
    <cellStyle name="20% - Accent1 54 3 4" xfId="3987" xr:uid="{5C27D6F2-59AA-4B20-ACF3-6ECD086F2CA6}"/>
    <cellStyle name="20% - Accent1 54 3 5" xfId="3988" xr:uid="{98444156-3D07-4343-9FF7-E2CBD2CF0CF6}"/>
    <cellStyle name="20% - Accent1 54 3 6" xfId="3989" xr:uid="{409940DA-4AE4-418F-81C5-9CA2D3553753}"/>
    <cellStyle name="20% - Accent1 54 3 7" xfId="3990" xr:uid="{9B7C9661-C9D4-489E-AB3D-82D848837D59}"/>
    <cellStyle name="20% - Accent1 54 4" xfId="3991" xr:uid="{A8962364-5584-4EF9-94ED-4B6411B605AA}"/>
    <cellStyle name="20% - Accent1 54 5" xfId="3992" xr:uid="{33BA6672-1968-4DB0-A826-4B53CDA43C4A}"/>
    <cellStyle name="20% - Accent1 54 6" xfId="3993" xr:uid="{C4DEC4C7-A652-4D0D-90EF-18CA422AC0A1}"/>
    <cellStyle name="20% - Accent1 54 7" xfId="3994" xr:uid="{09D02DFB-BA9C-46D4-B86F-6E3EDF06E3E6}"/>
    <cellStyle name="20% - Accent1 54 8" xfId="3995" xr:uid="{82DE4522-E5AA-4CD4-8924-E023FC56B209}"/>
    <cellStyle name="20% - Accent1 54 9" xfId="3996" xr:uid="{03ACCC51-5461-419A-A6E6-57FFD10B6A35}"/>
    <cellStyle name="20% - Accent1 55" xfId="3997" xr:uid="{E45017C9-B02F-49B6-80AC-7B37E20F9381}"/>
    <cellStyle name="20% - Accent1 55 2" xfId="3998" xr:uid="{ED38DDB1-FF8F-4666-BD52-4B5AB4FAF852}"/>
    <cellStyle name="20% - Accent1 55 2 2" xfId="3999" xr:uid="{8DD09726-A663-4A36-9913-D352B36B4181}"/>
    <cellStyle name="20% - Accent1 55 2 2 2" xfId="4000" xr:uid="{AF5076C4-7116-4845-B6F4-6B4EAFD219A6}"/>
    <cellStyle name="20% - Accent1 55 2 2 3" xfId="4001" xr:uid="{B5406BBA-0403-4F71-A2FA-46DCE185F2A1}"/>
    <cellStyle name="20% - Accent1 55 2 2 4" xfId="4002" xr:uid="{AE6F4ECA-D608-4F8D-8696-063E6BB33072}"/>
    <cellStyle name="20% - Accent1 55 2 2 5" xfId="4003" xr:uid="{52C2F874-ACDA-4147-ACC3-775344FED90C}"/>
    <cellStyle name="20% - Accent1 55 2 2 6" xfId="4004" xr:uid="{89ECB542-DAA3-41AF-9D2C-678C1F5F561F}"/>
    <cellStyle name="20% - Accent1 55 2 2 7" xfId="4005" xr:uid="{50C2FD69-88F1-44A5-B03E-95261F30A4B7}"/>
    <cellStyle name="20% - Accent1 55 2 3" xfId="4006" xr:uid="{01D0F8EA-2990-499F-8AC5-6E6A64A649D3}"/>
    <cellStyle name="20% - Accent1 55 2 4" xfId="4007" xr:uid="{BF97EB52-6569-4301-B694-509A4B29323F}"/>
    <cellStyle name="20% - Accent1 55 2 5" xfId="4008" xr:uid="{080246DF-3C74-45A2-A89B-2C5EEE7C1373}"/>
    <cellStyle name="20% - Accent1 55 2 6" xfId="4009" xr:uid="{FA5883C1-ED6C-48CF-8D80-38D9CD5ADC31}"/>
    <cellStyle name="20% - Accent1 55 2 7" xfId="4010" xr:uid="{FC12805C-C0A9-466F-9C03-FA3E507A4592}"/>
    <cellStyle name="20% - Accent1 55 2 8" xfId="4011" xr:uid="{84A762FB-2481-46C5-8AD8-30DB46B7A505}"/>
    <cellStyle name="20% - Accent1 55 3" xfId="4012" xr:uid="{2F652F58-7D61-41B5-A804-AC5422B58C1F}"/>
    <cellStyle name="20% - Accent1 55 3 2" xfId="4013" xr:uid="{03FD40D9-B548-440E-BB92-D3E3F09DDC3D}"/>
    <cellStyle name="20% - Accent1 55 3 3" xfId="4014" xr:uid="{AA2079AF-00BA-48EB-89AB-F74D3BF28B72}"/>
    <cellStyle name="20% - Accent1 55 3 4" xfId="4015" xr:uid="{6760C9D2-F896-447D-826E-FB64AED8902F}"/>
    <cellStyle name="20% - Accent1 55 3 5" xfId="4016" xr:uid="{FC3B66B4-E156-4C73-A00A-A652EBC7A2D7}"/>
    <cellStyle name="20% - Accent1 55 3 6" xfId="4017" xr:uid="{215B258C-FF41-4DA7-883E-D7C1BB8C76A9}"/>
    <cellStyle name="20% - Accent1 55 3 7" xfId="4018" xr:uid="{44276CC5-E228-4359-9411-22FC70B9BB2C}"/>
    <cellStyle name="20% - Accent1 55 4" xfId="4019" xr:uid="{F90612B4-E774-443A-9445-C101D3F31343}"/>
    <cellStyle name="20% - Accent1 55 5" xfId="4020" xr:uid="{2D2334E4-A6CA-4E4B-A373-5B1769D73143}"/>
    <cellStyle name="20% - Accent1 55 6" xfId="4021" xr:uid="{BB990FAF-3A6C-4A5F-94D5-D6BC05BE51D9}"/>
    <cellStyle name="20% - Accent1 55 7" xfId="4022" xr:uid="{CED86692-121D-46E3-88A4-561FF92D4DFE}"/>
    <cellStyle name="20% - Accent1 55 8" xfId="4023" xr:uid="{AA53F456-5576-4BD1-9E31-5D5337F34014}"/>
    <cellStyle name="20% - Accent1 55 9" xfId="4024" xr:uid="{B21EF86F-2CB5-43A7-BE60-06FE5FA2DEA9}"/>
    <cellStyle name="20% - Accent1 56" xfId="4025" xr:uid="{AC8C0A7E-2A3F-4C39-BC04-BBBE47C0736E}"/>
    <cellStyle name="20% - Accent1 56 2" xfId="4026" xr:uid="{C7C28B7F-B885-4F20-9882-12BD0751C65A}"/>
    <cellStyle name="20% - Accent1 56 2 2" xfId="4027" xr:uid="{E19FC9D7-8806-4168-8198-5203068F8FFF}"/>
    <cellStyle name="20% - Accent1 56 2 2 2" xfId="4028" xr:uid="{6BE3E27A-6316-4772-B73E-257A58F6822A}"/>
    <cellStyle name="20% - Accent1 56 2 2 3" xfId="4029" xr:uid="{0D7CC3F2-9396-4285-BF86-B096C06F7DEF}"/>
    <cellStyle name="20% - Accent1 56 2 2 4" xfId="4030" xr:uid="{2E2A5071-B7BE-46B3-8A5B-2CFF36B6E52B}"/>
    <cellStyle name="20% - Accent1 56 2 2 5" xfId="4031" xr:uid="{DF73B938-9FBF-4E9D-AE0C-42DBAF78EC34}"/>
    <cellStyle name="20% - Accent1 56 2 2 6" xfId="4032" xr:uid="{61180D37-E8C7-4C86-957A-96331AE3E26D}"/>
    <cellStyle name="20% - Accent1 56 2 2 7" xfId="4033" xr:uid="{5C740DEA-0E32-472E-9ED7-FE830C49793B}"/>
    <cellStyle name="20% - Accent1 56 2 3" xfId="4034" xr:uid="{33B62B93-B114-4047-AC7D-1D74B208D3C1}"/>
    <cellStyle name="20% - Accent1 56 2 4" xfId="4035" xr:uid="{4F73C73F-E5EF-40EE-B989-79E0A28C6408}"/>
    <cellStyle name="20% - Accent1 56 2 5" xfId="4036" xr:uid="{3149C937-BD56-48C9-A711-E28E28DBF86E}"/>
    <cellStyle name="20% - Accent1 56 2 6" xfId="4037" xr:uid="{907CE81C-DF51-4FF6-A58A-EE99EBA578FF}"/>
    <cellStyle name="20% - Accent1 56 2 7" xfId="4038" xr:uid="{D9EEC748-0572-4D3A-809A-89CA00CE7F8B}"/>
    <cellStyle name="20% - Accent1 56 2 8" xfId="4039" xr:uid="{88B3B323-B0AE-4D6F-BAEE-6BB6FCE8868B}"/>
    <cellStyle name="20% - Accent1 56 3" xfId="4040" xr:uid="{8DFB0434-6CD4-470B-9FE3-D12CA3D6F328}"/>
    <cellStyle name="20% - Accent1 56 3 2" xfId="4041" xr:uid="{06DD175E-04B8-4CAE-A4F9-03B44A8E7C36}"/>
    <cellStyle name="20% - Accent1 56 3 3" xfId="4042" xr:uid="{400A7ACF-9CD3-4657-A6CB-F5D7015135A4}"/>
    <cellStyle name="20% - Accent1 56 3 4" xfId="4043" xr:uid="{4C890FBB-8535-4821-85EE-709C744FC7A9}"/>
    <cellStyle name="20% - Accent1 56 3 5" xfId="4044" xr:uid="{D62EEB6D-BEC3-4FAC-9FC0-1D3CD9D5A874}"/>
    <cellStyle name="20% - Accent1 56 3 6" xfId="4045" xr:uid="{7F5973B3-03FA-408A-AF56-1645628B0157}"/>
    <cellStyle name="20% - Accent1 56 3 7" xfId="4046" xr:uid="{F4AD506D-972C-4964-B47D-CEB2EBF24782}"/>
    <cellStyle name="20% - Accent1 56 4" xfId="4047" xr:uid="{C3441279-07CD-41F2-B797-C1C62AAD3A4A}"/>
    <cellStyle name="20% - Accent1 56 5" xfId="4048" xr:uid="{2558275E-8FA5-46C4-9662-F3AD2F1F3FB1}"/>
    <cellStyle name="20% - Accent1 56 6" xfId="4049" xr:uid="{BBFD42D6-E4D3-420D-AD81-8569E2662C0E}"/>
    <cellStyle name="20% - Accent1 56 7" xfId="4050" xr:uid="{D77C2907-F1B8-4B86-9AEF-C37048318825}"/>
    <cellStyle name="20% - Accent1 56 8" xfId="4051" xr:uid="{4DB1BE0E-0ED6-469F-BD69-F0851A419816}"/>
    <cellStyle name="20% - Accent1 56 9" xfId="4052" xr:uid="{7E6C2D41-9DC0-4CB7-BA2E-4A811E5EC53A}"/>
    <cellStyle name="20% - Accent1 57" xfId="4053" xr:uid="{E56F0ACC-7A42-4A3B-BB17-16B104FF21DA}"/>
    <cellStyle name="20% - Accent1 57 2" xfId="4054" xr:uid="{926EF806-B427-4A1B-888D-14C0DF27AC75}"/>
    <cellStyle name="20% - Accent1 57 2 2" xfId="4055" xr:uid="{0AC9103D-EDC7-4B39-B286-F044120AAB68}"/>
    <cellStyle name="20% - Accent1 57 2 3" xfId="4056" xr:uid="{DDCC6998-9B36-4A69-935C-1D5BFEDB8881}"/>
    <cellStyle name="20% - Accent1 57 2 4" xfId="4057" xr:uid="{433D599B-52A8-44D3-9527-9A20457BD9BF}"/>
    <cellStyle name="20% - Accent1 57 2 5" xfId="4058" xr:uid="{BDD42E32-D360-45A0-AD79-13B3201E2805}"/>
    <cellStyle name="20% - Accent1 57 2 6" xfId="4059" xr:uid="{ECAA6912-132A-4910-8633-5DFA719BD22A}"/>
    <cellStyle name="20% - Accent1 57 2 7" xfId="4060" xr:uid="{688FD1CF-4D36-4085-861E-B04B830799E9}"/>
    <cellStyle name="20% - Accent1 57 3" xfId="4061" xr:uid="{1C293CBC-5287-41B7-AF81-10A78D8483AA}"/>
    <cellStyle name="20% - Accent1 57 4" xfId="4062" xr:uid="{517115CA-5B21-4700-AB00-F98218CBF409}"/>
    <cellStyle name="20% - Accent1 57 5" xfId="4063" xr:uid="{A64892E9-3574-4DAE-96CE-6293D17A6619}"/>
    <cellStyle name="20% - Accent1 57 6" xfId="4064" xr:uid="{5D117F12-FE74-4ED8-AEEF-8337D814F58A}"/>
    <cellStyle name="20% - Accent1 57 7" xfId="4065" xr:uid="{29840973-E7BA-44D1-B363-0D54E64CD2B4}"/>
    <cellStyle name="20% - Accent1 57 8" xfId="4066" xr:uid="{B753557C-A6B0-4868-BE17-2D13B3F2A63B}"/>
    <cellStyle name="20% - Accent1 58" xfId="4067" xr:uid="{F0C081D3-9A7C-43C0-ADA5-E84494F31D46}"/>
    <cellStyle name="20% - Accent1 58 2" xfId="4068" xr:uid="{70065CD1-74EB-485C-927C-A56E0FF82904}"/>
    <cellStyle name="20% - Accent1 58 2 2" xfId="4069" xr:uid="{EE13E3C3-CE17-438E-8041-3B9B70B8A9DA}"/>
    <cellStyle name="20% - Accent1 58 2 3" xfId="4070" xr:uid="{8E2062F7-8ABB-494D-855C-6CF689663EA7}"/>
    <cellStyle name="20% - Accent1 58 2 4" xfId="4071" xr:uid="{3E973960-CF82-4157-A5CA-4FB341D09C80}"/>
    <cellStyle name="20% - Accent1 58 2 5" xfId="4072" xr:uid="{DB6F6AF2-8C9E-40D9-8B37-E910B8A1FB47}"/>
    <cellStyle name="20% - Accent1 58 2 6" xfId="4073" xr:uid="{550721D7-2F99-47A6-86E7-7C209878756D}"/>
    <cellStyle name="20% - Accent1 58 2 7" xfId="4074" xr:uid="{42DB56D0-E1B0-4D46-B829-DCF0773039ED}"/>
    <cellStyle name="20% - Accent1 58 3" xfId="4075" xr:uid="{A8E486AA-F887-43EB-9771-B369C572F872}"/>
    <cellStyle name="20% - Accent1 58 4" xfId="4076" xr:uid="{6A46B389-D489-4338-B267-1F693BFC87F3}"/>
    <cellStyle name="20% - Accent1 58 5" xfId="4077" xr:uid="{21127AF3-AF02-4F93-B658-623FBCAE7064}"/>
    <cellStyle name="20% - Accent1 58 6" xfId="4078" xr:uid="{768A205B-D842-488F-AC82-599021BDBDC6}"/>
    <cellStyle name="20% - Accent1 58 7" xfId="4079" xr:uid="{CB73879A-9D0A-4021-9B89-16B046901CAE}"/>
    <cellStyle name="20% - Accent1 58 8" xfId="4080" xr:uid="{6C8C4375-4BB3-44C9-A0D2-8AD9A69E8A70}"/>
    <cellStyle name="20% - Accent1 59" xfId="4081" xr:uid="{4FB4CE34-548D-49B7-BDF9-745DE3AE19A2}"/>
    <cellStyle name="20% - Accent1 59 2" xfId="4082" xr:uid="{182F2451-EB72-4F60-BED9-48DF99567DE2}"/>
    <cellStyle name="20% - Accent1 59 2 2" xfId="4083" xr:uid="{124AC838-F9C5-40A1-B441-3FDE4A5759F2}"/>
    <cellStyle name="20% - Accent1 59 2 3" xfId="4084" xr:uid="{CC75B4C9-D10B-4A57-8B50-E2E87C579B16}"/>
    <cellStyle name="20% - Accent1 59 2 4" xfId="4085" xr:uid="{6933EEF3-7CD1-4ED0-B0E2-C62F06D2C13A}"/>
    <cellStyle name="20% - Accent1 59 2 5" xfId="4086" xr:uid="{01F82BEC-F51A-4E27-A30F-FD80CCD2E029}"/>
    <cellStyle name="20% - Accent1 59 2 6" xfId="4087" xr:uid="{649CBBDB-5340-43C5-8C68-1A04FABBB63F}"/>
    <cellStyle name="20% - Accent1 59 2 7" xfId="4088" xr:uid="{8D1D86ED-A31A-4BCE-994D-14DB607A7201}"/>
    <cellStyle name="20% - Accent1 59 3" xfId="4089" xr:uid="{5EF4B647-35BF-45D5-AE7E-B9706603234D}"/>
    <cellStyle name="20% - Accent1 59 4" xfId="4090" xr:uid="{4C9A20F0-F72F-4EBE-83F6-36EA9E2F0C8C}"/>
    <cellStyle name="20% - Accent1 59 5" xfId="4091" xr:uid="{1260C1D2-887F-41AB-B5FE-34A1D2FA021A}"/>
    <cellStyle name="20% - Accent1 59 6" xfId="4092" xr:uid="{28C780BE-AF2C-4948-83A1-4208AA5C5978}"/>
    <cellStyle name="20% - Accent1 59 7" xfId="4093" xr:uid="{89769192-1103-4B7C-B9EE-FB317CE34C11}"/>
    <cellStyle name="20% - Accent1 59 8" xfId="4094" xr:uid="{302D7023-9D19-4690-B79C-7F2B404351E5}"/>
    <cellStyle name="20% - Accent1 6" xfId="4095" xr:uid="{18C40BCC-D52A-4434-B6CB-A6D35C803BC0}"/>
    <cellStyle name="20% - Accent1 6 10" xfId="37247" xr:uid="{FC01D023-45FC-4917-8396-BFDEC52555E5}"/>
    <cellStyle name="20% - Accent1 6 2" xfId="4096" xr:uid="{F53781F5-85FF-4EA5-A3BC-F584827C332F}"/>
    <cellStyle name="20% - Accent1 6 2 2" xfId="4097" xr:uid="{6A98283F-CF7F-480E-8F6C-854BB4E154AB}"/>
    <cellStyle name="20% - Accent1 6 2 2 2" xfId="4098" xr:uid="{8D4B4FB6-11F8-48B2-8675-3A35F5827D00}"/>
    <cellStyle name="20% - Accent1 6 2 2 2 2" xfId="41341" xr:uid="{A1012FE0-1B65-4AD3-863C-CAD8BBC1770A}"/>
    <cellStyle name="20% - Accent1 6 2 2 3" xfId="4099" xr:uid="{DB911FA5-914D-4DC4-8210-579088498D47}"/>
    <cellStyle name="20% - Accent1 6 2 2 4" xfId="4100" xr:uid="{EEFEE27A-B744-485C-B05B-8EC6D3CD13EC}"/>
    <cellStyle name="20% - Accent1 6 2 2 5" xfId="4101" xr:uid="{C2EE006F-8C9B-437C-887B-F6526C456DFA}"/>
    <cellStyle name="20% - Accent1 6 2 2 6" xfId="4102" xr:uid="{8DEF7E48-B1D9-4798-99F4-4C40DD5C2050}"/>
    <cellStyle name="20% - Accent1 6 2 2 7" xfId="4103" xr:uid="{B92AE2CA-404A-4B8B-8172-01369BA809F2}"/>
    <cellStyle name="20% - Accent1 6 2 2 8" xfId="38616" xr:uid="{D470A48B-4330-4855-809B-55E99073A7A8}"/>
    <cellStyle name="20% - Accent1 6 2 3" xfId="4104" xr:uid="{CAC6D91C-8B51-4F98-9577-11BCA2EE9CCE}"/>
    <cellStyle name="20% - Accent1 6 2 3 2" xfId="40980" xr:uid="{8C65C3D7-333B-4BED-ACBD-A0D3EA30EFE9}"/>
    <cellStyle name="20% - Accent1 6 2 4" xfId="4105" xr:uid="{E8D15CB7-FAC5-476E-80A8-0DDFDD03698D}"/>
    <cellStyle name="20% - Accent1 6 2 5" xfId="4106" xr:uid="{A483A8DB-B129-4557-9323-77A10C73F10C}"/>
    <cellStyle name="20% - Accent1 6 2 6" xfId="4107" xr:uid="{D9784BD7-3F47-4A7D-B337-FB724ECD5F2A}"/>
    <cellStyle name="20% - Accent1 6 2 7" xfId="4108" xr:uid="{56E7C833-8787-4814-926E-D77D1F0FA3C4}"/>
    <cellStyle name="20% - Accent1 6 2 8" xfId="4109" xr:uid="{A6355E24-C1A9-4A2E-BD91-0DD9CA26E389}"/>
    <cellStyle name="20% - Accent1 6 2 9" xfId="38227" xr:uid="{AA881442-C1FE-411D-9DE5-D0648FAADD98}"/>
    <cellStyle name="20% - Accent1 6 3" xfId="4110" xr:uid="{704C56DF-0A13-4F1D-83F3-1D37E6AEF46B}"/>
    <cellStyle name="20% - Accent1 6 3 2" xfId="4111" xr:uid="{CBED731D-2B23-46C5-B0C4-437AD821781A}"/>
    <cellStyle name="20% - Accent1 6 3 2 2" xfId="41095" xr:uid="{4BAFC278-4A14-48C0-81D3-4E81DD6C5B13}"/>
    <cellStyle name="20% - Accent1 6 3 3" xfId="4112" xr:uid="{F0ABAC76-129B-407F-A1A5-A766A5FFC5E5}"/>
    <cellStyle name="20% - Accent1 6 3 4" xfId="4113" xr:uid="{4241B620-A9D8-4ECD-B31E-46D6D62C880E}"/>
    <cellStyle name="20% - Accent1 6 3 5" xfId="4114" xr:uid="{A7A27A49-037E-46C8-96F1-89B0EAA27DB3}"/>
    <cellStyle name="20% - Accent1 6 3 6" xfId="4115" xr:uid="{5106F58F-AD72-49A8-9B21-72C00D258C4F}"/>
    <cellStyle name="20% - Accent1 6 3 7" xfId="4116" xr:uid="{6A4D1623-B166-46EE-805C-E8492BEB5931}"/>
    <cellStyle name="20% - Accent1 6 3 8" xfId="38365" xr:uid="{5E1924D8-14C8-4AC0-AD6D-6FA78183E40D}"/>
    <cellStyle name="20% - Accent1 6 4" xfId="4117" xr:uid="{B25E90BA-E58A-4DFF-930C-D4BAA4E7BA41}"/>
    <cellStyle name="20% - Accent1 6 4 2" xfId="37994" xr:uid="{25F00F40-0176-4377-89C0-02AE1326E96E}"/>
    <cellStyle name="20% - Accent1 6 5" xfId="4118" xr:uid="{AE4542FE-C9C1-4775-A734-17F4BEC63101}"/>
    <cellStyle name="20% - Accent1 6 5 2" xfId="37412" xr:uid="{8A3327BC-36B3-4A3E-99E5-FD39A2297313}"/>
    <cellStyle name="20% - Accent1 6 6" xfId="4119" xr:uid="{EFD13970-8433-44A0-BB2C-551F7341B944}"/>
    <cellStyle name="20% - Accent1 6 6 2" xfId="40686" xr:uid="{3FE8BE42-15D9-44A9-8171-8605F69091BB}"/>
    <cellStyle name="20% - Accent1 6 7" xfId="4120" xr:uid="{DCD9A50D-AF4A-4D84-8022-B29297498A7D}"/>
    <cellStyle name="20% - Accent1 6 8" xfId="4121" xr:uid="{E37E098E-CBE3-454F-9C1A-8A77C30A1242}"/>
    <cellStyle name="20% - Accent1 6 9" xfId="4122" xr:uid="{0AF0CCF2-680D-4B5D-801D-EEEEB3363563}"/>
    <cellStyle name="20% - Accent1 60" xfId="4123" xr:uid="{041D1CE4-94BC-4E60-8909-C458B0F61F0E}"/>
    <cellStyle name="20% - Accent1 60 2" xfId="4124" xr:uid="{97063091-E595-4701-B089-6582F4051D3F}"/>
    <cellStyle name="20% - Accent1 60 2 2" xfId="4125" xr:uid="{FC50B015-6B00-4036-BDA8-5DF716896D98}"/>
    <cellStyle name="20% - Accent1 60 2 3" xfId="4126" xr:uid="{E622272A-7285-4DE4-93A3-457B14888F64}"/>
    <cellStyle name="20% - Accent1 60 2 4" xfId="4127" xr:uid="{A093ED65-5DD1-4CA3-A820-2DF8E1241790}"/>
    <cellStyle name="20% - Accent1 60 2 5" xfId="4128" xr:uid="{1B6C9667-00E1-40D2-9FE8-1AAADBE40A50}"/>
    <cellStyle name="20% - Accent1 60 2 6" xfId="4129" xr:uid="{2FBB0FDF-6252-4FD1-937D-7275FE4014DC}"/>
    <cellStyle name="20% - Accent1 60 2 7" xfId="4130" xr:uid="{06AE41BB-5833-45C8-897B-10F3E25ABD8F}"/>
    <cellStyle name="20% - Accent1 60 3" xfId="4131" xr:uid="{39AD9EA7-DE19-4838-9289-C9C6212D7266}"/>
    <cellStyle name="20% - Accent1 60 4" xfId="4132" xr:uid="{3FAA49A6-8CF2-4709-9B47-A3A7A63A1A2A}"/>
    <cellStyle name="20% - Accent1 60 5" xfId="4133" xr:uid="{00DF0E12-EA58-41CD-8E1C-011E86987AF7}"/>
    <cellStyle name="20% - Accent1 60 6" xfId="4134" xr:uid="{8134469C-B071-42D8-B54D-564CB4B57431}"/>
    <cellStyle name="20% - Accent1 60 7" xfId="4135" xr:uid="{CB056CB6-54A7-4DBB-8EA0-5789F25C91B1}"/>
    <cellStyle name="20% - Accent1 60 8" xfId="4136" xr:uid="{360AF532-19B2-4ABF-8114-8499771F3423}"/>
    <cellStyle name="20% - Accent1 61" xfId="4137" xr:uid="{36F0101A-F839-4A94-978D-2D43C3F53CC9}"/>
    <cellStyle name="20% - Accent1 61 2" xfId="4138" xr:uid="{DC19B860-184B-4E02-AEC9-78DE5A2A99F5}"/>
    <cellStyle name="20% - Accent1 61 2 2" xfId="4139" xr:uid="{38CA6C3C-E17C-4DB8-AE18-90DAF8161EB9}"/>
    <cellStyle name="20% - Accent1 61 2 3" xfId="4140" xr:uid="{B7CBC195-6F3C-4B1B-A2A1-3558EEAFE2EF}"/>
    <cellStyle name="20% - Accent1 61 2 4" xfId="4141" xr:uid="{7A7A7D89-EB1A-4410-A7B4-5E07C1857933}"/>
    <cellStyle name="20% - Accent1 61 2 5" xfId="4142" xr:uid="{B2F8FE2F-4028-49AC-BCE7-3856ABC82A31}"/>
    <cellStyle name="20% - Accent1 61 2 6" xfId="4143" xr:uid="{DE103039-A767-4C98-90DB-255697849C19}"/>
    <cellStyle name="20% - Accent1 61 2 7" xfId="4144" xr:uid="{47FC72A3-78D8-4BDD-8014-B09C2D0FD6F3}"/>
    <cellStyle name="20% - Accent1 61 3" xfId="4145" xr:uid="{97409BEF-DA8E-4932-BFF7-AE3E979BD3D7}"/>
    <cellStyle name="20% - Accent1 61 4" xfId="4146" xr:uid="{31000AB5-B214-466D-BFF6-627D26F48E2C}"/>
    <cellStyle name="20% - Accent1 61 5" xfId="4147" xr:uid="{347F7135-10DE-466A-A5ED-9E2740F29261}"/>
    <cellStyle name="20% - Accent1 61 6" xfId="4148" xr:uid="{508E9D32-DB7A-4388-A912-DED3E85DD636}"/>
    <cellStyle name="20% - Accent1 61 7" xfId="4149" xr:uid="{F5CED937-7D98-4D5C-BED7-A10958DA5E86}"/>
    <cellStyle name="20% - Accent1 61 8" xfId="4150" xr:uid="{C24A2875-7A78-4C1C-91C7-38282270126D}"/>
    <cellStyle name="20% - Accent1 62" xfId="4151" xr:uid="{CF021EA4-4AB6-4379-928E-96FC2411DE68}"/>
    <cellStyle name="20% - Accent1 62 2" xfId="4152" xr:uid="{2C7AE3A0-8F20-4992-9D43-3EF894FDAA28}"/>
    <cellStyle name="20% - Accent1 62 2 2" xfId="4153" xr:uid="{703FC6F1-D0D9-475C-88F2-9496405D0C58}"/>
    <cellStyle name="20% - Accent1 62 2 3" xfId="4154" xr:uid="{1FBA2FC1-5460-4087-BF1A-149FD5F4EC14}"/>
    <cellStyle name="20% - Accent1 62 2 4" xfId="4155" xr:uid="{674C1D69-FF0B-432F-8F04-42189EF765DF}"/>
    <cellStyle name="20% - Accent1 62 2 5" xfId="4156" xr:uid="{F51467E1-8DA9-45C5-953E-1B271DE75C30}"/>
    <cellStyle name="20% - Accent1 62 2 6" xfId="4157" xr:uid="{AAC17BC9-7A7B-4FC8-8D19-EFF02A2A9206}"/>
    <cellStyle name="20% - Accent1 62 2 7" xfId="4158" xr:uid="{DE99BFC6-1976-4F24-A45D-0D121702C683}"/>
    <cellStyle name="20% - Accent1 62 3" xfId="4159" xr:uid="{21D3F8E6-7F71-4668-90FD-095B17695FBB}"/>
    <cellStyle name="20% - Accent1 62 4" xfId="4160" xr:uid="{D8ED19D2-C13C-4938-9AF9-847DB7074BC7}"/>
    <cellStyle name="20% - Accent1 62 5" xfId="4161" xr:uid="{A9955E2B-AC13-4B53-9660-174C97164CA7}"/>
    <cellStyle name="20% - Accent1 62 6" xfId="4162" xr:uid="{53C3ACFB-0349-4916-9CB2-3A27E22D0D8F}"/>
    <cellStyle name="20% - Accent1 62 7" xfId="4163" xr:uid="{820F00C0-4617-4197-9416-1D4185B34DF1}"/>
    <cellStyle name="20% - Accent1 62 8" xfId="4164" xr:uid="{8E67164E-0591-43F1-9D19-61FF43D8189F}"/>
    <cellStyle name="20% - Accent1 63" xfId="4165" xr:uid="{572148F2-2A56-4D7B-B91D-FA1C2EC54B02}"/>
    <cellStyle name="20% - Accent1 63 2" xfId="4166" xr:uid="{484EC3E9-F2DD-414D-A555-FC87E2A44E3B}"/>
    <cellStyle name="20% - Accent1 63 2 2" xfId="4167" xr:uid="{B4651F5B-165D-4E1F-A8FE-E8DF7184F3D7}"/>
    <cellStyle name="20% - Accent1 63 2 3" xfId="4168" xr:uid="{02568198-53D4-4C6B-A26C-DC2C1529A5E4}"/>
    <cellStyle name="20% - Accent1 63 2 4" xfId="4169" xr:uid="{266786CC-EE9B-495A-A620-E63A9D896934}"/>
    <cellStyle name="20% - Accent1 63 2 5" xfId="4170" xr:uid="{F612EF87-586D-49E4-B3FA-9B309C53BA47}"/>
    <cellStyle name="20% - Accent1 63 2 6" xfId="4171" xr:uid="{B12818AB-9C65-4E8B-A65B-A1044F1ED9A5}"/>
    <cellStyle name="20% - Accent1 63 2 7" xfId="4172" xr:uid="{5F2A1378-1805-41DC-977A-CC323DCA4A77}"/>
    <cellStyle name="20% - Accent1 63 3" xfId="4173" xr:uid="{962B713F-5A60-4086-82E7-8DB80431CF4D}"/>
    <cellStyle name="20% - Accent1 63 4" xfId="4174" xr:uid="{EAFDB98B-289D-45D2-85A2-53E1701C9532}"/>
    <cellStyle name="20% - Accent1 63 5" xfId="4175" xr:uid="{AB0C7BE7-2F69-424A-8519-0F08D068BD43}"/>
    <cellStyle name="20% - Accent1 63 6" xfId="4176" xr:uid="{21082F13-AE9B-4E11-BF83-7864D808F48E}"/>
    <cellStyle name="20% - Accent1 63 7" xfId="4177" xr:uid="{30586EDD-5AF7-4831-8046-10C29571D110}"/>
    <cellStyle name="20% - Accent1 63 8" xfId="4178" xr:uid="{60B26E0F-F9A0-4F46-948D-0B69397AAC16}"/>
    <cellStyle name="20% - Accent1 64" xfId="4179" xr:uid="{ACB80C11-C33E-426E-9AE4-805DC6ECC639}"/>
    <cellStyle name="20% - Accent1 64 2" xfId="4180" xr:uid="{BAC377B2-F854-4AFD-B9D4-6D548E1884E3}"/>
    <cellStyle name="20% - Accent1 64 2 2" xfId="4181" xr:uid="{F29913E9-19D9-4CD4-B8DF-2F4C176C45B9}"/>
    <cellStyle name="20% - Accent1 64 2 3" xfId="4182" xr:uid="{80498ABE-B34B-4E2F-B9F8-69BE189EE471}"/>
    <cellStyle name="20% - Accent1 64 2 4" xfId="4183" xr:uid="{5A1B5D1D-D24F-4785-ADD2-E6D7989B9BCF}"/>
    <cellStyle name="20% - Accent1 64 2 5" xfId="4184" xr:uid="{D4197F7E-7F11-4C9C-8B40-3602945A9E78}"/>
    <cellStyle name="20% - Accent1 64 2 6" xfId="4185" xr:uid="{C666957C-2162-493A-A257-C4FC52A7C56A}"/>
    <cellStyle name="20% - Accent1 64 2 7" xfId="4186" xr:uid="{E66C80BE-D1CD-4EC3-B894-596767A1BAAC}"/>
    <cellStyle name="20% - Accent1 64 3" xfId="4187" xr:uid="{A87C0576-C04D-4B79-AF6B-E2E046A5D1F7}"/>
    <cellStyle name="20% - Accent1 64 4" xfId="4188" xr:uid="{2356AE86-09CB-408E-8AD7-097E113CE482}"/>
    <cellStyle name="20% - Accent1 64 5" xfId="4189" xr:uid="{FC453376-A21F-404E-99F6-6E7B28F6AED1}"/>
    <cellStyle name="20% - Accent1 64 6" xfId="4190" xr:uid="{7305E44E-8DAA-47BE-A422-747021474A95}"/>
    <cellStyle name="20% - Accent1 64 7" xfId="4191" xr:uid="{47A782D9-A0FF-41C2-840B-A5DA9C3AA329}"/>
    <cellStyle name="20% - Accent1 64 8" xfId="4192" xr:uid="{61F38D7C-917A-4B7D-B6ED-76A22372D60C}"/>
    <cellStyle name="20% - Accent1 65" xfId="4193" xr:uid="{93247C3A-B0DC-4290-9DDD-4FF177F652E4}"/>
    <cellStyle name="20% - Accent1 65 2" xfId="4194" xr:uid="{2460E524-63B5-4F13-80DC-4AC8F56E9904}"/>
    <cellStyle name="20% - Accent1 65 2 2" xfId="4195" xr:uid="{F5547DFA-FF44-4833-8BD1-5D251C1980FA}"/>
    <cellStyle name="20% - Accent1 65 2 3" xfId="4196" xr:uid="{61672049-17BC-477B-8C99-79279842C40D}"/>
    <cellStyle name="20% - Accent1 65 2 4" xfId="4197" xr:uid="{84161D5F-909E-4C30-9498-F801BAE69284}"/>
    <cellStyle name="20% - Accent1 65 2 5" xfId="4198" xr:uid="{0D747386-3EA5-480B-BBF6-7F775077DA86}"/>
    <cellStyle name="20% - Accent1 65 2 6" xfId="4199" xr:uid="{EF9D8466-1EC5-4E63-8C11-29CA72AB7A5A}"/>
    <cellStyle name="20% - Accent1 65 2 7" xfId="4200" xr:uid="{6E2112ED-93A5-435B-BB82-1B612C6F3FAD}"/>
    <cellStyle name="20% - Accent1 65 3" xfId="4201" xr:uid="{07873778-FA54-4CC2-BC0D-F6B7D1D626E7}"/>
    <cellStyle name="20% - Accent1 65 4" xfId="4202" xr:uid="{6D3858B3-B4F7-4F62-BCD5-C1A38870AFC9}"/>
    <cellStyle name="20% - Accent1 65 5" xfId="4203" xr:uid="{0C050672-53FC-439B-A062-818A34256271}"/>
    <cellStyle name="20% - Accent1 65 6" xfId="4204" xr:uid="{8210FD7C-D06F-4222-A842-D7AA64C2CF41}"/>
    <cellStyle name="20% - Accent1 65 7" xfId="4205" xr:uid="{13290F07-7C88-4A84-825A-014AE7207697}"/>
    <cellStyle name="20% - Accent1 65 8" xfId="4206" xr:uid="{B043409C-B973-4676-AF1C-DBA4028FFD31}"/>
    <cellStyle name="20% - Accent1 66" xfId="4207" xr:uid="{BD027AC1-2437-4E64-958D-F87A8DE6244E}"/>
    <cellStyle name="20% - Accent1 66 2" xfId="4208" xr:uid="{EC83CE3D-BBC5-4C5C-AF96-B0221434028D}"/>
    <cellStyle name="20% - Accent1 66 2 2" xfId="4209" xr:uid="{B81C32B0-CC64-4262-88DF-46DAA5303232}"/>
    <cellStyle name="20% - Accent1 66 2 3" xfId="4210" xr:uid="{D8B02E71-12F2-4FC4-8508-D52362A4FB26}"/>
    <cellStyle name="20% - Accent1 66 2 4" xfId="4211" xr:uid="{261E895F-CEEE-4DD4-A6F7-3FDA1A08F7AA}"/>
    <cellStyle name="20% - Accent1 66 2 5" xfId="4212" xr:uid="{D7A00970-6F9B-4F2F-A43F-DD88185BBDDD}"/>
    <cellStyle name="20% - Accent1 66 2 6" xfId="4213" xr:uid="{79CFBF42-F70B-4540-9816-D8F0E800B680}"/>
    <cellStyle name="20% - Accent1 66 2 7" xfId="4214" xr:uid="{AB9B1962-3361-432F-AFE5-21EEF84C1DE5}"/>
    <cellStyle name="20% - Accent1 66 3" xfId="4215" xr:uid="{3CF6D4D8-C1F2-4E20-9A3A-2F9B42070CA3}"/>
    <cellStyle name="20% - Accent1 66 4" xfId="4216" xr:uid="{2A8DA672-5E66-40B4-BD1D-308B1A723F00}"/>
    <cellStyle name="20% - Accent1 66 5" xfId="4217" xr:uid="{1A97EBD6-8B22-4837-BFE9-1ECED052EAC6}"/>
    <cellStyle name="20% - Accent1 66 6" xfId="4218" xr:uid="{35C7ECD0-362D-46F6-A3E2-A816C3B73EC1}"/>
    <cellStyle name="20% - Accent1 66 7" xfId="4219" xr:uid="{2F13AA32-D0DB-44AB-83E2-54FD4C36B41A}"/>
    <cellStyle name="20% - Accent1 66 8" xfId="4220" xr:uid="{0892AA9B-509C-49A0-BC19-33BB5B356B4D}"/>
    <cellStyle name="20% - Accent1 67" xfId="4221" xr:uid="{92B2B7D7-3F2E-43A9-98FC-6FD8C77C8A91}"/>
    <cellStyle name="20% - Accent1 67 2" xfId="4222" xr:uid="{433AD9CA-005E-469C-997D-EE47796089F5}"/>
    <cellStyle name="20% - Accent1 67 3" xfId="4223" xr:uid="{A61E8776-E8E3-457B-A60E-DCD9D4BBCE2A}"/>
    <cellStyle name="20% - Accent1 67 4" xfId="4224" xr:uid="{7EBECF8E-67CC-46AD-9ECC-85BC6E7114A3}"/>
    <cellStyle name="20% - Accent1 67 5" xfId="4225" xr:uid="{CB435ED7-19C6-4555-8551-8EBF3CEFC3BF}"/>
    <cellStyle name="20% - Accent1 67 6" xfId="4226" xr:uid="{C9CA41EB-1B8E-4465-97DF-543A72DC721D}"/>
    <cellStyle name="20% - Accent1 67 7" xfId="4227" xr:uid="{CBD71420-F1E8-44AA-9F0B-E12C0C3342BF}"/>
    <cellStyle name="20% - Accent1 68" xfId="4228" xr:uid="{2D0C0616-7A87-4C4D-B2CE-50657036EF4C}"/>
    <cellStyle name="20% - Accent1 68 2" xfId="4229" xr:uid="{04E76DE2-9ACE-4A7C-8C58-CD4EBD81D9DF}"/>
    <cellStyle name="20% - Accent1 68 3" xfId="4230" xr:uid="{7851D752-2327-494D-BD42-0AC7C7E87A2A}"/>
    <cellStyle name="20% - Accent1 68 4" xfId="4231" xr:uid="{4D6F2BA5-D7E6-454A-B187-E85A92E8492C}"/>
    <cellStyle name="20% - Accent1 68 5" xfId="4232" xr:uid="{7619C4D6-7118-4120-A497-64F1992F40CB}"/>
    <cellStyle name="20% - Accent1 68 6" xfId="4233" xr:uid="{B63625A7-81F4-4886-BE99-CA8672089800}"/>
    <cellStyle name="20% - Accent1 68 7" xfId="4234" xr:uid="{A131F52E-A7BE-4E3A-897B-E294D03B77B9}"/>
    <cellStyle name="20% - Accent1 69" xfId="4235" xr:uid="{AD978042-DBD8-4B5B-93B3-E1FF8D7FF84A}"/>
    <cellStyle name="20% - Accent1 69 2" xfId="4236" xr:uid="{56B4C2CC-FED6-4284-9642-E953B46363CC}"/>
    <cellStyle name="20% - Accent1 69 3" xfId="4237" xr:uid="{A054BCF3-F2D6-4AAC-A5B3-EA1075F955D1}"/>
    <cellStyle name="20% - Accent1 69 4" xfId="4238" xr:uid="{04ED8190-FF2F-460F-9737-AA2D36DF13D7}"/>
    <cellStyle name="20% - Accent1 69 5" xfId="4239" xr:uid="{C0E2E491-276F-44A7-A202-8FC266219FA2}"/>
    <cellStyle name="20% - Accent1 69 6" xfId="4240" xr:uid="{AFDDF1B9-9241-408F-A48C-26DB6295468A}"/>
    <cellStyle name="20% - Accent1 69 7" xfId="4241" xr:uid="{3603DF73-BF1D-4ED6-A8DB-CED43BB5CB77}"/>
    <cellStyle name="20% - Accent1 7" xfId="4242" xr:uid="{8AD2649C-CD68-41E4-9F38-D9094D208D64}"/>
    <cellStyle name="20% - Accent1 7 10" xfId="37017" xr:uid="{551E0DE4-55DD-4B2F-9771-49537463155C}"/>
    <cellStyle name="20% - Accent1 7 2" xfId="4243" xr:uid="{73A2809B-1840-421D-97EA-1EEEEA33A97C}"/>
    <cellStyle name="20% - Accent1 7 2 2" xfId="4244" xr:uid="{F09A55C8-AB0C-44BB-BA15-7C75EF78CB52}"/>
    <cellStyle name="20% - Accent1 7 2 2 2" xfId="4245" xr:uid="{D5284356-546F-4DDD-8D9D-B7551BDD3426}"/>
    <cellStyle name="20% - Accent1 7 2 2 2 2" xfId="41356" xr:uid="{926DB876-10BB-4F4A-8EA3-4041F1E16858}"/>
    <cellStyle name="20% - Accent1 7 2 2 3" xfId="4246" xr:uid="{4890CA3B-A585-40E4-8265-8C20033434AD}"/>
    <cellStyle name="20% - Accent1 7 2 2 4" xfId="4247" xr:uid="{DDE28BED-03DD-4FA0-9687-330BFBBAB100}"/>
    <cellStyle name="20% - Accent1 7 2 2 5" xfId="4248" xr:uid="{1D5212EA-7CA8-44A7-A271-201094FFAAEB}"/>
    <cellStyle name="20% - Accent1 7 2 2 6" xfId="4249" xr:uid="{744BD4F0-7696-4735-83D6-2E1CA77664D9}"/>
    <cellStyle name="20% - Accent1 7 2 2 7" xfId="4250" xr:uid="{221C2B0A-6D38-4AD9-BB07-60F4DE88D853}"/>
    <cellStyle name="20% - Accent1 7 2 2 8" xfId="38631" xr:uid="{767B63A5-B541-4CBB-BF73-EC3FDB37494D}"/>
    <cellStyle name="20% - Accent1 7 2 3" xfId="4251" xr:uid="{46E1E8A5-6CA1-494C-80AF-226D7BBA9B80}"/>
    <cellStyle name="20% - Accent1 7 2 3 2" xfId="40995" xr:uid="{42077D11-B207-4965-A65F-1B49BD0166DE}"/>
    <cellStyle name="20% - Accent1 7 2 4" xfId="4252" xr:uid="{FB26F71A-89E1-4B23-B80D-929D439F2885}"/>
    <cellStyle name="20% - Accent1 7 2 5" xfId="4253" xr:uid="{34D7556B-84BE-4143-A7DF-742C12F6772F}"/>
    <cellStyle name="20% - Accent1 7 2 6" xfId="4254" xr:uid="{983F9D1E-1FF2-4626-95D4-B292EA3F4395}"/>
    <cellStyle name="20% - Accent1 7 2 7" xfId="4255" xr:uid="{897BED21-BDC6-497B-B267-160D66E3E893}"/>
    <cellStyle name="20% - Accent1 7 2 8" xfId="4256" xr:uid="{DE5D0002-2E3B-4247-B365-1CF59F137B2B}"/>
    <cellStyle name="20% - Accent1 7 2 9" xfId="38242" xr:uid="{39C16D9A-62FA-4FCF-8A72-654BFB138BD2}"/>
    <cellStyle name="20% - Accent1 7 3" xfId="4257" xr:uid="{219D7C26-F939-4C05-B095-319BAC4A87C2}"/>
    <cellStyle name="20% - Accent1 7 3 2" xfId="4258" xr:uid="{2924E2FA-65A3-41F2-81F2-7BA3096EA8FA}"/>
    <cellStyle name="20% - Accent1 7 3 2 2" xfId="41109" xr:uid="{EA55AF40-AA1F-4414-B98B-792C66E337E9}"/>
    <cellStyle name="20% - Accent1 7 3 3" xfId="4259" xr:uid="{5C72F700-92A8-428D-A4F5-0DA20E27B236}"/>
    <cellStyle name="20% - Accent1 7 3 4" xfId="4260" xr:uid="{55239334-7525-455A-8046-740A8BEA8195}"/>
    <cellStyle name="20% - Accent1 7 3 5" xfId="4261" xr:uid="{EB729953-F82F-4C2F-A98B-273D83F8CDE3}"/>
    <cellStyle name="20% - Accent1 7 3 6" xfId="4262" xr:uid="{5F239AD8-13B1-49D1-9A7D-1356B603F4D8}"/>
    <cellStyle name="20% - Accent1 7 3 7" xfId="4263" xr:uid="{9AC6F94F-93E5-433C-AE80-3927DA650F4C}"/>
    <cellStyle name="20% - Accent1 7 3 8" xfId="38380" xr:uid="{D79FA863-E367-4DA6-ABB9-B8C7377AAACE}"/>
    <cellStyle name="20% - Accent1 7 4" xfId="4264" xr:uid="{297F0324-5F4B-401B-B5B3-AAAEEBFA8E32}"/>
    <cellStyle name="20% - Accent1 7 4 2" xfId="38008" xr:uid="{DB7B5F5E-C8EC-414E-A4FE-ABDD17C9EE2A}"/>
    <cellStyle name="20% - Accent1 7 5" xfId="4265" xr:uid="{4B99B162-1571-4CDF-8AAC-AF3416DE448E}"/>
    <cellStyle name="20% - Accent1 7 5 2" xfId="37413" xr:uid="{DD3FD127-9A36-45CF-AF92-E953D898660F}"/>
    <cellStyle name="20% - Accent1 7 6" xfId="4266" xr:uid="{F1FF620D-3AC7-4D71-A855-79D9D8E417A0}"/>
    <cellStyle name="20% - Accent1 7 6 2" xfId="40592" xr:uid="{C78B74C2-9830-46EE-A3E4-6F1D636ACE30}"/>
    <cellStyle name="20% - Accent1 7 7" xfId="4267" xr:uid="{B54FC03B-944D-4A20-8786-F6009BE1866C}"/>
    <cellStyle name="20% - Accent1 7 8" xfId="4268" xr:uid="{0CD216A7-8228-4B31-8311-9B7C74EA9B46}"/>
    <cellStyle name="20% - Accent1 7 9" xfId="4269" xr:uid="{0639EFAB-49F5-46D5-ABF6-2BE3166782D7}"/>
    <cellStyle name="20% - Accent1 70" xfId="4270" xr:uid="{DEAE2DEB-EB4F-4A7B-912A-CB230693F671}"/>
    <cellStyle name="20% - Accent1 70 2" xfId="4271" xr:uid="{F4EFF2AD-BFCA-4D51-BA9B-07F49512429E}"/>
    <cellStyle name="20% - Accent1 70 3" xfId="4272" xr:uid="{051A256B-1888-4AF0-A843-FCDA0A0C82B5}"/>
    <cellStyle name="20% - Accent1 70 4" xfId="4273" xr:uid="{03A03D14-B81E-42C9-80E0-4F6C96D9A328}"/>
    <cellStyle name="20% - Accent1 70 5" xfId="4274" xr:uid="{E1BBE9EB-C690-43CB-88B4-264E45C9CCE8}"/>
    <cellStyle name="20% - Accent1 70 6" xfId="4275" xr:uid="{248AFFBF-2788-4428-95CD-FFD36C4295C9}"/>
    <cellStyle name="20% - Accent1 70 7" xfId="4276" xr:uid="{50C777DA-193D-4967-B495-746DBCAC4E4C}"/>
    <cellStyle name="20% - Accent1 71" xfId="4277" xr:uid="{89F584F0-EB6F-4C4A-91C4-E6A63B663081}"/>
    <cellStyle name="20% - Accent1 71 2" xfId="4278" xr:uid="{C648847C-694B-4515-94EB-5FD645C59067}"/>
    <cellStyle name="20% - Accent1 71 3" xfId="4279" xr:uid="{AF903B9C-0880-435D-9A1A-8CD36516D958}"/>
    <cellStyle name="20% - Accent1 71 4" xfId="4280" xr:uid="{5623A5D1-31E7-4273-9A20-2E6B8292729C}"/>
    <cellStyle name="20% - Accent1 71 5" xfId="4281" xr:uid="{65ADB7B5-6125-4464-AE57-C708ED852ECD}"/>
    <cellStyle name="20% - Accent1 71 6" xfId="4282" xr:uid="{3F01CB4F-C99B-4E49-A262-A740DE252B70}"/>
    <cellStyle name="20% - Accent1 71 7" xfId="4283" xr:uid="{A485F1A9-6E64-46E2-9C3A-88FEE133C046}"/>
    <cellStyle name="20% - Accent1 72" xfId="4284" xr:uid="{E83359D4-5B12-4286-B8B8-91881CC6C97C}"/>
    <cellStyle name="20% - Accent1 72 2" xfId="4285" xr:uid="{162990F2-DF84-49BA-858D-8539FB6BF7EB}"/>
    <cellStyle name="20% - Accent1 72 3" xfId="4286" xr:uid="{A2A14245-6D1C-4F04-BBDF-4820A0A0686A}"/>
    <cellStyle name="20% - Accent1 72 4" xfId="4287" xr:uid="{C2CD793D-8231-4D68-A854-43E6B5E02EEC}"/>
    <cellStyle name="20% - Accent1 72 5" xfId="4288" xr:uid="{9B049BC4-5B6A-4D95-98D4-9074B1905EF9}"/>
    <cellStyle name="20% - Accent1 72 6" xfId="4289" xr:uid="{5C057FCA-F708-43AF-81DB-1F41852A9026}"/>
    <cellStyle name="20% - Accent1 72 7" xfId="4290" xr:uid="{FA38961F-938E-4B42-ABF3-4476EE659852}"/>
    <cellStyle name="20% - Accent1 73" xfId="4291" xr:uid="{88942E47-CEFC-4265-902B-54CE5E4E3A7B}"/>
    <cellStyle name="20% - Accent1 73 2" xfId="4292" xr:uid="{18C98AE6-37F0-485F-B8F0-31EC18DBA6D7}"/>
    <cellStyle name="20% - Accent1 73 3" xfId="4293" xr:uid="{DC256D6A-C86B-40FA-91BA-F7CEE6915BC8}"/>
    <cellStyle name="20% - Accent1 73 4" xfId="4294" xr:uid="{90FF20AC-D45D-4047-9C7B-128172A589E0}"/>
    <cellStyle name="20% - Accent1 73 5" xfId="4295" xr:uid="{FC665788-14F8-4CAD-A5AF-65660D353ADD}"/>
    <cellStyle name="20% - Accent1 73 6" xfId="4296" xr:uid="{A211203B-5302-48F0-B25C-2141B34F5C77}"/>
    <cellStyle name="20% - Accent1 73 7" xfId="4297" xr:uid="{8B344433-56AC-4C90-96F6-422C45413E17}"/>
    <cellStyle name="20% - Accent1 74" xfId="4298" xr:uid="{08EBBF5C-69B9-49E0-89BF-B7D896C3019E}"/>
    <cellStyle name="20% - Accent1 75" xfId="4299" xr:uid="{E76CFF05-F272-4799-88CC-9220250F09C3}"/>
    <cellStyle name="20% - Accent1 76" xfId="4300" xr:uid="{03D8DA68-C7C5-4CFC-AD8A-FC0AB917055C}"/>
    <cellStyle name="20% - Accent1 77" xfId="4301" xr:uid="{FBFD3A25-04DC-4B41-820F-C33B899F4A51}"/>
    <cellStyle name="20% - Accent1 78" xfId="4302" xr:uid="{A7B3B010-C5F3-4532-A2C6-B3A2BF1438BC}"/>
    <cellStyle name="20% - Accent1 79" xfId="4303" xr:uid="{13463D9D-8EF1-443B-95AB-4BCEAC268C18}"/>
    <cellStyle name="20% - Accent1 8" xfId="4304" xr:uid="{147E2522-CF13-46A3-B65D-DA70E7CD10C6}"/>
    <cellStyle name="20% - Accent1 8 10" xfId="37414" xr:uid="{FF7D34D7-7E34-40B7-A2C7-423BAABBF99B}"/>
    <cellStyle name="20% - Accent1 8 2" xfId="4305" xr:uid="{6279D63C-A3D0-4E21-A69A-583C3F31C0BD}"/>
    <cellStyle name="20% - Accent1 8 2 2" xfId="4306" xr:uid="{E44F9DA9-19F5-463B-9902-886FA11430F5}"/>
    <cellStyle name="20% - Accent1 8 2 2 2" xfId="4307" xr:uid="{EA6A03D2-78A7-4C2D-BE7E-BADE7BD4377B}"/>
    <cellStyle name="20% - Accent1 8 2 2 2 2" xfId="41370" xr:uid="{808B7A48-F64E-4FF0-B2D9-08DF0E09B452}"/>
    <cellStyle name="20% - Accent1 8 2 2 3" xfId="4308" xr:uid="{7D771EA3-CA10-4CF8-9A28-D43EE92746E7}"/>
    <cellStyle name="20% - Accent1 8 2 2 4" xfId="4309" xr:uid="{FD345926-E45C-433B-A73B-4BBBDF782FC9}"/>
    <cellStyle name="20% - Accent1 8 2 2 5" xfId="4310" xr:uid="{245A491A-FE3E-44BA-80FE-9D063A6A6D4A}"/>
    <cellStyle name="20% - Accent1 8 2 2 6" xfId="4311" xr:uid="{75603C1B-F186-4F85-9E43-52DCE860D274}"/>
    <cellStyle name="20% - Accent1 8 2 2 7" xfId="4312" xr:uid="{C00248E7-EDFB-4491-B3BC-A904FAA8C752}"/>
    <cellStyle name="20% - Accent1 8 2 2 8" xfId="38645" xr:uid="{65561EE3-B660-4044-A914-9492A11A46FE}"/>
    <cellStyle name="20% - Accent1 8 2 3" xfId="4313" xr:uid="{AF10FCC0-03C1-40F0-B5ED-2DAC4AF2ED4F}"/>
    <cellStyle name="20% - Accent1 8 2 3 2" xfId="41009" xr:uid="{F61F7165-8425-45D2-B686-A6C32BF0CE08}"/>
    <cellStyle name="20% - Accent1 8 2 4" xfId="4314" xr:uid="{843C657C-DECD-4D4B-918C-E629B47FD5BB}"/>
    <cellStyle name="20% - Accent1 8 2 5" xfId="4315" xr:uid="{93D72922-68BF-4D10-8D81-507DCEFFD9EA}"/>
    <cellStyle name="20% - Accent1 8 2 6" xfId="4316" xr:uid="{14151385-1798-4656-B50F-4F824080DD60}"/>
    <cellStyle name="20% - Accent1 8 2 7" xfId="4317" xr:uid="{8BD2B600-C5DF-4E08-8B8E-A4009FB8D752}"/>
    <cellStyle name="20% - Accent1 8 2 8" xfId="4318" xr:uid="{633350B3-5090-4AF7-BE37-9415C26F93CB}"/>
    <cellStyle name="20% - Accent1 8 2 9" xfId="38257" xr:uid="{C6983929-BF0A-4424-B6F7-C3B5D8B91AD3}"/>
    <cellStyle name="20% - Accent1 8 3" xfId="4319" xr:uid="{504033FF-5CA5-43C9-91A8-72078DBAC30B}"/>
    <cellStyle name="20% - Accent1 8 3 2" xfId="4320" xr:uid="{41832CA0-A438-4443-823D-DDABF4C3869B}"/>
    <cellStyle name="20% - Accent1 8 3 2 2" xfId="41123" xr:uid="{F1DFBA77-3B24-4161-B43A-2DB72AF0B051}"/>
    <cellStyle name="20% - Accent1 8 3 3" xfId="4321" xr:uid="{BC4CC750-FAD9-46B3-AD71-D9917FCA1966}"/>
    <cellStyle name="20% - Accent1 8 3 4" xfId="4322" xr:uid="{AE08993B-E79F-4E61-B739-8E2378F3DF5B}"/>
    <cellStyle name="20% - Accent1 8 3 5" xfId="4323" xr:uid="{57A4CB63-0F55-47FE-8BE3-6DDD91C98945}"/>
    <cellStyle name="20% - Accent1 8 3 6" xfId="4324" xr:uid="{F273367B-44D1-4E6F-8267-DE0FFBB7C87E}"/>
    <cellStyle name="20% - Accent1 8 3 7" xfId="4325" xr:uid="{16AE9217-665D-47BB-A918-F6FEA93C9799}"/>
    <cellStyle name="20% - Accent1 8 3 8" xfId="38395" xr:uid="{F370A84C-A1DC-47E1-9D3C-6D8556A100E0}"/>
    <cellStyle name="20% - Accent1 8 4" xfId="4326" xr:uid="{DCB95FBC-255E-4F73-B9A6-8EE39AFFA610}"/>
    <cellStyle name="20% - Accent1 8 4 2" xfId="38023" xr:uid="{E7C17F4C-02B2-455C-9F3A-888B26FD8688}"/>
    <cellStyle name="20% - Accent1 8 5" xfId="4327" xr:uid="{26968028-4FFE-4AC8-B04B-B98D40DB24EE}"/>
    <cellStyle name="20% - Accent1 8 5 2" xfId="40011" xr:uid="{1C350999-1580-426D-B74A-638D3664C34D}"/>
    <cellStyle name="20% - Accent1 8 5 2 2" xfId="42992" xr:uid="{F7AFAE84-0D7B-4196-9663-ADAF14C9C2FF}"/>
    <cellStyle name="20% - Accent1 8 5 3" xfId="41978" xr:uid="{730045B6-1899-4BE8-B587-727977275860}"/>
    <cellStyle name="20% - Accent1 8 6" xfId="4328" xr:uid="{0240184A-C593-4513-BD0F-450BA380145A}"/>
    <cellStyle name="20% - Accent1 8 7" xfId="4329" xr:uid="{39E3E5D3-DD3A-4E5A-AB24-B9DAEE8146B6}"/>
    <cellStyle name="20% - Accent1 8 8" xfId="4330" xr:uid="{3C4AA7F0-DE78-4F80-BAA1-9453BAE10811}"/>
    <cellStyle name="20% - Accent1 8 9" xfId="4331" xr:uid="{22556B70-60E7-4AF2-9402-64153979922F}"/>
    <cellStyle name="20% - Accent1 80" xfId="4332" xr:uid="{D4C23A4E-3668-4C60-8DDA-B7C95FA35D7B}"/>
    <cellStyle name="20% - Accent1 81" xfId="4333" xr:uid="{8FFD5F4B-E109-4D1D-A33E-1391B33AA2B3}"/>
    <cellStyle name="20% - Accent1 82" xfId="4334" xr:uid="{48ED778C-A569-4748-8B8C-7FAA35FF3C36}"/>
    <cellStyle name="20% - Accent1 83" xfId="4335" xr:uid="{83B52144-88FA-432F-86C3-983393C52A01}"/>
    <cellStyle name="20% - Accent1 84" xfId="4336" xr:uid="{C0686188-61CD-43B4-9C80-541F42110A3B}"/>
    <cellStyle name="20% - Accent1 85" xfId="4337" xr:uid="{E0AA7753-D787-42FE-A057-7F858FC0D7E2}"/>
    <cellStyle name="20% - Accent1 86" xfId="4338" xr:uid="{A600B6A0-F7AB-40A3-BAC6-3D57D333ABF9}"/>
    <cellStyle name="20% - Accent1 87" xfId="4339" xr:uid="{E4456397-58DB-4F88-82CC-B61606AA97DE}"/>
    <cellStyle name="20% - Accent1 88" xfId="4340" xr:uid="{919F125B-839D-4180-81B3-E82088062F43}"/>
    <cellStyle name="20% - Accent1 89" xfId="4341" xr:uid="{E2B2A751-8C40-4015-BE33-BAB01F35227B}"/>
    <cellStyle name="20% - Accent1 9" xfId="4342" xr:uid="{F2BA6401-7750-494E-AC89-096D2BE63F7D}"/>
    <cellStyle name="20% - Accent1 9 10" xfId="37415" xr:uid="{67CCA843-5C99-4CDE-B96C-E760E7D75E29}"/>
    <cellStyle name="20% - Accent1 9 2" xfId="4343" xr:uid="{DB9ADA73-013B-4D7D-9207-009320A9A44C}"/>
    <cellStyle name="20% - Accent1 9 2 2" xfId="4344" xr:uid="{BE064198-E607-4050-863B-A98AC65D34D3}"/>
    <cellStyle name="20% - Accent1 9 2 2 2" xfId="4345" xr:uid="{AD4996A7-C380-42AC-851F-F8FD0F1BDB74}"/>
    <cellStyle name="20% - Accent1 9 2 2 2 2" xfId="41385" xr:uid="{52AB1AB8-08BC-4746-A932-0E04797F47D2}"/>
    <cellStyle name="20% - Accent1 9 2 2 3" xfId="4346" xr:uid="{E83E9FAC-4AEF-4723-835D-97C74055D20D}"/>
    <cellStyle name="20% - Accent1 9 2 2 4" xfId="4347" xr:uid="{C29AD355-52C4-4BF3-A810-64EE557408A0}"/>
    <cellStyle name="20% - Accent1 9 2 2 5" xfId="4348" xr:uid="{95910754-2515-44F2-AB64-AEA9D62E1F8E}"/>
    <cellStyle name="20% - Accent1 9 2 2 6" xfId="4349" xr:uid="{7E9FFBA8-A2AE-451F-BF26-058FE685E78F}"/>
    <cellStyle name="20% - Accent1 9 2 2 7" xfId="4350" xr:uid="{43A459DA-F062-49D4-95AB-4F592C4A2E84}"/>
    <cellStyle name="20% - Accent1 9 2 2 8" xfId="38660" xr:uid="{FBBCC0DE-3E34-436F-B203-439678C84170}"/>
    <cellStyle name="20% - Accent1 9 2 3" xfId="4351" xr:uid="{5B4BD714-F1F6-4693-9FFE-DBA54479BB35}"/>
    <cellStyle name="20% - Accent1 9 2 3 2" xfId="41022" xr:uid="{5EA08468-D03F-4AFB-A620-FCFF2F5DCB7D}"/>
    <cellStyle name="20% - Accent1 9 2 4" xfId="4352" xr:uid="{81DB91F7-A9D9-4095-B76B-397E609A192B}"/>
    <cellStyle name="20% - Accent1 9 2 5" xfId="4353" xr:uid="{E281A26F-E95B-4F98-85B8-358CBDD49AD2}"/>
    <cellStyle name="20% - Accent1 9 2 6" xfId="4354" xr:uid="{E5D077D4-668E-4B5A-935F-23399D58809D}"/>
    <cellStyle name="20% - Accent1 9 2 7" xfId="4355" xr:uid="{759A48A8-D4D3-47A7-A8BC-1C64058D8EEB}"/>
    <cellStyle name="20% - Accent1 9 2 8" xfId="4356" xr:uid="{4B05B252-0C8B-4CC3-B585-CFCBA8F76C9F}"/>
    <cellStyle name="20% - Accent1 9 2 9" xfId="38272" xr:uid="{166859F7-03AB-4AF7-B2D8-64FADB540E9B}"/>
    <cellStyle name="20% - Accent1 9 3" xfId="4357" xr:uid="{9E9C233A-3DB4-493F-9B09-64C87EEA08B3}"/>
    <cellStyle name="20% - Accent1 9 3 2" xfId="4358" xr:uid="{0C1ABCE8-28D6-458D-8CC6-8556BCA364EE}"/>
    <cellStyle name="20% - Accent1 9 3 2 2" xfId="41137" xr:uid="{34AF00BC-FE3F-49C6-AD78-E4E9777F0551}"/>
    <cellStyle name="20% - Accent1 9 3 3" xfId="4359" xr:uid="{05E7A8B8-4FEF-495C-8396-AEA353CAD94C}"/>
    <cellStyle name="20% - Accent1 9 3 4" xfId="4360" xr:uid="{8A1ABB6B-80C6-4C76-8365-5C252AD152DA}"/>
    <cellStyle name="20% - Accent1 9 3 5" xfId="4361" xr:uid="{EDBAC992-D342-4119-AAA4-279C6C070F7D}"/>
    <cellStyle name="20% - Accent1 9 3 6" xfId="4362" xr:uid="{553F4B9C-2FAC-4B25-85E1-0459EE6F9A1E}"/>
    <cellStyle name="20% - Accent1 9 3 7" xfId="4363" xr:uid="{4027513E-514B-4232-BCA2-9AD760A31208}"/>
    <cellStyle name="20% - Accent1 9 3 8" xfId="38410" xr:uid="{006A76CD-34DE-4F6C-929F-538352A938D1}"/>
    <cellStyle name="20% - Accent1 9 4" xfId="4364" xr:uid="{0D25A5CD-8FDD-4C46-A411-97BBCD6D3794}"/>
    <cellStyle name="20% - Accent1 9 4 2" xfId="38037" xr:uid="{FE42AC17-5921-4D83-B017-6B5346728581}"/>
    <cellStyle name="20% - Accent1 9 5" xfId="4365" xr:uid="{D27959DB-9A18-4958-9CB9-65EB7B4EA32D}"/>
    <cellStyle name="20% - Accent1 9 6" xfId="4366" xr:uid="{7A7123F6-6749-4F91-89E4-7ADD0F9AD0AC}"/>
    <cellStyle name="20% - Accent1 9 7" xfId="4367" xr:uid="{9DAC9DBA-D2E8-4770-9C04-116130A6165E}"/>
    <cellStyle name="20% - Accent1 9 8" xfId="4368" xr:uid="{817366C5-10B3-4D60-9D09-85778E436F19}"/>
    <cellStyle name="20% - Accent1 9 9" xfId="4369" xr:uid="{B0A46785-99BD-476A-B4DB-7BA8EA7F628A}"/>
    <cellStyle name="20% - Accent1 90" xfId="4370" xr:uid="{EA7E974D-8E3F-40DE-9B5E-97DE26634E3C}"/>
    <cellStyle name="20% - Accent1 91" xfId="4371" xr:uid="{B0F741F9-C733-4238-9932-FB5D498D06EF}"/>
    <cellStyle name="20% - Accent1 92" xfId="4372" xr:uid="{87F981CF-5BC3-413D-8149-883B296E5B2C}"/>
    <cellStyle name="20% - Accent1 93" xfId="4373" xr:uid="{09BC741A-6043-4563-84D1-8E33B7AB32CC}"/>
    <cellStyle name="20% - Accent1 94" xfId="4374" xr:uid="{89735AD9-268B-4511-9CB5-328FE00997DD}"/>
    <cellStyle name="20% - Accent1 95" xfId="4375" xr:uid="{D5127922-E217-47D0-9B20-39B86BBCF3C9}"/>
    <cellStyle name="20% - Accent1 96" xfId="4376" xr:uid="{6FBD3D3C-5601-4CB5-9654-CF0BC2D14659}"/>
    <cellStyle name="20% - Accent1 97" xfId="4377" xr:uid="{F5D17913-320F-4716-85BD-C0E0B1B60887}"/>
    <cellStyle name="20% - Accent1 98" xfId="4378" xr:uid="{621EEE73-9DBA-4138-9980-38C363FD8F5F}"/>
    <cellStyle name="20% - Accent1 99" xfId="4379" xr:uid="{952DB1B1-F60B-447C-8583-E4D71A3E926D}"/>
    <cellStyle name="20% - Accent2 10" xfId="4380" xr:uid="{9368FBDE-1DD0-460A-9C86-BF5093B5C394}"/>
    <cellStyle name="20% - Accent2 10 10" xfId="37417" xr:uid="{BCC822C6-E3BC-420E-8F0C-7E7A37F99915}"/>
    <cellStyle name="20% - Accent2 10 2" xfId="4381" xr:uid="{E4E5155A-C5A4-4B6D-818A-63E3B9EE4CDE}"/>
    <cellStyle name="20% - Accent2 10 2 2" xfId="4382" xr:uid="{E4772524-3662-4691-A3A6-A7CA09ED7077}"/>
    <cellStyle name="20% - Accent2 10 2 2 2" xfId="4383" xr:uid="{CBCC27E0-1CF8-41D7-9455-E26354A98CDB}"/>
    <cellStyle name="20% - Accent2 10 2 2 3" xfId="4384" xr:uid="{D0630E3B-B0E3-41D2-905F-434DB3C0F085}"/>
    <cellStyle name="20% - Accent2 10 2 2 4" xfId="4385" xr:uid="{A02D5BBC-D42D-4B26-B995-267353049740}"/>
    <cellStyle name="20% - Accent2 10 2 2 5" xfId="4386" xr:uid="{48BD4394-00D2-4E17-B873-554C63FA6EA8}"/>
    <cellStyle name="20% - Accent2 10 2 2 6" xfId="4387" xr:uid="{371EB0AA-B3F1-4287-9CAF-9590566AB414}"/>
    <cellStyle name="20% - Accent2 10 2 2 7" xfId="4388" xr:uid="{45EBEFDE-2350-4462-8948-B03CC7F76541}"/>
    <cellStyle name="20% - Accent2 10 2 2 8" xfId="41152" xr:uid="{C64A9D6E-7955-4BF5-9781-A0D388D9CE36}"/>
    <cellStyle name="20% - Accent2 10 2 3" xfId="4389" xr:uid="{C19A64CA-050A-4D0F-A582-A57E4586DD4F}"/>
    <cellStyle name="20% - Accent2 10 2 4" xfId="4390" xr:uid="{B1428401-0546-4C9E-9DB6-F6DBD4A271BC}"/>
    <cellStyle name="20% - Accent2 10 2 5" xfId="4391" xr:uid="{1A18CFA8-A40E-46D0-90FA-C93FABB0C6C0}"/>
    <cellStyle name="20% - Accent2 10 2 6" xfId="4392" xr:uid="{00318D1B-17D3-4079-A312-1E779B019894}"/>
    <cellStyle name="20% - Accent2 10 2 7" xfId="4393" xr:uid="{5AEDD037-D641-4A21-B3F8-8AE126D9F87D}"/>
    <cellStyle name="20% - Accent2 10 2 8" xfId="4394" xr:uid="{DDA1EEC8-C345-4629-BB42-4F40216F5ED9}"/>
    <cellStyle name="20% - Accent2 10 2 9" xfId="38426" xr:uid="{3311A69A-26C2-425E-8394-00D2631583A6}"/>
    <cellStyle name="20% - Accent2 10 3" xfId="4395" xr:uid="{FC7A9BD4-861F-43F1-AF9A-F2DB664F519E}"/>
    <cellStyle name="20% - Accent2 10 3 2" xfId="4396" xr:uid="{688E2162-74E5-415C-B806-BF557D649B51}"/>
    <cellStyle name="20% - Accent2 10 3 2 2" xfId="40814" xr:uid="{BFC56E31-2AC5-456F-BD04-E31EC783145B}"/>
    <cellStyle name="20% - Accent2 10 3 3" xfId="4397" xr:uid="{32F5962B-159D-450C-8D9A-61ACB67445B2}"/>
    <cellStyle name="20% - Accent2 10 3 4" xfId="4398" xr:uid="{276C92F9-C942-41FC-B940-3DF10DCB81CD}"/>
    <cellStyle name="20% - Accent2 10 3 5" xfId="4399" xr:uid="{6D1E7EBD-89E9-439B-8FB3-FCC23125D063}"/>
    <cellStyle name="20% - Accent2 10 3 6" xfId="4400" xr:uid="{8B1EE38D-0C61-49AD-921B-E50C37482E37}"/>
    <cellStyle name="20% - Accent2 10 3 7" xfId="4401" xr:uid="{33E3A085-2AEA-471F-AD24-D1AD4F072FC9}"/>
    <cellStyle name="20% - Accent2 10 3 8" xfId="38051" xr:uid="{126ACF12-4E79-405A-9F77-AF13C640B124}"/>
    <cellStyle name="20% - Accent2 10 4" xfId="4402" xr:uid="{D0F10998-E3EE-4B38-AF44-831B7F54369D}"/>
    <cellStyle name="20% - Accent2 10 5" xfId="4403" xr:uid="{03CBDC0B-7BF7-40E3-9B0F-95741CF27C3D}"/>
    <cellStyle name="20% - Accent2 10 6" xfId="4404" xr:uid="{EF423154-2B8A-48B4-B417-AC5D554493F8}"/>
    <cellStyle name="20% - Accent2 10 7" xfId="4405" xr:uid="{506BD6B9-CBFC-4CB6-A7FF-3518BE5E37F0}"/>
    <cellStyle name="20% - Accent2 10 8" xfId="4406" xr:uid="{E81970F9-132F-4B39-9D1E-8B737677235F}"/>
    <cellStyle name="20% - Accent2 10 9" xfId="4407" xr:uid="{61922B34-173F-473E-99EE-F2506A677180}"/>
    <cellStyle name="20% - Accent2 100" xfId="4408" xr:uid="{29315F80-DD9A-4E6B-9339-155849E4C1E5}"/>
    <cellStyle name="20% - Accent2 101" xfId="4409" xr:uid="{B2A7F85D-8B74-4E34-86C4-95810ECC3BD1}"/>
    <cellStyle name="20% - Accent2 102" xfId="4410" xr:uid="{D37A218C-D47F-4E44-9EE0-343AC7FF312D}"/>
    <cellStyle name="20% - Accent2 103" xfId="4411" xr:uid="{CB9ED9A4-C054-4346-9737-F0466FCC535B}"/>
    <cellStyle name="20% - Accent2 104" xfId="4412" xr:uid="{4B1D2EE4-4288-463E-99F7-AE1C86C109A4}"/>
    <cellStyle name="20% - Accent2 105" xfId="4413" xr:uid="{E26D0F08-7C36-4F2B-883F-A43AFCEBD8CB}"/>
    <cellStyle name="20% - Accent2 106" xfId="4414" xr:uid="{F2893947-8675-4C0F-AB24-11C534F9E66E}"/>
    <cellStyle name="20% - Accent2 107" xfId="4415" xr:uid="{4264EF9C-7C20-4421-9931-CCC6FE8265F6}"/>
    <cellStyle name="20% - Accent2 108" xfId="4416" xr:uid="{7906D848-509D-49BF-AE9B-DB0821D842F3}"/>
    <cellStyle name="20% - Accent2 109" xfId="4417" xr:uid="{4D5E1E1F-05C8-4FEF-8644-3D30A832646B}"/>
    <cellStyle name="20% - Accent2 11" xfId="4418" xr:uid="{3B9CF806-8684-480D-B647-27A92563A8C6}"/>
    <cellStyle name="20% - Accent2 11 10" xfId="37418" xr:uid="{A8BC87A6-2F4D-4513-9959-8338EADD75C0}"/>
    <cellStyle name="20% - Accent2 11 2" xfId="4419" xr:uid="{4D3DFBEC-81D8-4B6F-9E1F-F940584B41B4}"/>
    <cellStyle name="20% - Accent2 11 2 2" xfId="4420" xr:uid="{DC1642B2-03B2-4960-9AFF-B589A812172D}"/>
    <cellStyle name="20% - Accent2 11 2 2 2" xfId="4421" xr:uid="{8F828F4D-8AFD-4CC5-848F-C6B3E8A8A615}"/>
    <cellStyle name="20% - Accent2 11 2 2 3" xfId="4422" xr:uid="{7D756647-9338-4B66-A816-E7552504AB64}"/>
    <cellStyle name="20% - Accent2 11 2 2 4" xfId="4423" xr:uid="{BCFFC579-5C91-47E7-A7F6-D724F760B78F}"/>
    <cellStyle name="20% - Accent2 11 2 2 5" xfId="4424" xr:uid="{5EFAF7C5-7713-45B3-94CC-0B154E270BEF}"/>
    <cellStyle name="20% - Accent2 11 2 2 6" xfId="4425" xr:uid="{063F39F7-F058-4CBE-9FE0-648A52FF680C}"/>
    <cellStyle name="20% - Accent2 11 2 2 7" xfId="4426" xr:uid="{42A451BD-AA13-469C-803E-D6617AD4F5C9}"/>
    <cellStyle name="20% - Accent2 11 2 2 8" xfId="41166" xr:uid="{E6A9BCEF-918B-4DED-A078-628BAD214687}"/>
    <cellStyle name="20% - Accent2 11 2 3" xfId="4427" xr:uid="{DA867901-D1E5-4931-9C71-67A4B3B97E06}"/>
    <cellStyle name="20% - Accent2 11 2 4" xfId="4428" xr:uid="{7A9C63EA-C031-46CA-A2D5-40AB270B9278}"/>
    <cellStyle name="20% - Accent2 11 2 5" xfId="4429" xr:uid="{4B34E94E-B6A6-42D5-957A-07B424D0D06A}"/>
    <cellStyle name="20% - Accent2 11 2 6" xfId="4430" xr:uid="{EF56077E-E74C-458B-B81C-4BDD31FF2AE2}"/>
    <cellStyle name="20% - Accent2 11 2 7" xfId="4431" xr:uid="{84825E0F-2E6B-4B02-843A-97FEC440AE5E}"/>
    <cellStyle name="20% - Accent2 11 2 8" xfId="4432" xr:uid="{CCF875E9-1B1D-4D9E-9CA6-A36612AE8005}"/>
    <cellStyle name="20% - Accent2 11 2 9" xfId="38440" xr:uid="{D56C45FF-10FE-4265-80DF-A47CBB165BAB}"/>
    <cellStyle name="20% - Accent2 11 3" xfId="4433" xr:uid="{491E3ED9-E181-46BD-B16D-9E9BADF02777}"/>
    <cellStyle name="20% - Accent2 11 3 2" xfId="4434" xr:uid="{1373FBDB-9D06-427F-929B-7C0D181BC0DE}"/>
    <cellStyle name="20% - Accent2 11 3 2 2" xfId="40827" xr:uid="{4FA72E1A-4E80-4F2A-8645-893B5E9903E7}"/>
    <cellStyle name="20% - Accent2 11 3 3" xfId="4435" xr:uid="{33502880-B6BD-404C-B2D8-05F993AD87C5}"/>
    <cellStyle name="20% - Accent2 11 3 4" xfId="4436" xr:uid="{452BEF36-CFBC-4034-924C-BBD7030C7FD4}"/>
    <cellStyle name="20% - Accent2 11 3 5" xfId="4437" xr:uid="{AAA059BC-62E3-4E91-915A-D0C5DFC1CC3B}"/>
    <cellStyle name="20% - Accent2 11 3 6" xfId="4438" xr:uid="{99480A08-C436-4B41-ACAB-472E440E19FC}"/>
    <cellStyle name="20% - Accent2 11 3 7" xfId="4439" xr:uid="{2AED305B-1BFB-498D-915F-DDB2E6D964A9}"/>
    <cellStyle name="20% - Accent2 11 3 8" xfId="38065" xr:uid="{4638E93C-0EAB-40CF-8654-35CAB993EEDB}"/>
    <cellStyle name="20% - Accent2 11 4" xfId="4440" xr:uid="{9772E58A-862D-49A8-9B66-64AA1EAAD818}"/>
    <cellStyle name="20% - Accent2 11 5" xfId="4441" xr:uid="{09F1BD3C-C4E4-4752-9369-0C1B2C9F3D9C}"/>
    <cellStyle name="20% - Accent2 11 6" xfId="4442" xr:uid="{8A4854E8-4F0D-4C20-B966-22E0D98832D7}"/>
    <cellStyle name="20% - Accent2 11 7" xfId="4443" xr:uid="{FE99569A-6F91-41B4-8DDE-B36D0462404D}"/>
    <cellStyle name="20% - Accent2 11 8" xfId="4444" xr:uid="{7D0FADED-2F23-43E4-A4CC-42CCE1FFBD73}"/>
    <cellStyle name="20% - Accent2 11 9" xfId="4445" xr:uid="{D3D330E7-ED52-4061-AFB0-F5F453D098F0}"/>
    <cellStyle name="20% - Accent2 110" xfId="4446" xr:uid="{1794234B-E366-49E5-87F7-5F6E99D3A8D2}"/>
    <cellStyle name="20% - Accent2 111" xfId="4447" xr:uid="{45826771-0BFB-4FD1-A878-AF094E0EBD55}"/>
    <cellStyle name="20% - Accent2 112" xfId="4448" xr:uid="{CACD17B4-543A-49E9-9EA1-D5DFF9BA195B}"/>
    <cellStyle name="20% - Accent2 113" xfId="4449" xr:uid="{77C9005B-B462-41B3-8CBC-9D1561F6AD11}"/>
    <cellStyle name="20% - Accent2 114" xfId="4450" xr:uid="{A3F25300-9229-4D0D-ABC5-4D98EE309B3B}"/>
    <cellStyle name="20% - Accent2 115" xfId="4451" xr:uid="{63297DC0-B1D9-4C58-87F9-7AC76E132420}"/>
    <cellStyle name="20% - Accent2 116" xfId="4452" xr:uid="{0FBB091B-4B33-4CC6-9623-5FF3270B4E6F}"/>
    <cellStyle name="20% - Accent2 117" xfId="4453" xr:uid="{EC2127FA-E9B0-405D-A69A-D38684771586}"/>
    <cellStyle name="20% - Accent2 118" xfId="4454" xr:uid="{FF616782-48E9-4815-8C0B-6E8A4A250410}"/>
    <cellStyle name="20% - Accent2 119" xfId="4455" xr:uid="{3D2CDFB1-52F1-4F84-8471-C1B3D679AF02}"/>
    <cellStyle name="20% - Accent2 12" xfId="4456" xr:uid="{12ADEDD8-75C6-4191-A503-D99736608F4B}"/>
    <cellStyle name="20% - Accent2 12 10" xfId="37419" xr:uid="{EFA7C0A8-B411-48E6-AC78-1C0C6E66FA92}"/>
    <cellStyle name="20% - Accent2 12 2" xfId="4457" xr:uid="{A1D4C66A-7CEC-4941-BAF5-0AE0FA668149}"/>
    <cellStyle name="20% - Accent2 12 2 2" xfId="4458" xr:uid="{C98BA4CB-EEFE-4190-BC05-47061DFD09F6}"/>
    <cellStyle name="20% - Accent2 12 2 2 2" xfId="4459" xr:uid="{DB2F664E-E4B1-4B94-8CD5-08BBF9659302}"/>
    <cellStyle name="20% - Accent2 12 2 2 3" xfId="4460" xr:uid="{68658F8C-F6E0-4940-AE03-7D9EE22DC7D4}"/>
    <cellStyle name="20% - Accent2 12 2 2 4" xfId="4461" xr:uid="{B3B04D9B-3061-40BF-B2BD-C5D94948CBF1}"/>
    <cellStyle name="20% - Accent2 12 2 2 5" xfId="4462" xr:uid="{7F8D7C33-740E-45C6-846E-8E9BE0ABCA16}"/>
    <cellStyle name="20% - Accent2 12 2 2 6" xfId="4463" xr:uid="{16F031C0-72EA-4C15-ACDD-B56C753C942E}"/>
    <cellStyle name="20% - Accent2 12 2 2 7" xfId="4464" xr:uid="{F4E3F264-4667-4FF3-B21C-59EAFB30FF99}"/>
    <cellStyle name="20% - Accent2 12 2 2 8" xfId="41181" xr:uid="{5AC99D37-B230-4F0B-9A69-CFDE32EEA475}"/>
    <cellStyle name="20% - Accent2 12 2 3" xfId="4465" xr:uid="{DE6380E4-8EAC-4E58-A1B7-4B0511E67D0F}"/>
    <cellStyle name="20% - Accent2 12 2 4" xfId="4466" xr:uid="{58840A64-C45A-4721-973D-A6839364D6EF}"/>
    <cellStyle name="20% - Accent2 12 2 5" xfId="4467" xr:uid="{ECB662D0-F839-4E80-93F8-0D7B565C3DC5}"/>
    <cellStyle name="20% - Accent2 12 2 6" xfId="4468" xr:uid="{A4F2998B-3113-4114-A7D4-F3347870D05E}"/>
    <cellStyle name="20% - Accent2 12 2 7" xfId="4469" xr:uid="{40D4C118-1B8B-4B63-BECB-5FECF419CEFC}"/>
    <cellStyle name="20% - Accent2 12 2 8" xfId="4470" xr:uid="{4013AA79-830B-494A-98C5-013FD5FDD22A}"/>
    <cellStyle name="20% - Accent2 12 2 9" xfId="38455" xr:uid="{AC4A1091-F1B9-4AE4-AEDE-60BC1499CEEB}"/>
    <cellStyle name="20% - Accent2 12 3" xfId="4471" xr:uid="{4D784D38-8634-40C9-972E-76EFCF904F1D}"/>
    <cellStyle name="20% - Accent2 12 3 2" xfId="4472" xr:uid="{0891E9A4-49C2-4FAB-9015-7573BCC7169B}"/>
    <cellStyle name="20% - Accent2 12 3 3" xfId="4473" xr:uid="{F5957348-F5CD-4397-860C-E3D7D8B32321}"/>
    <cellStyle name="20% - Accent2 12 3 4" xfId="4474" xr:uid="{02308037-E8E6-4930-A7F4-69DBAB5702E9}"/>
    <cellStyle name="20% - Accent2 12 3 5" xfId="4475" xr:uid="{A17DE3A2-2A92-42F0-A718-43D608895174}"/>
    <cellStyle name="20% - Accent2 12 3 6" xfId="4476" xr:uid="{E52DF9A3-EA8C-40BE-B5D9-CBC9848E8733}"/>
    <cellStyle name="20% - Accent2 12 3 7" xfId="4477" xr:uid="{8B4FCA68-56F1-44B8-BBFC-37B0DE0AAAFE}"/>
    <cellStyle name="20% - Accent2 12 3 8" xfId="40749" xr:uid="{1BF8331D-5F50-45CC-8101-0FFE998EC59F}"/>
    <cellStyle name="20% - Accent2 12 4" xfId="4478" xr:uid="{8221C3BC-2B14-426C-AE9D-8330ECB93D07}"/>
    <cellStyle name="20% - Accent2 12 5" xfId="4479" xr:uid="{D08295ED-0B27-47A5-93DB-38561585BE9A}"/>
    <cellStyle name="20% - Accent2 12 6" xfId="4480" xr:uid="{04BAA845-D316-4F12-B068-62CED58F1F6D}"/>
    <cellStyle name="20% - Accent2 12 7" xfId="4481" xr:uid="{98F846C0-03AC-48AC-9073-497E680D4376}"/>
    <cellStyle name="20% - Accent2 12 8" xfId="4482" xr:uid="{64F012AE-0709-451D-8E78-716ECB461B9F}"/>
    <cellStyle name="20% - Accent2 12 9" xfId="4483" xr:uid="{025A35BF-C5A7-4281-AB6A-DEB6D261B612}"/>
    <cellStyle name="20% - Accent2 120" xfId="4484" xr:uid="{CD22908E-F9AF-40EB-82B8-467E6C1E0446}"/>
    <cellStyle name="20% - Accent2 121" xfId="4485" xr:uid="{FCD24A99-C4D1-4FE0-B85B-55A7D04ABB21}"/>
    <cellStyle name="20% - Accent2 122" xfId="4486" xr:uid="{1736EBD7-8609-4291-9914-FC558EEE7906}"/>
    <cellStyle name="20% - Accent2 123" xfId="4487" xr:uid="{ECC51C43-4872-4F19-B4E2-1088BB40860E}"/>
    <cellStyle name="20% - Accent2 124" xfId="4488" xr:uid="{52CF0753-BD3B-4D5C-BEAD-07115FD81BCC}"/>
    <cellStyle name="20% - Accent2 125" xfId="4489" xr:uid="{475414D8-948A-455F-B354-A99DF6D38C83}"/>
    <cellStyle name="20% - Accent2 126" xfId="4490" xr:uid="{E996772A-2DD6-4B41-BCB7-460062767C82}"/>
    <cellStyle name="20% - Accent2 127" xfId="4491" xr:uid="{3819F523-4E8E-470B-832E-8F9CCCBBBBB9}"/>
    <cellStyle name="20% - Accent2 128" xfId="4492" xr:uid="{EE91FF77-F2F4-412E-AAF7-DBEB1F7CC0F5}"/>
    <cellStyle name="20% - Accent2 129" xfId="4493" xr:uid="{C3989558-BD34-4821-8555-BA2934DA72BF}"/>
    <cellStyle name="20% - Accent2 13" xfId="4494" xr:uid="{13F30732-B68C-4436-822A-0F39D85E23E6}"/>
    <cellStyle name="20% - Accent2 13 10" xfId="37416" xr:uid="{092227F3-5058-425D-BC02-3DDCE01C160C}"/>
    <cellStyle name="20% - Accent2 13 2" xfId="4495" xr:uid="{102B9B01-F2CB-49CF-A571-68777F6A7CB1}"/>
    <cellStyle name="20% - Accent2 13 2 2" xfId="4496" xr:uid="{19E16F24-2418-4A8B-BF5C-2A881C4B9584}"/>
    <cellStyle name="20% - Accent2 13 2 2 2" xfId="4497" xr:uid="{44E562C1-DBCC-4D43-92BA-FCBB8DB4F75F}"/>
    <cellStyle name="20% - Accent2 13 2 2 2 2" xfId="41195" xr:uid="{B9EE074D-DA15-4F0C-9B4A-E485D5B6C207}"/>
    <cellStyle name="20% - Accent2 13 2 2 3" xfId="4498" xr:uid="{47A1A590-67B0-4DA5-AF80-999FF69FCBFA}"/>
    <cellStyle name="20% - Accent2 13 2 2 4" xfId="4499" xr:uid="{9A5B6FA6-42AF-4432-B11D-B61462556009}"/>
    <cellStyle name="20% - Accent2 13 2 2 5" xfId="4500" xr:uid="{F0721CD3-DA66-45BF-A3C2-0EE012C8AA47}"/>
    <cellStyle name="20% - Accent2 13 2 2 6" xfId="4501" xr:uid="{7788439E-33BD-49AD-AA9B-0FE8A091E791}"/>
    <cellStyle name="20% - Accent2 13 2 2 7" xfId="4502" xr:uid="{22D6B8DE-B6E1-4EFC-A92E-3AB62EC0C823}"/>
    <cellStyle name="20% - Accent2 13 2 2 8" xfId="38469" xr:uid="{4A0AF2A5-3F79-4969-A00D-525FE578611D}"/>
    <cellStyle name="20% - Accent2 13 2 3" xfId="4503" xr:uid="{D1D652B7-3350-4D6C-A37C-7FC0D69A938B}"/>
    <cellStyle name="20% - Accent2 13 2 4" xfId="4504" xr:uid="{D035F75E-6136-4BAD-BEBC-E5CA2FFD70C7}"/>
    <cellStyle name="20% - Accent2 13 2 5" xfId="4505" xr:uid="{CE92553E-F045-4617-A414-04DD937FBB86}"/>
    <cellStyle name="20% - Accent2 13 2 6" xfId="4506" xr:uid="{D782605C-71BF-4DB7-921E-7124BFC93359}"/>
    <cellStyle name="20% - Accent2 13 2 7" xfId="4507" xr:uid="{22AA983B-58D3-4BCF-A6B5-A93A48645E08}"/>
    <cellStyle name="20% - Accent2 13 2 8" xfId="4508" xr:uid="{948A56F3-DB55-4FF7-B828-C16DE34BA1FB}"/>
    <cellStyle name="20% - Accent2 13 2 9" xfId="37848" xr:uid="{1EAB62FC-CCAF-4D25-9BC1-696E28A17B25}"/>
    <cellStyle name="20% - Accent2 13 3" xfId="4509" xr:uid="{B868BFFA-CD82-4BD9-A0E0-47F4A30F8A4F}"/>
    <cellStyle name="20% - Accent2 13 3 2" xfId="4510" xr:uid="{52DEDD57-8ADE-44F2-A75A-FD2914E678E8}"/>
    <cellStyle name="20% - Accent2 13 3 2 2" xfId="40843" xr:uid="{B6982271-8807-489E-9A06-67B726A9E38D}"/>
    <cellStyle name="20% - Accent2 13 3 3" xfId="4511" xr:uid="{3009DF7A-5696-4302-A9EF-D48219579A13}"/>
    <cellStyle name="20% - Accent2 13 3 4" xfId="4512" xr:uid="{16BBEE86-F511-42DE-9377-E25F81E3AAFD}"/>
    <cellStyle name="20% - Accent2 13 3 5" xfId="4513" xr:uid="{8692DC6F-9D65-4D52-94F8-75BAEFA978D4}"/>
    <cellStyle name="20% - Accent2 13 3 6" xfId="4514" xr:uid="{D99D60DE-EFC4-4B77-9C34-7655FAA678EE}"/>
    <cellStyle name="20% - Accent2 13 3 7" xfId="4515" xr:uid="{7283346D-1A7B-4449-B188-14209CB653EE}"/>
    <cellStyle name="20% - Accent2 13 3 8" xfId="38082" xr:uid="{2A8F2243-E3C4-45C5-8271-ACD42448DC89}"/>
    <cellStyle name="20% - Accent2 13 4" xfId="4516" xr:uid="{F810CD21-D351-4872-83EF-2B064AB2FA15}"/>
    <cellStyle name="20% - Accent2 13 5" xfId="4517" xr:uid="{A29BD299-41A8-43CF-A06A-2180DB4D40A9}"/>
    <cellStyle name="20% - Accent2 13 6" xfId="4518" xr:uid="{7675294E-B30A-4E75-81EE-273BD9BCF99A}"/>
    <cellStyle name="20% - Accent2 13 7" xfId="4519" xr:uid="{569DD2BB-9FB5-4F8A-8008-BC22CB92CACC}"/>
    <cellStyle name="20% - Accent2 13 8" xfId="4520" xr:uid="{C921B4E2-E578-400B-AC13-1360ACA4D062}"/>
    <cellStyle name="20% - Accent2 13 9" xfId="4521" xr:uid="{A2E17786-DCD7-4039-B170-AD2C4EE5148B}"/>
    <cellStyle name="20% - Accent2 130" xfId="4522" xr:uid="{27312A98-7D62-4EED-AF42-271EA24EDF1C}"/>
    <cellStyle name="20% - Accent2 131" xfId="4523" xr:uid="{A2ACC18E-4FBE-49EC-BDF4-894B8F3C5636}"/>
    <cellStyle name="20% - Accent2 132" xfId="4524" xr:uid="{F6DC5DC5-A1E3-4A5D-BDC6-C3EC30409169}"/>
    <cellStyle name="20% - Accent2 133" xfId="4525" xr:uid="{C337FEF7-AB49-4A8B-9428-37DBB6004D37}"/>
    <cellStyle name="20% - Accent2 134" xfId="4526" xr:uid="{03EC1E7E-4266-4F6A-B63C-925BAD66A43A}"/>
    <cellStyle name="20% - Accent2 135" xfId="4527" xr:uid="{59055568-4F9B-4E86-B452-83D1A85C57F5}"/>
    <cellStyle name="20% - Accent2 136" xfId="4528" xr:uid="{B70C9FDE-C51E-482B-97C4-591E90F525C9}"/>
    <cellStyle name="20% - Accent2 137" xfId="4529" xr:uid="{9C1D1A1E-F71C-4BF0-9EDA-3ED2A67951E4}"/>
    <cellStyle name="20% - Accent2 138" xfId="4530" xr:uid="{AEEB012A-AC2C-4AB1-8D46-B8393A569F03}"/>
    <cellStyle name="20% - Accent2 139" xfId="4531" xr:uid="{2D74DB2C-72B8-4658-A348-A503700D71D3}"/>
    <cellStyle name="20% - Accent2 14" xfId="4532" xr:uid="{2EC232C8-1DEF-4456-9A08-BBF857578725}"/>
    <cellStyle name="20% - Accent2 14 10" xfId="38096" xr:uid="{03430E8A-F776-4B62-93E1-1134A9E0207C}"/>
    <cellStyle name="20% - Accent2 14 2" xfId="4533" xr:uid="{12B108E3-DD91-4FA2-A2B1-BD2925E77B4E}"/>
    <cellStyle name="20% - Accent2 14 2 2" xfId="4534" xr:uid="{D0022556-6852-4BC3-AF08-B044BAFBD9C8}"/>
    <cellStyle name="20% - Accent2 14 2 2 2" xfId="4535" xr:uid="{1F5C70DC-A53D-4016-9B21-16A170174B35}"/>
    <cellStyle name="20% - Accent2 14 2 2 3" xfId="4536" xr:uid="{01C44DFD-7032-4030-A18D-BFB9F70254A0}"/>
    <cellStyle name="20% - Accent2 14 2 2 4" xfId="4537" xr:uid="{6B03BD3B-8EE9-4BD8-9ACD-23669F56B2E8}"/>
    <cellStyle name="20% - Accent2 14 2 2 5" xfId="4538" xr:uid="{90A88CC6-9F7D-4A6C-B876-E01463C14C37}"/>
    <cellStyle name="20% - Accent2 14 2 2 6" xfId="4539" xr:uid="{B4E37109-FED9-462A-A20E-190338776C3A}"/>
    <cellStyle name="20% - Accent2 14 2 2 7" xfId="4540" xr:uid="{CF34854D-31F2-404D-8FCF-696C79763DDD}"/>
    <cellStyle name="20% - Accent2 14 2 2 8" xfId="41210" xr:uid="{537E0398-5FD3-4197-9C7D-2E91A74D3C13}"/>
    <cellStyle name="20% - Accent2 14 2 3" xfId="4541" xr:uid="{AB9D853D-CD3A-4606-B3EA-77D38633F623}"/>
    <cellStyle name="20% - Accent2 14 2 4" xfId="4542" xr:uid="{0065CE35-188A-4634-B93E-975E359BB2C5}"/>
    <cellStyle name="20% - Accent2 14 2 5" xfId="4543" xr:uid="{FBCBB5FA-DAEC-4CDA-BA7E-29589F405B58}"/>
    <cellStyle name="20% - Accent2 14 2 6" xfId="4544" xr:uid="{1759266B-D1F9-45F6-9783-51606DB55B6E}"/>
    <cellStyle name="20% - Accent2 14 2 7" xfId="4545" xr:uid="{26792A96-3C2F-4172-8268-3CCF8871AEF6}"/>
    <cellStyle name="20% - Accent2 14 2 8" xfId="4546" xr:uid="{EF4659EB-FD58-4F45-91B3-63C7F80DD911}"/>
    <cellStyle name="20% - Accent2 14 2 9" xfId="38484" xr:uid="{57009E7F-65C2-4792-8F6E-96D3763D90B9}"/>
    <cellStyle name="20% - Accent2 14 3" xfId="4547" xr:uid="{2560B339-ADE5-4BA7-A7F3-B4359C4E9693}"/>
    <cellStyle name="20% - Accent2 14 3 2" xfId="4548" xr:uid="{14B4C36A-CC5D-4F98-9853-D6A3A2BDB51A}"/>
    <cellStyle name="20% - Accent2 14 3 3" xfId="4549" xr:uid="{F9E697BE-0965-4597-8C97-72BE97B803D2}"/>
    <cellStyle name="20% - Accent2 14 3 4" xfId="4550" xr:uid="{39496A4C-63E9-447A-A525-4DF744CA1EE8}"/>
    <cellStyle name="20% - Accent2 14 3 5" xfId="4551" xr:uid="{ECD1BF94-12EF-4C6D-8313-704825E2D441}"/>
    <cellStyle name="20% - Accent2 14 3 6" xfId="4552" xr:uid="{CB9369C1-58B2-457D-AE5A-BC8941B3584D}"/>
    <cellStyle name="20% - Accent2 14 3 7" xfId="4553" xr:uid="{5103E1BC-58EC-416B-AA8F-992F7D2A2146}"/>
    <cellStyle name="20% - Accent2 14 3 8" xfId="40857" xr:uid="{186CCC4F-D1DE-4172-B1DC-C68E7164CCE5}"/>
    <cellStyle name="20% - Accent2 14 4" xfId="4554" xr:uid="{47724121-0DB0-451E-AF77-62B79A6DE479}"/>
    <cellStyle name="20% - Accent2 14 5" xfId="4555" xr:uid="{14156937-BC56-4898-A7B1-36D9B5490C49}"/>
    <cellStyle name="20% - Accent2 14 6" xfId="4556" xr:uid="{89FBC4C3-8D10-4B3F-B319-04302C35C9CE}"/>
    <cellStyle name="20% - Accent2 14 7" xfId="4557" xr:uid="{3A3E0C03-9BFC-4C7C-87C9-0F0539724836}"/>
    <cellStyle name="20% - Accent2 14 8" xfId="4558" xr:uid="{45F9B418-6F58-4E97-9722-BCA73EC5B38B}"/>
    <cellStyle name="20% - Accent2 14 9" xfId="4559" xr:uid="{A9A55C1E-78A1-4003-B4FF-D6263514CD6C}"/>
    <cellStyle name="20% - Accent2 140" xfId="4560" xr:uid="{E4FD442B-2A4D-46CE-900B-70F64749FF12}"/>
    <cellStyle name="20% - Accent2 141" xfId="4561" xr:uid="{C44AA35A-D0F7-4BC9-8634-A64B586906C1}"/>
    <cellStyle name="20% - Accent2 142" xfId="4562" xr:uid="{0727C92E-D450-410D-890A-5DA19BDFABF8}"/>
    <cellStyle name="20% - Accent2 143" xfId="4563" xr:uid="{8E5DE77F-7EAE-4E69-870C-CC557927B376}"/>
    <cellStyle name="20% - Accent2 144" xfId="4564" xr:uid="{ABB584A8-07E5-49A3-8C1E-BB83B1C8B7C0}"/>
    <cellStyle name="20% - Accent2 145" xfId="4565" xr:uid="{6E5D3B56-3311-48C9-B4D4-500D396C9D7E}"/>
    <cellStyle name="20% - Accent2 146" xfId="4566" xr:uid="{8A220BB2-E842-49C9-9B87-7C8835617571}"/>
    <cellStyle name="20% - Accent2 147" xfId="4567" xr:uid="{EE4049FA-2F7B-46D7-9FEA-C9247AABC358}"/>
    <cellStyle name="20% - Accent2 148" xfId="4568" xr:uid="{DEF2C12A-6685-4AD0-AC04-1800B15191D0}"/>
    <cellStyle name="20% - Accent2 149" xfId="4569" xr:uid="{9029067D-719A-4839-9E85-57DAA61A50F4}"/>
    <cellStyle name="20% - Accent2 15" xfId="4570" xr:uid="{93E1AAEE-97A6-4074-8134-EAE19FC24888}"/>
    <cellStyle name="20% - Accent2 15 10" xfId="38111" xr:uid="{AD37E9E8-313B-4693-9ACF-A602EA7D99E1}"/>
    <cellStyle name="20% - Accent2 15 2" xfId="4571" xr:uid="{C2CCC577-E6C9-4A42-B3C5-E23A6246947E}"/>
    <cellStyle name="20% - Accent2 15 2 2" xfId="4572" xr:uid="{4648174D-DDA1-4B97-802C-0D4DC91A0A3B}"/>
    <cellStyle name="20% - Accent2 15 2 2 2" xfId="4573" xr:uid="{46CD4DCF-52F9-471F-805E-481905342C26}"/>
    <cellStyle name="20% - Accent2 15 2 2 3" xfId="4574" xr:uid="{7F12A4E3-CA50-4BC9-953A-0C16EBC1A799}"/>
    <cellStyle name="20% - Accent2 15 2 2 4" xfId="4575" xr:uid="{03268900-AB98-49EA-BE07-346C32F1E78D}"/>
    <cellStyle name="20% - Accent2 15 2 2 5" xfId="4576" xr:uid="{9C2AD6D0-9742-49BE-86B6-313B06DF5211}"/>
    <cellStyle name="20% - Accent2 15 2 2 6" xfId="4577" xr:uid="{450FF27C-17D2-4527-BDF3-31FFA1572C11}"/>
    <cellStyle name="20% - Accent2 15 2 2 7" xfId="4578" xr:uid="{8E54DF31-FB1D-4070-BC7E-59ABD610DA87}"/>
    <cellStyle name="20% - Accent2 15 2 2 8" xfId="41225" xr:uid="{96112957-35D2-4A28-811A-CC43A626BC77}"/>
    <cellStyle name="20% - Accent2 15 2 3" xfId="4579" xr:uid="{D02D1542-F860-4A8F-BCEB-442EFBA3BB04}"/>
    <cellStyle name="20% - Accent2 15 2 4" xfId="4580" xr:uid="{8EC4B7A4-E5E9-4EB2-86C2-8FF9C4A77AC7}"/>
    <cellStyle name="20% - Accent2 15 2 5" xfId="4581" xr:uid="{14F66AE8-DF33-4365-83C3-36D151321941}"/>
    <cellStyle name="20% - Accent2 15 2 6" xfId="4582" xr:uid="{1AD75D51-80D7-4F6C-9C1B-F42098098F58}"/>
    <cellStyle name="20% - Accent2 15 2 7" xfId="4583" xr:uid="{EEEAE9EA-87A4-4B14-BF06-159DFF082D26}"/>
    <cellStyle name="20% - Accent2 15 2 8" xfId="4584" xr:uid="{C4F6E827-DB6A-43F7-8C4F-3A86BD53A7EC}"/>
    <cellStyle name="20% - Accent2 15 2 9" xfId="38500" xr:uid="{5B464397-8F49-41E2-9815-01A5D047A26A}"/>
    <cellStyle name="20% - Accent2 15 3" xfId="4585" xr:uid="{C6481468-B4A9-4611-A964-5CBF52B573AC}"/>
    <cellStyle name="20% - Accent2 15 3 2" xfId="4586" xr:uid="{66428A87-8C99-4892-9359-B41907B2455D}"/>
    <cellStyle name="20% - Accent2 15 3 3" xfId="4587" xr:uid="{7C54DD8D-803C-4FA6-B4D5-1F6CB46DE4D0}"/>
    <cellStyle name="20% - Accent2 15 3 4" xfId="4588" xr:uid="{C51D1F78-5483-4BCF-B2C6-9CE65935DE4F}"/>
    <cellStyle name="20% - Accent2 15 3 5" xfId="4589" xr:uid="{CCAB653E-7726-4967-8221-B991D31C2F7E}"/>
    <cellStyle name="20% - Accent2 15 3 6" xfId="4590" xr:uid="{C17D5ADC-498B-478C-91A2-DC230DC64018}"/>
    <cellStyle name="20% - Accent2 15 3 7" xfId="4591" xr:uid="{62EE4E2C-6CD8-4A03-B824-A2FA91D3F065}"/>
    <cellStyle name="20% - Accent2 15 3 8" xfId="40871" xr:uid="{27B46F45-CF05-4E0E-A86B-9DFB86D4B0CF}"/>
    <cellStyle name="20% - Accent2 15 4" xfId="4592" xr:uid="{4D5C82E7-1E4B-4C7D-805E-0C5375D3CCCB}"/>
    <cellStyle name="20% - Accent2 15 5" xfId="4593" xr:uid="{1390784B-0233-401D-BF06-8EBEFD6E3AF3}"/>
    <cellStyle name="20% - Accent2 15 6" xfId="4594" xr:uid="{921261E9-7C9C-4ECA-B592-54474D7A9CDD}"/>
    <cellStyle name="20% - Accent2 15 7" xfId="4595" xr:uid="{CE29C751-42F9-4453-87D3-4DA6373282BE}"/>
    <cellStyle name="20% - Accent2 15 8" xfId="4596" xr:uid="{38945D7F-4406-4E6C-B9B9-BC71C9EF1F9E}"/>
    <cellStyle name="20% - Accent2 15 9" xfId="4597" xr:uid="{F171B597-4D13-41FB-9D2A-2D5E162FBE67}"/>
    <cellStyle name="20% - Accent2 150" xfId="4598" xr:uid="{4D52D626-117C-4CD7-A898-EFFFBBC541FB}"/>
    <cellStyle name="20% - Accent2 151" xfId="4599" xr:uid="{85129532-0CDE-45DE-9A90-A5CCFBC3D1E0}"/>
    <cellStyle name="20% - Accent2 152" xfId="4600" xr:uid="{9612DFCB-DFB0-410B-A977-3B851E07CCB5}"/>
    <cellStyle name="20% - Accent2 153" xfId="4601" xr:uid="{4005EFA9-26DA-4F1B-B01C-F23231803FC6}"/>
    <cellStyle name="20% - Accent2 154" xfId="4602" xr:uid="{6B870B75-BC1D-474F-BCF5-C644CF63706B}"/>
    <cellStyle name="20% - Accent2 155" xfId="4603" xr:uid="{6D0B627C-46EC-4F15-8134-96A20FAB1F12}"/>
    <cellStyle name="20% - Accent2 156" xfId="4604" xr:uid="{77A9AB2A-80E0-462B-BB61-AFE9CF3976A1}"/>
    <cellStyle name="20% - Accent2 157" xfId="4605" xr:uid="{AA466039-56E6-49B7-9CFC-2250CF267351}"/>
    <cellStyle name="20% - Accent2 158" xfId="4606" xr:uid="{C223AA27-1EF0-40E3-805F-B2300B3A3B83}"/>
    <cellStyle name="20% - Accent2 159" xfId="4607" xr:uid="{1324D664-A2E5-41B2-BCBF-68D5BD2769E0}"/>
    <cellStyle name="20% - Accent2 16" xfId="4608" xr:uid="{B44DBD07-B6E7-41D1-8318-F74732A838FC}"/>
    <cellStyle name="20% - Accent2 16 10" xfId="38126" xr:uid="{8EF4E999-E486-4FEE-8F35-2292F9E32E99}"/>
    <cellStyle name="20% - Accent2 16 2" xfId="4609" xr:uid="{C47EEF12-DB45-4FC6-921F-B58E9E12574D}"/>
    <cellStyle name="20% - Accent2 16 2 2" xfId="4610" xr:uid="{7BCCBADB-2AA9-4874-915F-9BDD2634AEE7}"/>
    <cellStyle name="20% - Accent2 16 2 2 2" xfId="4611" xr:uid="{F804C1A5-35EE-4739-9AD5-4A7F68D8D1DA}"/>
    <cellStyle name="20% - Accent2 16 2 2 3" xfId="4612" xr:uid="{25F64103-40A3-489F-89E1-29F7FD9A50E6}"/>
    <cellStyle name="20% - Accent2 16 2 2 4" xfId="4613" xr:uid="{31E43402-B29C-475B-99D5-AF307D9A732A}"/>
    <cellStyle name="20% - Accent2 16 2 2 5" xfId="4614" xr:uid="{67099C9A-B6ED-4CE1-B308-8BA92DDC32D5}"/>
    <cellStyle name="20% - Accent2 16 2 2 6" xfId="4615" xr:uid="{1D979C30-1285-4B46-B63A-390F10016598}"/>
    <cellStyle name="20% - Accent2 16 2 2 7" xfId="4616" xr:uid="{1403185C-4D63-4F6B-B8F9-01F13FCA53EB}"/>
    <cellStyle name="20% - Accent2 16 2 2 8" xfId="41240" xr:uid="{D389AAA0-5D7F-4AEA-B6DE-E19F377281BD}"/>
    <cellStyle name="20% - Accent2 16 2 3" xfId="4617" xr:uid="{CEA32B99-7721-40D1-98BE-2483E12253AA}"/>
    <cellStyle name="20% - Accent2 16 2 4" xfId="4618" xr:uid="{5E4419A0-66F0-4FCA-9298-51701EBEA8CC}"/>
    <cellStyle name="20% - Accent2 16 2 5" xfId="4619" xr:uid="{40B23EA6-ECC8-48B6-BB4F-9CEC16E8141E}"/>
    <cellStyle name="20% - Accent2 16 2 6" xfId="4620" xr:uid="{8DBBC82F-1137-4743-9C3C-819255C15150}"/>
    <cellStyle name="20% - Accent2 16 2 7" xfId="4621" xr:uid="{B0FB7776-FF66-44C9-858D-9E6C2452C8B8}"/>
    <cellStyle name="20% - Accent2 16 2 8" xfId="4622" xr:uid="{78CC628C-33DD-4898-AE00-C0AF37D56647}"/>
    <cellStyle name="20% - Accent2 16 2 9" xfId="38515" xr:uid="{094390C2-54E5-4A67-B934-8464838BD794}"/>
    <cellStyle name="20% - Accent2 16 3" xfId="4623" xr:uid="{6D1B4969-50DC-4E8F-B9F7-2C8B07674D72}"/>
    <cellStyle name="20% - Accent2 16 3 2" xfId="4624" xr:uid="{C376031E-F7CA-4F85-8E89-3FC896742FCA}"/>
    <cellStyle name="20% - Accent2 16 3 3" xfId="4625" xr:uid="{F5EA2960-5E55-47E8-A14F-1E4F3EDB8636}"/>
    <cellStyle name="20% - Accent2 16 3 4" xfId="4626" xr:uid="{7F5F88A0-B86C-4E90-8A56-D3A493414991}"/>
    <cellStyle name="20% - Accent2 16 3 5" xfId="4627" xr:uid="{3FA4D894-6E8D-4D09-AB38-728B4BC2BFA5}"/>
    <cellStyle name="20% - Accent2 16 3 6" xfId="4628" xr:uid="{FD278994-27F2-4DCF-9842-007957F3BF18}"/>
    <cellStyle name="20% - Accent2 16 3 7" xfId="4629" xr:uid="{7613646E-943F-48DC-9D86-9416FE587112}"/>
    <cellStyle name="20% - Accent2 16 3 8" xfId="40885" xr:uid="{3DE0B4CA-028B-4B25-B100-E6077040028D}"/>
    <cellStyle name="20% - Accent2 16 4" xfId="4630" xr:uid="{8F58CE17-096C-4955-A3B0-59C18159DE81}"/>
    <cellStyle name="20% - Accent2 16 5" xfId="4631" xr:uid="{A7421E2F-5806-4E90-9342-29E88ECE7B26}"/>
    <cellStyle name="20% - Accent2 16 6" xfId="4632" xr:uid="{578F015B-C588-42C4-9277-54AE8608F340}"/>
    <cellStyle name="20% - Accent2 16 7" xfId="4633" xr:uid="{49875AB2-5D62-4F38-AAC6-3ADD3E8E9465}"/>
    <cellStyle name="20% - Accent2 16 8" xfId="4634" xr:uid="{6A99B0F8-82CE-41F5-8E96-FAC7B2E20084}"/>
    <cellStyle name="20% - Accent2 16 9" xfId="4635" xr:uid="{A4C82080-A0E6-4E00-BCBE-0A14F7E0107A}"/>
    <cellStyle name="20% - Accent2 160" xfId="4636" xr:uid="{0DB7C2EE-4E96-4AA6-BC8E-2541E2153896}"/>
    <cellStyle name="20% - Accent2 161" xfId="4637" xr:uid="{80D581F9-192F-45EB-A620-84E00890B5A1}"/>
    <cellStyle name="20% - Accent2 162" xfId="4638" xr:uid="{572D5A4F-4A1E-4FDA-977B-D5C83EAB1BD3}"/>
    <cellStyle name="20% - Accent2 163" xfId="4639" xr:uid="{D493B071-B521-44B4-824C-29A7942D29E7}"/>
    <cellStyle name="20% - Accent2 164" xfId="4640" xr:uid="{30A7733D-73F1-41F4-BEBB-CC7A105983A1}"/>
    <cellStyle name="20% - Accent2 165" xfId="4641" xr:uid="{B04E844A-B67E-4C0A-9A4B-580382ACD963}"/>
    <cellStyle name="20% - Accent2 166" xfId="4642" xr:uid="{AD09D20F-F29A-4A09-B655-E3E06DBC3DDC}"/>
    <cellStyle name="20% - Accent2 167" xfId="4643" xr:uid="{9E62E69B-60CF-4043-A874-136876DC6776}"/>
    <cellStyle name="20% - Accent2 168" xfId="4644" xr:uid="{75549529-E187-4B57-AD59-4D0DFD97329C}"/>
    <cellStyle name="20% - Accent2 169" xfId="4645" xr:uid="{C9E9DF5C-ED2E-4D47-9EA9-58FEE1FA1071}"/>
    <cellStyle name="20% - Accent2 17" xfId="4646" xr:uid="{BAACDB88-473A-448A-A6CD-FCD5FFFDF7E4}"/>
    <cellStyle name="20% - Accent2 17 10" xfId="38141" xr:uid="{8BE48295-1872-4A0B-9CAD-6C46AEB1DD38}"/>
    <cellStyle name="20% - Accent2 17 2" xfId="4647" xr:uid="{3087D0A8-41C0-4BF3-A687-C493EEC56B2E}"/>
    <cellStyle name="20% - Accent2 17 2 2" xfId="4648" xr:uid="{B8A63F25-8857-4A11-AB87-F073B4921FCD}"/>
    <cellStyle name="20% - Accent2 17 2 2 2" xfId="4649" xr:uid="{38A119E6-F265-4E4E-94D5-E4760E0BF915}"/>
    <cellStyle name="20% - Accent2 17 2 2 3" xfId="4650" xr:uid="{CA883C68-31BD-4C6E-A470-9773ABEAD076}"/>
    <cellStyle name="20% - Accent2 17 2 2 4" xfId="4651" xr:uid="{2A747D60-4889-46D4-9CEE-F0A913815594}"/>
    <cellStyle name="20% - Accent2 17 2 2 5" xfId="4652" xr:uid="{00614BA2-D96C-4578-A58C-CBD329C95AB2}"/>
    <cellStyle name="20% - Accent2 17 2 2 6" xfId="4653" xr:uid="{B8E4372C-1890-4F72-B9FE-EC4836727F8E}"/>
    <cellStyle name="20% - Accent2 17 2 2 7" xfId="4654" xr:uid="{28B42946-6FC3-4E4C-B0C6-8931AFD2DAF2}"/>
    <cellStyle name="20% - Accent2 17 2 2 8" xfId="41254" xr:uid="{121F636D-9EB9-4AC5-B541-02CA2AD7323E}"/>
    <cellStyle name="20% - Accent2 17 2 3" xfId="4655" xr:uid="{D0165058-B823-4DD2-90B7-5D6A097A993D}"/>
    <cellStyle name="20% - Accent2 17 2 4" xfId="4656" xr:uid="{F11B88A0-ADF2-47A0-A0D7-E8BADC171E8C}"/>
    <cellStyle name="20% - Accent2 17 2 5" xfId="4657" xr:uid="{CAE360A1-619B-4A57-B168-773DEE69A271}"/>
    <cellStyle name="20% - Accent2 17 2 6" xfId="4658" xr:uid="{4B7F2337-0FF2-4ED1-90D7-78425D9420F2}"/>
    <cellStyle name="20% - Accent2 17 2 7" xfId="4659" xr:uid="{037E6A28-A9A0-4419-8D00-9A3BC26118BB}"/>
    <cellStyle name="20% - Accent2 17 2 8" xfId="4660" xr:uid="{92BD4373-0CD2-4210-A789-3DCFD71DD09C}"/>
    <cellStyle name="20% - Accent2 17 2 9" xfId="38530" xr:uid="{53E4B54B-7194-4A14-B9AA-8505DCBD1ADC}"/>
    <cellStyle name="20% - Accent2 17 3" xfId="4661" xr:uid="{F863DD26-1973-48E0-865A-9491E042F474}"/>
    <cellStyle name="20% - Accent2 17 3 2" xfId="4662" xr:uid="{2749226A-7338-42AE-A8A0-D349E842DD68}"/>
    <cellStyle name="20% - Accent2 17 3 3" xfId="4663" xr:uid="{E88D77E1-59F4-4486-88C2-BEAFA5953C26}"/>
    <cellStyle name="20% - Accent2 17 3 4" xfId="4664" xr:uid="{75E948A8-EC86-4F36-A10F-CCDF019E28C7}"/>
    <cellStyle name="20% - Accent2 17 3 5" xfId="4665" xr:uid="{339972C9-BFDC-4BD1-845A-CC5F000E682C}"/>
    <cellStyle name="20% - Accent2 17 3 6" xfId="4666" xr:uid="{0F57375E-E29B-4C6B-933D-30F9D42B1CB3}"/>
    <cellStyle name="20% - Accent2 17 3 7" xfId="4667" xr:uid="{4D748501-B9E2-4A59-8EE5-9C96E2024CA0}"/>
    <cellStyle name="20% - Accent2 17 3 8" xfId="40898" xr:uid="{10DDC436-E11E-4903-B516-CBA0BF9AF90D}"/>
    <cellStyle name="20% - Accent2 17 4" xfId="4668" xr:uid="{846701B2-0093-499B-9144-5F70D62610AC}"/>
    <cellStyle name="20% - Accent2 17 5" xfId="4669" xr:uid="{D9F4CA70-0000-4F47-A5BE-32C78A7F0B63}"/>
    <cellStyle name="20% - Accent2 17 6" xfId="4670" xr:uid="{A066D593-0E23-463C-8FF9-1FA284DCDF83}"/>
    <cellStyle name="20% - Accent2 17 7" xfId="4671" xr:uid="{A1CDAFB9-FEB6-4D37-B758-3DFB017F895E}"/>
    <cellStyle name="20% - Accent2 17 8" xfId="4672" xr:uid="{F0DB2472-704D-465C-8AC6-FC8288169E61}"/>
    <cellStyle name="20% - Accent2 17 9" xfId="4673" xr:uid="{DB6BF8F6-9019-49A0-844E-F296EA7180DA}"/>
    <cellStyle name="20% - Accent2 170" xfId="4674" xr:uid="{1F3DE5F9-0E7A-4A21-ADB9-2E1564A5263E}"/>
    <cellStyle name="20% - Accent2 171" xfId="4675" xr:uid="{C716184A-450C-44F2-917B-BD0CF2849F14}"/>
    <cellStyle name="20% - Accent2 172" xfId="4676" xr:uid="{74B84CB3-772F-4DD5-96D4-F883949DBD31}"/>
    <cellStyle name="20% - Accent2 173" xfId="4677" xr:uid="{500E15F3-0B9A-4DFA-AB09-1E4CAAD16F1B}"/>
    <cellStyle name="20% - Accent2 174" xfId="4678" xr:uid="{06352ABC-675A-47CE-832C-DDEEF546B3EE}"/>
    <cellStyle name="20% - Accent2 175" xfId="4679" xr:uid="{6C015B5D-845A-4F4C-B4E6-0251759DEDA1}"/>
    <cellStyle name="20% - Accent2 176" xfId="4680" xr:uid="{8C9B685F-555F-452F-9289-A97229C1D2BF}"/>
    <cellStyle name="20% - Accent2 177" xfId="4681" xr:uid="{AD53D7C0-C6CF-437B-95D8-BA6ABC60FBAB}"/>
    <cellStyle name="20% - Accent2 178" xfId="4682" xr:uid="{6AD9F642-094C-4B9A-B2D2-655F189D3576}"/>
    <cellStyle name="20% - Accent2 179" xfId="1804" xr:uid="{8EF17258-BCDD-4B0F-B381-9C5FA7B887C0}"/>
    <cellStyle name="20% - Accent2 18" xfId="4683" xr:uid="{CEBD46BE-B2E4-43F8-9DE9-E0A43C652C9B}"/>
    <cellStyle name="20% - Accent2 18 10" xfId="38153" xr:uid="{B3A1D7B9-4359-467C-BBEB-73BE82590439}"/>
    <cellStyle name="20% - Accent2 18 2" xfId="4684" xr:uid="{ED100A84-ED26-47D3-8203-8B9CFFBC1ACC}"/>
    <cellStyle name="20% - Accent2 18 2 2" xfId="4685" xr:uid="{4D8AF743-8D74-4EEB-AB09-5E943E26CF71}"/>
    <cellStyle name="20% - Accent2 18 2 2 2" xfId="4686" xr:uid="{41978BE7-8524-47AD-8478-35434B8DD820}"/>
    <cellStyle name="20% - Accent2 18 2 2 3" xfId="4687" xr:uid="{EA6C3341-8A30-4747-9A93-C907CAE7AF39}"/>
    <cellStyle name="20% - Accent2 18 2 2 4" xfId="4688" xr:uid="{4BC140E2-7B09-467B-A312-0C960C8CF098}"/>
    <cellStyle name="20% - Accent2 18 2 2 5" xfId="4689" xr:uid="{11B544AF-C962-44F3-B0F3-AF9F092B5F34}"/>
    <cellStyle name="20% - Accent2 18 2 2 6" xfId="4690" xr:uid="{34563EB9-57C2-41CF-AA9C-E88DCB3C0E40}"/>
    <cellStyle name="20% - Accent2 18 2 2 7" xfId="4691" xr:uid="{A0584FFE-A6BF-4192-AACB-7A18F8E62806}"/>
    <cellStyle name="20% - Accent2 18 2 2 8" xfId="41266" xr:uid="{91306B87-376E-4E41-9D2B-F79AEFCDDA23}"/>
    <cellStyle name="20% - Accent2 18 2 3" xfId="4692" xr:uid="{5A63BB58-9D74-4FFA-88B2-0FDB703A5AB1}"/>
    <cellStyle name="20% - Accent2 18 2 4" xfId="4693" xr:uid="{E8D41407-2DEB-46A4-8D64-99F0A18CC9A3}"/>
    <cellStyle name="20% - Accent2 18 2 5" xfId="4694" xr:uid="{591F2208-8317-4C73-A0AC-A8787E54B6B4}"/>
    <cellStyle name="20% - Accent2 18 2 6" xfId="4695" xr:uid="{CD0B6F03-F64E-4879-9528-1D55EAF43D0A}"/>
    <cellStyle name="20% - Accent2 18 2 7" xfId="4696" xr:uid="{BD83EDF7-78D1-4071-93BE-8FD1E1274B76}"/>
    <cellStyle name="20% - Accent2 18 2 8" xfId="4697" xr:uid="{C3CDCCA3-0B10-4A3F-8708-6B26F055FEDB}"/>
    <cellStyle name="20% - Accent2 18 2 9" xfId="38542" xr:uid="{C6B7183A-8C94-475D-969D-F4C2884ECAFA}"/>
    <cellStyle name="20% - Accent2 18 3" xfId="4698" xr:uid="{83F0B8D9-0E32-48F4-AF76-474A1F4F70C9}"/>
    <cellStyle name="20% - Accent2 18 3 2" xfId="4699" xr:uid="{27F91571-BBEE-43EA-B097-E8F43511C926}"/>
    <cellStyle name="20% - Accent2 18 3 3" xfId="4700" xr:uid="{A9527613-6015-4435-BDAD-85417CF09F71}"/>
    <cellStyle name="20% - Accent2 18 3 4" xfId="4701" xr:uid="{5DA4E766-0E50-444B-94E3-AA259AE0AE93}"/>
    <cellStyle name="20% - Accent2 18 3 5" xfId="4702" xr:uid="{1FB5ABE8-0B9C-4D43-88BD-1028A9077BB1}"/>
    <cellStyle name="20% - Accent2 18 3 6" xfId="4703" xr:uid="{16D049A5-36F2-4DF2-9AB5-74C666F6BAB9}"/>
    <cellStyle name="20% - Accent2 18 3 7" xfId="4704" xr:uid="{BBD01F3A-2B3D-432A-A78F-A665D8B0BC77}"/>
    <cellStyle name="20% - Accent2 18 3 8" xfId="40910" xr:uid="{3C3EF07C-DF68-4123-B6FF-714BF57B03BC}"/>
    <cellStyle name="20% - Accent2 18 4" xfId="4705" xr:uid="{430F94EF-558B-4006-B4EC-BD6462F776B7}"/>
    <cellStyle name="20% - Accent2 18 5" xfId="4706" xr:uid="{A3839AB2-E037-4303-AD62-91049C14350B}"/>
    <cellStyle name="20% - Accent2 18 6" xfId="4707" xr:uid="{99C11692-9FB3-4FDD-8CA7-7DD5028A28F4}"/>
    <cellStyle name="20% - Accent2 18 7" xfId="4708" xr:uid="{AB943629-0B2E-4EE3-AAF5-B04DB2651905}"/>
    <cellStyle name="20% - Accent2 18 8" xfId="4709" xr:uid="{7D73AF16-66C7-4705-8BE9-DA11663265DB}"/>
    <cellStyle name="20% - Accent2 18 9" xfId="4710" xr:uid="{39850D95-05CA-4C86-A68F-5457CD63DD51}"/>
    <cellStyle name="20% - Accent2 19" xfId="4711" xr:uid="{B161559F-0522-4E84-A817-84C81C50142F}"/>
    <cellStyle name="20% - Accent2 19 10" xfId="38288" xr:uid="{0B15FAAF-C63D-43CE-B367-4AC1DAB6C86E}"/>
    <cellStyle name="20% - Accent2 19 2" xfId="4712" xr:uid="{5EE327AA-6417-4F2A-A1F0-E7BB94061E93}"/>
    <cellStyle name="20% - Accent2 19 2 2" xfId="4713" xr:uid="{6C5B5E95-B4B4-4652-9635-44A1C665AC39}"/>
    <cellStyle name="20% - Accent2 19 2 2 2" xfId="4714" xr:uid="{05228FB0-1845-4B25-8885-BB6FED339EE8}"/>
    <cellStyle name="20% - Accent2 19 2 2 3" xfId="4715" xr:uid="{BB576506-AD71-4D73-B77A-4E3ABAC8E957}"/>
    <cellStyle name="20% - Accent2 19 2 2 4" xfId="4716" xr:uid="{2286B9E0-418E-4EB7-8B10-C856CCAB64D4}"/>
    <cellStyle name="20% - Accent2 19 2 2 5" xfId="4717" xr:uid="{56CD94CA-F4CF-4BD4-BF20-746666F091C7}"/>
    <cellStyle name="20% - Accent2 19 2 2 6" xfId="4718" xr:uid="{B167B2EC-5518-4AAF-8A8C-D8C7B2CB6F76}"/>
    <cellStyle name="20% - Accent2 19 2 2 7" xfId="4719" xr:uid="{753385A3-7522-4E41-A9AB-C9C14FBC6F5C}"/>
    <cellStyle name="20% - Accent2 19 2 3" xfId="4720" xr:uid="{E2BE386F-061F-4B6B-9EA8-C3FCEE4038DA}"/>
    <cellStyle name="20% - Accent2 19 2 4" xfId="4721" xr:uid="{C8E12795-AB44-4622-A296-C8C4ECDE2802}"/>
    <cellStyle name="20% - Accent2 19 2 5" xfId="4722" xr:uid="{EEB40516-9231-4175-9DBB-E4781FF7375A}"/>
    <cellStyle name="20% - Accent2 19 2 6" xfId="4723" xr:uid="{EFCDC052-4478-4AD0-893D-184873132941}"/>
    <cellStyle name="20% - Accent2 19 2 7" xfId="4724" xr:uid="{FEB5CEB4-33A2-4665-8BFF-70A726F633AA}"/>
    <cellStyle name="20% - Accent2 19 2 8" xfId="4725" xr:uid="{960AFC1F-AA77-47D8-BA1E-07152FF46820}"/>
    <cellStyle name="20% - Accent2 19 2 9" xfId="41037" xr:uid="{5AE7BE2C-96AD-4246-AC3D-1A924BCD670A}"/>
    <cellStyle name="20% - Accent2 19 3" xfId="4726" xr:uid="{3E4CBCA7-77B0-4B50-8614-E050FE5D0A84}"/>
    <cellStyle name="20% - Accent2 19 3 2" xfId="4727" xr:uid="{076ED33E-A9D0-4EC7-985D-A912EB9B8D27}"/>
    <cellStyle name="20% - Accent2 19 3 3" xfId="4728" xr:uid="{7CE6DDF1-787E-4D47-918B-A7B9D5721B2D}"/>
    <cellStyle name="20% - Accent2 19 3 4" xfId="4729" xr:uid="{98A663D3-CAD1-4BCF-9048-7E7929DA726C}"/>
    <cellStyle name="20% - Accent2 19 3 5" xfId="4730" xr:uid="{4EEE3D27-63F2-4EE2-A6C9-32BB8651DE89}"/>
    <cellStyle name="20% - Accent2 19 3 6" xfId="4731" xr:uid="{4FA02047-BC17-4CBD-8C21-4D9824D83EC6}"/>
    <cellStyle name="20% - Accent2 19 3 7" xfId="4732" xr:uid="{2BA48FBA-F4C7-4CC3-9F9D-6698ADD71E73}"/>
    <cellStyle name="20% - Accent2 19 4" xfId="4733" xr:uid="{17334ACF-D881-43F2-8ADA-D0E94E9747E4}"/>
    <cellStyle name="20% - Accent2 19 5" xfId="4734" xr:uid="{00B3DB48-8833-4C1C-AF9D-6AAE03598A3A}"/>
    <cellStyle name="20% - Accent2 19 6" xfId="4735" xr:uid="{D4D8637C-1BB7-46CA-BA2F-C10C9F8ECD7D}"/>
    <cellStyle name="20% - Accent2 19 7" xfId="4736" xr:uid="{EF630F38-BE9E-412D-9D1B-89B5AA96B78F}"/>
    <cellStyle name="20% - Accent2 19 8" xfId="4737" xr:uid="{BB0D345C-451C-4A09-9A9C-8E867F633030}"/>
    <cellStyle name="20% - Accent2 19 9" xfId="4738" xr:uid="{CB0E254A-8271-4135-BFD9-F93C8784DFFA}"/>
    <cellStyle name="20% - Accent2 2" xfId="6" xr:uid="{00000000-0005-0000-0000-000005000000}"/>
    <cellStyle name="20% - Accent2 2 2" xfId="4739" xr:uid="{784905C1-944E-4195-90B5-B5007E283AF7}"/>
    <cellStyle name="20% - Accent2 2 2 2" xfId="38558" xr:uid="{DBE5830A-7284-46A0-B7F8-8557E05EE63B}"/>
    <cellStyle name="20% - Accent2 2 2 2 2" xfId="41283" xr:uid="{C972D13F-53C2-4035-B44D-8FA48307F70D}"/>
    <cellStyle name="20% - Accent2 2 2 3" xfId="38169" xr:uid="{63961857-79C0-438D-92E6-F6474627A0F4}"/>
    <cellStyle name="20% - Accent2 2 2 3 2" xfId="40926" xr:uid="{E95AB1CE-A89F-4AC1-8997-FB6503F44406}"/>
    <cellStyle name="20% - Accent2 2 2 4" xfId="37421" xr:uid="{C2891565-F4FC-47DA-95D7-DF01C2DDD877}"/>
    <cellStyle name="20% - Accent2 2 2 5" xfId="37343" xr:uid="{00E71A78-9C4E-42D0-A4B0-8F3A33FAC111}"/>
    <cellStyle name="20% - Accent2 2 3" xfId="4740" xr:uid="{89A8E07B-826B-46E1-89EA-6A1B71D0C715}"/>
    <cellStyle name="20% - Accent2 2 3 2" xfId="38307" xr:uid="{6D370E30-9FAA-400A-B7E2-C0404735AB47}"/>
    <cellStyle name="20% - Accent2 2 3 2 2" xfId="41052" xr:uid="{0F84454E-954F-4E3C-B6E4-66575C67278A}"/>
    <cellStyle name="20% - Accent2 2 3 3" xfId="37422" xr:uid="{B33C1876-1512-49E9-96E1-094FACF037FF}"/>
    <cellStyle name="20% - Accent2 2 4" xfId="37937" xr:uid="{2AB538C9-31E3-4229-AB85-71B2A107CC2B}"/>
    <cellStyle name="20% - Accent2 2 4 2" xfId="40771" xr:uid="{507B980B-1884-4DAE-AC7A-AF6139A5C7A9}"/>
    <cellStyle name="20% - Accent2 2 5" xfId="37420" xr:uid="{E470EBB9-417D-4710-9891-F938A20520C0}"/>
    <cellStyle name="20% - Accent2 2 6" xfId="2289" xr:uid="{B0FB254E-E154-452B-84CD-F94C19BD2A02}"/>
    <cellStyle name="20% - Accent2 2 7" xfId="1765" xr:uid="{6BF7FDD4-7046-4430-AF84-C02B9E3649A6}"/>
    <cellStyle name="20% - Accent2 20" xfId="4741" xr:uid="{FA4E715B-8F55-4424-8B3A-3ECAF97D969A}"/>
    <cellStyle name="20% - Accent2 20 10" xfId="38679" xr:uid="{81551BFA-F8BF-4F51-8BDA-19FC02A9E036}"/>
    <cellStyle name="20% - Accent2 20 2" xfId="4742" xr:uid="{21551B2B-D903-434A-A0E2-ED1133CC13B2}"/>
    <cellStyle name="20% - Accent2 20 2 2" xfId="4743" xr:uid="{34C4973A-EA93-4312-B60C-B6C687D266F1}"/>
    <cellStyle name="20% - Accent2 20 2 2 2" xfId="4744" xr:uid="{8CC08DE8-BCB9-4165-BE10-46A6C19F4758}"/>
    <cellStyle name="20% - Accent2 20 2 2 3" xfId="4745" xr:uid="{88C2693E-5EDA-4094-94E9-F675FA0B6292}"/>
    <cellStyle name="20% - Accent2 20 2 2 4" xfId="4746" xr:uid="{92EF1551-4F01-416E-88DA-B8D66E065F0C}"/>
    <cellStyle name="20% - Accent2 20 2 2 5" xfId="4747" xr:uid="{BF5F36F2-1347-4E88-A991-4EA529ECB7CE}"/>
    <cellStyle name="20% - Accent2 20 2 2 6" xfId="4748" xr:uid="{606E478F-A7E3-4348-9E75-80C3AB0D54D2}"/>
    <cellStyle name="20% - Accent2 20 2 2 7" xfId="4749" xr:uid="{2EFAFBFE-3A36-45C2-83D9-ECE9A7FED3F5}"/>
    <cellStyle name="20% - Accent2 20 2 3" xfId="4750" xr:uid="{47CC3A7A-9C3C-4431-8EC1-6C05D80A7051}"/>
    <cellStyle name="20% - Accent2 20 2 4" xfId="4751" xr:uid="{C7C44166-F349-422A-B9B7-A176157BB721}"/>
    <cellStyle name="20% - Accent2 20 2 5" xfId="4752" xr:uid="{5E9C1531-3F5A-4718-9D74-0CFE8F1F3270}"/>
    <cellStyle name="20% - Accent2 20 2 6" xfId="4753" xr:uid="{C00D5211-3F5E-42C5-9515-1DEB58D31088}"/>
    <cellStyle name="20% - Accent2 20 2 7" xfId="4754" xr:uid="{E05F1290-631B-4C12-AF41-3F64B1556CCB}"/>
    <cellStyle name="20% - Accent2 20 2 8" xfId="4755" xr:uid="{4338A6BD-5A0D-4D76-9FB7-692EC1E5AED3}"/>
    <cellStyle name="20% - Accent2 20 2 9" xfId="41402" xr:uid="{B9ACCA60-7A12-41B2-B443-8F3BC9185453}"/>
    <cellStyle name="20% - Accent2 20 3" xfId="4756" xr:uid="{DF2441F4-CF11-4705-9900-6B80D9D73C15}"/>
    <cellStyle name="20% - Accent2 20 3 2" xfId="4757" xr:uid="{3255EDEE-78BB-4180-BCCB-FF0B13D9ADF7}"/>
    <cellStyle name="20% - Accent2 20 3 3" xfId="4758" xr:uid="{462EC988-2447-441C-B304-F20B5AD6F05E}"/>
    <cellStyle name="20% - Accent2 20 3 4" xfId="4759" xr:uid="{662B40D8-EF7E-40E5-BC6F-772175868F28}"/>
    <cellStyle name="20% - Accent2 20 3 5" xfId="4760" xr:uid="{B860C8CC-748C-48B5-83C4-639FD7D4C451}"/>
    <cellStyle name="20% - Accent2 20 3 6" xfId="4761" xr:uid="{A64784E0-D69E-490E-9C18-E3F21CF05F26}"/>
    <cellStyle name="20% - Accent2 20 3 7" xfId="4762" xr:uid="{FCF17E12-072A-45F0-8B84-142267E26ACE}"/>
    <cellStyle name="20% - Accent2 20 4" xfId="4763" xr:uid="{12C48BB4-6A8F-4D98-A8DE-4B3A83994F9C}"/>
    <cellStyle name="20% - Accent2 20 5" xfId="4764" xr:uid="{F74987EE-223E-4C44-8768-5C3BAFC07517}"/>
    <cellStyle name="20% - Accent2 20 6" xfId="4765" xr:uid="{17E90120-EFEA-4A7E-BB2E-570090263A52}"/>
    <cellStyle name="20% - Accent2 20 7" xfId="4766" xr:uid="{710A66C8-3F6F-4A98-9BCF-DBEFF925FD89}"/>
    <cellStyle name="20% - Accent2 20 8" xfId="4767" xr:uid="{CE7509E0-4B2B-41CF-B992-BE560C4A3517}"/>
    <cellStyle name="20% - Accent2 20 9" xfId="4768" xr:uid="{69D6F133-52B9-4CF5-9E19-207BE42275F7}"/>
    <cellStyle name="20% - Accent2 21" xfId="4769" xr:uid="{23D2F8A7-EB8C-4B56-9305-DBB5F67F745F}"/>
    <cellStyle name="20% - Accent2 21 10" xfId="38694" xr:uid="{CF89A5BC-3D47-47C5-85F1-D25F28562A13}"/>
    <cellStyle name="20% - Accent2 21 2" xfId="4770" xr:uid="{8CCD9ABC-3B59-4AEB-AC4E-12258B7E29BD}"/>
    <cellStyle name="20% - Accent2 21 2 2" xfId="4771" xr:uid="{CB905EA4-6662-4714-A884-52E5F91AB23B}"/>
    <cellStyle name="20% - Accent2 21 2 2 2" xfId="4772" xr:uid="{FB6B208B-587F-45B6-9CBB-21F45C52BE38}"/>
    <cellStyle name="20% - Accent2 21 2 2 3" xfId="4773" xr:uid="{6F1D9161-F9E3-4335-9315-4554D25F248B}"/>
    <cellStyle name="20% - Accent2 21 2 2 4" xfId="4774" xr:uid="{F12DA7E6-7C8A-4762-943D-9B1798AC4840}"/>
    <cellStyle name="20% - Accent2 21 2 2 5" xfId="4775" xr:uid="{CF04B4F9-048A-4EB2-8505-4960F7AD8DE8}"/>
    <cellStyle name="20% - Accent2 21 2 2 6" xfId="4776" xr:uid="{67D4562A-4772-4CDF-844E-3A8CB36F7C41}"/>
    <cellStyle name="20% - Accent2 21 2 2 7" xfId="4777" xr:uid="{9C628FE5-74FC-40CE-94CF-9B53DF6B2848}"/>
    <cellStyle name="20% - Accent2 21 2 3" xfId="4778" xr:uid="{88DAABCD-A1E5-4E70-A7A8-986470F8CED5}"/>
    <cellStyle name="20% - Accent2 21 2 4" xfId="4779" xr:uid="{609C2B3B-1F9A-4D00-9FA2-E13F7346DF05}"/>
    <cellStyle name="20% - Accent2 21 2 5" xfId="4780" xr:uid="{181EDABD-3A3E-4047-923F-FC611A02EDA9}"/>
    <cellStyle name="20% - Accent2 21 2 6" xfId="4781" xr:uid="{132EAE60-D2D1-48F7-8056-8FD7A93374F5}"/>
    <cellStyle name="20% - Accent2 21 2 7" xfId="4782" xr:uid="{30B9E3F4-2FAB-494D-88A3-F7547660C05F}"/>
    <cellStyle name="20% - Accent2 21 2 8" xfId="4783" xr:uid="{46886163-8539-467B-8590-8E4033A2A9B4}"/>
    <cellStyle name="20% - Accent2 21 2 9" xfId="41417" xr:uid="{948AB5BE-D2D4-4209-BDCA-B578DF45A4FE}"/>
    <cellStyle name="20% - Accent2 21 3" xfId="4784" xr:uid="{8172555D-2902-4483-A3E0-94676D17D128}"/>
    <cellStyle name="20% - Accent2 21 3 2" xfId="4785" xr:uid="{AB81404A-4A56-46FA-8EEC-76AE4531CA89}"/>
    <cellStyle name="20% - Accent2 21 3 3" xfId="4786" xr:uid="{C62BC7B9-E014-4834-8935-E6F139C13FA7}"/>
    <cellStyle name="20% - Accent2 21 3 4" xfId="4787" xr:uid="{9267BF36-179E-44E4-B832-10A65EED3BCD}"/>
    <cellStyle name="20% - Accent2 21 3 5" xfId="4788" xr:uid="{12ED065B-37E9-419F-8402-AA5FFE1AA769}"/>
    <cellStyle name="20% - Accent2 21 3 6" xfId="4789" xr:uid="{31BC6C19-F8DA-4683-9A0E-8475081D69E2}"/>
    <cellStyle name="20% - Accent2 21 3 7" xfId="4790" xr:uid="{4BAC9A96-90A2-4CDB-B6EE-347D324CDE01}"/>
    <cellStyle name="20% - Accent2 21 4" xfId="4791" xr:uid="{237BC5F0-357A-45CF-BDF8-ACB72D96475E}"/>
    <cellStyle name="20% - Accent2 21 5" xfId="4792" xr:uid="{03F83FFA-E772-4299-B382-C333EEE044F8}"/>
    <cellStyle name="20% - Accent2 21 6" xfId="4793" xr:uid="{9C7F7D80-8E69-4A79-B771-92DEE6A2EB83}"/>
    <cellStyle name="20% - Accent2 21 7" xfId="4794" xr:uid="{BC6D73EB-95FB-4580-AF82-94A7D966B207}"/>
    <cellStyle name="20% - Accent2 21 8" xfId="4795" xr:uid="{E75746FD-FCBF-44B6-A39D-3283E7DAEB65}"/>
    <cellStyle name="20% - Accent2 21 9" xfId="4796" xr:uid="{4B3BD97B-E5A2-426F-9140-B52733205F3E}"/>
    <cellStyle name="20% - Accent2 22" xfId="4797" xr:uid="{02E2C331-EE26-4557-89DF-737CF76B771D}"/>
    <cellStyle name="20% - Accent2 22 10" xfId="42448" xr:uid="{53020C38-78E2-4FAB-B5B0-2E3F433F2FAF}"/>
    <cellStyle name="20% - Accent2 22 2" xfId="4798" xr:uid="{49FF83E1-7E3B-489F-8FF7-1B1191DB33D5}"/>
    <cellStyle name="20% - Accent2 22 2 2" xfId="4799" xr:uid="{393223E4-D472-4F59-9259-DB35171D0992}"/>
    <cellStyle name="20% - Accent2 22 2 2 2" xfId="4800" xr:uid="{C56E53A9-A65B-494C-B029-EB72B9042A25}"/>
    <cellStyle name="20% - Accent2 22 2 2 3" xfId="4801" xr:uid="{1FE015F5-ABE6-44F7-BAC4-F693DF91E8C4}"/>
    <cellStyle name="20% - Accent2 22 2 2 4" xfId="4802" xr:uid="{2E177448-D391-4FE4-B354-4C4810822446}"/>
    <cellStyle name="20% - Accent2 22 2 2 5" xfId="4803" xr:uid="{C8FEE5BC-D3F9-475F-9033-15F6113D5CC5}"/>
    <cellStyle name="20% - Accent2 22 2 2 6" xfId="4804" xr:uid="{5705DB6F-1B2C-41F2-9964-55FB8D0922B7}"/>
    <cellStyle name="20% - Accent2 22 2 2 7" xfId="4805" xr:uid="{4EB6EC90-4461-4919-8ED8-8B77074BCEE3}"/>
    <cellStyle name="20% - Accent2 22 2 3" xfId="4806" xr:uid="{2364BA7E-C6E2-44AE-A044-6588679251A4}"/>
    <cellStyle name="20% - Accent2 22 2 4" xfId="4807" xr:uid="{14710BE0-D8F8-4C55-9D58-A133CAB4AABB}"/>
    <cellStyle name="20% - Accent2 22 2 5" xfId="4808" xr:uid="{1676B2B9-98B2-4F29-B7B8-7EEAAC6B2954}"/>
    <cellStyle name="20% - Accent2 22 2 6" xfId="4809" xr:uid="{F255B33B-AE86-4F99-B7D0-CC081243E3D4}"/>
    <cellStyle name="20% - Accent2 22 2 7" xfId="4810" xr:uid="{563A3164-D711-4F72-9487-46E548C5CCD4}"/>
    <cellStyle name="20% - Accent2 22 2 8" xfId="4811" xr:uid="{3A0DD208-CFCC-49E6-A750-CC9871AA59BF}"/>
    <cellStyle name="20% - Accent2 22 3" xfId="4812" xr:uid="{488CE772-1890-4AB4-8C73-7C703D2BEC07}"/>
    <cellStyle name="20% - Accent2 22 3 2" xfId="4813" xr:uid="{3C0F8FDC-4626-49AC-86F0-9AC5178590F9}"/>
    <cellStyle name="20% - Accent2 22 3 3" xfId="4814" xr:uid="{714B35B2-47A3-47D1-9608-D4327C5D50B1}"/>
    <cellStyle name="20% - Accent2 22 3 4" xfId="4815" xr:uid="{CA517DBC-8915-4CA8-BB80-8A89D7102971}"/>
    <cellStyle name="20% - Accent2 22 3 5" xfId="4816" xr:uid="{6DCC958F-8ECB-4A01-811F-720DE5273F28}"/>
    <cellStyle name="20% - Accent2 22 3 6" xfId="4817" xr:uid="{8916ECAC-63EE-4252-82F4-660FCB95FAD2}"/>
    <cellStyle name="20% - Accent2 22 3 7" xfId="4818" xr:uid="{E847CDC4-AAED-4959-928C-66235624AF7D}"/>
    <cellStyle name="20% - Accent2 22 4" xfId="4819" xr:uid="{B86F605C-6578-48CA-8379-CA518B8574C3}"/>
    <cellStyle name="20% - Accent2 22 5" xfId="4820" xr:uid="{A9257885-44CF-425C-964C-A0F758F70A15}"/>
    <cellStyle name="20% - Accent2 22 6" xfId="4821" xr:uid="{C13F1A17-B14C-47DD-A93C-63BFA0C3CD0A}"/>
    <cellStyle name="20% - Accent2 22 7" xfId="4822" xr:uid="{0ACE1BF9-A9B3-463F-9CB1-0B56C1CC770B}"/>
    <cellStyle name="20% - Accent2 22 8" xfId="4823" xr:uid="{ED469EF8-8BBB-475B-A8F5-1E6DE5E4864D}"/>
    <cellStyle name="20% - Accent2 22 9" xfId="4824" xr:uid="{64182D50-91BF-4445-AF1C-A1A856A44F3C}"/>
    <cellStyle name="20% - Accent2 23" xfId="4825" xr:uid="{315A3B59-F66A-49EC-8BC2-A2EB18A3D78C}"/>
    <cellStyle name="20% - Accent2 23 2" xfId="4826" xr:uid="{10D1745C-829A-49AD-B6D2-9C4304AFAB75}"/>
    <cellStyle name="20% - Accent2 23 2 2" xfId="4827" xr:uid="{8F7516E4-E370-49A4-B392-B1C1691150E4}"/>
    <cellStyle name="20% - Accent2 23 2 2 2" xfId="4828" xr:uid="{5A1D36AA-6592-4AE9-B084-0341FF224989}"/>
    <cellStyle name="20% - Accent2 23 2 2 3" xfId="4829" xr:uid="{8F8D03C0-E491-428D-8022-720722BEDE5A}"/>
    <cellStyle name="20% - Accent2 23 2 2 4" xfId="4830" xr:uid="{7A448203-3D28-491F-BE65-41C78BC8585D}"/>
    <cellStyle name="20% - Accent2 23 2 2 5" xfId="4831" xr:uid="{E5679554-B7CB-45DA-8598-63B460B325E3}"/>
    <cellStyle name="20% - Accent2 23 2 2 6" xfId="4832" xr:uid="{15F2D376-9D85-4956-8E5E-57CE98D6DF7B}"/>
    <cellStyle name="20% - Accent2 23 2 2 7" xfId="4833" xr:uid="{BD0B99DA-112B-46E7-B09D-3E1AADFC3DD7}"/>
    <cellStyle name="20% - Accent2 23 2 3" xfId="4834" xr:uid="{CAEBB3F2-5E98-41B4-B972-654CD2A6D721}"/>
    <cellStyle name="20% - Accent2 23 2 4" xfId="4835" xr:uid="{DC671BF3-5A25-4110-8A5C-97FBCB418437}"/>
    <cellStyle name="20% - Accent2 23 2 5" xfId="4836" xr:uid="{234B6481-3061-4781-A63F-9DC3D62A514E}"/>
    <cellStyle name="20% - Accent2 23 2 6" xfId="4837" xr:uid="{E3D4E6C6-1648-40A9-A88A-E70307CADFBB}"/>
    <cellStyle name="20% - Accent2 23 2 7" xfId="4838" xr:uid="{67F715A0-B673-4068-91DC-FE90AAC26313}"/>
    <cellStyle name="20% - Accent2 23 2 8" xfId="4839" xr:uid="{F8CE2E61-4D69-4772-9FC4-07CEAB842A3D}"/>
    <cellStyle name="20% - Accent2 23 3" xfId="4840" xr:uid="{52D5A784-FA13-4FA2-AF9F-8068474B1C4D}"/>
    <cellStyle name="20% - Accent2 23 3 2" xfId="4841" xr:uid="{654DFE1B-9080-42FF-999E-F4B270056368}"/>
    <cellStyle name="20% - Accent2 23 3 3" xfId="4842" xr:uid="{2C4B09DC-AED2-4195-9BD8-AC73D6C01D41}"/>
    <cellStyle name="20% - Accent2 23 3 4" xfId="4843" xr:uid="{B57A7186-8BC9-4826-8389-02CA2CDD8A49}"/>
    <cellStyle name="20% - Accent2 23 3 5" xfId="4844" xr:uid="{6D20CE35-9E82-4C4D-9B1F-8E6EB250BBD8}"/>
    <cellStyle name="20% - Accent2 23 3 6" xfId="4845" xr:uid="{C42A79A1-FD5E-4B29-88CC-FE6D4F77C1E7}"/>
    <cellStyle name="20% - Accent2 23 3 7" xfId="4846" xr:uid="{1F473C81-6EAB-4C3A-AD82-CFADBB053103}"/>
    <cellStyle name="20% - Accent2 23 4" xfId="4847" xr:uid="{E4B8B5BD-E45D-4504-83C1-632ADBCEE18B}"/>
    <cellStyle name="20% - Accent2 23 5" xfId="4848" xr:uid="{A245AE93-1FF5-41BE-B7D2-8A44F7A0B5F3}"/>
    <cellStyle name="20% - Accent2 23 6" xfId="4849" xr:uid="{E64A25C3-568F-4188-BEF7-66E4BA1B21CB}"/>
    <cellStyle name="20% - Accent2 23 7" xfId="4850" xr:uid="{B6736253-E3C6-41CF-8637-1DDA568AADB2}"/>
    <cellStyle name="20% - Accent2 23 8" xfId="4851" xr:uid="{4F8E8A88-44D6-4F86-9C08-3701186A45BD}"/>
    <cellStyle name="20% - Accent2 23 9" xfId="4852" xr:uid="{739AB59F-A7F1-408F-BEDA-5B88F0ADD28E}"/>
    <cellStyle name="20% - Accent2 24" xfId="4853" xr:uid="{3E67DE77-62E2-481D-B441-9C566734DC26}"/>
    <cellStyle name="20% - Accent2 24 2" xfId="4854" xr:uid="{905BF033-1399-4319-8C4C-79FD6DFC2A24}"/>
    <cellStyle name="20% - Accent2 24 2 2" xfId="4855" xr:uid="{11570AF6-5841-44A7-B2FA-50B568E74D8D}"/>
    <cellStyle name="20% - Accent2 24 2 2 2" xfId="4856" xr:uid="{49A8D2D4-FDEE-4E44-9627-D83E393541E9}"/>
    <cellStyle name="20% - Accent2 24 2 2 3" xfId="4857" xr:uid="{51668A5F-4B69-4246-8C21-FE9E33CCC395}"/>
    <cellStyle name="20% - Accent2 24 2 2 4" xfId="4858" xr:uid="{D83BBCBD-F684-4745-AC1A-D2C57AAD8A37}"/>
    <cellStyle name="20% - Accent2 24 2 2 5" xfId="4859" xr:uid="{3224258C-7276-4D02-A67A-B4737E5B0318}"/>
    <cellStyle name="20% - Accent2 24 2 2 6" xfId="4860" xr:uid="{07E555C5-4985-45ED-A4DA-DAC798B1C857}"/>
    <cellStyle name="20% - Accent2 24 2 2 7" xfId="4861" xr:uid="{7E883AE1-F629-4732-AA81-72F036121BD8}"/>
    <cellStyle name="20% - Accent2 24 2 3" xfId="4862" xr:uid="{0F0BBCB3-E183-4423-BF2C-EE083B4E7F2D}"/>
    <cellStyle name="20% - Accent2 24 2 4" xfId="4863" xr:uid="{42FDF460-3E8A-4E17-AE0D-3F58423A144D}"/>
    <cellStyle name="20% - Accent2 24 2 5" xfId="4864" xr:uid="{7F5E5554-1B25-4C19-A21E-5F3C6BD45A2B}"/>
    <cellStyle name="20% - Accent2 24 2 6" xfId="4865" xr:uid="{08AD8D2B-3219-407E-8EC7-04C5262C4EDD}"/>
    <cellStyle name="20% - Accent2 24 2 7" xfId="4866" xr:uid="{000A8371-0337-482D-953C-A304E74E6E33}"/>
    <cellStyle name="20% - Accent2 24 2 8" xfId="4867" xr:uid="{35E6B29D-DE08-4662-B276-BE6422D6D32F}"/>
    <cellStyle name="20% - Accent2 24 3" xfId="4868" xr:uid="{922C214C-209C-4151-B850-F4C3392A1F6D}"/>
    <cellStyle name="20% - Accent2 24 3 2" xfId="4869" xr:uid="{12ED2632-7046-4A34-8BBA-915CEEF3C536}"/>
    <cellStyle name="20% - Accent2 24 3 3" xfId="4870" xr:uid="{2059FB24-3E62-44D0-B39F-276D20A6E6B0}"/>
    <cellStyle name="20% - Accent2 24 3 4" xfId="4871" xr:uid="{1DBF3626-C75A-4EA8-A8CD-6D03CC35B33A}"/>
    <cellStyle name="20% - Accent2 24 3 5" xfId="4872" xr:uid="{E8C1C826-3FD2-4A5D-8C45-C275F8DD95E9}"/>
    <cellStyle name="20% - Accent2 24 3 6" xfId="4873" xr:uid="{95C83742-B5D8-412C-A903-D07392CB3B98}"/>
    <cellStyle name="20% - Accent2 24 3 7" xfId="4874" xr:uid="{9B3CCC5D-58D0-4AEB-BCB9-259E36BEBFF2}"/>
    <cellStyle name="20% - Accent2 24 4" xfId="4875" xr:uid="{9E202B88-C6A2-418D-AEFD-B3C905C03A72}"/>
    <cellStyle name="20% - Accent2 24 5" xfId="4876" xr:uid="{DE64C0E2-BDFF-4478-83B7-7FCCAFACF0D6}"/>
    <cellStyle name="20% - Accent2 24 6" xfId="4877" xr:uid="{93B69211-BE89-48BF-9703-A0C82812046C}"/>
    <cellStyle name="20% - Accent2 24 7" xfId="4878" xr:uid="{0D76EBAB-23B4-437B-B9E1-C8E286F5180E}"/>
    <cellStyle name="20% - Accent2 24 8" xfId="4879" xr:uid="{E3813A10-8890-439F-9793-B0DA8D85B2E6}"/>
    <cellStyle name="20% - Accent2 24 9" xfId="4880" xr:uid="{F3EB226B-2410-4E85-B370-68B3D9545B82}"/>
    <cellStyle name="20% - Accent2 25" xfId="4881" xr:uid="{C21F877E-344A-4B0A-B873-9C39CAE348CA}"/>
    <cellStyle name="20% - Accent2 25 2" xfId="4882" xr:uid="{52B8C997-2701-4AE2-BBE7-5A175779E8BA}"/>
    <cellStyle name="20% - Accent2 25 2 2" xfId="4883" xr:uid="{CF003666-954E-4EBC-978C-0F2986730A13}"/>
    <cellStyle name="20% - Accent2 25 2 2 2" xfId="4884" xr:uid="{D9181D73-ED39-43A0-BBC9-78C1CBEF98EB}"/>
    <cellStyle name="20% - Accent2 25 2 2 3" xfId="4885" xr:uid="{469CEE37-A772-4868-9916-9FA557A2E747}"/>
    <cellStyle name="20% - Accent2 25 2 2 4" xfId="4886" xr:uid="{C2F91FF4-CC62-4ED8-9328-CD3582FFC102}"/>
    <cellStyle name="20% - Accent2 25 2 2 5" xfId="4887" xr:uid="{2B06A3F8-B4E7-435F-B014-14BB418FFB24}"/>
    <cellStyle name="20% - Accent2 25 2 2 6" xfId="4888" xr:uid="{E6DAC0C1-5A1C-4779-AE4D-BD62DB83D946}"/>
    <cellStyle name="20% - Accent2 25 2 2 7" xfId="4889" xr:uid="{13E59BC8-0D19-4CAF-AA79-00996B811813}"/>
    <cellStyle name="20% - Accent2 25 2 3" xfId="4890" xr:uid="{498E03A3-AA07-40AD-923E-0C9ABBED74CB}"/>
    <cellStyle name="20% - Accent2 25 2 4" xfId="4891" xr:uid="{5F82593E-4FE2-45C6-8190-F92F927CCDF4}"/>
    <cellStyle name="20% - Accent2 25 2 5" xfId="4892" xr:uid="{27398F91-78C7-4BCD-A33E-4D06EBC1DFA9}"/>
    <cellStyle name="20% - Accent2 25 2 6" xfId="4893" xr:uid="{D003DB53-88D1-4F13-8346-CFEB98E283E3}"/>
    <cellStyle name="20% - Accent2 25 2 7" xfId="4894" xr:uid="{477FA197-7A85-49E2-A2EC-6CBEAAC88BD2}"/>
    <cellStyle name="20% - Accent2 25 2 8" xfId="4895" xr:uid="{F0D71A45-A3B4-4208-8397-F70D3510B253}"/>
    <cellStyle name="20% - Accent2 25 3" xfId="4896" xr:uid="{A603EB8B-5A02-492E-B787-9A0F033D33A9}"/>
    <cellStyle name="20% - Accent2 25 3 2" xfId="4897" xr:uid="{3F38F9E1-DF00-4BE1-B413-24EF9D6E184C}"/>
    <cellStyle name="20% - Accent2 25 3 3" xfId="4898" xr:uid="{E3ACDC91-1812-46D8-98DD-0B274FAE3077}"/>
    <cellStyle name="20% - Accent2 25 3 4" xfId="4899" xr:uid="{F4202EBF-C807-43FD-B93D-2FCA6DEF9EF0}"/>
    <cellStyle name="20% - Accent2 25 3 5" xfId="4900" xr:uid="{E471BE76-2B05-45EB-B448-39CB37A07910}"/>
    <cellStyle name="20% - Accent2 25 3 6" xfId="4901" xr:uid="{64926C5C-FE27-4962-B378-D78CABEF6A8B}"/>
    <cellStyle name="20% - Accent2 25 3 7" xfId="4902" xr:uid="{C67F31B3-5EEE-4354-9AC3-6E9300AB3505}"/>
    <cellStyle name="20% - Accent2 25 4" xfId="4903" xr:uid="{F5D89C55-C2CC-485A-9D15-17C124DD7114}"/>
    <cellStyle name="20% - Accent2 25 5" xfId="4904" xr:uid="{A4F661AC-E75D-4FE3-AFB0-9430EC303EEB}"/>
    <cellStyle name="20% - Accent2 25 6" xfId="4905" xr:uid="{F5F1037B-B18C-4818-9C5B-2A871300AE65}"/>
    <cellStyle name="20% - Accent2 25 7" xfId="4906" xr:uid="{CAE60518-D1BE-4F0B-8724-CC855469BA95}"/>
    <cellStyle name="20% - Accent2 25 8" xfId="4907" xr:uid="{81DA7536-DBD1-415E-B038-A5AC492D9915}"/>
    <cellStyle name="20% - Accent2 25 9" xfId="4908" xr:uid="{A571EE5E-2873-403D-A35B-3EAF467B6CAB}"/>
    <cellStyle name="20% - Accent2 26" xfId="4909" xr:uid="{A34A0EE2-B5B4-4D32-A0FB-27D713F950D9}"/>
    <cellStyle name="20% - Accent2 26 2" xfId="4910" xr:uid="{CB94CC92-BB04-454F-8075-461DFB4E4EC6}"/>
    <cellStyle name="20% - Accent2 26 2 2" xfId="4911" xr:uid="{D8159112-6BE3-4816-814B-BFD73D3EAD8B}"/>
    <cellStyle name="20% - Accent2 26 2 2 2" xfId="4912" xr:uid="{2F1C3DDA-69D2-4C4B-8559-CBAAB69FA24D}"/>
    <cellStyle name="20% - Accent2 26 2 2 3" xfId="4913" xr:uid="{D8B9C14C-F2C1-41FC-BA7E-627C02E33D94}"/>
    <cellStyle name="20% - Accent2 26 2 2 4" xfId="4914" xr:uid="{4AA8DFBF-85AB-4EDF-A843-D25FA2662BD2}"/>
    <cellStyle name="20% - Accent2 26 2 2 5" xfId="4915" xr:uid="{D7283B74-2DF5-41E6-BD64-3EB43289ACFD}"/>
    <cellStyle name="20% - Accent2 26 2 2 6" xfId="4916" xr:uid="{671EABDD-76B4-4DF2-AD9F-4E2CC8917EB8}"/>
    <cellStyle name="20% - Accent2 26 2 2 7" xfId="4917" xr:uid="{9B5FB853-1E78-412C-9C4F-23AAAAFBE5DB}"/>
    <cellStyle name="20% - Accent2 26 2 3" xfId="4918" xr:uid="{3B806080-EAA7-45CC-AA4F-E83A64D7F6E9}"/>
    <cellStyle name="20% - Accent2 26 2 4" xfId="4919" xr:uid="{C61A2912-753B-485A-BB9E-ED9901F306C4}"/>
    <cellStyle name="20% - Accent2 26 2 5" xfId="4920" xr:uid="{715F6484-F278-47F9-B4F9-13C26C93545A}"/>
    <cellStyle name="20% - Accent2 26 2 6" xfId="4921" xr:uid="{452F87CD-FFA0-4EF5-A7CB-AEEEC3535468}"/>
    <cellStyle name="20% - Accent2 26 2 7" xfId="4922" xr:uid="{CB05342F-42EA-43F6-8C60-66A254FCDFDE}"/>
    <cellStyle name="20% - Accent2 26 2 8" xfId="4923" xr:uid="{D8BD713B-AA0E-4552-A20D-16C61807FF46}"/>
    <cellStyle name="20% - Accent2 26 3" xfId="4924" xr:uid="{D4E9E616-AAFF-4CA3-832C-6033CD893F40}"/>
    <cellStyle name="20% - Accent2 26 3 2" xfId="4925" xr:uid="{61910B1F-A2D9-42D9-A346-1C4DD95B0768}"/>
    <cellStyle name="20% - Accent2 26 3 3" xfId="4926" xr:uid="{2085EC12-3907-47D1-BD6B-C9068163A6CC}"/>
    <cellStyle name="20% - Accent2 26 3 4" xfId="4927" xr:uid="{30B189E0-189B-4FE0-9C3E-D252EA49C9C1}"/>
    <cellStyle name="20% - Accent2 26 3 5" xfId="4928" xr:uid="{71F0AB78-3493-48D5-B759-1B0911DC12D6}"/>
    <cellStyle name="20% - Accent2 26 3 6" xfId="4929" xr:uid="{2A07A060-C44B-4E40-BAE8-3C66FFA04089}"/>
    <cellStyle name="20% - Accent2 26 3 7" xfId="4930" xr:uid="{FA5C2ABE-2051-4F41-8ADE-3576FB47883F}"/>
    <cellStyle name="20% - Accent2 26 4" xfId="4931" xr:uid="{5A86E297-2EC4-4D26-BBA5-03A249C87DD9}"/>
    <cellStyle name="20% - Accent2 26 5" xfId="4932" xr:uid="{88C598EC-C033-46E9-89F5-A50E2E569675}"/>
    <cellStyle name="20% - Accent2 26 6" xfId="4933" xr:uid="{69E16AB5-7738-4731-B343-7A57572E0F6E}"/>
    <cellStyle name="20% - Accent2 26 7" xfId="4934" xr:uid="{10A443DC-66A3-426A-812E-1579E435DEBF}"/>
    <cellStyle name="20% - Accent2 26 8" xfId="4935" xr:uid="{E8D6082B-8135-4064-BDE1-F2493AF941F4}"/>
    <cellStyle name="20% - Accent2 26 9" xfId="4936" xr:uid="{5248FFC7-DA9C-4759-822A-BFE65EBBCD7D}"/>
    <cellStyle name="20% - Accent2 27" xfId="4937" xr:uid="{33E06DD3-92D7-4F99-A128-0F617FFA21F5}"/>
    <cellStyle name="20% - Accent2 27 2" xfId="4938" xr:uid="{2077A548-4495-4C29-95FE-F473A8FD406D}"/>
    <cellStyle name="20% - Accent2 27 2 2" xfId="4939" xr:uid="{4D281DD6-01F0-4B38-94A6-35DC26885211}"/>
    <cellStyle name="20% - Accent2 27 2 2 2" xfId="4940" xr:uid="{28512A12-B437-4048-8E86-3D2D49FDCF9A}"/>
    <cellStyle name="20% - Accent2 27 2 2 3" xfId="4941" xr:uid="{3F28AF68-3269-4165-802F-FF5443E6F430}"/>
    <cellStyle name="20% - Accent2 27 2 2 4" xfId="4942" xr:uid="{C3CF62B8-D432-4300-905D-F2EAA52B74A6}"/>
    <cellStyle name="20% - Accent2 27 2 2 5" xfId="4943" xr:uid="{5F8FC9C9-B757-4697-BBF2-95E53B485530}"/>
    <cellStyle name="20% - Accent2 27 2 2 6" xfId="4944" xr:uid="{F6854AFA-C8FC-418E-9610-E76F938BDF0E}"/>
    <cellStyle name="20% - Accent2 27 2 2 7" xfId="4945" xr:uid="{405DDE9B-80DA-4E4A-A75A-D2C7008261E3}"/>
    <cellStyle name="20% - Accent2 27 2 3" xfId="4946" xr:uid="{7F04C215-BC73-483F-95A6-2C9E92FBC63C}"/>
    <cellStyle name="20% - Accent2 27 2 4" xfId="4947" xr:uid="{C3CBE9BB-8883-427F-8CE6-9BD829AC59B6}"/>
    <cellStyle name="20% - Accent2 27 2 5" xfId="4948" xr:uid="{E353B954-F369-45BA-995D-BCED4780070E}"/>
    <cellStyle name="20% - Accent2 27 2 6" xfId="4949" xr:uid="{EEC1CF78-48A0-48DD-B62A-14DF130400D0}"/>
    <cellStyle name="20% - Accent2 27 2 7" xfId="4950" xr:uid="{C2D45420-B853-405A-8378-BDDD5C7A2163}"/>
    <cellStyle name="20% - Accent2 27 2 8" xfId="4951" xr:uid="{F5ABE5F2-4751-4CE5-A6EA-2D63983CB9E0}"/>
    <cellStyle name="20% - Accent2 27 3" xfId="4952" xr:uid="{4E9A4156-5191-47C2-AAF0-D08D34747DC4}"/>
    <cellStyle name="20% - Accent2 27 3 2" xfId="4953" xr:uid="{6024BEAA-477C-41FF-830E-ADD080FCE0CD}"/>
    <cellStyle name="20% - Accent2 27 3 3" xfId="4954" xr:uid="{1479DF08-D9BB-482F-A2F0-693A83863BFB}"/>
    <cellStyle name="20% - Accent2 27 3 4" xfId="4955" xr:uid="{12B6C1A3-DD5A-4E53-947D-9F2A1BDA61B0}"/>
    <cellStyle name="20% - Accent2 27 3 5" xfId="4956" xr:uid="{46F231CC-7C71-4DEA-8427-3D62369C8B65}"/>
    <cellStyle name="20% - Accent2 27 3 6" xfId="4957" xr:uid="{2970EAC7-05D7-47C3-919E-C438A2C62890}"/>
    <cellStyle name="20% - Accent2 27 3 7" xfId="4958" xr:uid="{5793689C-DC6D-4C67-9E5B-4E7719578BBC}"/>
    <cellStyle name="20% - Accent2 27 4" xfId="4959" xr:uid="{5C72DFCE-9F65-48C5-AE50-5A42835089AD}"/>
    <cellStyle name="20% - Accent2 27 5" xfId="4960" xr:uid="{DAC09960-40AE-4CB9-B827-870395BCE1E1}"/>
    <cellStyle name="20% - Accent2 27 6" xfId="4961" xr:uid="{0983073B-7B59-4A09-8A16-F2DAC52CA067}"/>
    <cellStyle name="20% - Accent2 27 7" xfId="4962" xr:uid="{0AB84BDD-5A02-4240-BADB-5A9839129540}"/>
    <cellStyle name="20% - Accent2 27 8" xfId="4963" xr:uid="{30879241-D6AA-498A-BB01-E10C16DE3565}"/>
    <cellStyle name="20% - Accent2 27 9" xfId="4964" xr:uid="{D0DDF558-8CA9-45CA-9BE8-7C8A23FEB97B}"/>
    <cellStyle name="20% - Accent2 28" xfId="4965" xr:uid="{044381C4-61D7-426A-8912-E66A936801F0}"/>
    <cellStyle name="20% - Accent2 28 2" xfId="4966" xr:uid="{E4393526-BAD9-4AD1-BF12-E7EC80918F0F}"/>
    <cellStyle name="20% - Accent2 28 2 2" xfId="4967" xr:uid="{E17DC68A-AA51-4289-AF1C-4C1E32C436F9}"/>
    <cellStyle name="20% - Accent2 28 2 2 2" xfId="4968" xr:uid="{E429D467-674F-4E84-9472-6DE7CFECF272}"/>
    <cellStyle name="20% - Accent2 28 2 2 3" xfId="4969" xr:uid="{2E61F6C0-A321-4BF2-B6E5-2BE1754CAFFA}"/>
    <cellStyle name="20% - Accent2 28 2 2 4" xfId="4970" xr:uid="{30309EC0-F02F-44F5-A888-FB55CDBABDEF}"/>
    <cellStyle name="20% - Accent2 28 2 2 5" xfId="4971" xr:uid="{B46FF380-BF7A-4CD5-BF29-A8EE51E7E37D}"/>
    <cellStyle name="20% - Accent2 28 2 2 6" xfId="4972" xr:uid="{29C1A027-837A-498D-B43D-F236F2CD613A}"/>
    <cellStyle name="20% - Accent2 28 2 2 7" xfId="4973" xr:uid="{82026B69-2AE5-4614-B062-7D0B08FC3FAF}"/>
    <cellStyle name="20% - Accent2 28 2 3" xfId="4974" xr:uid="{3D102CE4-7FD5-4A9D-8526-5C21E4AA374D}"/>
    <cellStyle name="20% - Accent2 28 2 4" xfId="4975" xr:uid="{F96FA41D-A02E-4F59-BB2A-9A0A98ECFF4E}"/>
    <cellStyle name="20% - Accent2 28 2 5" xfId="4976" xr:uid="{1947B6F2-1A62-4B2E-B0CB-1130DB857F57}"/>
    <cellStyle name="20% - Accent2 28 2 6" xfId="4977" xr:uid="{8660A314-FA4E-4742-9841-7F3B8FEDBC75}"/>
    <cellStyle name="20% - Accent2 28 2 7" xfId="4978" xr:uid="{720E6999-EED2-41E5-88C7-D1B62AD63645}"/>
    <cellStyle name="20% - Accent2 28 2 8" xfId="4979" xr:uid="{C0E9062F-B5D1-46C0-8D3E-869F081FD201}"/>
    <cellStyle name="20% - Accent2 28 3" xfId="4980" xr:uid="{27AEC6C1-7837-48AC-B9B3-DEECB0090E02}"/>
    <cellStyle name="20% - Accent2 28 3 2" xfId="4981" xr:uid="{5F6212D4-9B9E-4411-B672-75DD9CD0C2FE}"/>
    <cellStyle name="20% - Accent2 28 3 3" xfId="4982" xr:uid="{E2D729CD-AA22-428B-A0BA-7316E9B2A5C7}"/>
    <cellStyle name="20% - Accent2 28 3 4" xfId="4983" xr:uid="{C8834394-92C7-4D0D-A6E6-DF39048B498E}"/>
    <cellStyle name="20% - Accent2 28 3 5" xfId="4984" xr:uid="{D36F3534-28EB-44D1-B0C8-79017704E39D}"/>
    <cellStyle name="20% - Accent2 28 3 6" xfId="4985" xr:uid="{02829413-AE7D-42F0-87E8-FC025C785661}"/>
    <cellStyle name="20% - Accent2 28 3 7" xfId="4986" xr:uid="{D6886AC8-5138-4D81-ADB1-7A800449EEA3}"/>
    <cellStyle name="20% - Accent2 28 4" xfId="4987" xr:uid="{7B36DDA5-14BA-4E69-99A1-C444EA8EB364}"/>
    <cellStyle name="20% - Accent2 28 5" xfId="4988" xr:uid="{36A2AEBE-624D-4ED1-AC1E-C473770FDDF9}"/>
    <cellStyle name="20% - Accent2 28 6" xfId="4989" xr:uid="{A44F96D7-9AF2-40DF-83EC-764DC8DAA441}"/>
    <cellStyle name="20% - Accent2 28 7" xfId="4990" xr:uid="{E1D12671-1CDD-49CE-86A4-6F07D981472C}"/>
    <cellStyle name="20% - Accent2 28 8" xfId="4991" xr:uid="{01182932-893B-4B77-A414-915FDD6F9DDC}"/>
    <cellStyle name="20% - Accent2 28 9" xfId="4992" xr:uid="{443CDADF-5CA0-4483-8ADD-923E1DA78240}"/>
    <cellStyle name="20% - Accent2 29" xfId="4993" xr:uid="{47AB88D6-9A21-44DC-BDF2-F0B9EABADDFF}"/>
    <cellStyle name="20% - Accent2 29 2" xfId="4994" xr:uid="{C2CFABD9-08F9-4175-AB26-70E980FEB899}"/>
    <cellStyle name="20% - Accent2 29 2 2" xfId="4995" xr:uid="{138B0439-B0A1-4E45-A16E-8B47ACE3EDF2}"/>
    <cellStyle name="20% - Accent2 29 2 2 2" xfId="4996" xr:uid="{6508538A-F66A-4DE2-B142-611222DF8B68}"/>
    <cellStyle name="20% - Accent2 29 2 2 3" xfId="4997" xr:uid="{108943B0-D2AF-41BB-A0F8-30BE3CA286E1}"/>
    <cellStyle name="20% - Accent2 29 2 2 4" xfId="4998" xr:uid="{5A95452A-119C-476A-B6BF-D17E083F6B28}"/>
    <cellStyle name="20% - Accent2 29 2 2 5" xfId="4999" xr:uid="{EAEB599B-247B-418D-8B6F-767DA9EF4CE7}"/>
    <cellStyle name="20% - Accent2 29 2 2 6" xfId="5000" xr:uid="{BC385EC2-300C-45B4-AF6B-ACFC42C3DE9E}"/>
    <cellStyle name="20% - Accent2 29 2 2 7" xfId="5001" xr:uid="{303FE29E-CC16-4076-B3A8-0636EC00AFDC}"/>
    <cellStyle name="20% - Accent2 29 2 3" xfId="5002" xr:uid="{13DD4494-AA54-414D-88D7-518D1BE8E673}"/>
    <cellStyle name="20% - Accent2 29 2 4" xfId="5003" xr:uid="{BF7DAD7F-D83B-44F1-9B1F-5D2DDA357B05}"/>
    <cellStyle name="20% - Accent2 29 2 5" xfId="5004" xr:uid="{D48A4F99-FFEA-4034-95EC-C046D5715872}"/>
    <cellStyle name="20% - Accent2 29 2 6" xfId="5005" xr:uid="{BDB559FC-9905-4D6B-8CB5-EE12B3E048AF}"/>
    <cellStyle name="20% - Accent2 29 2 7" xfId="5006" xr:uid="{FB35C032-BD8D-4A49-9BA4-EC63ABA493BA}"/>
    <cellStyle name="20% - Accent2 29 2 8" xfId="5007" xr:uid="{19BC4626-F91D-46A5-9DFC-5B61BF97C0D3}"/>
    <cellStyle name="20% - Accent2 29 3" xfId="5008" xr:uid="{4EFB259F-1FDD-4AC1-9A7A-8DF76CA196F1}"/>
    <cellStyle name="20% - Accent2 29 3 2" xfId="5009" xr:uid="{6859E988-DDAB-44CB-86F1-7087AD80E15A}"/>
    <cellStyle name="20% - Accent2 29 3 3" xfId="5010" xr:uid="{086F60AA-16CB-4D54-8822-E495F227B775}"/>
    <cellStyle name="20% - Accent2 29 3 4" xfId="5011" xr:uid="{4B330834-CFC3-4D2B-83B2-BD79B3133A85}"/>
    <cellStyle name="20% - Accent2 29 3 5" xfId="5012" xr:uid="{30C1F8DD-9325-45C9-A66F-8D867A745888}"/>
    <cellStyle name="20% - Accent2 29 3 6" xfId="5013" xr:uid="{86385A25-2A97-46BC-83DC-AF283E968B54}"/>
    <cellStyle name="20% - Accent2 29 3 7" xfId="5014" xr:uid="{F7B3B8E0-7E8A-4DED-B956-2610CA57552D}"/>
    <cellStyle name="20% - Accent2 29 4" xfId="5015" xr:uid="{3FC4D3FF-ADCE-4491-A40E-F91A61C42FB9}"/>
    <cellStyle name="20% - Accent2 29 5" xfId="5016" xr:uid="{3BA99CBD-6981-4166-B81A-83027648BB98}"/>
    <cellStyle name="20% - Accent2 29 6" xfId="5017" xr:uid="{C11863E9-5889-4EC9-9ECD-E6039F6695F6}"/>
    <cellStyle name="20% - Accent2 29 7" xfId="5018" xr:uid="{132FBA08-F55D-471B-9F51-ECA17FC787E4}"/>
    <cellStyle name="20% - Accent2 29 8" xfId="5019" xr:uid="{1A21837E-50A1-4BA2-8AF7-F22AFBA161B6}"/>
    <cellStyle name="20% - Accent2 29 9" xfId="5020" xr:uid="{E7BD5CD7-9651-44CA-87B9-FAB1BEAD788D}"/>
    <cellStyle name="20% - Accent2 3" xfId="7" xr:uid="{00000000-0005-0000-0000-000006000000}"/>
    <cellStyle name="20% - Accent2 3 2" xfId="5021" xr:uid="{CBF72AE2-CBA5-4E1A-B174-CF95C650A7E2}"/>
    <cellStyle name="20% - Accent2 3 2 2" xfId="38573" xr:uid="{21E07740-578F-4B4F-A465-6343894D6535}"/>
    <cellStyle name="20% - Accent2 3 2 2 2" xfId="41298" xr:uid="{E7688447-B0CB-47E4-AC7F-BE387E161012}"/>
    <cellStyle name="20% - Accent2 3 2 3" xfId="38184" xr:uid="{5681FA28-D263-4849-A92A-F35957D853C0}"/>
    <cellStyle name="20% - Accent2 3 2 3 2" xfId="40940" xr:uid="{C2CAF7FE-BB88-4F6F-BBE9-ECCBF6F90EBB}"/>
    <cellStyle name="20% - Accent2 3 2 4" xfId="37424" xr:uid="{3EB835B5-AC41-4056-ADE1-875EBB6EAC86}"/>
    <cellStyle name="20% - Accent2 3 2 5" xfId="39852" xr:uid="{1A4BAEDA-D268-480C-BEFB-4D11A0F0EA1E}"/>
    <cellStyle name="20% - Accent2 3 2 5 2" xfId="42837" xr:uid="{862BCBA6-8568-4E5E-9820-EDA7B1A7945F}"/>
    <cellStyle name="20% - Accent2 3 2 6" xfId="37371" xr:uid="{F36F55A9-71E6-477B-B192-571D9AD00079}"/>
    <cellStyle name="20% - Accent2 3 3" xfId="5022" xr:uid="{CABF9AC7-489E-4139-95E7-5D30BA123EE5}"/>
    <cellStyle name="20% - Accent2 3 3 2" xfId="38322" xr:uid="{373312C8-CD8A-4FD4-BA8B-9DE310307CDC}"/>
    <cellStyle name="20% - Accent2 3 4" xfId="37951" xr:uid="{CEFC80F7-AE9C-4792-9039-AB099DFD52A7}"/>
    <cellStyle name="20% - Accent2 3 4 2" xfId="40784" xr:uid="{863CF33C-4E31-40E9-A934-77EC25277771}"/>
    <cellStyle name="20% - Accent2 3 5" xfId="37423" xr:uid="{6AF8DAE6-6064-4774-AEE9-E72DDBF4F04F}"/>
    <cellStyle name="20% - Accent2 3 6" xfId="39362" xr:uid="{4C5C3AAF-58A9-4D3A-984E-A7F61F81D7A0}"/>
    <cellStyle name="20% - Accent2 3 6 2" xfId="40429" xr:uid="{FCEC4A8C-3767-419B-BCF0-EEAEBC85C059}"/>
    <cellStyle name="20% - Accent2 3 6 2 2" xfId="43407" xr:uid="{F092D889-795F-4E51-AA32-E24C8961D5F2}"/>
    <cellStyle name="20% - Accent2 3 6 3" xfId="42363" xr:uid="{648FFEAE-157D-48D3-8792-6B3BA33BADCA}"/>
    <cellStyle name="20% - Accent2 3 7" xfId="37060" xr:uid="{3E7F96CE-BCF4-4E3C-87CB-D2A0CD91257A}"/>
    <cellStyle name="20% - Accent2 3 8" xfId="2553" xr:uid="{CC64F707-CA1C-4B0D-A585-15F7EDE913F3}"/>
    <cellStyle name="20% - Accent2 30" xfId="5023" xr:uid="{DD60FD49-7340-4DA7-A842-D9F460A23732}"/>
    <cellStyle name="20% - Accent2 30 2" xfId="5024" xr:uid="{E237D082-27B9-4EEF-AB0E-111D720A5E69}"/>
    <cellStyle name="20% - Accent2 30 2 2" xfId="5025" xr:uid="{F7C0A445-D66E-4260-80F6-A38A8D3C254C}"/>
    <cellStyle name="20% - Accent2 30 2 2 2" xfId="5026" xr:uid="{3A3B3475-4FAB-4497-B40C-C036E6F4C89E}"/>
    <cellStyle name="20% - Accent2 30 2 2 3" xfId="5027" xr:uid="{A4218E14-A10C-4319-BA73-BC5E62439D56}"/>
    <cellStyle name="20% - Accent2 30 2 2 4" xfId="5028" xr:uid="{174B5535-5205-4405-8A49-A7149AD699EF}"/>
    <cellStyle name="20% - Accent2 30 2 2 5" xfId="5029" xr:uid="{1C067695-D48C-4349-A1DD-836D924479E2}"/>
    <cellStyle name="20% - Accent2 30 2 2 6" xfId="5030" xr:uid="{B8969053-E48B-4F57-BE28-D274F90AC990}"/>
    <cellStyle name="20% - Accent2 30 2 2 7" xfId="5031" xr:uid="{ED478847-A8D0-4860-A59C-846C4168C1DB}"/>
    <cellStyle name="20% - Accent2 30 2 3" xfId="5032" xr:uid="{2985D895-D59A-4E25-BE1B-1CD4AEAB8D6D}"/>
    <cellStyle name="20% - Accent2 30 2 4" xfId="5033" xr:uid="{15721145-4E16-4743-AA4B-F1894FE75811}"/>
    <cellStyle name="20% - Accent2 30 2 5" xfId="5034" xr:uid="{F3489391-A0E5-48F6-BF0E-F18A297B79AF}"/>
    <cellStyle name="20% - Accent2 30 2 6" xfId="5035" xr:uid="{133EADEF-A620-424C-B4F1-B6056BC287AA}"/>
    <cellStyle name="20% - Accent2 30 2 7" xfId="5036" xr:uid="{0E2F71BC-916F-4E43-AEDF-9024E1555DF1}"/>
    <cellStyle name="20% - Accent2 30 2 8" xfId="5037" xr:uid="{86BD0C7F-45E7-4ACA-A530-1A4A72FE66C8}"/>
    <cellStyle name="20% - Accent2 30 3" xfId="5038" xr:uid="{544B6805-4222-4E6D-9750-65DFD66BA7D8}"/>
    <cellStyle name="20% - Accent2 30 3 2" xfId="5039" xr:uid="{31EBBC22-F405-4F34-9CE6-2B3F309B2DF6}"/>
    <cellStyle name="20% - Accent2 30 3 3" xfId="5040" xr:uid="{B725C03F-BC1D-4F0C-BB8E-CDC1F5CE38B6}"/>
    <cellStyle name="20% - Accent2 30 3 4" xfId="5041" xr:uid="{61C94D78-C987-421B-9BB8-6A262B7B3521}"/>
    <cellStyle name="20% - Accent2 30 3 5" xfId="5042" xr:uid="{5D097D6B-0189-43F6-860A-9D64525380AC}"/>
    <cellStyle name="20% - Accent2 30 3 6" xfId="5043" xr:uid="{069E3774-0383-4404-BDC8-048CD01A4649}"/>
    <cellStyle name="20% - Accent2 30 3 7" xfId="5044" xr:uid="{FF5FB911-5934-4DCE-852E-E78A071CF988}"/>
    <cellStyle name="20% - Accent2 30 4" xfId="5045" xr:uid="{FF0BF7D8-F0F2-4515-AA6E-DA67163E1952}"/>
    <cellStyle name="20% - Accent2 30 5" xfId="5046" xr:uid="{749BA5E2-24B1-4DC3-8A1B-B036F8DF12A4}"/>
    <cellStyle name="20% - Accent2 30 6" xfId="5047" xr:uid="{082A8C5D-F85B-4EE7-843B-6622C0EBBA68}"/>
    <cellStyle name="20% - Accent2 30 7" xfId="5048" xr:uid="{B20F0B62-4003-4562-A162-4C05154A2219}"/>
    <cellStyle name="20% - Accent2 30 8" xfId="5049" xr:uid="{2145C31E-20A8-43DE-A83C-96D657A3312C}"/>
    <cellStyle name="20% - Accent2 30 9" xfId="5050" xr:uid="{98E7B8D3-DCFA-414D-80C2-8B067FC0BFB4}"/>
    <cellStyle name="20% - Accent2 31" xfId="5051" xr:uid="{E7A68DFD-AAF9-4E7C-8F2F-2616D355939E}"/>
    <cellStyle name="20% - Accent2 31 2" xfId="5052" xr:uid="{086854C5-0B8E-492C-873A-66EE392BA60E}"/>
    <cellStyle name="20% - Accent2 31 2 2" xfId="5053" xr:uid="{E42B0E05-6E53-40F8-9D68-AD3B1EECBFB2}"/>
    <cellStyle name="20% - Accent2 31 2 2 2" xfId="5054" xr:uid="{E0C484A0-C853-43A1-A774-4A42F71EDA24}"/>
    <cellStyle name="20% - Accent2 31 2 2 3" xfId="5055" xr:uid="{3455D314-5CFC-4D9F-93EF-34BECDEB8B47}"/>
    <cellStyle name="20% - Accent2 31 2 2 4" xfId="5056" xr:uid="{959D8E2F-A96C-4038-9D26-514A04D55B4C}"/>
    <cellStyle name="20% - Accent2 31 2 2 5" xfId="5057" xr:uid="{45387E3E-3B85-4973-ACD2-51C76509CD69}"/>
    <cellStyle name="20% - Accent2 31 2 2 6" xfId="5058" xr:uid="{2BC8B45C-FDA7-4467-A57E-26E3C7E6450F}"/>
    <cellStyle name="20% - Accent2 31 2 2 7" xfId="5059" xr:uid="{5983E6A1-62E5-45F3-AD43-74461802CE58}"/>
    <cellStyle name="20% - Accent2 31 2 3" xfId="5060" xr:uid="{269FAF44-FBB4-4CAA-B1EE-02EA33C694DF}"/>
    <cellStyle name="20% - Accent2 31 2 4" xfId="5061" xr:uid="{E873E1CC-3027-4284-A1CA-9A3F899E1395}"/>
    <cellStyle name="20% - Accent2 31 2 5" xfId="5062" xr:uid="{AFB5AC6A-9958-49EE-8980-013AFA036388}"/>
    <cellStyle name="20% - Accent2 31 2 6" xfId="5063" xr:uid="{A20B5E60-E9E1-419D-97DD-5C061A0ACC34}"/>
    <cellStyle name="20% - Accent2 31 2 7" xfId="5064" xr:uid="{A2203246-8251-4E26-AC0B-3026F20C8317}"/>
    <cellStyle name="20% - Accent2 31 2 8" xfId="5065" xr:uid="{C0D9F071-17A5-4A2A-8449-D25FA639DEE0}"/>
    <cellStyle name="20% - Accent2 31 3" xfId="5066" xr:uid="{20947C17-7998-49AE-83AB-4B86ECC96EA4}"/>
    <cellStyle name="20% - Accent2 31 3 2" xfId="5067" xr:uid="{10B9C583-C516-4628-BAB6-6507294B66D4}"/>
    <cellStyle name="20% - Accent2 31 3 3" xfId="5068" xr:uid="{FC03CFDF-9B86-41D6-9A26-D004C2D84FD3}"/>
    <cellStyle name="20% - Accent2 31 3 4" xfId="5069" xr:uid="{2FAAF33C-0CB4-4EAB-98CB-DF94D93E1F63}"/>
    <cellStyle name="20% - Accent2 31 3 5" xfId="5070" xr:uid="{F8C5AC66-19CD-4EBA-BC2B-264F3F37C209}"/>
    <cellStyle name="20% - Accent2 31 3 6" xfId="5071" xr:uid="{46FDFE12-C8EA-41B5-BFEB-10C834770E14}"/>
    <cellStyle name="20% - Accent2 31 3 7" xfId="5072" xr:uid="{7FBE7AB8-24F4-4BD7-A396-334F577344FA}"/>
    <cellStyle name="20% - Accent2 31 4" xfId="5073" xr:uid="{9BD85372-C839-4E19-BC85-D7782C7CB347}"/>
    <cellStyle name="20% - Accent2 31 5" xfId="5074" xr:uid="{4866BAB5-4793-4166-AA34-A780E05218EB}"/>
    <cellStyle name="20% - Accent2 31 6" xfId="5075" xr:uid="{99DFBFC5-ED97-417E-BB32-EFCB25C3F550}"/>
    <cellStyle name="20% - Accent2 31 7" xfId="5076" xr:uid="{4E957210-C9A2-4ABE-88D9-0B8960851CCD}"/>
    <cellStyle name="20% - Accent2 31 8" xfId="5077" xr:uid="{3FAEF84F-BF14-498A-84BF-3E253D9AB4AB}"/>
    <cellStyle name="20% - Accent2 31 9" xfId="5078" xr:uid="{4AEFFD9C-8BC5-48C9-A460-39E0782B6594}"/>
    <cellStyle name="20% - Accent2 32" xfId="5079" xr:uid="{174DBD09-1BB8-4CBF-9EE5-3C5BF00BFF44}"/>
    <cellStyle name="20% - Accent2 32 2" xfId="5080" xr:uid="{D09BA0F6-628D-4C07-BAF2-6A70838FA36C}"/>
    <cellStyle name="20% - Accent2 32 2 2" xfId="5081" xr:uid="{47F98012-EF41-47A5-8DB6-024B32A08758}"/>
    <cellStyle name="20% - Accent2 32 2 2 2" xfId="5082" xr:uid="{3604FC90-D72C-483E-A1AF-4531E1E41951}"/>
    <cellStyle name="20% - Accent2 32 2 2 3" xfId="5083" xr:uid="{96A23749-A05A-40C2-A23A-3A062C3A9723}"/>
    <cellStyle name="20% - Accent2 32 2 2 4" xfId="5084" xr:uid="{91F9B99E-FC8D-4F53-B840-BA751CFE03DB}"/>
    <cellStyle name="20% - Accent2 32 2 2 5" xfId="5085" xr:uid="{0032F6A7-AAED-4CC7-A6C0-72E445D71024}"/>
    <cellStyle name="20% - Accent2 32 2 2 6" xfId="5086" xr:uid="{034B3398-0ECB-4E38-9419-D963540CCA18}"/>
    <cellStyle name="20% - Accent2 32 2 2 7" xfId="5087" xr:uid="{7CD768ED-4FAC-4C14-B694-E0D35FA5D0A8}"/>
    <cellStyle name="20% - Accent2 32 2 3" xfId="5088" xr:uid="{CF1A9E07-AA4E-4450-A128-187676EDE9B9}"/>
    <cellStyle name="20% - Accent2 32 2 4" xfId="5089" xr:uid="{AE20135A-D0D2-4B3D-88FD-5009CCDC430A}"/>
    <cellStyle name="20% - Accent2 32 2 5" xfId="5090" xr:uid="{00BADBF2-28A1-46FB-94A5-635B648314C1}"/>
    <cellStyle name="20% - Accent2 32 2 6" xfId="5091" xr:uid="{04642C27-7FDA-437E-95F9-F4F4E82C1A47}"/>
    <cellStyle name="20% - Accent2 32 2 7" xfId="5092" xr:uid="{9E89436C-11DB-43FD-87F9-E7B468C2F605}"/>
    <cellStyle name="20% - Accent2 32 2 8" xfId="5093" xr:uid="{C0A1DBB2-5452-4BD0-8037-61E5602F0A19}"/>
    <cellStyle name="20% - Accent2 32 3" xfId="5094" xr:uid="{F3EDCA71-8785-478A-B583-FFB74C6D6436}"/>
    <cellStyle name="20% - Accent2 32 3 2" xfId="5095" xr:uid="{6A81989B-2E49-45E5-BD8D-3BAE63F88097}"/>
    <cellStyle name="20% - Accent2 32 3 3" xfId="5096" xr:uid="{6FFB96D7-FC31-43F1-A5E3-54A535F0980A}"/>
    <cellStyle name="20% - Accent2 32 3 4" xfId="5097" xr:uid="{C489E54C-2C1E-46C5-B3C6-777F40443128}"/>
    <cellStyle name="20% - Accent2 32 3 5" xfId="5098" xr:uid="{B4E47006-FE95-43F7-8672-E1B5F2EF4976}"/>
    <cellStyle name="20% - Accent2 32 3 6" xfId="5099" xr:uid="{0566A409-7DAE-45B3-A11C-15BC2E30656A}"/>
    <cellStyle name="20% - Accent2 32 3 7" xfId="5100" xr:uid="{235AD585-E784-4D17-9391-049FF3801628}"/>
    <cellStyle name="20% - Accent2 32 4" xfId="5101" xr:uid="{8EDFAE00-E411-457E-A576-843C65984232}"/>
    <cellStyle name="20% - Accent2 32 5" xfId="5102" xr:uid="{893A3168-B8BE-4413-9C0A-CED01F20C8B8}"/>
    <cellStyle name="20% - Accent2 32 6" xfId="5103" xr:uid="{93EF47AB-0919-433F-BE5E-D4FF3F8C3B4D}"/>
    <cellStyle name="20% - Accent2 32 7" xfId="5104" xr:uid="{D62DEC32-AC60-43AA-83DD-84488828DB49}"/>
    <cellStyle name="20% - Accent2 32 8" xfId="5105" xr:uid="{EB633875-DD35-4DF9-8DA5-9345120C6AD6}"/>
    <cellStyle name="20% - Accent2 32 9" xfId="5106" xr:uid="{F07C9E19-823E-46DA-A188-5435D932530D}"/>
    <cellStyle name="20% - Accent2 33" xfId="5107" xr:uid="{40C9E07E-F611-4ACD-BAE6-4DCE81E71393}"/>
    <cellStyle name="20% - Accent2 33 2" xfId="5108" xr:uid="{67699034-0F57-4B9B-86B5-427275B91FAB}"/>
    <cellStyle name="20% - Accent2 33 2 2" xfId="5109" xr:uid="{EA916E8C-5F2E-4166-9C4A-70BC28EB1558}"/>
    <cellStyle name="20% - Accent2 33 2 2 2" xfId="5110" xr:uid="{97B9363E-585F-4860-9E77-8190C702ADFF}"/>
    <cellStyle name="20% - Accent2 33 2 2 3" xfId="5111" xr:uid="{AE901F46-1D51-40C8-8E2C-4E7A5EEE8EEB}"/>
    <cellStyle name="20% - Accent2 33 2 2 4" xfId="5112" xr:uid="{FC3C0207-AFCD-415D-ACB2-D2825ECDC821}"/>
    <cellStyle name="20% - Accent2 33 2 2 5" xfId="5113" xr:uid="{F079455F-03AC-458E-8A68-E3E1CA4D7BDD}"/>
    <cellStyle name="20% - Accent2 33 2 2 6" xfId="5114" xr:uid="{EF7FE422-CB32-4588-9A8D-1C3FE75F4D74}"/>
    <cellStyle name="20% - Accent2 33 2 2 7" xfId="5115" xr:uid="{52C9000E-E05A-4F09-A479-EEC5909D0E2B}"/>
    <cellStyle name="20% - Accent2 33 2 3" xfId="5116" xr:uid="{652FC583-82A8-459B-B73F-A742A3ED83C4}"/>
    <cellStyle name="20% - Accent2 33 2 4" xfId="5117" xr:uid="{8402342D-A193-4954-84DC-012E395570A6}"/>
    <cellStyle name="20% - Accent2 33 2 5" xfId="5118" xr:uid="{223FB94A-E18F-4475-9544-DF1CCCD3F99D}"/>
    <cellStyle name="20% - Accent2 33 2 6" xfId="5119" xr:uid="{7E901CA4-279A-4902-9F02-FE894B0853E7}"/>
    <cellStyle name="20% - Accent2 33 2 7" xfId="5120" xr:uid="{965480FF-647B-4754-9F69-8A1CB27FAE7C}"/>
    <cellStyle name="20% - Accent2 33 2 8" xfId="5121" xr:uid="{EB809A4C-6258-4C2F-B173-D3DBE1D8DB6D}"/>
    <cellStyle name="20% - Accent2 33 3" xfId="5122" xr:uid="{3333AA4D-ED72-4113-9B93-19D06ABEF587}"/>
    <cellStyle name="20% - Accent2 33 3 2" xfId="5123" xr:uid="{408269F1-D262-4715-86CE-57CB0188BC2F}"/>
    <cellStyle name="20% - Accent2 33 3 3" xfId="5124" xr:uid="{B5DEA14C-5E48-4570-9157-B4290F040EC7}"/>
    <cellStyle name="20% - Accent2 33 3 4" xfId="5125" xr:uid="{1D8590B7-DC2D-4E4A-899C-448701822BC3}"/>
    <cellStyle name="20% - Accent2 33 3 5" xfId="5126" xr:uid="{D1C0254B-CA3F-452D-BDB9-CCA88A13DE57}"/>
    <cellStyle name="20% - Accent2 33 3 6" xfId="5127" xr:uid="{E94FA4DB-E8E4-451F-8860-1474986776D5}"/>
    <cellStyle name="20% - Accent2 33 3 7" xfId="5128" xr:uid="{DD038BD4-D95E-4EDA-8F83-B34B6F727C43}"/>
    <cellStyle name="20% - Accent2 33 4" xfId="5129" xr:uid="{F13DC0B2-795A-422F-9B80-C888CB4BC632}"/>
    <cellStyle name="20% - Accent2 33 5" xfId="5130" xr:uid="{5EE39C27-3F33-4E0D-9C82-B62B6671B894}"/>
    <cellStyle name="20% - Accent2 33 6" xfId="5131" xr:uid="{4A2AEC68-C756-4DDD-9860-EDF5F9E39E10}"/>
    <cellStyle name="20% - Accent2 33 7" xfId="5132" xr:uid="{E9A70F1A-598B-4484-B82C-BC8ED84730D3}"/>
    <cellStyle name="20% - Accent2 33 8" xfId="5133" xr:uid="{71699ADC-7B4C-4E03-A392-1A0C0FF16E2A}"/>
    <cellStyle name="20% - Accent2 33 9" xfId="5134" xr:uid="{A1B242F8-7B2B-4C37-A5AE-4389343B23C9}"/>
    <cellStyle name="20% - Accent2 34" xfId="5135" xr:uid="{08493BF4-4DA0-4F56-9A44-D13169345310}"/>
    <cellStyle name="20% - Accent2 34 2" xfId="5136" xr:uid="{8FA95DF1-8B0C-4C9D-8B47-448C538AC5DB}"/>
    <cellStyle name="20% - Accent2 34 2 2" xfId="5137" xr:uid="{DFC339B1-0C3E-429A-9DFC-D122FACC9650}"/>
    <cellStyle name="20% - Accent2 34 2 2 2" xfId="5138" xr:uid="{72493BAA-793A-4E2C-B45C-EFCDA2C458B8}"/>
    <cellStyle name="20% - Accent2 34 2 2 3" xfId="5139" xr:uid="{4A1B15AD-A9BE-4E6B-9701-72C037EF26CE}"/>
    <cellStyle name="20% - Accent2 34 2 2 4" xfId="5140" xr:uid="{9F5094BB-E048-43CB-A094-D4D39C079A2C}"/>
    <cellStyle name="20% - Accent2 34 2 2 5" xfId="5141" xr:uid="{05A11175-F049-4065-8C0D-A6A11A2CCF39}"/>
    <cellStyle name="20% - Accent2 34 2 2 6" xfId="5142" xr:uid="{DB695BD2-A4B8-47F9-8DA5-7A8D6EA71D76}"/>
    <cellStyle name="20% - Accent2 34 2 2 7" xfId="5143" xr:uid="{9E0A580F-6B9C-42AE-94EA-EE33A3C2D30A}"/>
    <cellStyle name="20% - Accent2 34 2 3" xfId="5144" xr:uid="{98176C4F-1D20-4729-BB1C-2AB5323ACCCB}"/>
    <cellStyle name="20% - Accent2 34 2 4" xfId="5145" xr:uid="{78921D59-A3CB-46B6-A39F-95770669E845}"/>
    <cellStyle name="20% - Accent2 34 2 5" xfId="5146" xr:uid="{46952D4E-A749-4529-857D-DDC23EFDC3AA}"/>
    <cellStyle name="20% - Accent2 34 2 6" xfId="5147" xr:uid="{B7151E93-8BAF-42F3-9EBD-51541DEC81C6}"/>
    <cellStyle name="20% - Accent2 34 2 7" xfId="5148" xr:uid="{71634805-B0A0-4EBB-A1DD-7DE5DC82592A}"/>
    <cellStyle name="20% - Accent2 34 2 8" xfId="5149" xr:uid="{5AD8D1E5-CC78-427A-B60E-689BA4B34984}"/>
    <cellStyle name="20% - Accent2 34 3" xfId="5150" xr:uid="{67555328-B39B-47F1-B005-4E02B3CD59D9}"/>
    <cellStyle name="20% - Accent2 34 3 2" xfId="5151" xr:uid="{BFF3318F-5B9D-4A0E-B246-19A838849F1F}"/>
    <cellStyle name="20% - Accent2 34 3 3" xfId="5152" xr:uid="{75142C89-1D0B-4638-8C08-656E84E4FFD4}"/>
    <cellStyle name="20% - Accent2 34 3 4" xfId="5153" xr:uid="{0FDD9DFA-58DB-4D7D-90CB-FFB99B6E9AD3}"/>
    <cellStyle name="20% - Accent2 34 3 5" xfId="5154" xr:uid="{9A1F1447-8792-4311-84C9-BBAF2397D43A}"/>
    <cellStyle name="20% - Accent2 34 3 6" xfId="5155" xr:uid="{4C03251E-54F1-46DE-83C5-674194CD1010}"/>
    <cellStyle name="20% - Accent2 34 3 7" xfId="5156" xr:uid="{B782E9C1-8D2B-444E-9AB1-3B5E9A056E36}"/>
    <cellStyle name="20% - Accent2 34 4" xfId="5157" xr:uid="{72477EEC-E2BD-4C67-849D-B88D739F0EEF}"/>
    <cellStyle name="20% - Accent2 34 5" xfId="5158" xr:uid="{AE3AC29B-C777-4B30-8CF7-FC6F81A5A2EA}"/>
    <cellStyle name="20% - Accent2 34 6" xfId="5159" xr:uid="{0702E42E-8907-4AF6-8FF4-39B52887FC75}"/>
    <cellStyle name="20% - Accent2 34 7" xfId="5160" xr:uid="{243EC74F-5AA2-4A64-B78C-9A485D6EBB25}"/>
    <cellStyle name="20% - Accent2 34 8" xfId="5161" xr:uid="{0E53E5DE-2CDB-4A45-8C97-61FFB6E22497}"/>
    <cellStyle name="20% - Accent2 34 9" xfId="5162" xr:uid="{EDD19CAC-FE07-4A1F-8E2C-9BCF43DB1CFB}"/>
    <cellStyle name="20% - Accent2 35" xfId="5163" xr:uid="{852D5A32-CA98-4E49-BBC7-18F9925A47AF}"/>
    <cellStyle name="20% - Accent2 35 2" xfId="5164" xr:uid="{0465C84C-3CF3-49B4-9C70-C0120DCAE802}"/>
    <cellStyle name="20% - Accent2 35 2 2" xfId="5165" xr:uid="{B82A0C8B-3BBE-49F7-ACF9-AC5BAE9E5DC5}"/>
    <cellStyle name="20% - Accent2 35 2 2 2" xfId="5166" xr:uid="{3407B1BD-F1AF-491C-9E79-487BC9E7261B}"/>
    <cellStyle name="20% - Accent2 35 2 2 3" xfId="5167" xr:uid="{52E83DE8-B6A6-4E73-9023-551DC3FA8574}"/>
    <cellStyle name="20% - Accent2 35 2 2 4" xfId="5168" xr:uid="{C1F89880-244B-4155-B4ED-E73FA8944734}"/>
    <cellStyle name="20% - Accent2 35 2 2 5" xfId="5169" xr:uid="{5F015503-CC98-413B-9AC4-EE7D0D71D04A}"/>
    <cellStyle name="20% - Accent2 35 2 2 6" xfId="5170" xr:uid="{0C0C838B-D707-4620-949A-04CFB18A918B}"/>
    <cellStyle name="20% - Accent2 35 2 2 7" xfId="5171" xr:uid="{3CC7D163-CB44-473F-BE12-AF945595089D}"/>
    <cellStyle name="20% - Accent2 35 2 3" xfId="5172" xr:uid="{CC273C37-7C53-4A21-893C-C319A87CDE7D}"/>
    <cellStyle name="20% - Accent2 35 2 4" xfId="5173" xr:uid="{E8E7D838-B2A6-4B78-A408-5477C5176118}"/>
    <cellStyle name="20% - Accent2 35 2 5" xfId="5174" xr:uid="{010F7496-CA32-4C83-BE0B-A499CF1D4D78}"/>
    <cellStyle name="20% - Accent2 35 2 6" xfId="5175" xr:uid="{B86D7837-670F-4A46-A46A-DAA4AA8757B3}"/>
    <cellStyle name="20% - Accent2 35 2 7" xfId="5176" xr:uid="{822155F6-9BD7-4409-8640-9B6A255B64E1}"/>
    <cellStyle name="20% - Accent2 35 2 8" xfId="5177" xr:uid="{0293E099-DFFE-4698-AC31-103D05A98A18}"/>
    <cellStyle name="20% - Accent2 35 3" xfId="5178" xr:uid="{DF5E0B44-AD8F-4E52-ACCD-AB2D0F5B150A}"/>
    <cellStyle name="20% - Accent2 35 3 2" xfId="5179" xr:uid="{DBB995EC-3AA2-4FD9-B06C-65EBC81307A0}"/>
    <cellStyle name="20% - Accent2 35 3 3" xfId="5180" xr:uid="{A52E4C8B-67CA-493B-B696-23C6896A36BC}"/>
    <cellStyle name="20% - Accent2 35 3 4" xfId="5181" xr:uid="{ED007847-9C29-4A6D-B619-C09667D6551F}"/>
    <cellStyle name="20% - Accent2 35 3 5" xfId="5182" xr:uid="{C1D97E8E-C350-4F59-90F6-0AFCE16C050D}"/>
    <cellStyle name="20% - Accent2 35 3 6" xfId="5183" xr:uid="{DDB4DC2D-5551-4B45-9738-8D1729E3D212}"/>
    <cellStyle name="20% - Accent2 35 3 7" xfId="5184" xr:uid="{4370B3C2-99E6-4960-BBB2-9B6694CBF660}"/>
    <cellStyle name="20% - Accent2 35 4" xfId="5185" xr:uid="{CD4F616A-7C51-46FF-97BB-FB94FCF8175B}"/>
    <cellStyle name="20% - Accent2 35 5" xfId="5186" xr:uid="{50859F49-CC4B-466D-967C-EC97BA131E75}"/>
    <cellStyle name="20% - Accent2 35 6" xfId="5187" xr:uid="{0CC1C80B-9F0F-405A-BF60-69DE53DB13FF}"/>
    <cellStyle name="20% - Accent2 35 7" xfId="5188" xr:uid="{EA0C6387-FD53-4936-A184-2967DEA5637E}"/>
    <cellStyle name="20% - Accent2 35 8" xfId="5189" xr:uid="{8DABA65C-38FB-46FF-A380-88F2F76DF357}"/>
    <cellStyle name="20% - Accent2 35 9" xfId="5190" xr:uid="{B14F2D71-5300-4C72-911D-C953F100404B}"/>
    <cellStyle name="20% - Accent2 36" xfId="5191" xr:uid="{7363205B-EFE7-4A72-B8E1-6927482198A4}"/>
    <cellStyle name="20% - Accent2 36 2" xfId="5192" xr:uid="{972B497B-81A0-4793-9F1A-09666BDE1C7A}"/>
    <cellStyle name="20% - Accent2 36 2 2" xfId="5193" xr:uid="{24F14BE7-A089-4B24-9A54-D44A385233DA}"/>
    <cellStyle name="20% - Accent2 36 2 2 2" xfId="5194" xr:uid="{CCC20660-35FF-412C-89DE-91575383AB68}"/>
    <cellStyle name="20% - Accent2 36 2 2 3" xfId="5195" xr:uid="{177C2137-B4F6-4B62-A56C-666BC9F0F62B}"/>
    <cellStyle name="20% - Accent2 36 2 2 4" xfId="5196" xr:uid="{987A94B8-2C52-4E3A-A45F-4A5809459297}"/>
    <cellStyle name="20% - Accent2 36 2 2 5" xfId="5197" xr:uid="{64340496-66A2-4BCB-8BC3-8B55746307F8}"/>
    <cellStyle name="20% - Accent2 36 2 2 6" xfId="5198" xr:uid="{43845214-B062-4E9C-9B4D-090C4E5BFA14}"/>
    <cellStyle name="20% - Accent2 36 2 2 7" xfId="5199" xr:uid="{E6FF7A42-4901-44FD-8715-77A5CD20B4CC}"/>
    <cellStyle name="20% - Accent2 36 2 3" xfId="5200" xr:uid="{66A9DA39-8A7D-43E1-A361-88A4A4A8DD99}"/>
    <cellStyle name="20% - Accent2 36 2 4" xfId="5201" xr:uid="{2D8EB212-29A1-4611-B335-25744C2DA05E}"/>
    <cellStyle name="20% - Accent2 36 2 5" xfId="5202" xr:uid="{979C8C66-4958-4542-9FB5-92D454CF885B}"/>
    <cellStyle name="20% - Accent2 36 2 6" xfId="5203" xr:uid="{05D17504-DAF8-4B8F-A7C2-151074BEC62A}"/>
    <cellStyle name="20% - Accent2 36 2 7" xfId="5204" xr:uid="{E90B38DC-354F-4BB5-B499-C0D02EA671D6}"/>
    <cellStyle name="20% - Accent2 36 2 8" xfId="5205" xr:uid="{08E3F386-86CC-4F61-8397-8391686697C1}"/>
    <cellStyle name="20% - Accent2 36 3" xfId="5206" xr:uid="{7EEAE1FE-9B20-41E0-9A01-F470F67A192A}"/>
    <cellStyle name="20% - Accent2 36 3 2" xfId="5207" xr:uid="{F2C8DC26-5BA4-4B76-8E1D-D1120A4DA4F6}"/>
    <cellStyle name="20% - Accent2 36 3 3" xfId="5208" xr:uid="{EBBC6F3F-0A00-4BAD-99E5-BAFF0595E8BF}"/>
    <cellStyle name="20% - Accent2 36 3 4" xfId="5209" xr:uid="{3C242DB9-76E8-46DD-BF32-D95793A97906}"/>
    <cellStyle name="20% - Accent2 36 3 5" xfId="5210" xr:uid="{61303F3A-0566-43BB-9CE0-591B6D336686}"/>
    <cellStyle name="20% - Accent2 36 3 6" xfId="5211" xr:uid="{DDF63AD3-8370-4D21-B7D9-E8845A61470D}"/>
    <cellStyle name="20% - Accent2 36 3 7" xfId="5212" xr:uid="{9B34B67E-4B45-4075-81D9-A8372A058B96}"/>
    <cellStyle name="20% - Accent2 36 4" xfId="5213" xr:uid="{7A9C68E7-8CBB-41C8-8765-838B66631731}"/>
    <cellStyle name="20% - Accent2 36 5" xfId="5214" xr:uid="{0C037F37-6DAE-4E56-8851-30E5B298B86A}"/>
    <cellStyle name="20% - Accent2 36 6" xfId="5215" xr:uid="{6BA075B6-A5EF-4615-B55D-28D4F57EF3C5}"/>
    <cellStyle name="20% - Accent2 36 7" xfId="5216" xr:uid="{F47193CE-C90F-46F9-83B5-6E961B5A159F}"/>
    <cellStyle name="20% - Accent2 36 8" xfId="5217" xr:uid="{AA0FFA25-00B7-4CA7-B60E-DDF00DD0A72F}"/>
    <cellStyle name="20% - Accent2 36 9" xfId="5218" xr:uid="{5FA5578D-040B-4C47-8F6D-C0BE1F1A0AF1}"/>
    <cellStyle name="20% - Accent2 37" xfId="5219" xr:uid="{BADA27C3-BAB9-470A-8233-4E58D7F277B4}"/>
    <cellStyle name="20% - Accent2 37 2" xfId="5220" xr:uid="{1456FF52-9C17-4DF5-B13B-EC629B286265}"/>
    <cellStyle name="20% - Accent2 37 2 2" xfId="5221" xr:uid="{FAA16FBB-9C17-491F-85C8-050D2C38B7E7}"/>
    <cellStyle name="20% - Accent2 37 2 2 2" xfId="5222" xr:uid="{9B7F9FCE-6FE2-4BCF-90D3-DEF2E4A7F674}"/>
    <cellStyle name="20% - Accent2 37 2 2 3" xfId="5223" xr:uid="{BF96C226-B0B9-4B94-BAB3-CDC7D0003040}"/>
    <cellStyle name="20% - Accent2 37 2 2 4" xfId="5224" xr:uid="{9E62E9A0-6444-4D0C-BA4F-6037E29BF04A}"/>
    <cellStyle name="20% - Accent2 37 2 2 5" xfId="5225" xr:uid="{8DE3664F-E1EA-4048-BF52-011CD3212DA5}"/>
    <cellStyle name="20% - Accent2 37 2 2 6" xfId="5226" xr:uid="{E0CAE9A5-2317-414A-A8FD-9D3BE292C9B8}"/>
    <cellStyle name="20% - Accent2 37 2 2 7" xfId="5227" xr:uid="{6446854E-49C8-40C2-B0FC-7FAD6CE1A38D}"/>
    <cellStyle name="20% - Accent2 37 2 3" xfId="5228" xr:uid="{71E2F4BC-4F43-4248-97A9-650711969E32}"/>
    <cellStyle name="20% - Accent2 37 2 4" xfId="5229" xr:uid="{7CC46661-89B0-4E74-8EA6-FFF588270F76}"/>
    <cellStyle name="20% - Accent2 37 2 5" xfId="5230" xr:uid="{989FF4BC-A1C2-404E-B89E-B48FAC39F0F2}"/>
    <cellStyle name="20% - Accent2 37 2 6" xfId="5231" xr:uid="{FC80CCCA-4B46-4844-AD40-045DBFDD7C1D}"/>
    <cellStyle name="20% - Accent2 37 2 7" xfId="5232" xr:uid="{99FF64DB-27B3-4E44-88B8-7161AB16F36F}"/>
    <cellStyle name="20% - Accent2 37 2 8" xfId="5233" xr:uid="{5ADAD580-270D-4B49-A7CC-87F6B154DAAD}"/>
    <cellStyle name="20% - Accent2 37 3" xfId="5234" xr:uid="{3A72F744-5E4F-4F81-BB8B-1E823122EC41}"/>
    <cellStyle name="20% - Accent2 37 3 2" xfId="5235" xr:uid="{4069553D-52D3-441E-9A96-2495BFBF8D25}"/>
    <cellStyle name="20% - Accent2 37 3 3" xfId="5236" xr:uid="{EA1887B5-815C-4D6B-9DA1-0FF1CC1C32E1}"/>
    <cellStyle name="20% - Accent2 37 3 4" xfId="5237" xr:uid="{3D03923F-5F77-4D3A-92E3-90181204C620}"/>
    <cellStyle name="20% - Accent2 37 3 5" xfId="5238" xr:uid="{DF70ABF0-99AD-4775-9721-B1C330DC6604}"/>
    <cellStyle name="20% - Accent2 37 3 6" xfId="5239" xr:uid="{D372D953-51A1-4784-B922-A4C8B505D495}"/>
    <cellStyle name="20% - Accent2 37 3 7" xfId="5240" xr:uid="{05F6F41E-5BC9-47AB-8FA0-28B386D3D51E}"/>
    <cellStyle name="20% - Accent2 37 4" xfId="5241" xr:uid="{F072197E-704F-4861-9711-727CD3831FF3}"/>
    <cellStyle name="20% - Accent2 37 5" xfId="5242" xr:uid="{553B375A-554A-4627-8143-0F5D48E8EBAE}"/>
    <cellStyle name="20% - Accent2 37 6" xfId="5243" xr:uid="{B8484FF9-0594-474B-9118-91397A441AFF}"/>
    <cellStyle name="20% - Accent2 37 7" xfId="5244" xr:uid="{4806A471-87E2-4A39-B368-D494BAB65FFA}"/>
    <cellStyle name="20% - Accent2 37 8" xfId="5245" xr:uid="{72D97C9D-DCF0-4FFC-8A79-8BF1BA3F2ACB}"/>
    <cellStyle name="20% - Accent2 37 9" xfId="5246" xr:uid="{78E5851D-2BD3-4203-A9B1-9621B6D54EDE}"/>
    <cellStyle name="20% - Accent2 38" xfId="5247" xr:uid="{416BBE61-541D-439A-A92B-F8A10D0487D7}"/>
    <cellStyle name="20% - Accent2 38 2" xfId="5248" xr:uid="{807FAEC3-8572-4828-A04C-FE59527B2EEB}"/>
    <cellStyle name="20% - Accent2 38 2 2" xfId="5249" xr:uid="{51139541-9D24-4428-9CE2-30764869E24C}"/>
    <cellStyle name="20% - Accent2 38 2 2 2" xfId="5250" xr:uid="{A4D95C64-8FE3-4FB5-8A84-E085FA57E0D7}"/>
    <cellStyle name="20% - Accent2 38 2 2 3" xfId="5251" xr:uid="{A1CA8909-DAE2-4021-8804-82626FE617D0}"/>
    <cellStyle name="20% - Accent2 38 2 2 4" xfId="5252" xr:uid="{2FB99AA0-C228-486E-95F6-2E47C8D2BD4D}"/>
    <cellStyle name="20% - Accent2 38 2 2 5" xfId="5253" xr:uid="{92369FAA-97DA-4A6B-A38F-7A1A698072F1}"/>
    <cellStyle name="20% - Accent2 38 2 2 6" xfId="5254" xr:uid="{0FB7702D-39BA-4C21-A1DB-7F262026F9F8}"/>
    <cellStyle name="20% - Accent2 38 2 2 7" xfId="5255" xr:uid="{D72AC8E5-36C2-4692-A052-4802F271C00A}"/>
    <cellStyle name="20% - Accent2 38 2 3" xfId="5256" xr:uid="{AA7B909F-0232-4597-B54D-B8C5CC6EF3FD}"/>
    <cellStyle name="20% - Accent2 38 2 4" xfId="5257" xr:uid="{B408D771-435D-4A9B-B039-0ADF23DAC771}"/>
    <cellStyle name="20% - Accent2 38 2 5" xfId="5258" xr:uid="{0BF1C9C8-BC01-425D-922C-DAD17BA4B49A}"/>
    <cellStyle name="20% - Accent2 38 2 6" xfId="5259" xr:uid="{8CFF17E1-EED9-4CFE-B783-81808DA625E1}"/>
    <cellStyle name="20% - Accent2 38 2 7" xfId="5260" xr:uid="{379E907D-325D-4144-852B-F713127FF269}"/>
    <cellStyle name="20% - Accent2 38 2 8" xfId="5261" xr:uid="{1653CF0D-7D43-4444-A11B-7EAC83790C96}"/>
    <cellStyle name="20% - Accent2 38 3" xfId="5262" xr:uid="{0C73B7B3-1A81-4D1B-9D81-AD36DAC8464A}"/>
    <cellStyle name="20% - Accent2 38 3 2" xfId="5263" xr:uid="{FDFA54C2-DE7A-4D58-B610-30889F28C89E}"/>
    <cellStyle name="20% - Accent2 38 3 3" xfId="5264" xr:uid="{7FD34A45-9F8A-4CED-8DD1-4A955D123B88}"/>
    <cellStyle name="20% - Accent2 38 3 4" xfId="5265" xr:uid="{05FF113A-894E-4550-A8F5-FD73C7BEFAA5}"/>
    <cellStyle name="20% - Accent2 38 3 5" xfId="5266" xr:uid="{575DABA5-E007-4116-9F34-CF17656C4B50}"/>
    <cellStyle name="20% - Accent2 38 3 6" xfId="5267" xr:uid="{51043078-4E1E-44C8-A5A7-E2206D851A86}"/>
    <cellStyle name="20% - Accent2 38 3 7" xfId="5268" xr:uid="{279B02CA-E934-4668-9922-63CABB3766B6}"/>
    <cellStyle name="20% - Accent2 38 4" xfId="5269" xr:uid="{70294D25-C561-4F1E-BD61-17C345DDC6FB}"/>
    <cellStyle name="20% - Accent2 38 5" xfId="5270" xr:uid="{97A4143F-75A0-40B8-AF62-A516AAF6DD02}"/>
    <cellStyle name="20% - Accent2 38 6" xfId="5271" xr:uid="{32D2DF71-29BE-4F0B-B8EF-250E1761D2F3}"/>
    <cellStyle name="20% - Accent2 38 7" xfId="5272" xr:uid="{6FB5C6C8-22D0-4736-A5C3-96BE15C3EF13}"/>
    <cellStyle name="20% - Accent2 38 8" xfId="5273" xr:uid="{C1881BB1-9DD8-41CE-B5DC-DD47D178BC76}"/>
    <cellStyle name="20% - Accent2 38 9" xfId="5274" xr:uid="{5622D809-97E7-4EAA-A723-B285A9EE87A7}"/>
    <cellStyle name="20% - Accent2 39" xfId="5275" xr:uid="{92E181B7-923E-4532-919B-ED550B015651}"/>
    <cellStyle name="20% - Accent2 39 2" xfId="5276" xr:uid="{F78216F6-DD86-46CE-A36A-9873734ABD17}"/>
    <cellStyle name="20% - Accent2 39 2 2" xfId="5277" xr:uid="{2C16D2BD-318A-43A8-A1B4-DDEC34C7FEC3}"/>
    <cellStyle name="20% - Accent2 39 2 2 2" xfId="5278" xr:uid="{4D8C8421-67B4-4CE0-8122-B3C0AB1BC728}"/>
    <cellStyle name="20% - Accent2 39 2 2 3" xfId="5279" xr:uid="{9F108817-78A1-469D-BF5D-8FBACA3E4151}"/>
    <cellStyle name="20% - Accent2 39 2 2 4" xfId="5280" xr:uid="{E2EECD0B-F552-4D29-981C-A8BF34E90740}"/>
    <cellStyle name="20% - Accent2 39 2 2 5" xfId="5281" xr:uid="{2DD16663-42B1-4CC2-B5B2-E2AC60D9C455}"/>
    <cellStyle name="20% - Accent2 39 2 2 6" xfId="5282" xr:uid="{FC6CDB37-B633-4E03-96C1-F80A6E5568C5}"/>
    <cellStyle name="20% - Accent2 39 2 2 7" xfId="5283" xr:uid="{8898661F-CD88-4D3C-9D9F-8C84C8FA07FF}"/>
    <cellStyle name="20% - Accent2 39 2 3" xfId="5284" xr:uid="{415C0E07-DCF4-48C4-B067-86291D6A3E59}"/>
    <cellStyle name="20% - Accent2 39 2 4" xfId="5285" xr:uid="{F6CF3E2D-20BE-47AD-A25D-62E90B41FC9E}"/>
    <cellStyle name="20% - Accent2 39 2 5" xfId="5286" xr:uid="{C6A95D55-D6D7-4498-BABB-A86F43391CC3}"/>
    <cellStyle name="20% - Accent2 39 2 6" xfId="5287" xr:uid="{44820096-6B33-4644-85C3-EC9D0198140F}"/>
    <cellStyle name="20% - Accent2 39 2 7" xfId="5288" xr:uid="{EE12D629-17A2-4DDD-8948-BCEA32CD8650}"/>
    <cellStyle name="20% - Accent2 39 2 8" xfId="5289" xr:uid="{51A9F55E-2DF1-4B89-A387-A22B093CF748}"/>
    <cellStyle name="20% - Accent2 39 3" xfId="5290" xr:uid="{3DB84FD5-80BE-4CDE-8B33-40B09C35BF89}"/>
    <cellStyle name="20% - Accent2 39 3 2" xfId="5291" xr:uid="{CA33F438-E9BB-43FD-BE1A-11ED74E565FB}"/>
    <cellStyle name="20% - Accent2 39 3 3" xfId="5292" xr:uid="{F64F8438-430B-49CB-BE4F-1B6A528E6550}"/>
    <cellStyle name="20% - Accent2 39 3 4" xfId="5293" xr:uid="{96AB40D5-A616-4691-AF08-A1B7E6C1EF3B}"/>
    <cellStyle name="20% - Accent2 39 3 5" xfId="5294" xr:uid="{39CA95BC-2852-47B6-975B-8FB87C7059C4}"/>
    <cellStyle name="20% - Accent2 39 3 6" xfId="5295" xr:uid="{CDE45638-DB97-4DF4-815C-F0D1593C7812}"/>
    <cellStyle name="20% - Accent2 39 3 7" xfId="5296" xr:uid="{4D20B8DD-DDFF-4130-8190-2FFE23B80452}"/>
    <cellStyle name="20% - Accent2 39 4" xfId="5297" xr:uid="{6C8A9F94-D97C-4A38-8541-4B48EC9935CB}"/>
    <cellStyle name="20% - Accent2 39 5" xfId="5298" xr:uid="{659EDD72-C652-42E8-AD14-BD8A8D791EB2}"/>
    <cellStyle name="20% - Accent2 39 6" xfId="5299" xr:uid="{771C8C50-CACF-4BD8-A903-A340BB5FAA88}"/>
    <cellStyle name="20% - Accent2 39 7" xfId="5300" xr:uid="{B19EEFE9-8D8C-45BC-9E95-0B73FEA34D6F}"/>
    <cellStyle name="20% - Accent2 39 8" xfId="5301" xr:uid="{C83171D8-FE80-46A1-B511-C2A1388B7E4C}"/>
    <cellStyle name="20% - Accent2 39 9" xfId="5302" xr:uid="{96A6E5C5-0235-4CE1-BAF7-0F7D41CB2294}"/>
    <cellStyle name="20% - Accent2 4" xfId="8" xr:uid="{00000000-0005-0000-0000-000007000000}"/>
    <cellStyle name="20% - Accent2 4 2" xfId="37426" xr:uid="{5AE06E3F-5BE6-4C35-9683-9B0F75BA34CE}"/>
    <cellStyle name="20% - Accent2 4 2 2" xfId="38588" xr:uid="{3A64AD8C-9C2C-4318-9784-BBE1BB29F7E4}"/>
    <cellStyle name="20% - Accent2 4 2 2 2" xfId="41313" xr:uid="{1D2ADED3-7B89-4A4A-9C68-C9D94AE9FAD1}"/>
    <cellStyle name="20% - Accent2 4 2 3" xfId="38199" xr:uid="{36ABA569-13A5-4E7F-B049-D11AA9355505}"/>
    <cellStyle name="20% - Accent2 4 2 3 2" xfId="40954" xr:uid="{332FD60B-3C81-466E-BC43-6EB0D89E51B8}"/>
    <cellStyle name="20% - Accent2 4 3" xfId="38337" xr:uid="{60B80EF7-68B3-433F-A775-D8403C6D2C9B}"/>
    <cellStyle name="20% - Accent2 4 3 2" xfId="41069" xr:uid="{3CE998CA-9F66-4107-ABB5-4E1809B325F2}"/>
    <cellStyle name="20% - Accent2 4 4" xfId="37966" xr:uid="{3F391EEB-E8FB-47C2-B761-5AA10BFEF99A}"/>
    <cellStyle name="20% - Accent2 4 4 2" xfId="40797" xr:uid="{03BB4DD0-3822-4FD7-8B51-23AD3AA1BD63}"/>
    <cellStyle name="20% - Accent2 4 5" xfId="37425" xr:uid="{BF8DB703-ECE2-4699-8205-6604FCD03F45}"/>
    <cellStyle name="20% - Accent2 4 6" xfId="39363" xr:uid="{18AF648F-4685-443C-B010-B825C48D83E8}"/>
    <cellStyle name="20% - Accent2 4 6 2" xfId="40430" xr:uid="{4B5B60D5-FDC1-459A-A523-4B1893828092}"/>
    <cellStyle name="20% - Accent2 4 6 2 2" xfId="43408" xr:uid="{99F79DBB-D069-4B58-8CA9-F33E3E4F585F}"/>
    <cellStyle name="20% - Accent2 4 6 3" xfId="42364" xr:uid="{0D6AFA05-A63E-4BAC-9328-7D81333EA77F}"/>
    <cellStyle name="20% - Accent2 4 7" xfId="39796" xr:uid="{8BF8C6E9-4DEA-4D9F-A1D4-0A0325C163D8}"/>
    <cellStyle name="20% - Accent2 4 7 2" xfId="42782" xr:uid="{CF2FAC9A-72EF-4D9B-ACD9-24DA279BEE65}"/>
    <cellStyle name="20% - Accent2 4 8" xfId="37239" xr:uid="{49C5653E-7D61-404C-9FC6-66E96B9A9358}"/>
    <cellStyle name="20% - Accent2 40" xfId="5303" xr:uid="{2E851F86-9E6C-4DB8-9209-5E29F43D28E9}"/>
    <cellStyle name="20% - Accent2 40 2" xfId="5304" xr:uid="{A9508FCE-A7D9-47AB-8AAB-E2E10DB9A355}"/>
    <cellStyle name="20% - Accent2 40 2 2" xfId="5305" xr:uid="{AF815822-5C03-4AF3-9C63-A516A4BC6E91}"/>
    <cellStyle name="20% - Accent2 40 2 2 2" xfId="5306" xr:uid="{EBDA37E7-081B-4BB6-98A0-9244335F8C5F}"/>
    <cellStyle name="20% - Accent2 40 2 2 3" xfId="5307" xr:uid="{D8708A67-42D8-42AA-BB0F-44ADAB7E96D1}"/>
    <cellStyle name="20% - Accent2 40 2 2 4" xfId="5308" xr:uid="{62AE48FD-8708-4B09-BEA7-822EBDEBE2A3}"/>
    <cellStyle name="20% - Accent2 40 2 2 5" xfId="5309" xr:uid="{F976CAD3-BBF3-454B-9453-6752C4D2E355}"/>
    <cellStyle name="20% - Accent2 40 2 2 6" xfId="5310" xr:uid="{24C92359-8405-48D0-ACB8-4C3B981EFAE6}"/>
    <cellStyle name="20% - Accent2 40 2 2 7" xfId="5311" xr:uid="{4D33819F-2D87-48F0-B845-9F4ADCE06D8E}"/>
    <cellStyle name="20% - Accent2 40 2 3" xfId="5312" xr:uid="{90D91CC7-FB2F-4DFC-9785-5A862726EBE7}"/>
    <cellStyle name="20% - Accent2 40 2 4" xfId="5313" xr:uid="{108D223C-2B99-4722-9298-7598DDAD1BFD}"/>
    <cellStyle name="20% - Accent2 40 2 5" xfId="5314" xr:uid="{9D519C05-22EF-4CDD-964D-109308B028A8}"/>
    <cellStyle name="20% - Accent2 40 2 6" xfId="5315" xr:uid="{5FABB478-059B-436C-9D4C-48C32834C307}"/>
    <cellStyle name="20% - Accent2 40 2 7" xfId="5316" xr:uid="{3507EBEE-B033-4746-9058-0684672A52C7}"/>
    <cellStyle name="20% - Accent2 40 2 8" xfId="5317" xr:uid="{FF52C4B6-D87C-41AB-B5EC-697376FCFF4D}"/>
    <cellStyle name="20% - Accent2 40 3" xfId="5318" xr:uid="{47729FB3-1FF0-4DA7-8119-D5F0256A631E}"/>
    <cellStyle name="20% - Accent2 40 3 2" xfId="5319" xr:uid="{84F57BDE-4A50-4D03-A9A1-98B671CB528F}"/>
    <cellStyle name="20% - Accent2 40 3 3" xfId="5320" xr:uid="{4AA9EC74-8BEE-4A1B-9C42-A97977470D7A}"/>
    <cellStyle name="20% - Accent2 40 3 4" xfId="5321" xr:uid="{28564FD7-B9EF-4A60-AFE5-A5E1F2524593}"/>
    <cellStyle name="20% - Accent2 40 3 5" xfId="5322" xr:uid="{65B0B1BC-DD3F-4EA1-BCA0-0C85D2C2849B}"/>
    <cellStyle name="20% - Accent2 40 3 6" xfId="5323" xr:uid="{6FC49D0F-9367-4D72-8C67-88E026C88EF4}"/>
    <cellStyle name="20% - Accent2 40 3 7" xfId="5324" xr:uid="{BACC9583-4D9A-4F0B-B68E-BE6A53C0A3B4}"/>
    <cellStyle name="20% - Accent2 40 4" xfId="5325" xr:uid="{0ED3C516-5604-4A55-A784-EBE605A247C6}"/>
    <cellStyle name="20% - Accent2 40 5" xfId="5326" xr:uid="{D89AD970-B40D-4447-B474-91D9FDF3E88B}"/>
    <cellStyle name="20% - Accent2 40 6" xfId="5327" xr:uid="{0F85D06C-D6AD-4E1F-972A-FB540B9A68FA}"/>
    <cellStyle name="20% - Accent2 40 7" xfId="5328" xr:uid="{9F98EA32-1070-4108-9BCC-3C4516C4EEC7}"/>
    <cellStyle name="20% - Accent2 40 8" xfId="5329" xr:uid="{7FF9D145-20B4-447F-9516-0D19064627B4}"/>
    <cellStyle name="20% - Accent2 40 9" xfId="5330" xr:uid="{76E5E7D0-C61D-4459-B868-F1D645424F5B}"/>
    <cellStyle name="20% - Accent2 41" xfId="5331" xr:uid="{C26ED3A2-13F2-45A1-942A-A45D71DC171E}"/>
    <cellStyle name="20% - Accent2 41 2" xfId="5332" xr:uid="{46CA439C-9A05-4C3C-BA2F-4CF5B1CE8124}"/>
    <cellStyle name="20% - Accent2 41 2 2" xfId="5333" xr:uid="{10E91D56-E0F8-48AE-9EE1-0A6ABD289DD9}"/>
    <cellStyle name="20% - Accent2 41 2 2 2" xfId="5334" xr:uid="{1D9349B3-B5ED-4284-BD40-C5CF2814212D}"/>
    <cellStyle name="20% - Accent2 41 2 2 3" xfId="5335" xr:uid="{CB404E9B-B3AF-49D9-A613-2197B07DD271}"/>
    <cellStyle name="20% - Accent2 41 2 2 4" xfId="5336" xr:uid="{97E9C30B-92A4-4A13-8334-631F6A77473C}"/>
    <cellStyle name="20% - Accent2 41 2 2 5" xfId="5337" xr:uid="{42A7B035-9484-440A-B2DE-A5D64EFFC9FE}"/>
    <cellStyle name="20% - Accent2 41 2 2 6" xfId="5338" xr:uid="{D2A2EE9F-E130-472B-9237-DFA15C27771B}"/>
    <cellStyle name="20% - Accent2 41 2 2 7" xfId="5339" xr:uid="{BD5DF136-367A-4E9A-9ED5-C91FF6B34B51}"/>
    <cellStyle name="20% - Accent2 41 2 3" xfId="5340" xr:uid="{08B291E9-B05C-480B-A6C8-697BC8970273}"/>
    <cellStyle name="20% - Accent2 41 2 4" xfId="5341" xr:uid="{853577E3-B877-4953-BFC3-9C4D1868944C}"/>
    <cellStyle name="20% - Accent2 41 2 5" xfId="5342" xr:uid="{A7822A28-F093-4C73-B362-78B08FEA5E3F}"/>
    <cellStyle name="20% - Accent2 41 2 6" xfId="5343" xr:uid="{188F3907-DAE5-4B0B-B2BE-86A30504B6CC}"/>
    <cellStyle name="20% - Accent2 41 2 7" xfId="5344" xr:uid="{02E035FE-4F09-4267-9238-8CA9B5277F3C}"/>
    <cellStyle name="20% - Accent2 41 2 8" xfId="5345" xr:uid="{F5ADD8F1-FB89-4BA6-AB58-ECA406E840E7}"/>
    <cellStyle name="20% - Accent2 41 3" xfId="5346" xr:uid="{D3657568-DFE6-4C88-9E4B-406C9DDEDA44}"/>
    <cellStyle name="20% - Accent2 41 3 2" xfId="5347" xr:uid="{03B43723-575D-47BA-A893-29E36209711C}"/>
    <cellStyle name="20% - Accent2 41 3 3" xfId="5348" xr:uid="{C14D4131-DEC7-45D0-9E95-1B6E61E1CC44}"/>
    <cellStyle name="20% - Accent2 41 3 4" xfId="5349" xr:uid="{5B3D8941-8377-4FAC-AB62-097395F862D0}"/>
    <cellStyle name="20% - Accent2 41 3 5" xfId="5350" xr:uid="{5C706EB3-F0A0-46D1-A0C1-70754C9CFB2C}"/>
    <cellStyle name="20% - Accent2 41 3 6" xfId="5351" xr:uid="{6983B9EE-5C5D-4D90-AD66-9C6A5F5CB749}"/>
    <cellStyle name="20% - Accent2 41 3 7" xfId="5352" xr:uid="{B3ACB968-DCAC-4236-9F97-740F06CAAF58}"/>
    <cellStyle name="20% - Accent2 41 4" xfId="5353" xr:uid="{1DFDA77F-314E-4601-B9D4-DA7DEF779CF4}"/>
    <cellStyle name="20% - Accent2 41 5" xfId="5354" xr:uid="{F0836CBA-9344-4442-A654-24070458ED1C}"/>
    <cellStyle name="20% - Accent2 41 6" xfId="5355" xr:uid="{17ED90BB-ADEA-4172-8F47-36AE338CF70B}"/>
    <cellStyle name="20% - Accent2 41 7" xfId="5356" xr:uid="{AF1DFADF-715D-47D9-A09A-749F95C0A4FC}"/>
    <cellStyle name="20% - Accent2 41 8" xfId="5357" xr:uid="{ECF32C85-5345-4D8D-A9F4-8FC35432D7E8}"/>
    <cellStyle name="20% - Accent2 41 9" xfId="5358" xr:uid="{0DF9F89C-CA26-4F7D-B571-D3D2AF70439F}"/>
    <cellStyle name="20% - Accent2 42" xfId="5359" xr:uid="{D6058152-2243-479E-A37D-7DBBB07DD1E4}"/>
    <cellStyle name="20% - Accent2 42 2" xfId="5360" xr:uid="{B1A3FC65-77A5-4A13-8F91-089EFAC8D6EE}"/>
    <cellStyle name="20% - Accent2 42 2 2" xfId="5361" xr:uid="{6E371AAD-B120-44D3-A9EB-537F54893B00}"/>
    <cellStyle name="20% - Accent2 42 2 2 2" xfId="5362" xr:uid="{4BB6875A-B9A5-4DC6-A2F8-2CB1F070EFC0}"/>
    <cellStyle name="20% - Accent2 42 2 2 3" xfId="5363" xr:uid="{1C3614A6-041C-4600-AEA8-258739F25E2E}"/>
    <cellStyle name="20% - Accent2 42 2 2 4" xfId="5364" xr:uid="{46FC7AA2-3819-483B-A4AE-50FD1CAF258E}"/>
    <cellStyle name="20% - Accent2 42 2 2 5" xfId="5365" xr:uid="{31B9F614-84E8-4353-9BD8-FCF62EF11DA0}"/>
    <cellStyle name="20% - Accent2 42 2 2 6" xfId="5366" xr:uid="{0B7E4D54-C668-4C05-8975-608BD6080899}"/>
    <cellStyle name="20% - Accent2 42 2 2 7" xfId="5367" xr:uid="{C1859934-DF48-4C0C-BBB1-345F52B37141}"/>
    <cellStyle name="20% - Accent2 42 2 3" xfId="5368" xr:uid="{E086E48D-D9D3-43E1-B1F0-6B5F1A222EDF}"/>
    <cellStyle name="20% - Accent2 42 2 4" xfId="5369" xr:uid="{CD87DAE2-7CC4-4EB8-A4FF-1479E09CB4C1}"/>
    <cellStyle name="20% - Accent2 42 2 5" xfId="5370" xr:uid="{992549D8-7EFF-40D1-AB07-A4B04B1F624D}"/>
    <cellStyle name="20% - Accent2 42 2 6" xfId="5371" xr:uid="{4ABA1E5B-75D5-44C4-AC1D-EA63A17F3BBB}"/>
    <cellStyle name="20% - Accent2 42 2 7" xfId="5372" xr:uid="{DC2E7A0F-3EB5-42AC-A82D-6495E76CC3EC}"/>
    <cellStyle name="20% - Accent2 42 2 8" xfId="5373" xr:uid="{C3F86E08-F6B4-4FDB-BB95-62B28CC24219}"/>
    <cellStyle name="20% - Accent2 42 3" xfId="5374" xr:uid="{B96FC4FF-F69A-4284-B64E-3AC1444B017F}"/>
    <cellStyle name="20% - Accent2 42 3 2" xfId="5375" xr:uid="{DD1BB73D-7514-4A59-A8FA-1CA22DAB788E}"/>
    <cellStyle name="20% - Accent2 42 3 3" xfId="5376" xr:uid="{3BB1134E-D5B4-4B17-89A7-021802D44FCF}"/>
    <cellStyle name="20% - Accent2 42 3 4" xfId="5377" xr:uid="{CB364DFC-7D5E-44B8-A3AD-67D67CA11176}"/>
    <cellStyle name="20% - Accent2 42 3 5" xfId="5378" xr:uid="{0A3E0CA3-C21B-4750-BFCA-579750226881}"/>
    <cellStyle name="20% - Accent2 42 3 6" xfId="5379" xr:uid="{EDDD4469-D059-4C42-BE85-03D50313FBD1}"/>
    <cellStyle name="20% - Accent2 42 3 7" xfId="5380" xr:uid="{DD7A1E96-93FE-461C-AC5A-2554B5ED2A88}"/>
    <cellStyle name="20% - Accent2 42 4" xfId="5381" xr:uid="{DD1DB8BE-5C24-4F00-B674-6B2D307705CC}"/>
    <cellStyle name="20% - Accent2 42 5" xfId="5382" xr:uid="{849CD048-4E37-482B-99AA-8450F2FA0240}"/>
    <cellStyle name="20% - Accent2 42 6" xfId="5383" xr:uid="{A1A166B4-9CA6-418A-B2EF-C028EB329060}"/>
    <cellStyle name="20% - Accent2 42 7" xfId="5384" xr:uid="{23411B87-441D-4E8B-B16D-BD26B386645A}"/>
    <cellStyle name="20% - Accent2 42 8" xfId="5385" xr:uid="{FF2E16F7-950F-4BBC-B346-BC3E648C6449}"/>
    <cellStyle name="20% - Accent2 42 9" xfId="5386" xr:uid="{C1C1CAF0-6491-4B7D-BF8B-ADFADD1D93F4}"/>
    <cellStyle name="20% - Accent2 43" xfId="5387" xr:uid="{C6F180FE-EEFF-4CF4-8413-4F467CE8C5D4}"/>
    <cellStyle name="20% - Accent2 43 2" xfId="5388" xr:uid="{4E716E33-8D91-4BA1-8124-D070BBB98D02}"/>
    <cellStyle name="20% - Accent2 43 2 2" xfId="5389" xr:uid="{847C0571-4C75-44E2-A85A-953F1C6BD6B4}"/>
    <cellStyle name="20% - Accent2 43 2 2 2" xfId="5390" xr:uid="{8A5B39A9-80A4-4FDD-BC24-4DA78B0F0D1C}"/>
    <cellStyle name="20% - Accent2 43 2 2 3" xfId="5391" xr:uid="{304CDBE1-E543-43BD-856E-9AB455CE6AF1}"/>
    <cellStyle name="20% - Accent2 43 2 2 4" xfId="5392" xr:uid="{D1A760A5-67A9-46A8-AE21-F3756DABF628}"/>
    <cellStyle name="20% - Accent2 43 2 2 5" xfId="5393" xr:uid="{DC854193-1BBD-4722-B4D3-A6E956183BE3}"/>
    <cellStyle name="20% - Accent2 43 2 2 6" xfId="5394" xr:uid="{D25EBE7C-2B71-4279-8436-6BCE33CAF263}"/>
    <cellStyle name="20% - Accent2 43 2 2 7" xfId="5395" xr:uid="{78414D7A-4BC3-43CB-819D-E62719E50A02}"/>
    <cellStyle name="20% - Accent2 43 2 3" xfId="5396" xr:uid="{A8164C83-818E-4F8C-ABDF-41D2C9D95465}"/>
    <cellStyle name="20% - Accent2 43 2 4" xfId="5397" xr:uid="{4CCC0589-855D-46B4-9515-71B90CA8F7CC}"/>
    <cellStyle name="20% - Accent2 43 2 5" xfId="5398" xr:uid="{F863DAB2-1551-4FD7-9E9C-894809391F7B}"/>
    <cellStyle name="20% - Accent2 43 2 6" xfId="5399" xr:uid="{0104B0FA-82F3-41D9-A07B-7F3108BD061D}"/>
    <cellStyle name="20% - Accent2 43 2 7" xfId="5400" xr:uid="{FCB8566C-9F1F-4E11-BE33-209D59009C74}"/>
    <cellStyle name="20% - Accent2 43 2 8" xfId="5401" xr:uid="{B24595EB-2DB6-478E-AB08-5926AC372970}"/>
    <cellStyle name="20% - Accent2 43 3" xfId="5402" xr:uid="{67D173DC-A04D-404F-B6E5-2C7E871EB1D5}"/>
    <cellStyle name="20% - Accent2 43 3 2" xfId="5403" xr:uid="{706954B2-3405-41C3-9D72-AFDF550EC533}"/>
    <cellStyle name="20% - Accent2 43 3 3" xfId="5404" xr:uid="{74B4F28F-7055-4654-BF8A-82F6050E6567}"/>
    <cellStyle name="20% - Accent2 43 3 4" xfId="5405" xr:uid="{D94A338F-3D64-441E-9326-6BB215022F36}"/>
    <cellStyle name="20% - Accent2 43 3 5" xfId="5406" xr:uid="{600351C9-9259-4B2C-9D81-053733B2A928}"/>
    <cellStyle name="20% - Accent2 43 3 6" xfId="5407" xr:uid="{30240376-5C87-45A2-929C-18EF726B48F1}"/>
    <cellStyle name="20% - Accent2 43 3 7" xfId="5408" xr:uid="{487735C4-48A8-45D6-A8E8-012C90551F03}"/>
    <cellStyle name="20% - Accent2 43 4" xfId="5409" xr:uid="{71170612-9A3E-42B8-9FDE-B8E4E7575D87}"/>
    <cellStyle name="20% - Accent2 43 5" xfId="5410" xr:uid="{03C45FC9-6E5D-4558-B33A-C712682C4E19}"/>
    <cellStyle name="20% - Accent2 43 6" xfId="5411" xr:uid="{E805A8C0-CE98-4C09-B9F4-AA8F3FFBFFFE}"/>
    <cellStyle name="20% - Accent2 43 7" xfId="5412" xr:uid="{36AFB8E8-055E-46FA-BE94-E80F8CF31F00}"/>
    <cellStyle name="20% - Accent2 43 8" xfId="5413" xr:uid="{5A5B617C-7BF6-49E0-B07A-E2DA8476C0A3}"/>
    <cellStyle name="20% - Accent2 43 9" xfId="5414" xr:uid="{4D2E17F2-C419-4D0C-BA89-3F8A2E120AEB}"/>
    <cellStyle name="20% - Accent2 44" xfId="5415" xr:uid="{CF577CAA-67B7-4AE4-AA6D-DCCB6D8E6125}"/>
    <cellStyle name="20% - Accent2 44 2" xfId="5416" xr:uid="{B6F162C8-E81D-455F-B3E9-BAD86436D7E7}"/>
    <cellStyle name="20% - Accent2 44 2 2" xfId="5417" xr:uid="{FC0F6E42-2D5A-41A3-8D4B-5AE49D35ED3B}"/>
    <cellStyle name="20% - Accent2 44 2 2 2" xfId="5418" xr:uid="{CAA9B146-CE92-432B-A01B-384223B70A24}"/>
    <cellStyle name="20% - Accent2 44 2 2 3" xfId="5419" xr:uid="{5C199F3D-0B1F-4C51-BDA1-D1AC1D077582}"/>
    <cellStyle name="20% - Accent2 44 2 2 4" xfId="5420" xr:uid="{24A2F07E-D0F2-49FE-AE39-EA117E12D326}"/>
    <cellStyle name="20% - Accent2 44 2 2 5" xfId="5421" xr:uid="{9E39812F-A2CB-45D3-BC1E-51A2CF48C845}"/>
    <cellStyle name="20% - Accent2 44 2 2 6" xfId="5422" xr:uid="{C7DF2513-1B6A-4826-8B5B-C2522FA180A3}"/>
    <cellStyle name="20% - Accent2 44 2 2 7" xfId="5423" xr:uid="{A78544A4-52C5-437E-A88B-7CCB1ABA5C5E}"/>
    <cellStyle name="20% - Accent2 44 2 3" xfId="5424" xr:uid="{F05A5825-6304-45D9-8D53-D1D5A92097A8}"/>
    <cellStyle name="20% - Accent2 44 2 4" xfId="5425" xr:uid="{6A017003-8A99-4AD9-926D-DA6F96B11A5E}"/>
    <cellStyle name="20% - Accent2 44 2 5" xfId="5426" xr:uid="{9BFBA9AC-9BC5-49A5-B2AF-EC1C6D807FE9}"/>
    <cellStyle name="20% - Accent2 44 2 6" xfId="5427" xr:uid="{13F3F8D8-38BA-41EC-9F2F-86F7493FF5D9}"/>
    <cellStyle name="20% - Accent2 44 2 7" xfId="5428" xr:uid="{4CFAC05F-F9A9-4246-972C-BD9A5568497A}"/>
    <cellStyle name="20% - Accent2 44 2 8" xfId="5429" xr:uid="{F10CB27F-70E5-4268-BBB8-33BA4578FDFD}"/>
    <cellStyle name="20% - Accent2 44 3" xfId="5430" xr:uid="{14EBEC2B-628F-4B93-AC14-90D38827F2D2}"/>
    <cellStyle name="20% - Accent2 44 3 2" xfId="5431" xr:uid="{6B4AB6E9-F026-4ADF-AA9A-E0EB4A4F8E81}"/>
    <cellStyle name="20% - Accent2 44 3 3" xfId="5432" xr:uid="{36D3DFC8-7BB3-4B27-A9DE-3785AD4A0724}"/>
    <cellStyle name="20% - Accent2 44 3 4" xfId="5433" xr:uid="{6BA1E15D-DD0A-4C5F-BA63-85BD19F351B3}"/>
    <cellStyle name="20% - Accent2 44 3 5" xfId="5434" xr:uid="{32805032-E2EA-4E40-A29D-28C0685A0FAB}"/>
    <cellStyle name="20% - Accent2 44 3 6" xfId="5435" xr:uid="{631A1DBD-9E78-4E59-8A79-A7AE7B0B43C2}"/>
    <cellStyle name="20% - Accent2 44 3 7" xfId="5436" xr:uid="{691C5F1C-0B8D-40FD-87B2-096347DF6414}"/>
    <cellStyle name="20% - Accent2 44 4" xfId="5437" xr:uid="{89950D2A-FE83-4C34-955A-DA2F82E2C48C}"/>
    <cellStyle name="20% - Accent2 44 5" xfId="5438" xr:uid="{8959E015-4B60-4708-9E6F-7CA96AAF2D5F}"/>
    <cellStyle name="20% - Accent2 44 6" xfId="5439" xr:uid="{FA4C8E3D-6800-4706-9410-26F879F13ADE}"/>
    <cellStyle name="20% - Accent2 44 7" xfId="5440" xr:uid="{FFA7C13A-FEDE-4D3C-A015-435FFC5BFE2E}"/>
    <cellStyle name="20% - Accent2 44 8" xfId="5441" xr:uid="{C10C8CFC-B6F7-4C5A-8606-D5644B4F96F5}"/>
    <cellStyle name="20% - Accent2 44 9" xfId="5442" xr:uid="{B946036F-BCDF-4F50-866F-0978D7BEA53E}"/>
    <cellStyle name="20% - Accent2 45" xfId="5443" xr:uid="{3A42AEE1-A06F-41D4-A96E-1739E8E50A05}"/>
    <cellStyle name="20% - Accent2 45 2" xfId="5444" xr:uid="{6B26A223-3CF5-4DD7-AE64-13913C45AAFA}"/>
    <cellStyle name="20% - Accent2 45 2 2" xfId="5445" xr:uid="{678B0770-B2C7-4F12-88A9-718AFD271B93}"/>
    <cellStyle name="20% - Accent2 45 2 2 2" xfId="5446" xr:uid="{D0CEF66D-5873-4E7F-9D48-E59FAB3133DF}"/>
    <cellStyle name="20% - Accent2 45 2 2 3" xfId="5447" xr:uid="{DD16D0FF-EBCF-4637-B6E7-FD3F18FEFE1C}"/>
    <cellStyle name="20% - Accent2 45 2 2 4" xfId="5448" xr:uid="{F2D6F1B6-77CA-4BD1-BE2A-658997DBC64E}"/>
    <cellStyle name="20% - Accent2 45 2 2 5" xfId="5449" xr:uid="{8491CEA6-7C87-4641-B9C1-FE4C264D9466}"/>
    <cellStyle name="20% - Accent2 45 2 2 6" xfId="5450" xr:uid="{EA81AE74-51C8-442D-A09B-4A101C24A007}"/>
    <cellStyle name="20% - Accent2 45 2 2 7" xfId="5451" xr:uid="{3518A4B5-8417-451D-A46E-1A39234DCCBB}"/>
    <cellStyle name="20% - Accent2 45 2 3" xfId="5452" xr:uid="{6E9D02A3-9468-4940-9D71-B7912884E948}"/>
    <cellStyle name="20% - Accent2 45 2 4" xfId="5453" xr:uid="{A5DDF611-04A8-48E3-93ED-B73BF6143A0D}"/>
    <cellStyle name="20% - Accent2 45 2 5" xfId="5454" xr:uid="{D867F353-0559-45EC-B028-C52BEC1DBA49}"/>
    <cellStyle name="20% - Accent2 45 2 6" xfId="5455" xr:uid="{B32538C7-07FD-419F-8523-82BF3EC5B1E4}"/>
    <cellStyle name="20% - Accent2 45 2 7" xfId="5456" xr:uid="{FDAFA3BA-735A-424A-ABE7-81474370BA37}"/>
    <cellStyle name="20% - Accent2 45 2 8" xfId="5457" xr:uid="{B2B6D703-5B6C-49B5-8175-F19AC3A27017}"/>
    <cellStyle name="20% - Accent2 45 3" xfId="5458" xr:uid="{82FC3350-2B43-488B-95F8-871EFFF42B1C}"/>
    <cellStyle name="20% - Accent2 45 3 2" xfId="5459" xr:uid="{9B3A540E-219B-42AF-8DE0-E182765EAD4E}"/>
    <cellStyle name="20% - Accent2 45 3 3" xfId="5460" xr:uid="{D70BD20B-599C-4F71-8D61-B875D1AF9C43}"/>
    <cellStyle name="20% - Accent2 45 3 4" xfId="5461" xr:uid="{B81EBE51-DA0E-4DC7-8828-506848D36B50}"/>
    <cellStyle name="20% - Accent2 45 3 5" xfId="5462" xr:uid="{89EC2EBC-5014-4907-9A0E-8E23DE76B007}"/>
    <cellStyle name="20% - Accent2 45 3 6" xfId="5463" xr:uid="{E787D114-B56E-406F-8809-1F7B10EA5939}"/>
    <cellStyle name="20% - Accent2 45 3 7" xfId="5464" xr:uid="{99EC1D11-FC61-484D-AE11-2C442088FD56}"/>
    <cellStyle name="20% - Accent2 45 4" xfId="5465" xr:uid="{AAD3FA71-421D-471E-A8E2-6F9193CB20EB}"/>
    <cellStyle name="20% - Accent2 45 5" xfId="5466" xr:uid="{8C1A8EB9-B853-4E34-AE4D-2760C236EC6E}"/>
    <cellStyle name="20% - Accent2 45 6" xfId="5467" xr:uid="{86F86F84-F35F-4376-9261-C706ECFF5920}"/>
    <cellStyle name="20% - Accent2 45 7" xfId="5468" xr:uid="{7EAA8B1F-9DC9-4D47-9A6A-F6145310616E}"/>
    <cellStyle name="20% - Accent2 45 8" xfId="5469" xr:uid="{15AE5B5B-D063-472D-B9B2-2AF5B3530FDF}"/>
    <cellStyle name="20% - Accent2 45 9" xfId="5470" xr:uid="{29FB97A6-5ABF-4756-ABBC-B538DA1FB670}"/>
    <cellStyle name="20% - Accent2 46" xfId="5471" xr:uid="{58585032-A7FB-4D0C-A56F-A02DD63D6AC8}"/>
    <cellStyle name="20% - Accent2 46 2" xfId="5472" xr:uid="{94CAD882-8594-4D2A-A0F7-140F8CEDAB65}"/>
    <cellStyle name="20% - Accent2 46 2 2" xfId="5473" xr:uid="{A387D9F0-D719-4DD3-A062-771860B2611B}"/>
    <cellStyle name="20% - Accent2 46 2 2 2" xfId="5474" xr:uid="{9F44003C-A90E-4A91-BA88-221EEA63AF93}"/>
    <cellStyle name="20% - Accent2 46 2 2 3" xfId="5475" xr:uid="{7110BB97-FFCE-41B3-BD04-06D57649963E}"/>
    <cellStyle name="20% - Accent2 46 2 2 4" xfId="5476" xr:uid="{47C0EC4A-3A4B-48EA-A4D2-A99CD1543FE8}"/>
    <cellStyle name="20% - Accent2 46 2 2 5" xfId="5477" xr:uid="{8A7EE3E5-4A57-4F7F-8AD7-F52929EB60E9}"/>
    <cellStyle name="20% - Accent2 46 2 2 6" xfId="5478" xr:uid="{1EE53ED5-0DFC-4F44-9991-B01E78D3D7DD}"/>
    <cellStyle name="20% - Accent2 46 2 2 7" xfId="5479" xr:uid="{68A9CE70-480C-4F14-9D4C-4E94ECC4EB1F}"/>
    <cellStyle name="20% - Accent2 46 2 3" xfId="5480" xr:uid="{BDE4A52C-22F8-40D8-9558-D2D6C635C38E}"/>
    <cellStyle name="20% - Accent2 46 2 4" xfId="5481" xr:uid="{F7E1197B-E6E5-4947-8D04-A56E60748682}"/>
    <cellStyle name="20% - Accent2 46 2 5" xfId="5482" xr:uid="{BAD0C4EB-A6BE-46C6-A2AB-1D0471E4F480}"/>
    <cellStyle name="20% - Accent2 46 2 6" xfId="5483" xr:uid="{E6492B91-6806-418C-A208-77227E956951}"/>
    <cellStyle name="20% - Accent2 46 2 7" xfId="5484" xr:uid="{C2C671A1-90C8-4FAB-8840-560781C3CF8E}"/>
    <cellStyle name="20% - Accent2 46 2 8" xfId="5485" xr:uid="{D7001CB3-25D6-46E6-9848-8D5CE08ACEEB}"/>
    <cellStyle name="20% - Accent2 46 3" xfId="5486" xr:uid="{A9733A56-74D8-4F1D-9F4B-AEF42D6A6F7F}"/>
    <cellStyle name="20% - Accent2 46 3 2" xfId="5487" xr:uid="{B520BA52-F8D7-4C32-B7B4-A5F1596DF964}"/>
    <cellStyle name="20% - Accent2 46 3 3" xfId="5488" xr:uid="{7CAB105E-A986-4A37-9EB1-B79FCEA3DDE2}"/>
    <cellStyle name="20% - Accent2 46 3 4" xfId="5489" xr:uid="{F1808BFA-01A7-42AB-8538-4B202A014AE5}"/>
    <cellStyle name="20% - Accent2 46 3 5" xfId="5490" xr:uid="{20174030-7BCD-41A6-87F6-D79D8557F251}"/>
    <cellStyle name="20% - Accent2 46 3 6" xfId="5491" xr:uid="{AFEC84D2-2D5C-48E4-BB96-AEEDC73F8AE3}"/>
    <cellStyle name="20% - Accent2 46 3 7" xfId="5492" xr:uid="{F72D7561-8020-46B9-8C1C-0FFF44193C1A}"/>
    <cellStyle name="20% - Accent2 46 4" xfId="5493" xr:uid="{33D8BF97-E49B-41F2-9FA0-170FE31CD5CE}"/>
    <cellStyle name="20% - Accent2 46 5" xfId="5494" xr:uid="{35065948-58A7-4017-8041-864C1B1B3849}"/>
    <cellStyle name="20% - Accent2 46 6" xfId="5495" xr:uid="{87EA0F3A-7B07-4796-A315-4AF42A2E5729}"/>
    <cellStyle name="20% - Accent2 46 7" xfId="5496" xr:uid="{D1909B58-5982-41F9-90DE-13F9B733CA92}"/>
    <cellStyle name="20% - Accent2 46 8" xfId="5497" xr:uid="{A824F1BD-8935-4ABF-ABA1-73DE681753B8}"/>
    <cellStyle name="20% - Accent2 46 9" xfId="5498" xr:uid="{70CB8267-214A-4F2F-8066-D12116273AFE}"/>
    <cellStyle name="20% - Accent2 47" xfId="5499" xr:uid="{5F9A687A-DE37-4DB1-9916-BB53542CF4DB}"/>
    <cellStyle name="20% - Accent2 47 2" xfId="5500" xr:uid="{72B49D63-1765-4068-BB78-BEB9549B990E}"/>
    <cellStyle name="20% - Accent2 47 2 2" xfId="5501" xr:uid="{9495D738-93B2-473C-AA4D-5CE659D296B4}"/>
    <cellStyle name="20% - Accent2 47 2 2 2" xfId="5502" xr:uid="{93FC226C-94AF-4F54-8576-A4FD8A44FEA7}"/>
    <cellStyle name="20% - Accent2 47 2 2 3" xfId="5503" xr:uid="{6DC79D9E-C497-4C61-82C9-978D6026E4A2}"/>
    <cellStyle name="20% - Accent2 47 2 2 4" xfId="5504" xr:uid="{57759A9C-9BD2-40FF-BA9D-4818D5E2DBCE}"/>
    <cellStyle name="20% - Accent2 47 2 2 5" xfId="5505" xr:uid="{9BBFED1F-D237-49B4-A0CC-56379DB0D92A}"/>
    <cellStyle name="20% - Accent2 47 2 2 6" xfId="5506" xr:uid="{9BDECD6B-B2D5-420B-B8CF-3183D68CE7D1}"/>
    <cellStyle name="20% - Accent2 47 2 2 7" xfId="5507" xr:uid="{299C7BF6-5F88-40F3-BB9E-6057BBD89B4C}"/>
    <cellStyle name="20% - Accent2 47 2 3" xfId="5508" xr:uid="{7AB5E24D-B981-4BB5-AF04-5FB41CE5D6A1}"/>
    <cellStyle name="20% - Accent2 47 2 4" xfId="5509" xr:uid="{0FCEB9DD-4467-42AC-AB5A-A45471B1C5FB}"/>
    <cellStyle name="20% - Accent2 47 2 5" xfId="5510" xr:uid="{39188EBC-AB5F-4921-BA8E-F871EA4CDED4}"/>
    <cellStyle name="20% - Accent2 47 2 6" xfId="5511" xr:uid="{902EA8CA-7924-412C-A648-394D5A3A179D}"/>
    <cellStyle name="20% - Accent2 47 2 7" xfId="5512" xr:uid="{BE4E020C-CD2C-458E-B6A4-7A0CBF3CE439}"/>
    <cellStyle name="20% - Accent2 47 2 8" xfId="5513" xr:uid="{04ACAF8B-CB63-4675-A0D5-2D9FA398E473}"/>
    <cellStyle name="20% - Accent2 47 3" xfId="5514" xr:uid="{857BD323-9F06-4787-9F48-340CE6BE06F9}"/>
    <cellStyle name="20% - Accent2 47 3 2" xfId="5515" xr:uid="{3C0A246A-9B8C-4DD6-8A65-D1298907770C}"/>
    <cellStyle name="20% - Accent2 47 3 3" xfId="5516" xr:uid="{929AA8EA-C32F-4876-A017-1FBE4FAFEFF4}"/>
    <cellStyle name="20% - Accent2 47 3 4" xfId="5517" xr:uid="{EF9DE20D-2A21-4235-A95C-28E7F67FB060}"/>
    <cellStyle name="20% - Accent2 47 3 5" xfId="5518" xr:uid="{82A84456-775D-40D2-A92A-7A27BB98C753}"/>
    <cellStyle name="20% - Accent2 47 3 6" xfId="5519" xr:uid="{603A0A83-3FBC-4D63-84CE-CDD2F1AE530A}"/>
    <cellStyle name="20% - Accent2 47 3 7" xfId="5520" xr:uid="{6C10BDE2-C87E-4F51-AAAA-832F614471D7}"/>
    <cellStyle name="20% - Accent2 47 4" xfId="5521" xr:uid="{5E777B77-CCE8-4B05-AA29-16BAEC127033}"/>
    <cellStyle name="20% - Accent2 47 5" xfId="5522" xr:uid="{EB659C23-8567-4449-A150-BEE4ADA1617E}"/>
    <cellStyle name="20% - Accent2 47 6" xfId="5523" xr:uid="{C316754A-A134-42FB-898B-29AE42382B5F}"/>
    <cellStyle name="20% - Accent2 47 7" xfId="5524" xr:uid="{8FC9292B-6A04-472D-B50B-8385AE1454F2}"/>
    <cellStyle name="20% - Accent2 47 8" xfId="5525" xr:uid="{BE2F351A-F43E-4E3D-B590-D2B930024542}"/>
    <cellStyle name="20% - Accent2 47 9" xfId="5526" xr:uid="{41F8D4B7-3700-4D99-A457-689FB06B65D6}"/>
    <cellStyle name="20% - Accent2 48" xfId="5527" xr:uid="{FFFAEBF9-6DD1-4965-BAA6-3E73CF91367C}"/>
    <cellStyle name="20% - Accent2 48 2" xfId="5528" xr:uid="{1249A90A-D5A0-46CE-80D8-8927A25F3565}"/>
    <cellStyle name="20% - Accent2 48 2 2" xfId="5529" xr:uid="{4C5C6F61-CC84-41D7-9108-E17B519E9F12}"/>
    <cellStyle name="20% - Accent2 48 2 2 2" xfId="5530" xr:uid="{5F5BD916-7098-434C-8871-398A665BBFEF}"/>
    <cellStyle name="20% - Accent2 48 2 2 3" xfId="5531" xr:uid="{6E5B97F9-861B-4AAC-AFDA-A323CE3BE475}"/>
    <cellStyle name="20% - Accent2 48 2 2 4" xfId="5532" xr:uid="{A4BD9BDB-D947-4DF8-BBBE-49BA28A13BEB}"/>
    <cellStyle name="20% - Accent2 48 2 2 5" xfId="5533" xr:uid="{AEB0A554-8C6A-4354-A390-C839F7CB95CC}"/>
    <cellStyle name="20% - Accent2 48 2 2 6" xfId="5534" xr:uid="{2608A50E-1D8E-414A-A8EF-ACBE0DD7C0FD}"/>
    <cellStyle name="20% - Accent2 48 2 2 7" xfId="5535" xr:uid="{1D8BC38A-FA58-48DA-9084-94F2C1C50CAF}"/>
    <cellStyle name="20% - Accent2 48 2 3" xfId="5536" xr:uid="{2643B79C-3680-415D-9F43-434981B2746A}"/>
    <cellStyle name="20% - Accent2 48 2 4" xfId="5537" xr:uid="{576B4598-094C-483A-854B-EEE30DFC8ED2}"/>
    <cellStyle name="20% - Accent2 48 2 5" xfId="5538" xr:uid="{4EDE054D-C27A-48EA-BB1D-82739DD1C888}"/>
    <cellStyle name="20% - Accent2 48 2 6" xfId="5539" xr:uid="{F7A8B173-C9A3-4BDB-A65B-C09A6F7527B4}"/>
    <cellStyle name="20% - Accent2 48 2 7" xfId="5540" xr:uid="{7F8669A5-29B8-40A3-B666-751BA11F5C59}"/>
    <cellStyle name="20% - Accent2 48 2 8" xfId="5541" xr:uid="{B985263E-274A-4735-8D86-027002449C07}"/>
    <cellStyle name="20% - Accent2 48 3" xfId="5542" xr:uid="{2C71958C-7AA0-42B5-B4F9-E1ED785DB398}"/>
    <cellStyle name="20% - Accent2 48 3 2" xfId="5543" xr:uid="{D29998F4-EDD8-48E1-9C56-78C985CB926B}"/>
    <cellStyle name="20% - Accent2 48 3 3" xfId="5544" xr:uid="{90D574C7-DAEA-43F8-A9A3-AC6EA07954B7}"/>
    <cellStyle name="20% - Accent2 48 3 4" xfId="5545" xr:uid="{60ED6E18-1C1E-494A-9F3E-EA7F07596119}"/>
    <cellStyle name="20% - Accent2 48 3 5" xfId="5546" xr:uid="{3EAD36FF-8C5C-4BFF-A947-C247CD53FCF1}"/>
    <cellStyle name="20% - Accent2 48 3 6" xfId="5547" xr:uid="{07E02305-28C4-4C9A-9FA9-59045A05AB6F}"/>
    <cellStyle name="20% - Accent2 48 3 7" xfId="5548" xr:uid="{78454ABB-602A-4F03-A4CC-A5F7D4B235F0}"/>
    <cellStyle name="20% - Accent2 48 4" xfId="5549" xr:uid="{854A0562-465D-4F77-82EA-284A03498987}"/>
    <cellStyle name="20% - Accent2 48 5" xfId="5550" xr:uid="{2F2D6A56-79A0-4B1E-A24E-5D395C684935}"/>
    <cellStyle name="20% - Accent2 48 6" xfId="5551" xr:uid="{536CC6F6-C581-4CAD-BF18-F74E6730B4A5}"/>
    <cellStyle name="20% - Accent2 48 7" xfId="5552" xr:uid="{960DA19B-23DC-420F-82FD-86D8279B20D5}"/>
    <cellStyle name="20% - Accent2 48 8" xfId="5553" xr:uid="{A4888B94-54AD-421B-B7F4-366C4015B94D}"/>
    <cellStyle name="20% - Accent2 48 9" xfId="5554" xr:uid="{22B0EB59-08CE-451A-93C9-3FCD85EFAC2F}"/>
    <cellStyle name="20% - Accent2 49" xfId="5555" xr:uid="{2A5D2C45-F047-4C1C-9063-651671F5459F}"/>
    <cellStyle name="20% - Accent2 49 2" xfId="5556" xr:uid="{36B27E4C-C965-4360-9E6C-AE00141C4228}"/>
    <cellStyle name="20% - Accent2 49 2 2" xfId="5557" xr:uid="{3F5E269E-0FE0-4261-9798-EF14B3176AC5}"/>
    <cellStyle name="20% - Accent2 49 2 2 2" xfId="5558" xr:uid="{CE0F10E3-6EBD-451A-A9D1-97585AA53BDB}"/>
    <cellStyle name="20% - Accent2 49 2 2 3" xfId="5559" xr:uid="{1F3C0799-051D-422C-A5ED-B730CC84701F}"/>
    <cellStyle name="20% - Accent2 49 2 2 4" xfId="5560" xr:uid="{A3E016AC-DD7A-449D-8D04-57528102CFEE}"/>
    <cellStyle name="20% - Accent2 49 2 2 5" xfId="5561" xr:uid="{D957398C-3728-4774-BB79-E3813CF117CD}"/>
    <cellStyle name="20% - Accent2 49 2 2 6" xfId="5562" xr:uid="{007505A2-6A55-424A-95B3-82AC889EFA42}"/>
    <cellStyle name="20% - Accent2 49 2 2 7" xfId="5563" xr:uid="{2CE6763E-5746-4891-B61E-3462758EFCCA}"/>
    <cellStyle name="20% - Accent2 49 2 3" xfId="5564" xr:uid="{66B32FD0-E836-4EBE-B1F3-E1E42DC85D9F}"/>
    <cellStyle name="20% - Accent2 49 2 4" xfId="5565" xr:uid="{8D9B46E2-B8B9-4783-8D05-53073A14ADAB}"/>
    <cellStyle name="20% - Accent2 49 2 5" xfId="5566" xr:uid="{9CAF9DBA-0BB8-4F2B-912E-27768F6A5E82}"/>
    <cellStyle name="20% - Accent2 49 2 6" xfId="5567" xr:uid="{AED87DC7-5764-47C4-B62C-41A1850C4CEE}"/>
    <cellStyle name="20% - Accent2 49 2 7" xfId="5568" xr:uid="{96B37EEB-1D2F-4C62-A91E-0EEA4967DF4C}"/>
    <cellStyle name="20% - Accent2 49 2 8" xfId="5569" xr:uid="{215DB6AD-F402-44AA-8825-DD3EB3835BED}"/>
    <cellStyle name="20% - Accent2 49 3" xfId="5570" xr:uid="{1F5515C3-5B84-4A8A-BB5C-AC0C4B623C3C}"/>
    <cellStyle name="20% - Accent2 49 3 2" xfId="5571" xr:uid="{9B4EB111-D59D-463D-97E1-B57F2E0323D5}"/>
    <cellStyle name="20% - Accent2 49 3 3" xfId="5572" xr:uid="{A7F9B64E-3CA6-4002-8FA1-145B50433E8E}"/>
    <cellStyle name="20% - Accent2 49 3 4" xfId="5573" xr:uid="{88F1E14F-B693-42A4-8ECB-94DBFD759C22}"/>
    <cellStyle name="20% - Accent2 49 3 5" xfId="5574" xr:uid="{4F5A5660-75F3-4857-9F32-5E87CE0C3118}"/>
    <cellStyle name="20% - Accent2 49 3 6" xfId="5575" xr:uid="{16C0D594-FE8B-4FCC-AA6E-705BEE28D693}"/>
    <cellStyle name="20% - Accent2 49 3 7" xfId="5576" xr:uid="{ECE379CB-278F-4D29-8FDE-804959B39DD4}"/>
    <cellStyle name="20% - Accent2 49 4" xfId="5577" xr:uid="{3DB6C259-1370-4021-A417-9A9099B54C68}"/>
    <cellStyle name="20% - Accent2 49 5" xfId="5578" xr:uid="{805CDA3C-AB1C-4048-B0B4-64C6DB5202D7}"/>
    <cellStyle name="20% - Accent2 49 6" xfId="5579" xr:uid="{983A577E-355D-4C71-A1CE-FC92C741D782}"/>
    <cellStyle name="20% - Accent2 49 7" xfId="5580" xr:uid="{52371AB3-DCD8-45B4-A75D-9E6D12CCE0FB}"/>
    <cellStyle name="20% - Accent2 49 8" xfId="5581" xr:uid="{60F8C51D-0E04-4A11-9134-1DAE4064F093}"/>
    <cellStyle name="20% - Accent2 49 9" xfId="5582" xr:uid="{2E7C5803-A97A-4B44-BDE7-83C09AD755C2}"/>
    <cellStyle name="20% - Accent2 5" xfId="5583" xr:uid="{CB36ED04-91C7-4B2C-88CD-42FF3EAEEEE4}"/>
    <cellStyle name="20% - Accent2 5 10" xfId="37192" xr:uid="{9C6CF2BE-E3AB-4140-B31A-9829A4F79AFB}"/>
    <cellStyle name="20% - Accent2 5 2" xfId="5584" xr:uid="{E585D93B-EC9E-400C-94F3-33E63F8F2BC4}"/>
    <cellStyle name="20% - Accent2 5 2 2" xfId="5585" xr:uid="{1CF6913F-7A2A-4EC3-AFD4-9A7FF8ED35E2}"/>
    <cellStyle name="20% - Accent2 5 2 2 2" xfId="5586" xr:uid="{FD97AE89-58C0-4403-9242-93AD1F2C56FB}"/>
    <cellStyle name="20% - Accent2 5 2 2 2 2" xfId="41328" xr:uid="{91CDB207-7DA0-4FB9-8BBE-1DF544605F08}"/>
    <cellStyle name="20% - Accent2 5 2 2 3" xfId="5587" xr:uid="{336855D6-B20B-478B-BBD1-2DEFC81354DC}"/>
    <cellStyle name="20% - Accent2 5 2 2 4" xfId="5588" xr:uid="{E1935248-E5A0-45F5-949B-16577812142A}"/>
    <cellStyle name="20% - Accent2 5 2 2 5" xfId="5589" xr:uid="{67B8B7BB-DC73-446A-9624-C875D341E5F7}"/>
    <cellStyle name="20% - Accent2 5 2 2 6" xfId="5590" xr:uid="{77BD8158-D8DF-4644-956C-CFABF7DF01DA}"/>
    <cellStyle name="20% - Accent2 5 2 2 7" xfId="5591" xr:uid="{3D3CBA59-E454-419A-BCAA-E25E8D5A0014}"/>
    <cellStyle name="20% - Accent2 5 2 2 8" xfId="38603" xr:uid="{D1A27F2B-6C2A-4F0E-8908-D10A3B377E2D}"/>
    <cellStyle name="20% - Accent2 5 2 3" xfId="5592" xr:uid="{93F178E5-2EB7-4AB0-B0E6-238AFDFE2FE0}"/>
    <cellStyle name="20% - Accent2 5 2 3 2" xfId="40968" xr:uid="{89DCBEA8-49FC-43DF-9678-30D61B56A46A}"/>
    <cellStyle name="20% - Accent2 5 2 4" xfId="5593" xr:uid="{7C8B6395-8571-4226-9AF9-3FDB789DB03D}"/>
    <cellStyle name="20% - Accent2 5 2 5" xfId="5594" xr:uid="{1AB3BB99-5470-4C7B-9954-BA30C4D68545}"/>
    <cellStyle name="20% - Accent2 5 2 6" xfId="5595" xr:uid="{AFF0F0B6-EB00-4DC2-9317-7D138727B578}"/>
    <cellStyle name="20% - Accent2 5 2 7" xfId="5596" xr:uid="{C634A6E7-1D65-40DA-AD62-DE4E63B7D99B}"/>
    <cellStyle name="20% - Accent2 5 2 8" xfId="5597" xr:uid="{0307BEEA-5739-462F-BED5-B74046EEE4A9}"/>
    <cellStyle name="20% - Accent2 5 2 9" xfId="38214" xr:uid="{879BAAC7-84E3-4817-8BDB-BE908972EC1E}"/>
    <cellStyle name="20% - Accent2 5 3" xfId="5598" xr:uid="{85CF50D2-0ECB-45FA-AE77-33B9D38F3414}"/>
    <cellStyle name="20% - Accent2 5 3 2" xfId="5599" xr:uid="{81AF2CBF-921A-424C-A9A6-DDF3F34E9CA7}"/>
    <cellStyle name="20% - Accent2 5 3 2 2" xfId="41083" xr:uid="{502042BE-F7BE-4854-B6D3-8D78C343A5DD}"/>
    <cellStyle name="20% - Accent2 5 3 3" xfId="5600" xr:uid="{5F678E92-6343-4A1A-A4B9-973324FC9E2A}"/>
    <cellStyle name="20% - Accent2 5 3 4" xfId="5601" xr:uid="{08226249-622A-4854-8E70-E6A9C02F3392}"/>
    <cellStyle name="20% - Accent2 5 3 5" xfId="5602" xr:uid="{7C16526E-3B34-43F2-BD2D-B6ABC7D483D7}"/>
    <cellStyle name="20% - Accent2 5 3 6" xfId="5603" xr:uid="{C17D1EE2-718F-4BF1-9B36-8A07406B185B}"/>
    <cellStyle name="20% - Accent2 5 3 7" xfId="5604" xr:uid="{86574BEB-ECF5-486B-8095-64448F620356}"/>
    <cellStyle name="20% - Accent2 5 3 8" xfId="38352" xr:uid="{DDCFEEC3-2D06-47A5-A384-82B5620427A6}"/>
    <cellStyle name="20% - Accent2 5 4" xfId="5605" xr:uid="{146610CF-8A40-445A-91F6-23612DC7E27C}"/>
    <cellStyle name="20% - Accent2 5 4 2" xfId="37981" xr:uid="{342F1BBC-5DCF-4C25-AB2D-128AC5138EFB}"/>
    <cellStyle name="20% - Accent2 5 5" xfId="5606" xr:uid="{916D23FE-3253-4A9C-814E-52300084059C}"/>
    <cellStyle name="20% - Accent2 5 5 2" xfId="38728" xr:uid="{90E4D6C9-7ED5-489A-B390-A1D76916FDCF}"/>
    <cellStyle name="20% - Accent2 5 6" xfId="5607" xr:uid="{03E0AA03-0905-4CA9-9862-A1EA8F36EF1D}"/>
    <cellStyle name="20% - Accent2 5 6 2" xfId="37427" xr:uid="{C3377BB4-64C8-4333-9B41-B9DBAC88C662}"/>
    <cellStyle name="20% - Accent2 5 7" xfId="5608" xr:uid="{950AA43F-85DD-41A1-A4B9-3B558B00AA3A}"/>
    <cellStyle name="20% - Accent2 5 7 2" xfId="40431" xr:uid="{AA3D773B-8A5D-442B-80B2-9F1F640BF60D}"/>
    <cellStyle name="20% - Accent2 5 7 2 2" xfId="43409" xr:uid="{45FE0F5A-02CE-4F0B-8B96-DEF3D6D5E5A0}"/>
    <cellStyle name="20% - Accent2 5 7 3" xfId="42365" xr:uid="{7CC725D0-A522-4E31-93A9-349C81A5C382}"/>
    <cellStyle name="20% - Accent2 5 8" xfId="5609" xr:uid="{646A2D0A-8EB5-4F86-AE03-D92A51C7D862}"/>
    <cellStyle name="20% - Accent2 5 8 2" xfId="40670" xr:uid="{BFC5127C-BC76-417B-9A7B-7F5082894714}"/>
    <cellStyle name="20% - Accent2 5 9" xfId="5610" xr:uid="{BC3617BC-DD36-48C6-A1FE-1F034607B32D}"/>
    <cellStyle name="20% - Accent2 50" xfId="5611" xr:uid="{069AEA68-0A77-4DB8-A11B-5C3783C10FFE}"/>
    <cellStyle name="20% - Accent2 50 2" xfId="5612" xr:uid="{E352B905-E936-4DA7-967C-3164F264C7DE}"/>
    <cellStyle name="20% - Accent2 50 2 2" xfId="5613" xr:uid="{B0C65570-A4D8-4EDD-937F-F5B4C80FDD3F}"/>
    <cellStyle name="20% - Accent2 50 2 2 2" xfId="5614" xr:uid="{18CC4AB6-F7C7-4E29-8F5B-85512F612FD2}"/>
    <cellStyle name="20% - Accent2 50 2 2 3" xfId="5615" xr:uid="{0B05B996-AE0F-41E3-8797-3A69462F2C73}"/>
    <cellStyle name="20% - Accent2 50 2 2 4" xfId="5616" xr:uid="{09E07279-82CD-49CA-A9D7-FFC38608BF58}"/>
    <cellStyle name="20% - Accent2 50 2 2 5" xfId="5617" xr:uid="{B6530D49-A2BC-4C1C-8456-1F62447EF47B}"/>
    <cellStyle name="20% - Accent2 50 2 2 6" xfId="5618" xr:uid="{BB6F3808-DF4F-41F4-A503-19FB2F27A9B5}"/>
    <cellStyle name="20% - Accent2 50 2 2 7" xfId="5619" xr:uid="{8CABFF14-A05E-4F74-9D8F-82E068A82B5E}"/>
    <cellStyle name="20% - Accent2 50 2 3" xfId="5620" xr:uid="{3201313F-4CBF-4341-84B4-6B39B2F7D678}"/>
    <cellStyle name="20% - Accent2 50 2 4" xfId="5621" xr:uid="{99E8BAEA-786F-4E07-879B-19C2485939B4}"/>
    <cellStyle name="20% - Accent2 50 2 5" xfId="5622" xr:uid="{0C3B0603-4CFD-4743-9B71-CC6F7BAF0019}"/>
    <cellStyle name="20% - Accent2 50 2 6" xfId="5623" xr:uid="{29A27F6A-D1DB-41E0-839D-67E1F0447196}"/>
    <cellStyle name="20% - Accent2 50 2 7" xfId="5624" xr:uid="{46B3FEFD-4E35-4404-9972-9A434AA734F4}"/>
    <cellStyle name="20% - Accent2 50 2 8" xfId="5625" xr:uid="{1828BAB4-933C-4FCB-B8C9-B7556B7E7465}"/>
    <cellStyle name="20% - Accent2 50 3" xfId="5626" xr:uid="{861DAA9D-6AA5-453D-83C0-9392D56A440D}"/>
    <cellStyle name="20% - Accent2 50 3 2" xfId="5627" xr:uid="{BFE2342C-4CD1-48B1-804A-F3B57B32CE9E}"/>
    <cellStyle name="20% - Accent2 50 3 3" xfId="5628" xr:uid="{9E66F269-6175-414F-9204-BF0884332E86}"/>
    <cellStyle name="20% - Accent2 50 3 4" xfId="5629" xr:uid="{6D72DED2-241B-46B9-A89E-F85D075BDD4C}"/>
    <cellStyle name="20% - Accent2 50 3 5" xfId="5630" xr:uid="{ECA34E47-7F6F-4A2E-95FF-4AA81A1B6996}"/>
    <cellStyle name="20% - Accent2 50 3 6" xfId="5631" xr:uid="{8FE4EF17-8E0F-4AA3-92C0-ADCF94C875A6}"/>
    <cellStyle name="20% - Accent2 50 3 7" xfId="5632" xr:uid="{CF1BF4CE-3E83-4D2C-AD61-0C7C3E07ABE2}"/>
    <cellStyle name="20% - Accent2 50 4" xfId="5633" xr:uid="{C49EC412-4B01-4650-AE4C-FE3BFB35AAAD}"/>
    <cellStyle name="20% - Accent2 50 5" xfId="5634" xr:uid="{642FFF07-1DB8-40EB-9542-289CC25BFA89}"/>
    <cellStyle name="20% - Accent2 50 6" xfId="5635" xr:uid="{76B3C94E-9CF3-4FB6-96D4-9EF58894A7AF}"/>
    <cellStyle name="20% - Accent2 50 7" xfId="5636" xr:uid="{0C4569DB-3BA9-4151-B871-34FD5A72EA33}"/>
    <cellStyle name="20% - Accent2 50 8" xfId="5637" xr:uid="{4AE3DD5C-B727-418C-893F-30BE9CEED80E}"/>
    <cellStyle name="20% - Accent2 50 9" xfId="5638" xr:uid="{A0950A1E-7F24-415C-B45B-7393907160F6}"/>
    <cellStyle name="20% - Accent2 51" xfId="5639" xr:uid="{9F631A55-7625-4280-8AE0-957A7DEBDA46}"/>
    <cellStyle name="20% - Accent2 51 2" xfId="5640" xr:uid="{E0065FC1-9EED-4E15-A709-9A5E7EDBA84B}"/>
    <cellStyle name="20% - Accent2 51 2 2" xfId="5641" xr:uid="{4E87FB5A-0461-4859-B8B9-925C147B18D1}"/>
    <cellStyle name="20% - Accent2 51 2 2 2" xfId="5642" xr:uid="{A9FDAA9A-E266-4EF2-853A-37DC6402CECB}"/>
    <cellStyle name="20% - Accent2 51 2 2 3" xfId="5643" xr:uid="{4DC3823D-FBDE-426B-A22E-1A5DFF888FDB}"/>
    <cellStyle name="20% - Accent2 51 2 2 4" xfId="5644" xr:uid="{FF2429BD-555B-4744-A240-CB64F9AC489E}"/>
    <cellStyle name="20% - Accent2 51 2 2 5" xfId="5645" xr:uid="{66CDF640-2443-4A20-A6AA-7E2E2AD80903}"/>
    <cellStyle name="20% - Accent2 51 2 2 6" xfId="5646" xr:uid="{68C52E31-3AF9-4F76-BF25-5EE8614E2DB2}"/>
    <cellStyle name="20% - Accent2 51 2 2 7" xfId="5647" xr:uid="{D8FABAC5-0BF6-490A-9E18-534E0C73A8FF}"/>
    <cellStyle name="20% - Accent2 51 2 3" xfId="5648" xr:uid="{1792954B-C696-468B-8E83-3E4D62B73718}"/>
    <cellStyle name="20% - Accent2 51 2 4" xfId="5649" xr:uid="{45701DD0-7FCC-4835-8546-AF45926CE3AC}"/>
    <cellStyle name="20% - Accent2 51 2 5" xfId="5650" xr:uid="{33FAB39D-71D2-494E-91C5-8CD4814C517E}"/>
    <cellStyle name="20% - Accent2 51 2 6" xfId="5651" xr:uid="{54CD0709-10DD-4C9B-8CE1-0D35FD45F575}"/>
    <cellStyle name="20% - Accent2 51 2 7" xfId="5652" xr:uid="{9DF2D8AF-04FB-49F2-9C5D-FA2FA44BE78C}"/>
    <cellStyle name="20% - Accent2 51 2 8" xfId="5653" xr:uid="{736FD7DA-996D-4F20-AE3C-AD236C070C6A}"/>
    <cellStyle name="20% - Accent2 51 3" xfId="5654" xr:uid="{4B402B31-7E7A-4FED-934F-BC0B7FEF85D1}"/>
    <cellStyle name="20% - Accent2 51 3 2" xfId="5655" xr:uid="{49C66206-9BC3-47B7-9D7F-8565F744377E}"/>
    <cellStyle name="20% - Accent2 51 3 3" xfId="5656" xr:uid="{278973A4-3D23-4876-A4F1-B583A8FDBAE4}"/>
    <cellStyle name="20% - Accent2 51 3 4" xfId="5657" xr:uid="{79C7631C-E68C-44C3-A1B2-FDB8F26CF1AB}"/>
    <cellStyle name="20% - Accent2 51 3 5" xfId="5658" xr:uid="{2127369C-CFB8-49AD-889A-711864CD415F}"/>
    <cellStyle name="20% - Accent2 51 3 6" xfId="5659" xr:uid="{A3C2A462-32C4-4F53-B824-314A36A16F18}"/>
    <cellStyle name="20% - Accent2 51 3 7" xfId="5660" xr:uid="{79FB492A-EA8B-4C4E-B7B6-7D1007B3ED18}"/>
    <cellStyle name="20% - Accent2 51 4" xfId="5661" xr:uid="{4825AE8A-C5B0-4567-B34B-FD0DBD6E30AD}"/>
    <cellStyle name="20% - Accent2 51 5" xfId="5662" xr:uid="{6C66B51D-26FD-453F-A619-111ACECBA3AC}"/>
    <cellStyle name="20% - Accent2 51 6" xfId="5663" xr:uid="{61D3B02D-43BE-44F1-BBFF-669673C810E4}"/>
    <cellStyle name="20% - Accent2 51 7" xfId="5664" xr:uid="{DB5A851B-2902-4B75-B0B1-2914FD643629}"/>
    <cellStyle name="20% - Accent2 51 8" xfId="5665" xr:uid="{6FC9C7C5-AD46-4FD6-8C59-CABEBECE43B1}"/>
    <cellStyle name="20% - Accent2 51 9" xfId="5666" xr:uid="{68E7D3D8-106F-49F8-8BC9-4A96DCE2AC2E}"/>
    <cellStyle name="20% - Accent2 52" xfId="5667" xr:uid="{788E80E3-7573-4C0E-B0BE-03957B36FBDC}"/>
    <cellStyle name="20% - Accent2 52 2" xfId="5668" xr:uid="{139710B3-3BB1-425F-8397-E40E3AEDBCB5}"/>
    <cellStyle name="20% - Accent2 52 2 2" xfId="5669" xr:uid="{EA0822A6-EC91-4380-B82D-2E06279A5982}"/>
    <cellStyle name="20% - Accent2 52 2 2 2" xfId="5670" xr:uid="{BC540B77-40DE-49CE-8300-FC65317CD7E5}"/>
    <cellStyle name="20% - Accent2 52 2 2 3" xfId="5671" xr:uid="{634F9421-9476-4671-BC8D-700028051C17}"/>
    <cellStyle name="20% - Accent2 52 2 2 4" xfId="5672" xr:uid="{431CFDD3-CB1A-4A5A-BA7B-0A939968F4F9}"/>
    <cellStyle name="20% - Accent2 52 2 2 5" xfId="5673" xr:uid="{41907FBA-155C-49A4-A430-DB3105EFE058}"/>
    <cellStyle name="20% - Accent2 52 2 2 6" xfId="5674" xr:uid="{40C173F8-576C-4484-8FF0-49717DD8E67F}"/>
    <cellStyle name="20% - Accent2 52 2 2 7" xfId="5675" xr:uid="{B58E6FCF-9CE2-4A18-B69F-32AAB8781714}"/>
    <cellStyle name="20% - Accent2 52 2 3" xfId="5676" xr:uid="{36714F20-5957-4BEE-81AE-5F64EFBFAD05}"/>
    <cellStyle name="20% - Accent2 52 2 4" xfId="5677" xr:uid="{DA86347D-C177-473D-A02F-25302A1F70F5}"/>
    <cellStyle name="20% - Accent2 52 2 5" xfId="5678" xr:uid="{F7E0056C-D971-4B35-9F24-9EFF2835DE41}"/>
    <cellStyle name="20% - Accent2 52 2 6" xfId="5679" xr:uid="{3F961F83-9307-4B51-8464-A4CC8FB3DA99}"/>
    <cellStyle name="20% - Accent2 52 2 7" xfId="5680" xr:uid="{D40AC893-9700-4ADA-BF96-83DDB70715E4}"/>
    <cellStyle name="20% - Accent2 52 2 8" xfId="5681" xr:uid="{A12F4BE3-1EB8-4300-B484-D6EE14454692}"/>
    <cellStyle name="20% - Accent2 52 3" xfId="5682" xr:uid="{23AEDD57-B439-4F62-86F6-8EBC4B326F7A}"/>
    <cellStyle name="20% - Accent2 52 3 2" xfId="5683" xr:uid="{6D842FAD-FA38-4038-B9B5-3447747E316E}"/>
    <cellStyle name="20% - Accent2 52 3 3" xfId="5684" xr:uid="{FC2B89DD-8D8D-49C6-AB1A-CBF3A584D198}"/>
    <cellStyle name="20% - Accent2 52 3 4" xfId="5685" xr:uid="{98C6C776-A3F2-40D4-8C6E-58790CD6D87D}"/>
    <cellStyle name="20% - Accent2 52 3 5" xfId="5686" xr:uid="{A93BC0EB-8E6F-4CEA-81AF-7035B8A86CA7}"/>
    <cellStyle name="20% - Accent2 52 3 6" xfId="5687" xr:uid="{4E57182C-5037-4324-9134-15B553D759F7}"/>
    <cellStyle name="20% - Accent2 52 3 7" xfId="5688" xr:uid="{0B4446DD-0CCE-4F40-80FE-0597417DCFE7}"/>
    <cellStyle name="20% - Accent2 52 4" xfId="5689" xr:uid="{0D993CF0-992C-4E7D-8930-ABB1378BC028}"/>
    <cellStyle name="20% - Accent2 52 5" xfId="5690" xr:uid="{AA2B65E0-D04A-4C9E-A04D-54B45EA1C8F4}"/>
    <cellStyle name="20% - Accent2 52 6" xfId="5691" xr:uid="{680FE012-6A6D-4D6F-AAC8-0E9BB16C97B9}"/>
    <cellStyle name="20% - Accent2 52 7" xfId="5692" xr:uid="{751A1C91-9796-42B6-B9EC-84D2A81774E4}"/>
    <cellStyle name="20% - Accent2 52 8" xfId="5693" xr:uid="{513F5C1A-B1D5-4B74-92FF-71C571201BC3}"/>
    <cellStyle name="20% - Accent2 52 9" xfId="5694" xr:uid="{F4311BE1-0734-40BD-B37A-43E4900D99C6}"/>
    <cellStyle name="20% - Accent2 53" xfId="5695" xr:uid="{EC6A064B-67AC-4D5B-BB57-5932318DBB84}"/>
    <cellStyle name="20% - Accent2 53 2" xfId="5696" xr:uid="{FC54DD16-4E66-47CE-8F49-8C6040E2DC62}"/>
    <cellStyle name="20% - Accent2 53 2 2" xfId="5697" xr:uid="{9BA3A8C8-3E90-44EA-A9FD-4510E6E4F3D8}"/>
    <cellStyle name="20% - Accent2 53 2 2 2" xfId="5698" xr:uid="{C747826A-C1A8-4323-A6A8-AB147ECBD58E}"/>
    <cellStyle name="20% - Accent2 53 2 2 3" xfId="5699" xr:uid="{AFBC75FC-41B8-407F-853E-9DB27F56056C}"/>
    <cellStyle name="20% - Accent2 53 2 2 4" xfId="5700" xr:uid="{7CB8BBAE-DAC8-47CC-ABBB-1560CA0A23C4}"/>
    <cellStyle name="20% - Accent2 53 2 2 5" xfId="5701" xr:uid="{A0795FF7-9905-4405-A863-C2A152896417}"/>
    <cellStyle name="20% - Accent2 53 2 2 6" xfId="5702" xr:uid="{F154C187-922C-4DB6-AD2D-37C714D2C01B}"/>
    <cellStyle name="20% - Accent2 53 2 2 7" xfId="5703" xr:uid="{B9AEE5DA-2052-4CCB-86F9-87B64408AAA9}"/>
    <cellStyle name="20% - Accent2 53 2 3" xfId="5704" xr:uid="{D37EDF3D-1324-4E7F-A56B-E6342861A0BD}"/>
    <cellStyle name="20% - Accent2 53 2 4" xfId="5705" xr:uid="{27B9E74F-A15C-446F-8D30-AEACA35FE8A6}"/>
    <cellStyle name="20% - Accent2 53 2 5" xfId="5706" xr:uid="{B450C8D5-FB0C-46DC-B780-876BF3465C96}"/>
    <cellStyle name="20% - Accent2 53 2 6" xfId="5707" xr:uid="{BEC790CB-5FE8-4B65-9AAE-8F48C243AFD0}"/>
    <cellStyle name="20% - Accent2 53 2 7" xfId="5708" xr:uid="{ACF44EDA-40BF-4C0E-BA4F-F4E0FFAE7C3C}"/>
    <cellStyle name="20% - Accent2 53 2 8" xfId="5709" xr:uid="{8D18F3C5-3BFE-4BD4-9B5A-8A706B95DE01}"/>
    <cellStyle name="20% - Accent2 53 3" xfId="5710" xr:uid="{5182E15D-DF7E-42EE-8B8A-2274E91D9EDB}"/>
    <cellStyle name="20% - Accent2 53 3 2" xfId="5711" xr:uid="{8703AC5C-0C54-4499-98A0-137CE8621BEA}"/>
    <cellStyle name="20% - Accent2 53 3 3" xfId="5712" xr:uid="{F3C144A3-8A8D-4CFC-97A7-8D04C1CCF989}"/>
    <cellStyle name="20% - Accent2 53 3 4" xfId="5713" xr:uid="{F556B710-A34E-43A4-B54C-10316B2EB36A}"/>
    <cellStyle name="20% - Accent2 53 3 5" xfId="5714" xr:uid="{C26672F7-872C-4280-B9D9-ED687BDDA258}"/>
    <cellStyle name="20% - Accent2 53 3 6" xfId="5715" xr:uid="{179495E5-76C5-46B0-B5FE-9E7C35FB236F}"/>
    <cellStyle name="20% - Accent2 53 3 7" xfId="5716" xr:uid="{10271985-6DAF-4BCF-97AF-FDC172EF4146}"/>
    <cellStyle name="20% - Accent2 53 4" xfId="5717" xr:uid="{355644BF-BD54-44C4-8BA2-C0EA9FA4F1F4}"/>
    <cellStyle name="20% - Accent2 53 5" xfId="5718" xr:uid="{7356F8DB-47E3-4011-BBDC-2AF16DDD5C69}"/>
    <cellStyle name="20% - Accent2 53 6" xfId="5719" xr:uid="{B67AB3D5-4B6E-46E9-9186-AE8540486C62}"/>
    <cellStyle name="20% - Accent2 53 7" xfId="5720" xr:uid="{BC0ACD02-8D07-4124-B579-9D53ABE392A5}"/>
    <cellStyle name="20% - Accent2 53 8" xfId="5721" xr:uid="{4BEEA62A-F3F1-4826-BB60-0CD55B2C3035}"/>
    <cellStyle name="20% - Accent2 53 9" xfId="5722" xr:uid="{480209A5-618D-462F-A010-73D81D21703C}"/>
    <cellStyle name="20% - Accent2 54" xfId="5723" xr:uid="{D821534F-4FA4-4877-9E15-CE09B109C515}"/>
    <cellStyle name="20% - Accent2 54 2" xfId="5724" xr:uid="{2B880211-5F5A-4701-A52D-D248301E9409}"/>
    <cellStyle name="20% - Accent2 54 2 2" xfId="5725" xr:uid="{6DBD4B8B-6ABF-4BEA-A1F5-7552D7FA298F}"/>
    <cellStyle name="20% - Accent2 54 2 2 2" xfId="5726" xr:uid="{8473FC4A-144E-4914-A703-2DCB11E28CA9}"/>
    <cellStyle name="20% - Accent2 54 2 2 3" xfId="5727" xr:uid="{D451A2AA-CB6C-4956-A9E5-F6AAEF3A476F}"/>
    <cellStyle name="20% - Accent2 54 2 2 4" xfId="5728" xr:uid="{7787F957-6B1A-4820-BFCB-D416524705D3}"/>
    <cellStyle name="20% - Accent2 54 2 2 5" xfId="5729" xr:uid="{C10A36CA-5F28-4140-9D96-1B0D06AD31DF}"/>
    <cellStyle name="20% - Accent2 54 2 2 6" xfId="5730" xr:uid="{9E1D2BA9-2EE8-4AEC-A575-A18C1882CDD2}"/>
    <cellStyle name="20% - Accent2 54 2 2 7" xfId="5731" xr:uid="{DE91B9F4-A846-4E17-8B4C-2B51E1CF9F98}"/>
    <cellStyle name="20% - Accent2 54 2 3" xfId="5732" xr:uid="{00E8F153-3857-4E9F-BFDB-DEB2EFCFC9A3}"/>
    <cellStyle name="20% - Accent2 54 2 4" xfId="5733" xr:uid="{DE4CD06C-9CF1-4B23-B957-558686D93CB8}"/>
    <cellStyle name="20% - Accent2 54 2 5" xfId="5734" xr:uid="{CC96C2D6-4A9F-4EC6-A91F-AA51E2302E45}"/>
    <cellStyle name="20% - Accent2 54 2 6" xfId="5735" xr:uid="{B28AC085-D2A1-40FC-9396-17ACA61FBE0B}"/>
    <cellStyle name="20% - Accent2 54 2 7" xfId="5736" xr:uid="{57F9B9E6-34F7-41EB-95A2-341BED96E047}"/>
    <cellStyle name="20% - Accent2 54 2 8" xfId="5737" xr:uid="{480BF426-EEBD-4ABF-8D4A-31072B41F546}"/>
    <cellStyle name="20% - Accent2 54 3" xfId="5738" xr:uid="{F3480B5A-D277-4EFD-A2B0-74702A82424B}"/>
    <cellStyle name="20% - Accent2 54 3 2" xfId="5739" xr:uid="{24BDA7A7-84F2-4AD8-B0D3-159D0D5CD053}"/>
    <cellStyle name="20% - Accent2 54 3 3" xfId="5740" xr:uid="{7002FE62-81CE-442D-971C-5CF4841A0108}"/>
    <cellStyle name="20% - Accent2 54 3 4" xfId="5741" xr:uid="{F172BD4E-072B-4C34-B21F-44F15E15DC79}"/>
    <cellStyle name="20% - Accent2 54 3 5" xfId="5742" xr:uid="{A32AD0CB-C1A7-4371-8736-44408B4635E5}"/>
    <cellStyle name="20% - Accent2 54 3 6" xfId="5743" xr:uid="{2F3C9C3C-786E-4495-9427-CC80936DF817}"/>
    <cellStyle name="20% - Accent2 54 3 7" xfId="5744" xr:uid="{2210A0C5-785C-4CDB-876F-8B60EFF6BFA8}"/>
    <cellStyle name="20% - Accent2 54 4" xfId="5745" xr:uid="{99DE3082-7AC0-47A1-BE70-4BC59B58E8EC}"/>
    <cellStyle name="20% - Accent2 54 5" xfId="5746" xr:uid="{A53B2CD2-21FE-49F8-99CA-B9D6E7A4DC72}"/>
    <cellStyle name="20% - Accent2 54 6" xfId="5747" xr:uid="{D0730E13-C090-4BA3-98C4-C8147CE6CACC}"/>
    <cellStyle name="20% - Accent2 54 7" xfId="5748" xr:uid="{613430EC-EE9F-4BFE-A61E-C5F3E6C8F8AD}"/>
    <cellStyle name="20% - Accent2 54 8" xfId="5749" xr:uid="{119B436F-12B4-4571-A576-2D8C928B6629}"/>
    <cellStyle name="20% - Accent2 54 9" xfId="5750" xr:uid="{41630C23-24E5-4AA7-9612-63656C777EEB}"/>
    <cellStyle name="20% - Accent2 55" xfId="5751" xr:uid="{9016F0C3-DE23-40B2-80C6-5CA7871076F5}"/>
    <cellStyle name="20% - Accent2 55 2" xfId="5752" xr:uid="{0CBE430F-F370-4241-A03A-390684E2BEED}"/>
    <cellStyle name="20% - Accent2 55 2 2" xfId="5753" xr:uid="{6255DD8A-CFFA-45BB-86BD-2D081241B426}"/>
    <cellStyle name="20% - Accent2 55 2 2 2" xfId="5754" xr:uid="{B21D4107-79DA-4506-B209-6880902B0807}"/>
    <cellStyle name="20% - Accent2 55 2 2 3" xfId="5755" xr:uid="{950C3754-2D11-4BB6-8310-1A525F43B5D9}"/>
    <cellStyle name="20% - Accent2 55 2 2 4" xfId="5756" xr:uid="{B5DB6744-673C-4A48-9357-5B40E8252E1F}"/>
    <cellStyle name="20% - Accent2 55 2 2 5" xfId="5757" xr:uid="{267918B0-150C-4338-A3F0-9470B753ADAB}"/>
    <cellStyle name="20% - Accent2 55 2 2 6" xfId="5758" xr:uid="{8FDF21BD-06D0-4291-B29B-1E6DBD1AE994}"/>
    <cellStyle name="20% - Accent2 55 2 2 7" xfId="5759" xr:uid="{6A2664C4-27A6-402D-A123-6C3BC2D6F564}"/>
    <cellStyle name="20% - Accent2 55 2 3" xfId="5760" xr:uid="{88565091-DCEF-4C66-BB0A-00F77A4CC271}"/>
    <cellStyle name="20% - Accent2 55 2 4" xfId="5761" xr:uid="{1ACD845D-A582-4D24-B04A-C5578A1AB954}"/>
    <cellStyle name="20% - Accent2 55 2 5" xfId="5762" xr:uid="{2485AF90-EBC2-45D8-96E9-8926F0618EE7}"/>
    <cellStyle name="20% - Accent2 55 2 6" xfId="5763" xr:uid="{DFDFDFE9-19DE-4EFC-8837-353471110A09}"/>
    <cellStyle name="20% - Accent2 55 2 7" xfId="5764" xr:uid="{CF98D50C-0219-45F1-A78D-36ADC5FA20E5}"/>
    <cellStyle name="20% - Accent2 55 2 8" xfId="5765" xr:uid="{0A8BE549-515F-4FAC-BC70-76B96E88FAC7}"/>
    <cellStyle name="20% - Accent2 55 3" xfId="5766" xr:uid="{5161E1A9-597C-4716-A8A7-970B99DA5CF1}"/>
    <cellStyle name="20% - Accent2 55 3 2" xfId="5767" xr:uid="{D5B4915C-BD53-43BF-BE85-12E196EA0725}"/>
    <cellStyle name="20% - Accent2 55 3 3" xfId="5768" xr:uid="{146CE597-2E0F-456C-A2AA-3BF607E68A23}"/>
    <cellStyle name="20% - Accent2 55 3 4" xfId="5769" xr:uid="{C11B8A13-7553-4B3C-B080-8C34C7063471}"/>
    <cellStyle name="20% - Accent2 55 3 5" xfId="5770" xr:uid="{546E3D6B-5D75-426A-9F6C-BBE9BF033273}"/>
    <cellStyle name="20% - Accent2 55 3 6" xfId="5771" xr:uid="{8CBE35A0-AE33-44D9-BA1E-0304768FF11E}"/>
    <cellStyle name="20% - Accent2 55 3 7" xfId="5772" xr:uid="{36127764-5CA5-4E17-A0F7-C0E691709CBC}"/>
    <cellStyle name="20% - Accent2 55 4" xfId="5773" xr:uid="{375A580C-B6C6-4976-9A36-8E86F204D6C8}"/>
    <cellStyle name="20% - Accent2 55 5" xfId="5774" xr:uid="{F8580A82-CBA5-4FAF-A781-01A984BB0A6B}"/>
    <cellStyle name="20% - Accent2 55 6" xfId="5775" xr:uid="{5283A2A0-C042-4D41-817E-D60A71C84D97}"/>
    <cellStyle name="20% - Accent2 55 7" xfId="5776" xr:uid="{2CA8C6D5-5CF3-419F-B858-754299584442}"/>
    <cellStyle name="20% - Accent2 55 8" xfId="5777" xr:uid="{ADAF6529-87BC-47D3-869F-353E431CF0A4}"/>
    <cellStyle name="20% - Accent2 55 9" xfId="5778" xr:uid="{9E888F12-E0A9-4301-9E9D-42E128E890B0}"/>
    <cellStyle name="20% - Accent2 56" xfId="5779" xr:uid="{A862C950-6DA7-4CDA-B021-1934121F14E7}"/>
    <cellStyle name="20% - Accent2 56 2" xfId="5780" xr:uid="{08AE3E03-DBF5-450A-A4D8-3DC073A10C11}"/>
    <cellStyle name="20% - Accent2 56 2 2" xfId="5781" xr:uid="{17EB87AC-9D5A-44C7-A3B1-D7825001FE3C}"/>
    <cellStyle name="20% - Accent2 56 2 2 2" xfId="5782" xr:uid="{9663939B-0A65-42B8-8E69-387A749B54FF}"/>
    <cellStyle name="20% - Accent2 56 2 2 3" xfId="5783" xr:uid="{6D19B679-7EB6-4396-A6BC-8DA1412BB7F9}"/>
    <cellStyle name="20% - Accent2 56 2 2 4" xfId="5784" xr:uid="{486A6F89-3353-45DF-8E2A-504A75C4C1F7}"/>
    <cellStyle name="20% - Accent2 56 2 2 5" xfId="5785" xr:uid="{057BF421-C282-4CEB-AB25-28E1F2407DBD}"/>
    <cellStyle name="20% - Accent2 56 2 2 6" xfId="5786" xr:uid="{25F42B79-B36E-442E-B661-F9FCBD7E513B}"/>
    <cellStyle name="20% - Accent2 56 2 2 7" xfId="5787" xr:uid="{B4957ED3-E532-4FC3-98FA-7D21DE4712C0}"/>
    <cellStyle name="20% - Accent2 56 2 3" xfId="5788" xr:uid="{21F26E32-EC67-4B98-BD78-2B3DF1DF8E0C}"/>
    <cellStyle name="20% - Accent2 56 2 4" xfId="5789" xr:uid="{52E0043A-9311-435B-9D20-CBC1AE25C962}"/>
    <cellStyle name="20% - Accent2 56 2 5" xfId="5790" xr:uid="{0FBA90D2-C60A-4D21-9D42-F6D65B31E6F5}"/>
    <cellStyle name="20% - Accent2 56 2 6" xfId="5791" xr:uid="{F11A10E9-2E38-4886-8609-B08D62F210CC}"/>
    <cellStyle name="20% - Accent2 56 2 7" xfId="5792" xr:uid="{C73E5ACB-E193-4418-B396-2FD463995B5E}"/>
    <cellStyle name="20% - Accent2 56 2 8" xfId="5793" xr:uid="{1CFD9CC1-3CE0-4BB0-8697-3532F308284C}"/>
    <cellStyle name="20% - Accent2 56 3" xfId="5794" xr:uid="{C575B9C3-F097-4F94-B8D1-783DF1CC11A2}"/>
    <cellStyle name="20% - Accent2 56 3 2" xfId="5795" xr:uid="{CEA97406-B12F-45E0-B962-E0756672171C}"/>
    <cellStyle name="20% - Accent2 56 3 3" xfId="5796" xr:uid="{AEAF558E-802B-42B4-9A33-787304DE18AD}"/>
    <cellStyle name="20% - Accent2 56 3 4" xfId="5797" xr:uid="{950E8C38-7E5C-488A-BBFE-BDD4BF1E9796}"/>
    <cellStyle name="20% - Accent2 56 3 5" xfId="5798" xr:uid="{6E4E4015-4C03-4343-BFC6-C493CA8A3BB3}"/>
    <cellStyle name="20% - Accent2 56 3 6" xfId="5799" xr:uid="{B622E536-DE64-4E28-AF11-E52AA473C92F}"/>
    <cellStyle name="20% - Accent2 56 3 7" xfId="5800" xr:uid="{6E6EA40B-8CC8-4BDE-BD7C-517740B31B5C}"/>
    <cellStyle name="20% - Accent2 56 4" xfId="5801" xr:uid="{E06E7168-84B3-4099-85AA-88643ECFEC95}"/>
    <cellStyle name="20% - Accent2 56 5" xfId="5802" xr:uid="{0145268F-9AA1-4F3E-A886-D1D90FF6C35C}"/>
    <cellStyle name="20% - Accent2 56 6" xfId="5803" xr:uid="{BD47D1AF-A6F6-441B-858D-57DA72F1F504}"/>
    <cellStyle name="20% - Accent2 56 7" xfId="5804" xr:uid="{C77E100C-9900-4BFA-9F8E-128C175DA72D}"/>
    <cellStyle name="20% - Accent2 56 8" xfId="5805" xr:uid="{67DF1728-C116-44E3-AB2B-C1F9F53D3D70}"/>
    <cellStyle name="20% - Accent2 56 9" xfId="5806" xr:uid="{9B954D0D-A2ED-4AB2-9D96-87AED2E27B9C}"/>
    <cellStyle name="20% - Accent2 57" xfId="5807" xr:uid="{6224E526-84A1-47DC-834A-5F398B3FA705}"/>
    <cellStyle name="20% - Accent2 57 2" xfId="5808" xr:uid="{81F2AA42-5610-4B29-89FB-05EC796CD6B2}"/>
    <cellStyle name="20% - Accent2 57 2 2" xfId="5809" xr:uid="{4B785972-4B6F-482F-A211-15694F8EFB07}"/>
    <cellStyle name="20% - Accent2 57 2 3" xfId="5810" xr:uid="{F359EB99-2920-41EE-8DBD-30D49F5893A3}"/>
    <cellStyle name="20% - Accent2 57 2 4" xfId="5811" xr:uid="{8A8BD0D9-91B2-4AAF-9B18-31E3FE6ACECF}"/>
    <cellStyle name="20% - Accent2 57 2 5" xfId="5812" xr:uid="{A74FDECD-D24B-4859-9A97-21B1C4401F84}"/>
    <cellStyle name="20% - Accent2 57 2 6" xfId="5813" xr:uid="{DDAF1D15-6135-4E71-AD7F-D5A60F3A11A3}"/>
    <cellStyle name="20% - Accent2 57 2 7" xfId="5814" xr:uid="{121A0EBB-1F90-4FF9-AD66-A429A79B4B1B}"/>
    <cellStyle name="20% - Accent2 57 3" xfId="5815" xr:uid="{3B546C52-36AF-48E5-ADA8-6B6157AC7E15}"/>
    <cellStyle name="20% - Accent2 57 4" xfId="5816" xr:uid="{5AFC1F60-C7FA-4FE0-B592-705E350DFE54}"/>
    <cellStyle name="20% - Accent2 57 5" xfId="5817" xr:uid="{60527927-D171-4F5E-B2C7-5DF342E17B46}"/>
    <cellStyle name="20% - Accent2 57 6" xfId="5818" xr:uid="{8E6AED2C-F0C5-4888-A401-FAFEB1236669}"/>
    <cellStyle name="20% - Accent2 57 7" xfId="5819" xr:uid="{5CD2A9BF-9C3E-4F69-BAE3-3561B99E482F}"/>
    <cellStyle name="20% - Accent2 57 8" xfId="5820" xr:uid="{8B35DBDD-F7DD-4D35-8C3B-2BFFD4FF7FEC}"/>
    <cellStyle name="20% - Accent2 58" xfId="5821" xr:uid="{4C2835CD-B422-4BEA-96AB-8EA9EEBC5C4D}"/>
    <cellStyle name="20% - Accent2 58 2" xfId="5822" xr:uid="{CD021AC2-6B0E-42A4-9FFF-7C527AE0A51A}"/>
    <cellStyle name="20% - Accent2 58 2 2" xfId="5823" xr:uid="{D4F81928-F295-4187-A2B8-03782B0B220B}"/>
    <cellStyle name="20% - Accent2 58 2 3" xfId="5824" xr:uid="{57D83801-0709-4A38-8836-AC191F814E21}"/>
    <cellStyle name="20% - Accent2 58 2 4" xfId="5825" xr:uid="{3E4D402B-7D48-4F28-A45C-886FCC461236}"/>
    <cellStyle name="20% - Accent2 58 2 5" xfId="5826" xr:uid="{09186C49-04CC-4218-8A1D-D5057A11C55B}"/>
    <cellStyle name="20% - Accent2 58 2 6" xfId="5827" xr:uid="{70119D9C-859C-4D90-B2ED-4BDEA882BA93}"/>
    <cellStyle name="20% - Accent2 58 2 7" xfId="5828" xr:uid="{DFA913F5-3CAD-4C9E-A362-854DC59C93FB}"/>
    <cellStyle name="20% - Accent2 58 3" xfId="5829" xr:uid="{FD451DB3-3D95-4C69-8AF1-414CADD5E74E}"/>
    <cellStyle name="20% - Accent2 58 4" xfId="5830" xr:uid="{E34C8F79-F40C-4F49-BA19-9E4AAF40B8A6}"/>
    <cellStyle name="20% - Accent2 58 5" xfId="5831" xr:uid="{2CB00DB2-3890-4512-AB8F-C5DD601E585E}"/>
    <cellStyle name="20% - Accent2 58 6" xfId="5832" xr:uid="{F1071A1D-3742-46A8-B4C5-5BB9CEACBFDA}"/>
    <cellStyle name="20% - Accent2 58 7" xfId="5833" xr:uid="{2E3C9B46-E6EA-4214-ABB4-39244C0AA223}"/>
    <cellStyle name="20% - Accent2 58 8" xfId="5834" xr:uid="{226C562E-0F23-48C1-8ADC-EE86FA756EDD}"/>
    <cellStyle name="20% - Accent2 59" xfId="5835" xr:uid="{AECCFC79-6BCA-41F1-B4EF-FEA2B481BF2B}"/>
    <cellStyle name="20% - Accent2 59 2" xfId="5836" xr:uid="{77B9C1F8-5FB8-4C95-B976-40CD711FA24E}"/>
    <cellStyle name="20% - Accent2 59 2 2" xfId="5837" xr:uid="{F755BC5A-D03A-4D47-BF46-8DE54FE9A5E7}"/>
    <cellStyle name="20% - Accent2 59 2 3" xfId="5838" xr:uid="{6EB1DDAD-2F66-4DD4-9563-067381875182}"/>
    <cellStyle name="20% - Accent2 59 2 4" xfId="5839" xr:uid="{E6925A28-DDE0-445A-9086-4A0514466953}"/>
    <cellStyle name="20% - Accent2 59 2 5" xfId="5840" xr:uid="{40024AA8-E48F-4C81-A0D9-8B97D6C9DFAA}"/>
    <cellStyle name="20% - Accent2 59 2 6" xfId="5841" xr:uid="{B9D68C19-1CD9-4B59-A485-728862CBBB11}"/>
    <cellStyle name="20% - Accent2 59 2 7" xfId="5842" xr:uid="{F59BB30A-36F0-40E6-94FF-F1B4BAFBF730}"/>
    <cellStyle name="20% - Accent2 59 3" xfId="5843" xr:uid="{0EEF43C0-1368-40C1-8C50-B7F7FC084A33}"/>
    <cellStyle name="20% - Accent2 59 4" xfId="5844" xr:uid="{52CC2AA0-BAE2-4B96-A80C-DD43468AA998}"/>
    <cellStyle name="20% - Accent2 59 5" xfId="5845" xr:uid="{283D5BF9-167B-4145-AF0C-E10770727517}"/>
    <cellStyle name="20% - Accent2 59 6" xfId="5846" xr:uid="{3B2DC3CC-9E0A-4195-A3F2-F1AF08EAB08C}"/>
    <cellStyle name="20% - Accent2 59 7" xfId="5847" xr:uid="{263ED796-D14F-4324-8B6A-6BF5C8CADD64}"/>
    <cellStyle name="20% - Accent2 59 8" xfId="5848" xr:uid="{63F3E216-CECF-4B2F-AB72-2C98068BCFDE}"/>
    <cellStyle name="20% - Accent2 6" xfId="5849" xr:uid="{2DE95D36-6FF3-4840-A713-0D087DBEE5DD}"/>
    <cellStyle name="20% - Accent2 6 10" xfId="37249" xr:uid="{91835C56-9B94-4E3D-A660-F4032A75024E}"/>
    <cellStyle name="20% - Accent2 6 2" xfId="5850" xr:uid="{66592CC4-40D1-434B-BD8B-EE216F8364CF}"/>
    <cellStyle name="20% - Accent2 6 2 2" xfId="5851" xr:uid="{A1F4694E-1A00-4911-8BB2-A40DEE466C41}"/>
    <cellStyle name="20% - Accent2 6 2 2 2" xfId="5852" xr:uid="{A307809F-E118-4788-92AA-6E6BEF70D036}"/>
    <cellStyle name="20% - Accent2 6 2 2 2 2" xfId="41343" xr:uid="{C4FC3358-FA53-487E-AC9B-70B52810D7F6}"/>
    <cellStyle name="20% - Accent2 6 2 2 3" xfId="5853" xr:uid="{6EA9050B-AD20-4075-B80E-10625300C223}"/>
    <cellStyle name="20% - Accent2 6 2 2 4" xfId="5854" xr:uid="{20502C6C-30BC-4E67-ACFC-08330976134E}"/>
    <cellStyle name="20% - Accent2 6 2 2 5" xfId="5855" xr:uid="{EE46FB81-7DC7-47CC-A6B4-34D5D7541133}"/>
    <cellStyle name="20% - Accent2 6 2 2 6" xfId="5856" xr:uid="{09FCA864-7647-49A2-986F-973D84AA24D2}"/>
    <cellStyle name="20% - Accent2 6 2 2 7" xfId="5857" xr:uid="{CF0025D2-7ACB-451E-B935-0E9166579962}"/>
    <cellStyle name="20% - Accent2 6 2 2 8" xfId="38618" xr:uid="{4EA3695C-0E65-4217-A0CA-55E86CE0F006}"/>
    <cellStyle name="20% - Accent2 6 2 3" xfId="5858" xr:uid="{926A627C-6527-417F-B867-2480AA45DEB9}"/>
    <cellStyle name="20% - Accent2 6 2 3 2" xfId="40982" xr:uid="{45A2D09A-2D90-4FEB-BE90-304A8D39873C}"/>
    <cellStyle name="20% - Accent2 6 2 4" xfId="5859" xr:uid="{849F97D9-FE78-4C2F-B29F-0E4157567AAF}"/>
    <cellStyle name="20% - Accent2 6 2 5" xfId="5860" xr:uid="{1ACFBCDA-DA96-4FBD-9B69-C5560CC1DF62}"/>
    <cellStyle name="20% - Accent2 6 2 6" xfId="5861" xr:uid="{EB610241-58D3-4FF7-90D6-6D8EFB851FE9}"/>
    <cellStyle name="20% - Accent2 6 2 7" xfId="5862" xr:uid="{31F5A583-1443-42BB-875C-A04419C83400}"/>
    <cellStyle name="20% - Accent2 6 2 8" xfId="5863" xr:uid="{BEE6CC42-38B1-4543-B76A-E894130587FA}"/>
    <cellStyle name="20% - Accent2 6 2 9" xfId="38229" xr:uid="{BEDB6A72-74AF-4381-9DE2-8A571B6D7FE6}"/>
    <cellStyle name="20% - Accent2 6 3" xfId="5864" xr:uid="{4DF8349C-DB83-4ACE-8D60-8EA203DBFBCB}"/>
    <cellStyle name="20% - Accent2 6 3 2" xfId="5865" xr:uid="{A5DD0C00-CDAE-42C5-AF28-DFBB95CEB078}"/>
    <cellStyle name="20% - Accent2 6 3 2 2" xfId="41097" xr:uid="{7E2A1576-C3A0-424F-9361-A1A5766EA21A}"/>
    <cellStyle name="20% - Accent2 6 3 3" xfId="5866" xr:uid="{4D3D0609-EE40-49BA-8466-5C3422885942}"/>
    <cellStyle name="20% - Accent2 6 3 4" xfId="5867" xr:uid="{F34F93BA-7498-483C-969E-94733908C1C6}"/>
    <cellStyle name="20% - Accent2 6 3 5" xfId="5868" xr:uid="{25115589-EEE0-4FA2-843C-8D4F32BE14F8}"/>
    <cellStyle name="20% - Accent2 6 3 6" xfId="5869" xr:uid="{127560B8-DB4F-419F-9F5F-3600BA0229D4}"/>
    <cellStyle name="20% - Accent2 6 3 7" xfId="5870" xr:uid="{87EFA4CD-3027-4C62-9277-5D23F66F2679}"/>
    <cellStyle name="20% - Accent2 6 3 8" xfId="38367" xr:uid="{A16B0238-1022-4D90-B7BF-86E19B0AD6CE}"/>
    <cellStyle name="20% - Accent2 6 4" xfId="5871" xr:uid="{B589A376-74E6-4AFB-9230-E4E97A55D1B2}"/>
    <cellStyle name="20% - Accent2 6 4 2" xfId="37996" xr:uid="{03DB1C34-D4D7-4412-9544-A15AC54B8DFE}"/>
    <cellStyle name="20% - Accent2 6 5" xfId="5872" xr:uid="{2B0642AF-B1A3-4C00-BD74-04A0594F6DC6}"/>
    <cellStyle name="20% - Accent2 6 5 2" xfId="37428" xr:uid="{8FB2EAB2-C451-40F2-87AD-FD8959D5D30D}"/>
    <cellStyle name="20% - Accent2 6 6" xfId="5873" xr:uid="{620EA420-90EA-4634-9380-A46B9375F349}"/>
    <cellStyle name="20% - Accent2 6 6 2" xfId="40688" xr:uid="{DB966DFC-D5DA-4FA5-BF54-CBE33558BAEE}"/>
    <cellStyle name="20% - Accent2 6 7" xfId="5874" xr:uid="{B8EBF82B-2EAB-4086-822B-426EC3C35332}"/>
    <cellStyle name="20% - Accent2 6 8" xfId="5875" xr:uid="{AC687EC1-481D-4896-B2F5-66D5EF07245E}"/>
    <cellStyle name="20% - Accent2 6 9" xfId="5876" xr:uid="{AA51FE8C-1F4E-44DF-BEF7-733A6E628499}"/>
    <cellStyle name="20% - Accent2 60" xfId="5877" xr:uid="{52983127-BBD8-4BD1-8F9A-0BE3360A733B}"/>
    <cellStyle name="20% - Accent2 60 2" xfId="5878" xr:uid="{4B737520-445E-41E1-8E49-F5AB9F4FEC6B}"/>
    <cellStyle name="20% - Accent2 60 2 2" xfId="5879" xr:uid="{5A303A6C-01B0-402A-9EC2-BA87D8BD0439}"/>
    <cellStyle name="20% - Accent2 60 2 3" xfId="5880" xr:uid="{2FE228A4-020E-4630-A024-0B12A45DE579}"/>
    <cellStyle name="20% - Accent2 60 2 4" xfId="5881" xr:uid="{F5FA8FA9-3524-49E4-840B-6B1419855497}"/>
    <cellStyle name="20% - Accent2 60 2 5" xfId="5882" xr:uid="{256CB3B8-1847-4E11-A18E-6104DE8F3870}"/>
    <cellStyle name="20% - Accent2 60 2 6" xfId="5883" xr:uid="{88B2AC8A-6827-4A35-89C5-951BC78B2028}"/>
    <cellStyle name="20% - Accent2 60 2 7" xfId="5884" xr:uid="{E5F0CF78-1DD6-4C39-9E5C-DC7EA0723AC8}"/>
    <cellStyle name="20% - Accent2 60 3" xfId="5885" xr:uid="{F3D7B0B8-5478-477A-9CEE-C6C0139A62CA}"/>
    <cellStyle name="20% - Accent2 60 4" xfId="5886" xr:uid="{E9980138-272C-4095-8044-3EEC27A4A8E7}"/>
    <cellStyle name="20% - Accent2 60 5" xfId="5887" xr:uid="{6BDDF41A-B878-49FE-9303-1010173EC50E}"/>
    <cellStyle name="20% - Accent2 60 6" xfId="5888" xr:uid="{0975C63E-0A4D-4CEE-B96A-DAF7CA656130}"/>
    <cellStyle name="20% - Accent2 60 7" xfId="5889" xr:uid="{F18FC8B6-17EF-41A1-B832-5F607A9B1D1F}"/>
    <cellStyle name="20% - Accent2 60 8" xfId="5890" xr:uid="{15E52F28-E6CF-4704-B448-6E680002D033}"/>
    <cellStyle name="20% - Accent2 61" xfId="5891" xr:uid="{DBBCD260-D51E-4B9D-9D8B-C654F39B0E1A}"/>
    <cellStyle name="20% - Accent2 61 2" xfId="5892" xr:uid="{7B0D45BE-0E7B-4893-8402-F1EFE205F394}"/>
    <cellStyle name="20% - Accent2 61 2 2" xfId="5893" xr:uid="{59A3224B-5BD9-4B29-92B6-7AA8CFD0FB48}"/>
    <cellStyle name="20% - Accent2 61 2 3" xfId="5894" xr:uid="{CD2491AA-8F06-4B65-B4AD-7CBDF970C6E0}"/>
    <cellStyle name="20% - Accent2 61 2 4" xfId="5895" xr:uid="{D7FC8671-6486-4EE6-A9D1-A8F559888A2F}"/>
    <cellStyle name="20% - Accent2 61 2 5" xfId="5896" xr:uid="{BB70B412-C7E4-4B5B-AB44-DACA8D32197C}"/>
    <cellStyle name="20% - Accent2 61 2 6" xfId="5897" xr:uid="{FFED7389-F6C0-4961-9B48-31AAE1DD2829}"/>
    <cellStyle name="20% - Accent2 61 2 7" xfId="5898" xr:uid="{8DAC04FD-80D7-4F17-AD68-03DF3E256AF8}"/>
    <cellStyle name="20% - Accent2 61 3" xfId="5899" xr:uid="{0F6885F9-06F4-4FF2-8CD4-3255A25F35D5}"/>
    <cellStyle name="20% - Accent2 61 4" xfId="5900" xr:uid="{3B3657B3-16BC-4021-A56D-15D98BD9FE87}"/>
    <cellStyle name="20% - Accent2 61 5" xfId="5901" xr:uid="{0D3D8451-C837-43DD-83B4-B1E8B28CFA31}"/>
    <cellStyle name="20% - Accent2 61 6" xfId="5902" xr:uid="{2FBABF78-6E76-4952-B8C3-1788A10344DC}"/>
    <cellStyle name="20% - Accent2 61 7" xfId="5903" xr:uid="{5066FF65-FFD3-4AB2-856C-7C34E0858532}"/>
    <cellStyle name="20% - Accent2 61 8" xfId="5904" xr:uid="{6735773C-3311-4101-B66C-F446444DEB1A}"/>
    <cellStyle name="20% - Accent2 62" xfId="5905" xr:uid="{36A0D197-C16F-4676-949D-D3544635C773}"/>
    <cellStyle name="20% - Accent2 62 2" xfId="5906" xr:uid="{A2285DA4-4211-4957-B9D7-383978777B2E}"/>
    <cellStyle name="20% - Accent2 62 2 2" xfId="5907" xr:uid="{BCF35F57-25D8-42C8-BA31-0A1138EDBF05}"/>
    <cellStyle name="20% - Accent2 62 2 3" xfId="5908" xr:uid="{DC4A02B7-5328-453B-83AB-A64218A405E0}"/>
    <cellStyle name="20% - Accent2 62 2 4" xfId="5909" xr:uid="{A58233E2-C5A8-403F-A92F-DBC6D564EEFB}"/>
    <cellStyle name="20% - Accent2 62 2 5" xfId="5910" xr:uid="{8F2135EF-65F9-4EAE-BDCA-7EBAF50799E9}"/>
    <cellStyle name="20% - Accent2 62 2 6" xfId="5911" xr:uid="{E7988C57-25D0-4A19-A1D7-5B27DA854272}"/>
    <cellStyle name="20% - Accent2 62 2 7" xfId="5912" xr:uid="{D7E254D1-63A7-4E5F-BC8A-0B395175B0B1}"/>
    <cellStyle name="20% - Accent2 62 3" xfId="5913" xr:uid="{0332DDE1-588F-46F1-8599-D22C8D70CDEC}"/>
    <cellStyle name="20% - Accent2 62 4" xfId="5914" xr:uid="{6E23AA1B-CA8E-4181-AA84-6F342C50DFC8}"/>
    <cellStyle name="20% - Accent2 62 5" xfId="5915" xr:uid="{D899A621-C505-4F15-AAF5-7533DDF56AAD}"/>
    <cellStyle name="20% - Accent2 62 6" xfId="5916" xr:uid="{5601CC8E-E5FA-4BE0-96E0-FC2BFF373ADA}"/>
    <cellStyle name="20% - Accent2 62 7" xfId="5917" xr:uid="{FA536DF0-214A-405C-A3C3-5D9B973AB0DA}"/>
    <cellStyle name="20% - Accent2 62 8" xfId="5918" xr:uid="{AA074D3E-3C46-447B-BE24-1B238A0B8C55}"/>
    <cellStyle name="20% - Accent2 63" xfId="5919" xr:uid="{DB50F5C1-B272-4BBD-A0B8-CC523A63A084}"/>
    <cellStyle name="20% - Accent2 63 2" xfId="5920" xr:uid="{BDE5849F-D864-46EC-80BE-7469DC776B77}"/>
    <cellStyle name="20% - Accent2 63 2 2" xfId="5921" xr:uid="{DF9A17DD-D16F-4006-B871-8D9302A7E2D3}"/>
    <cellStyle name="20% - Accent2 63 2 3" xfId="5922" xr:uid="{AC99B56D-1622-4BC8-B650-1D60EE7CCE9D}"/>
    <cellStyle name="20% - Accent2 63 2 4" xfId="5923" xr:uid="{AC507299-4EAB-497F-AC48-E2ED05BB0434}"/>
    <cellStyle name="20% - Accent2 63 2 5" xfId="5924" xr:uid="{A1F173AB-F900-4931-8E8C-DBED992E7781}"/>
    <cellStyle name="20% - Accent2 63 2 6" xfId="5925" xr:uid="{78D5CA54-A1A3-44E1-A89D-F843BC04CEC1}"/>
    <cellStyle name="20% - Accent2 63 2 7" xfId="5926" xr:uid="{EC04E02A-9494-4BA4-890C-9AA6B02FFF6D}"/>
    <cellStyle name="20% - Accent2 63 3" xfId="5927" xr:uid="{2F350B2D-9982-4002-A7EC-50BA9B9B4A40}"/>
    <cellStyle name="20% - Accent2 63 4" xfId="5928" xr:uid="{4797C945-8B4A-40BC-B9E1-0E290C8E7251}"/>
    <cellStyle name="20% - Accent2 63 5" xfId="5929" xr:uid="{F740686E-41E1-4A48-BA46-4A81D6F8D1FC}"/>
    <cellStyle name="20% - Accent2 63 6" xfId="5930" xr:uid="{828BBE11-0F3A-48D0-B30A-7748E54BE3F0}"/>
    <cellStyle name="20% - Accent2 63 7" xfId="5931" xr:uid="{A8B91D19-7C7B-4EC8-8611-50417AB0DB16}"/>
    <cellStyle name="20% - Accent2 63 8" xfId="5932" xr:uid="{BA890A65-9933-4B8B-97B8-B74BA5ED594B}"/>
    <cellStyle name="20% - Accent2 64" xfId="5933" xr:uid="{FCC1D01D-06C6-4542-A4DB-ADCA86EBF327}"/>
    <cellStyle name="20% - Accent2 64 2" xfId="5934" xr:uid="{F1016B9E-9928-445A-A09B-FD8612541E8B}"/>
    <cellStyle name="20% - Accent2 64 2 2" xfId="5935" xr:uid="{563F54F3-EA1D-4DD3-8303-310FE28E9F87}"/>
    <cellStyle name="20% - Accent2 64 2 3" xfId="5936" xr:uid="{A1E7C45B-4B7A-43FE-82C4-E2A47A08E4E8}"/>
    <cellStyle name="20% - Accent2 64 2 4" xfId="5937" xr:uid="{1641FEEB-A01D-4D0B-AF2A-0728E0EA64D2}"/>
    <cellStyle name="20% - Accent2 64 2 5" xfId="5938" xr:uid="{CA344D72-5F00-4C49-A4D8-6D0C530CA7DF}"/>
    <cellStyle name="20% - Accent2 64 2 6" xfId="5939" xr:uid="{47B03FAB-B022-4096-9E73-BCAADAE06CDE}"/>
    <cellStyle name="20% - Accent2 64 2 7" xfId="5940" xr:uid="{7206EBA0-4E7D-4BF4-A909-AE69F6F35293}"/>
    <cellStyle name="20% - Accent2 64 3" xfId="5941" xr:uid="{EAB1A2AB-5574-4B05-80F0-131E662D38BB}"/>
    <cellStyle name="20% - Accent2 64 4" xfId="5942" xr:uid="{525065C9-B78A-4E64-AEC0-88C93B13B72C}"/>
    <cellStyle name="20% - Accent2 64 5" xfId="5943" xr:uid="{1B4C06F1-ADB2-4C9A-B50E-38CA66508DD5}"/>
    <cellStyle name="20% - Accent2 64 6" xfId="5944" xr:uid="{CFD3311E-1D27-4C53-800D-4121EE791762}"/>
    <cellStyle name="20% - Accent2 64 7" xfId="5945" xr:uid="{FF2E01EE-CEE5-415A-80B0-1658FEABB32B}"/>
    <cellStyle name="20% - Accent2 64 8" xfId="5946" xr:uid="{CF883DDB-39E8-4FAD-BFE4-3D5A82AA4AF8}"/>
    <cellStyle name="20% - Accent2 65" xfId="5947" xr:uid="{4E8F08D2-91EB-4ECD-AA30-7F56FA2BA3D3}"/>
    <cellStyle name="20% - Accent2 65 2" xfId="5948" xr:uid="{3535FF0F-AC15-4A98-A99D-8D12E70F785D}"/>
    <cellStyle name="20% - Accent2 65 2 2" xfId="5949" xr:uid="{A144F905-8C58-4A49-8379-86FD3ACECC24}"/>
    <cellStyle name="20% - Accent2 65 2 3" xfId="5950" xr:uid="{EBAB80B9-8053-4078-A15F-B42DEDF43955}"/>
    <cellStyle name="20% - Accent2 65 2 4" xfId="5951" xr:uid="{80B4DB2A-4796-4179-A565-CC0BA4359317}"/>
    <cellStyle name="20% - Accent2 65 2 5" xfId="5952" xr:uid="{83BBE580-DB81-4863-A4A9-C5C70CEAFF98}"/>
    <cellStyle name="20% - Accent2 65 2 6" xfId="5953" xr:uid="{A36BBC68-0D95-40E8-8DFC-1468645267F4}"/>
    <cellStyle name="20% - Accent2 65 2 7" xfId="5954" xr:uid="{8D325846-1546-4A8E-9B1A-804F173BEC63}"/>
    <cellStyle name="20% - Accent2 65 3" xfId="5955" xr:uid="{FDC4D697-6C3F-4173-9132-B28379AD3CF9}"/>
    <cellStyle name="20% - Accent2 65 4" xfId="5956" xr:uid="{E0D45479-8E37-4A9E-B4AF-568C6D4AB011}"/>
    <cellStyle name="20% - Accent2 65 5" xfId="5957" xr:uid="{56F25BCE-80F4-411D-BE98-BE8883D426ED}"/>
    <cellStyle name="20% - Accent2 65 6" xfId="5958" xr:uid="{79604F4A-D07D-485B-89F5-82C9CF0CC8D6}"/>
    <cellStyle name="20% - Accent2 65 7" xfId="5959" xr:uid="{69484805-C204-4D1D-85E2-27B3E55C0EF4}"/>
    <cellStyle name="20% - Accent2 65 8" xfId="5960" xr:uid="{6F197E5E-D728-496D-B686-E760D771ED93}"/>
    <cellStyle name="20% - Accent2 66" xfId="5961" xr:uid="{AD1818AC-3B78-4515-99CE-DBEAFEA7A752}"/>
    <cellStyle name="20% - Accent2 66 2" xfId="5962" xr:uid="{BCB152EB-227E-4ABA-A90D-44037DF41622}"/>
    <cellStyle name="20% - Accent2 66 2 2" xfId="5963" xr:uid="{4233A27C-F2E3-42D9-B6E4-A5D32FED709F}"/>
    <cellStyle name="20% - Accent2 66 2 3" xfId="5964" xr:uid="{4A8FB889-50AE-461E-97AB-5152DB630314}"/>
    <cellStyle name="20% - Accent2 66 2 4" xfId="5965" xr:uid="{6140F639-A402-4E81-88F2-58C8D187C6D9}"/>
    <cellStyle name="20% - Accent2 66 2 5" xfId="5966" xr:uid="{62825A02-3377-49DA-82B3-4F7E66E63C02}"/>
    <cellStyle name="20% - Accent2 66 2 6" xfId="5967" xr:uid="{76259629-9C41-4EC0-97F1-34B9CB39BBB6}"/>
    <cellStyle name="20% - Accent2 66 2 7" xfId="5968" xr:uid="{6DE39281-AEE0-42E7-95A3-E8123122F006}"/>
    <cellStyle name="20% - Accent2 66 3" xfId="5969" xr:uid="{B70B7FB0-32C6-4192-95FC-229ABE154D68}"/>
    <cellStyle name="20% - Accent2 66 4" xfId="5970" xr:uid="{9AC52750-1EA2-4036-8D5D-027D987F3DED}"/>
    <cellStyle name="20% - Accent2 66 5" xfId="5971" xr:uid="{A7B913B3-EC70-47F1-9DC6-30CE1FDC93C2}"/>
    <cellStyle name="20% - Accent2 66 6" xfId="5972" xr:uid="{988D7958-9645-4477-A240-14BADA611A1F}"/>
    <cellStyle name="20% - Accent2 66 7" xfId="5973" xr:uid="{77133B7A-EA17-4385-9748-CFFA2BBE1595}"/>
    <cellStyle name="20% - Accent2 66 8" xfId="5974" xr:uid="{017EA8CE-15CA-49C5-89FD-85C8A6CCE1C0}"/>
    <cellStyle name="20% - Accent2 67" xfId="5975" xr:uid="{D391374B-F169-4822-BCAC-9E29839A40A9}"/>
    <cellStyle name="20% - Accent2 67 2" xfId="5976" xr:uid="{CBC92F0F-FB04-40A3-8402-E2DFC9FDA000}"/>
    <cellStyle name="20% - Accent2 67 3" xfId="5977" xr:uid="{5E94D8DB-A863-4847-BADC-0B8561BD45FB}"/>
    <cellStyle name="20% - Accent2 67 4" xfId="5978" xr:uid="{8F0236CB-5990-45E3-88AA-7ECBA97EACC2}"/>
    <cellStyle name="20% - Accent2 67 5" xfId="5979" xr:uid="{E11E9E2F-998A-4A6D-BD27-FE31EB646FA6}"/>
    <cellStyle name="20% - Accent2 67 6" xfId="5980" xr:uid="{BB665CF3-DD49-4448-BE5F-15529E237589}"/>
    <cellStyle name="20% - Accent2 67 7" xfId="5981" xr:uid="{13A9E2A3-191E-4621-BB02-96F7D7B9AE8A}"/>
    <cellStyle name="20% - Accent2 68" xfId="5982" xr:uid="{DD373908-A69B-4426-9E60-33EA580636BE}"/>
    <cellStyle name="20% - Accent2 68 2" xfId="5983" xr:uid="{50034EC3-3F14-47B0-9376-F50CBD8FED6F}"/>
    <cellStyle name="20% - Accent2 68 3" xfId="5984" xr:uid="{23624112-C970-43E8-9C35-61DECBC228FE}"/>
    <cellStyle name="20% - Accent2 68 4" xfId="5985" xr:uid="{3247B468-DD41-4289-B6C7-0462437BBF70}"/>
    <cellStyle name="20% - Accent2 68 5" xfId="5986" xr:uid="{EE33B0B0-FA8C-4E6F-AB85-68090D1016C9}"/>
    <cellStyle name="20% - Accent2 68 6" xfId="5987" xr:uid="{41398682-4F09-4D27-9780-12B8C4D269F6}"/>
    <cellStyle name="20% - Accent2 68 7" xfId="5988" xr:uid="{2BE4E235-FB9A-4A4E-A855-A698ED9B040D}"/>
    <cellStyle name="20% - Accent2 69" xfId="5989" xr:uid="{6C81A35F-8E21-47ED-8A86-34A6639B2560}"/>
    <cellStyle name="20% - Accent2 69 2" xfId="5990" xr:uid="{A64E69BF-D2DE-4364-BB71-8DEC1BCC2942}"/>
    <cellStyle name="20% - Accent2 69 3" xfId="5991" xr:uid="{C0638B59-A7C4-4B8E-9981-8309E1965954}"/>
    <cellStyle name="20% - Accent2 69 4" xfId="5992" xr:uid="{D81044C1-7983-418E-BAA4-71B2561DFBC2}"/>
    <cellStyle name="20% - Accent2 69 5" xfId="5993" xr:uid="{7C841AD2-4AA8-48A7-9675-61D1B750CB68}"/>
    <cellStyle name="20% - Accent2 69 6" xfId="5994" xr:uid="{94E0B1D6-34FD-4DCC-A109-A76FB1006D57}"/>
    <cellStyle name="20% - Accent2 69 7" xfId="5995" xr:uid="{C3997ABD-2CC2-4749-BB91-3F54D53DD98E}"/>
    <cellStyle name="20% - Accent2 7" xfId="5996" xr:uid="{7C19A5F4-101F-4258-8A12-6B1EC6013919}"/>
    <cellStyle name="20% - Accent2 7 10" xfId="37021" xr:uid="{FB43AC47-169A-48AC-8278-B7DE9619BF30}"/>
    <cellStyle name="20% - Accent2 7 2" xfId="5997" xr:uid="{38AFB186-1491-4586-B07C-BB16A490C48C}"/>
    <cellStyle name="20% - Accent2 7 2 2" xfId="5998" xr:uid="{3A44B3E0-1F38-4C78-A88E-DB71C52269C7}"/>
    <cellStyle name="20% - Accent2 7 2 2 2" xfId="5999" xr:uid="{3FFEB427-7D40-4610-8B22-7E05B34C3AAC}"/>
    <cellStyle name="20% - Accent2 7 2 2 2 2" xfId="41358" xr:uid="{8CA05658-98D0-448A-8C66-36294CE9248F}"/>
    <cellStyle name="20% - Accent2 7 2 2 3" xfId="6000" xr:uid="{02306CC9-CDD9-4890-9764-F97039556070}"/>
    <cellStyle name="20% - Accent2 7 2 2 4" xfId="6001" xr:uid="{F88D0A80-BFB4-4897-BBD8-5D3B06E77516}"/>
    <cellStyle name="20% - Accent2 7 2 2 5" xfId="6002" xr:uid="{2718E088-C951-414A-9620-A3FC660B72C1}"/>
    <cellStyle name="20% - Accent2 7 2 2 6" xfId="6003" xr:uid="{FC268B11-7060-41C3-A430-B0FDFF0E904A}"/>
    <cellStyle name="20% - Accent2 7 2 2 7" xfId="6004" xr:uid="{D8A42745-0E01-4BE4-9E19-70FE34A8B002}"/>
    <cellStyle name="20% - Accent2 7 2 2 8" xfId="38633" xr:uid="{F45773A2-4CEB-44E2-9127-CDD2C32E196B}"/>
    <cellStyle name="20% - Accent2 7 2 3" xfId="6005" xr:uid="{9204415B-32E9-4D73-A676-601AF9A5F3D5}"/>
    <cellStyle name="20% - Accent2 7 2 3 2" xfId="40997" xr:uid="{2BA5E191-47F7-44EF-A4C0-EB25423535FE}"/>
    <cellStyle name="20% - Accent2 7 2 4" xfId="6006" xr:uid="{9AB90D40-EA69-4B95-A15D-2743C06C2235}"/>
    <cellStyle name="20% - Accent2 7 2 5" xfId="6007" xr:uid="{52A6DDE3-B840-4D1A-B3F4-36DC56970DE5}"/>
    <cellStyle name="20% - Accent2 7 2 6" xfId="6008" xr:uid="{B9587309-8377-45D3-9453-EA1255C8DCC6}"/>
    <cellStyle name="20% - Accent2 7 2 7" xfId="6009" xr:uid="{F80D5D1F-5292-4814-AA3E-7304692A4839}"/>
    <cellStyle name="20% - Accent2 7 2 8" xfId="6010" xr:uid="{C9EEC9E9-7D0A-49B6-9F04-FCCA61C2E142}"/>
    <cellStyle name="20% - Accent2 7 2 9" xfId="38244" xr:uid="{8D24EF22-8C32-4EA4-AD82-0355C2226C33}"/>
    <cellStyle name="20% - Accent2 7 3" xfId="6011" xr:uid="{81D215D1-6A1B-4CDD-BFB7-F766EB6085C3}"/>
    <cellStyle name="20% - Accent2 7 3 2" xfId="6012" xr:uid="{D021555B-9A6D-4D6B-A3A2-352D30DEE582}"/>
    <cellStyle name="20% - Accent2 7 3 2 2" xfId="41111" xr:uid="{C13772EE-23BF-40D4-AC02-C2A40B282DAE}"/>
    <cellStyle name="20% - Accent2 7 3 3" xfId="6013" xr:uid="{7A6C3546-5D9D-4DAE-9441-05C26E83BEE8}"/>
    <cellStyle name="20% - Accent2 7 3 4" xfId="6014" xr:uid="{8D040AD7-71A3-4A96-BE7A-F0D3240AD144}"/>
    <cellStyle name="20% - Accent2 7 3 5" xfId="6015" xr:uid="{618E619B-7845-4AB5-9B67-DD8B3A7D7E2F}"/>
    <cellStyle name="20% - Accent2 7 3 6" xfId="6016" xr:uid="{75728944-DB11-4512-ADFE-319FA736EC22}"/>
    <cellStyle name="20% - Accent2 7 3 7" xfId="6017" xr:uid="{E886E0DE-C193-457C-B7B7-9B4CEBB27B5E}"/>
    <cellStyle name="20% - Accent2 7 3 8" xfId="38382" xr:uid="{C2528468-160D-40DB-BA9A-58500A8793EC}"/>
    <cellStyle name="20% - Accent2 7 4" xfId="6018" xr:uid="{425BB68B-3519-45A6-A33E-E1894F9F0BBB}"/>
    <cellStyle name="20% - Accent2 7 4 2" xfId="38010" xr:uid="{2B4D7CAE-61D3-4A44-BA8F-9BEED37832BA}"/>
    <cellStyle name="20% - Accent2 7 5" xfId="6019" xr:uid="{CA1F6009-35FF-4B6A-B57C-1180FD706E99}"/>
    <cellStyle name="20% - Accent2 7 5 2" xfId="37429" xr:uid="{129EE660-B36F-48ED-9951-55352AB35C6F}"/>
    <cellStyle name="20% - Accent2 7 6" xfId="6020" xr:uid="{6D8D7DF2-BA3C-45FE-BA1A-E0C31AEAFDCE}"/>
    <cellStyle name="20% - Accent2 7 6 2" xfId="40594" xr:uid="{C3D5571C-2BA6-41B3-BA66-6E85A2E8BBCB}"/>
    <cellStyle name="20% - Accent2 7 7" xfId="6021" xr:uid="{06E09317-DCB3-4246-AA1E-3A5604AEFEBC}"/>
    <cellStyle name="20% - Accent2 7 8" xfId="6022" xr:uid="{32084615-1D7C-4C3B-BEBB-4FC6436F7429}"/>
    <cellStyle name="20% - Accent2 7 9" xfId="6023" xr:uid="{18B0B30E-75EC-414A-A0D9-714FAFD1DA99}"/>
    <cellStyle name="20% - Accent2 70" xfId="6024" xr:uid="{189F060C-9A04-409E-A8B8-ECF7219B1D38}"/>
    <cellStyle name="20% - Accent2 70 2" xfId="6025" xr:uid="{57A6BD8F-3DD8-4219-9C8C-8E8B9DC93D4D}"/>
    <cellStyle name="20% - Accent2 70 3" xfId="6026" xr:uid="{7F63B653-CD52-49CA-BFF2-FE414C6B850E}"/>
    <cellStyle name="20% - Accent2 70 4" xfId="6027" xr:uid="{D67B65DB-2469-434A-9CAE-1E1A69BB12DC}"/>
    <cellStyle name="20% - Accent2 70 5" xfId="6028" xr:uid="{5C624829-B505-4424-8968-E57E639D20B4}"/>
    <cellStyle name="20% - Accent2 70 6" xfId="6029" xr:uid="{D5AF1766-07B5-4481-AEAF-98B4DB74A7A6}"/>
    <cellStyle name="20% - Accent2 70 7" xfId="6030" xr:uid="{DECC5A9F-22FB-40B1-9A1A-A3FCE463C088}"/>
    <cellStyle name="20% - Accent2 71" xfId="6031" xr:uid="{F77990C8-7E1E-4D2C-9465-B716B279AC57}"/>
    <cellStyle name="20% - Accent2 71 2" xfId="6032" xr:uid="{2C67D986-F4F9-4225-933E-1535CCAC3D8F}"/>
    <cellStyle name="20% - Accent2 71 3" xfId="6033" xr:uid="{3F567013-98CF-4343-8DDC-11CC43E7AED8}"/>
    <cellStyle name="20% - Accent2 71 4" xfId="6034" xr:uid="{1445CF54-BFB0-4E1A-8F47-6ADAF19486F8}"/>
    <cellStyle name="20% - Accent2 71 5" xfId="6035" xr:uid="{7A76598C-2B08-4F1D-BAC7-55009080BF6E}"/>
    <cellStyle name="20% - Accent2 71 6" xfId="6036" xr:uid="{78BE7DF7-2923-43F0-9B2A-EFE5C06A2DE2}"/>
    <cellStyle name="20% - Accent2 71 7" xfId="6037" xr:uid="{EAB44ECA-31E0-44E5-A9EA-1E8E30C18081}"/>
    <cellStyle name="20% - Accent2 72" xfId="6038" xr:uid="{9D189210-A5AA-484C-A782-B0840E0C54A3}"/>
    <cellStyle name="20% - Accent2 72 2" xfId="6039" xr:uid="{C05B23AB-9C86-40B6-8487-F0F87248C907}"/>
    <cellStyle name="20% - Accent2 72 3" xfId="6040" xr:uid="{267C9C09-90B6-47CD-BCE3-5C1DBBFFA6BC}"/>
    <cellStyle name="20% - Accent2 72 4" xfId="6041" xr:uid="{7F3AD292-F550-416A-9093-8CC439E6AB2A}"/>
    <cellStyle name="20% - Accent2 72 5" xfId="6042" xr:uid="{E1E9D75D-9909-4E4D-9680-8CCADBCBE937}"/>
    <cellStyle name="20% - Accent2 72 6" xfId="6043" xr:uid="{10C894CD-D0B2-472B-8DF2-5429991204A5}"/>
    <cellStyle name="20% - Accent2 72 7" xfId="6044" xr:uid="{B621C821-626F-4D3B-A8C7-DB17B4FCBC5F}"/>
    <cellStyle name="20% - Accent2 73" xfId="6045" xr:uid="{4D39A20B-F877-456B-98C7-136ADE28EE36}"/>
    <cellStyle name="20% - Accent2 73 2" xfId="6046" xr:uid="{4535346A-8CD6-4469-B204-ECDF4A669B6C}"/>
    <cellStyle name="20% - Accent2 73 3" xfId="6047" xr:uid="{BC744F57-C92C-4AE3-A6CC-F9B7207B3D25}"/>
    <cellStyle name="20% - Accent2 73 4" xfId="6048" xr:uid="{501A1F30-D08F-42BA-91DC-F5B8E58D7244}"/>
    <cellStyle name="20% - Accent2 73 5" xfId="6049" xr:uid="{5F029D1E-80E1-4623-8312-39A06AED3D62}"/>
    <cellStyle name="20% - Accent2 73 6" xfId="6050" xr:uid="{3ECDB7D5-32F9-41AA-8A01-043400FAA538}"/>
    <cellStyle name="20% - Accent2 73 7" xfId="6051" xr:uid="{A48D54F0-BAE5-4045-81C2-324C602A3637}"/>
    <cellStyle name="20% - Accent2 74" xfId="6052" xr:uid="{F22E9299-AE02-4752-9B02-1B54AA1930F0}"/>
    <cellStyle name="20% - Accent2 75" xfId="6053" xr:uid="{3F66C5A9-BDCD-46EE-B28D-AA4AC1711281}"/>
    <cellStyle name="20% - Accent2 76" xfId="6054" xr:uid="{9160FD52-B4C1-4E2E-8592-60DD4D453B9B}"/>
    <cellStyle name="20% - Accent2 77" xfId="6055" xr:uid="{D1E42255-7385-40C3-BB6F-3EA610A014A2}"/>
    <cellStyle name="20% - Accent2 78" xfId="6056" xr:uid="{11C166BE-005A-471B-ABDC-12154A9FB915}"/>
    <cellStyle name="20% - Accent2 79" xfId="6057" xr:uid="{234FB4C4-543C-470C-9A18-4CA40B359FBC}"/>
    <cellStyle name="20% - Accent2 8" xfId="6058" xr:uid="{E51BD12E-C103-4028-856D-2068A83E3BEC}"/>
    <cellStyle name="20% - Accent2 8 10" xfId="37430" xr:uid="{FD7BE46D-EFA9-4616-B7B6-6115C00620D1}"/>
    <cellStyle name="20% - Accent2 8 2" xfId="6059" xr:uid="{CA7F0F31-45CD-4361-AC1B-B3FD150F8A51}"/>
    <cellStyle name="20% - Accent2 8 2 2" xfId="6060" xr:uid="{D57D6E60-F79D-4112-A22E-413A674240AF}"/>
    <cellStyle name="20% - Accent2 8 2 2 2" xfId="6061" xr:uid="{5EEF4441-77DF-4796-8396-D88AFAE3C656}"/>
    <cellStyle name="20% - Accent2 8 2 2 2 2" xfId="41372" xr:uid="{85EB4F9D-040A-4340-B2E5-46AE38C54827}"/>
    <cellStyle name="20% - Accent2 8 2 2 3" xfId="6062" xr:uid="{87360866-36B5-4A2D-BE87-B633D49587B4}"/>
    <cellStyle name="20% - Accent2 8 2 2 4" xfId="6063" xr:uid="{A59678EE-5E89-41CE-A807-8162BDBA8607}"/>
    <cellStyle name="20% - Accent2 8 2 2 5" xfId="6064" xr:uid="{E181727B-E701-48F0-BAEB-EA70B4284A3C}"/>
    <cellStyle name="20% - Accent2 8 2 2 6" xfId="6065" xr:uid="{A1FD6784-E635-4408-BECA-19BB4F9C79D2}"/>
    <cellStyle name="20% - Accent2 8 2 2 7" xfId="6066" xr:uid="{2241A511-5897-4402-8020-D8D698E13929}"/>
    <cellStyle name="20% - Accent2 8 2 2 8" xfId="38647" xr:uid="{1CD0FF3C-D871-400C-9B6F-BD44BAE34A22}"/>
    <cellStyle name="20% - Accent2 8 2 3" xfId="6067" xr:uid="{D444E2B5-6F2D-4570-A7F4-C70D416F0238}"/>
    <cellStyle name="20% - Accent2 8 2 3 2" xfId="41011" xr:uid="{9F588F79-70A2-4490-B6B1-1B5FC0C07266}"/>
    <cellStyle name="20% - Accent2 8 2 4" xfId="6068" xr:uid="{CFB4D510-9A51-4913-B60D-66B6C895E9B2}"/>
    <cellStyle name="20% - Accent2 8 2 5" xfId="6069" xr:uid="{4B29C39A-1DA1-47B1-A269-A51F5DEA65F2}"/>
    <cellStyle name="20% - Accent2 8 2 6" xfId="6070" xr:uid="{D0FE1327-4E60-479D-8B4B-9240F6D355DA}"/>
    <cellStyle name="20% - Accent2 8 2 7" xfId="6071" xr:uid="{8D512750-26AB-4CF1-BD9A-6CE138D857EE}"/>
    <cellStyle name="20% - Accent2 8 2 8" xfId="6072" xr:uid="{095BD745-48B9-4E76-B5C1-64A4C3656335}"/>
    <cellStyle name="20% - Accent2 8 2 9" xfId="38259" xr:uid="{167FD601-4F58-45C4-8347-BAC66657F60A}"/>
    <cellStyle name="20% - Accent2 8 3" xfId="6073" xr:uid="{0957E561-3742-4C56-80A4-99A499D97E80}"/>
    <cellStyle name="20% - Accent2 8 3 2" xfId="6074" xr:uid="{976ADDB2-FFA4-4A0F-A612-A4A7C2416244}"/>
    <cellStyle name="20% - Accent2 8 3 2 2" xfId="41125" xr:uid="{90973D93-54CC-432A-A9D5-D4DD0FAF2D9F}"/>
    <cellStyle name="20% - Accent2 8 3 3" xfId="6075" xr:uid="{798EC2D0-39F2-4E7A-896F-0DC462AD351B}"/>
    <cellStyle name="20% - Accent2 8 3 4" xfId="6076" xr:uid="{D3C54C2B-5976-448F-B155-B78CA81246CB}"/>
    <cellStyle name="20% - Accent2 8 3 5" xfId="6077" xr:uid="{D0DE8EF7-5CA9-43BD-8AFF-A27D0E5CA0C1}"/>
    <cellStyle name="20% - Accent2 8 3 6" xfId="6078" xr:uid="{12D0427B-B4FD-4613-9CEA-5A6E8EE3BAA9}"/>
    <cellStyle name="20% - Accent2 8 3 7" xfId="6079" xr:uid="{2D9A503A-D7EC-4EA7-AB4A-B401B4747761}"/>
    <cellStyle name="20% - Accent2 8 3 8" xfId="38397" xr:uid="{2D12F163-7499-46CF-BBDC-62C7CFA04FAB}"/>
    <cellStyle name="20% - Accent2 8 4" xfId="6080" xr:uid="{63394881-0F65-49E6-A2C4-149BA398A8BF}"/>
    <cellStyle name="20% - Accent2 8 4 2" xfId="38025" xr:uid="{F0936275-B741-4AD9-AE44-FD790B6861D1}"/>
    <cellStyle name="20% - Accent2 8 5" xfId="6081" xr:uid="{F0F9F652-AE5B-4097-B119-97010A5C6EC0}"/>
    <cellStyle name="20% - Accent2 8 5 2" xfId="40012" xr:uid="{3E597595-46EE-4071-A35E-7B72388F329C}"/>
    <cellStyle name="20% - Accent2 8 5 2 2" xfId="42993" xr:uid="{F654C522-8699-403A-84B5-380DC0C7D51F}"/>
    <cellStyle name="20% - Accent2 8 5 3" xfId="41979" xr:uid="{34341E14-E944-495E-BF94-C5608203FF6C}"/>
    <cellStyle name="20% - Accent2 8 6" xfId="6082" xr:uid="{C20F9E14-C910-4A96-8F0C-220BB13C12D6}"/>
    <cellStyle name="20% - Accent2 8 7" xfId="6083" xr:uid="{8EA329BD-53B5-4432-9CEA-9B3671C8B821}"/>
    <cellStyle name="20% - Accent2 8 8" xfId="6084" xr:uid="{7536C87E-58BE-48DA-9B9B-03369924517A}"/>
    <cellStyle name="20% - Accent2 8 9" xfId="6085" xr:uid="{F40EA574-337D-424A-A0D8-B5FB9150C3CA}"/>
    <cellStyle name="20% - Accent2 80" xfId="6086" xr:uid="{935C7F68-60C1-4AC3-A174-79D79FCAF58A}"/>
    <cellStyle name="20% - Accent2 81" xfId="6087" xr:uid="{E1E58086-DE40-468B-B88B-285A00CBEE8F}"/>
    <cellStyle name="20% - Accent2 82" xfId="6088" xr:uid="{CB767F19-6DC7-43DC-B767-C25A7B91ABFD}"/>
    <cellStyle name="20% - Accent2 83" xfId="6089" xr:uid="{98900A59-367C-48FE-B1E2-FEAC20FD753B}"/>
    <cellStyle name="20% - Accent2 84" xfId="6090" xr:uid="{FF957B55-C597-41A8-ADEB-3EE464C6759F}"/>
    <cellStyle name="20% - Accent2 85" xfId="6091" xr:uid="{DB57576D-E1AF-4885-ADBB-70EA172AE7E8}"/>
    <cellStyle name="20% - Accent2 86" xfId="6092" xr:uid="{FA541FD7-4670-4846-9D52-88075E1B12C0}"/>
    <cellStyle name="20% - Accent2 87" xfId="6093" xr:uid="{DD204DDF-0A32-4A16-A426-FA561ABE23D5}"/>
    <cellStyle name="20% - Accent2 88" xfId="6094" xr:uid="{544C3CAD-2EFB-430F-AEE9-AF69BF32DEB4}"/>
    <cellStyle name="20% - Accent2 89" xfId="6095" xr:uid="{FCFAE63B-E188-4F69-9EF0-0E078C420E7E}"/>
    <cellStyle name="20% - Accent2 9" xfId="6096" xr:uid="{E073C530-CAA9-4A54-B943-23BF24D1858B}"/>
    <cellStyle name="20% - Accent2 9 10" xfId="37431" xr:uid="{6347DB5C-34E1-47B6-AA6D-E54C31C9302E}"/>
    <cellStyle name="20% - Accent2 9 2" xfId="6097" xr:uid="{FFE2A679-5E39-4EF0-A2AE-E1A9AB98446A}"/>
    <cellStyle name="20% - Accent2 9 2 2" xfId="6098" xr:uid="{AD3CC631-EE79-41E5-B9D6-91B2B0B8BC67}"/>
    <cellStyle name="20% - Accent2 9 2 2 2" xfId="6099" xr:uid="{91BADF73-0AB3-4022-937E-2BC99F7455AB}"/>
    <cellStyle name="20% - Accent2 9 2 2 2 2" xfId="41387" xr:uid="{86A25DAD-E052-413E-AAF3-F52C84D67BA9}"/>
    <cellStyle name="20% - Accent2 9 2 2 3" xfId="6100" xr:uid="{29FBA59A-4F45-4548-9C9E-5A8E06CFF311}"/>
    <cellStyle name="20% - Accent2 9 2 2 4" xfId="6101" xr:uid="{E024CE6D-7F44-4819-98E9-E8E7AD9F275C}"/>
    <cellStyle name="20% - Accent2 9 2 2 5" xfId="6102" xr:uid="{658C2432-AB9D-447D-8BA9-94C8A00A8132}"/>
    <cellStyle name="20% - Accent2 9 2 2 6" xfId="6103" xr:uid="{6E19B1E4-F4F2-484F-8D4F-9B3BBAF46CF6}"/>
    <cellStyle name="20% - Accent2 9 2 2 7" xfId="6104" xr:uid="{2B26DDD3-7C89-4FB5-883C-983DCA8D3818}"/>
    <cellStyle name="20% - Accent2 9 2 2 8" xfId="38662" xr:uid="{35F6D2D4-8656-4842-80EC-27E5D16029F5}"/>
    <cellStyle name="20% - Accent2 9 2 3" xfId="6105" xr:uid="{39B5B8DC-FFBE-422C-A891-7D5C44C6BDF6}"/>
    <cellStyle name="20% - Accent2 9 2 3 2" xfId="41024" xr:uid="{D8CB932A-6151-4548-942F-B13AA9E97938}"/>
    <cellStyle name="20% - Accent2 9 2 4" xfId="6106" xr:uid="{3AF0039F-12D2-4262-B79D-91CF9D978674}"/>
    <cellStyle name="20% - Accent2 9 2 5" xfId="6107" xr:uid="{A3416728-40FC-41D3-9982-E071B6E62A32}"/>
    <cellStyle name="20% - Accent2 9 2 6" xfId="6108" xr:uid="{BE47EA5A-056D-4536-BDE7-EFC6F8382CAE}"/>
    <cellStyle name="20% - Accent2 9 2 7" xfId="6109" xr:uid="{D8B689AF-AA5C-407F-89C6-986DED6B7629}"/>
    <cellStyle name="20% - Accent2 9 2 8" xfId="6110" xr:uid="{5BE1F09C-83D1-45CC-80EA-2F85B79AAF82}"/>
    <cellStyle name="20% - Accent2 9 2 9" xfId="38274" xr:uid="{AF2908E2-A810-4016-AC0E-2FF8AD334470}"/>
    <cellStyle name="20% - Accent2 9 3" xfId="6111" xr:uid="{3CA70540-2A5A-4F83-B191-BEF6946665CC}"/>
    <cellStyle name="20% - Accent2 9 3 2" xfId="6112" xr:uid="{0ECB0C5C-9C32-4C7A-B209-CC1B46D85081}"/>
    <cellStyle name="20% - Accent2 9 3 2 2" xfId="41139" xr:uid="{D8891CC1-A4A5-466D-B3F3-9F4EA479B77C}"/>
    <cellStyle name="20% - Accent2 9 3 3" xfId="6113" xr:uid="{75B6C52F-0004-46CA-8943-F141258FBC75}"/>
    <cellStyle name="20% - Accent2 9 3 4" xfId="6114" xr:uid="{2B1A9202-8A73-48B1-9DA4-4CC586E82CB2}"/>
    <cellStyle name="20% - Accent2 9 3 5" xfId="6115" xr:uid="{18774C71-533F-4B8F-82B4-00145AC61024}"/>
    <cellStyle name="20% - Accent2 9 3 6" xfId="6116" xr:uid="{1F547B92-3ED9-428A-8022-4688683EC08E}"/>
    <cellStyle name="20% - Accent2 9 3 7" xfId="6117" xr:uid="{0CA59261-7167-4A6A-A79D-370701B45B4B}"/>
    <cellStyle name="20% - Accent2 9 3 8" xfId="38412" xr:uid="{D6DE306D-0AA2-4607-9A8A-6C9239E866B3}"/>
    <cellStyle name="20% - Accent2 9 4" xfId="6118" xr:uid="{08655FAD-4E5F-41B9-9A87-37ECC30055E7}"/>
    <cellStyle name="20% - Accent2 9 4 2" xfId="38039" xr:uid="{28462B32-BF59-4555-8295-19EF7B328C64}"/>
    <cellStyle name="20% - Accent2 9 5" xfId="6119" xr:uid="{24E436E3-4984-4C0A-8AA3-F1BECBCA26DE}"/>
    <cellStyle name="20% - Accent2 9 6" xfId="6120" xr:uid="{77C9079E-D2ED-4EC3-BA43-85DBF69CC996}"/>
    <cellStyle name="20% - Accent2 9 7" xfId="6121" xr:uid="{7DA4779C-44A7-42BA-A94A-412BDE0C281E}"/>
    <cellStyle name="20% - Accent2 9 8" xfId="6122" xr:uid="{DC2A04D9-89C1-4D87-AC1D-967FAD1A1944}"/>
    <cellStyle name="20% - Accent2 9 9" xfId="6123" xr:uid="{4CA268B1-9030-4843-8EFD-337AAF6CBA12}"/>
    <cellStyle name="20% - Accent2 90" xfId="6124" xr:uid="{7FE5D5D0-1C70-4E48-84B9-514FB6536A98}"/>
    <cellStyle name="20% - Accent2 91" xfId="6125" xr:uid="{1664B6B6-2773-40E8-B8DD-E634C25EA90B}"/>
    <cellStyle name="20% - Accent2 92" xfId="6126" xr:uid="{AC19176B-3A15-43A3-A543-E8379D54B2DF}"/>
    <cellStyle name="20% - Accent2 93" xfId="6127" xr:uid="{22D6705B-C92C-4E13-98B2-57D7537D88BB}"/>
    <cellStyle name="20% - Accent2 94" xfId="6128" xr:uid="{6CA35516-1007-45F6-B330-92ABF771C0FC}"/>
    <cellStyle name="20% - Accent2 95" xfId="6129" xr:uid="{9FBC4963-97D9-4328-9DDD-07C108B3E0EC}"/>
    <cellStyle name="20% - Accent2 96" xfId="6130" xr:uid="{481DB7E9-A46E-42CD-88CE-4A57AB0B1239}"/>
    <cellStyle name="20% - Accent2 97" xfId="6131" xr:uid="{DE35D8E0-CB39-4738-B63A-1D7FA9D800D4}"/>
    <cellStyle name="20% - Accent2 98" xfId="6132" xr:uid="{ADF79046-146F-47BE-AB4B-041BA9D2F818}"/>
    <cellStyle name="20% - Accent2 99" xfId="6133" xr:uid="{515A262B-7144-4EB8-B74E-9FC4D82102A7}"/>
    <cellStyle name="20% - Accent3 10" xfId="6134" xr:uid="{C4053B26-D379-4DAD-AA28-15D3006C3E4E}"/>
    <cellStyle name="20% - Accent3 10 10" xfId="37433" xr:uid="{7065955A-5924-44AA-829D-481B7A3A366A}"/>
    <cellStyle name="20% - Accent3 10 2" xfId="6135" xr:uid="{DAAEBFFB-DC31-4946-820A-8CA00149396E}"/>
    <cellStyle name="20% - Accent3 10 2 2" xfId="6136" xr:uid="{DC52F800-E874-4B04-8854-B67B10DC6D77}"/>
    <cellStyle name="20% - Accent3 10 2 2 2" xfId="6137" xr:uid="{1C42FE6F-0C72-4363-8CA4-136115D0252F}"/>
    <cellStyle name="20% - Accent3 10 2 2 3" xfId="6138" xr:uid="{3D9E4BB8-530E-46AA-B588-6D9EF4454C41}"/>
    <cellStyle name="20% - Accent3 10 2 2 4" xfId="6139" xr:uid="{A712BCA3-C683-462A-B765-EFB9DBD9DFED}"/>
    <cellStyle name="20% - Accent3 10 2 2 5" xfId="6140" xr:uid="{823523ED-57C4-4CC2-8E3F-3B96F3BB3143}"/>
    <cellStyle name="20% - Accent3 10 2 2 6" xfId="6141" xr:uid="{63230A35-345A-4F58-8B3C-53012609FD2E}"/>
    <cellStyle name="20% - Accent3 10 2 2 7" xfId="6142" xr:uid="{03D55DA8-5622-4661-8BA3-484E0EAE741D}"/>
    <cellStyle name="20% - Accent3 10 2 2 8" xfId="41154" xr:uid="{188D8429-76C3-4ACB-84A9-A6CD363D6D1B}"/>
    <cellStyle name="20% - Accent3 10 2 3" xfId="6143" xr:uid="{E1182830-3104-4D38-8A64-B4F06F029F4F}"/>
    <cellStyle name="20% - Accent3 10 2 4" xfId="6144" xr:uid="{5A7E5EC3-1A90-498E-B0D1-81C12314B551}"/>
    <cellStyle name="20% - Accent3 10 2 5" xfId="6145" xr:uid="{8C0BB899-F86C-41B0-A810-84A42A855E7E}"/>
    <cellStyle name="20% - Accent3 10 2 6" xfId="6146" xr:uid="{F906F59E-E6C2-4891-9E90-8A090E20FB78}"/>
    <cellStyle name="20% - Accent3 10 2 7" xfId="6147" xr:uid="{97B51D9A-4F91-4D0A-A336-E248AD91F68C}"/>
    <cellStyle name="20% - Accent3 10 2 8" xfId="6148" xr:uid="{55985A04-1F56-42A5-ACD6-C941FB8B7932}"/>
    <cellStyle name="20% - Accent3 10 2 9" xfId="38428" xr:uid="{95206B58-01CC-4363-B7D6-E46567EAFC61}"/>
    <cellStyle name="20% - Accent3 10 3" xfId="6149" xr:uid="{DF800F30-F904-4FE5-A8DA-62AA5E0B14DC}"/>
    <cellStyle name="20% - Accent3 10 3 2" xfId="6150" xr:uid="{B70D9642-820D-4DA8-A205-DCEA7DAC9B52}"/>
    <cellStyle name="20% - Accent3 10 3 2 2" xfId="40816" xr:uid="{F7F99492-C1D2-4222-8BD1-C71F7B2A8D6D}"/>
    <cellStyle name="20% - Accent3 10 3 3" xfId="6151" xr:uid="{BD9F5910-E5C7-4739-9C71-02BB39E09463}"/>
    <cellStyle name="20% - Accent3 10 3 4" xfId="6152" xr:uid="{1EC55DE2-D63B-4E52-9FE6-6D554A39F9A9}"/>
    <cellStyle name="20% - Accent3 10 3 5" xfId="6153" xr:uid="{497B5F7F-56BB-48DF-BB6E-3E66DE73AC5E}"/>
    <cellStyle name="20% - Accent3 10 3 6" xfId="6154" xr:uid="{55939F90-57B7-46EA-99D1-34D40CE06ECE}"/>
    <cellStyle name="20% - Accent3 10 3 7" xfId="6155" xr:uid="{670D64E1-B660-4E84-9B46-D28DE65F1662}"/>
    <cellStyle name="20% - Accent3 10 3 8" xfId="38053" xr:uid="{9C699013-91B1-4F78-AA10-82767EB9C9D2}"/>
    <cellStyle name="20% - Accent3 10 4" xfId="6156" xr:uid="{F73D04EB-BC68-47F4-9053-7D5D347B5B6F}"/>
    <cellStyle name="20% - Accent3 10 5" xfId="6157" xr:uid="{4B3FC333-CBC8-4BB2-9562-B76788398F81}"/>
    <cellStyle name="20% - Accent3 10 6" xfId="6158" xr:uid="{21CBDCF9-E19D-468F-BF75-EC21AEA8B238}"/>
    <cellStyle name="20% - Accent3 10 7" xfId="6159" xr:uid="{50116CB4-F0C0-402D-A844-85E6484B7CFA}"/>
    <cellStyle name="20% - Accent3 10 8" xfId="6160" xr:uid="{DCE914EE-D35F-4A09-A38E-9E86825CFFA8}"/>
    <cellStyle name="20% - Accent3 10 9" xfId="6161" xr:uid="{56A56F21-7E03-44D3-91C1-B127E7CCD9C0}"/>
    <cellStyle name="20% - Accent3 100" xfId="6162" xr:uid="{AC0A68CB-B421-438D-BCAC-3A72C0744AE0}"/>
    <cellStyle name="20% - Accent3 101" xfId="6163" xr:uid="{22C6332C-ADA7-460E-A1B3-6EA7D6DF022C}"/>
    <cellStyle name="20% - Accent3 102" xfId="6164" xr:uid="{C7F73AE8-2E0B-47D9-AC4D-0C4DF4502781}"/>
    <cellStyle name="20% - Accent3 103" xfId="6165" xr:uid="{656C85A6-CBDF-41F6-9E79-A1CA93B8A21E}"/>
    <cellStyle name="20% - Accent3 104" xfId="6166" xr:uid="{6988BA6D-8316-4A5F-A8B5-317E0149BFDA}"/>
    <cellStyle name="20% - Accent3 105" xfId="6167" xr:uid="{BF1886CB-00D1-48B5-B072-4458F78A25EE}"/>
    <cellStyle name="20% - Accent3 106" xfId="6168" xr:uid="{67854C7D-5AE0-4EF8-8F5D-7E8E80C481D9}"/>
    <cellStyle name="20% - Accent3 107" xfId="6169" xr:uid="{DCE26542-1F6E-4C55-8493-4AD5F3ADA864}"/>
    <cellStyle name="20% - Accent3 108" xfId="6170" xr:uid="{81009219-6C0B-4908-AEC3-819E6212E9BA}"/>
    <cellStyle name="20% - Accent3 109" xfId="6171" xr:uid="{E758988E-8BBC-4223-84BA-64724415ED57}"/>
    <cellStyle name="20% - Accent3 11" xfId="6172" xr:uid="{6A68B06F-5114-4A99-A583-6E2912A8699B}"/>
    <cellStyle name="20% - Accent3 11 10" xfId="37434" xr:uid="{038F50C0-79F6-4482-B428-471CAF663EFD}"/>
    <cellStyle name="20% - Accent3 11 2" xfId="6173" xr:uid="{6E73092B-2648-490E-A93C-A3F849C4BED4}"/>
    <cellStyle name="20% - Accent3 11 2 2" xfId="6174" xr:uid="{65AAA754-DBE7-4CA6-912E-A150C616962D}"/>
    <cellStyle name="20% - Accent3 11 2 2 2" xfId="6175" xr:uid="{8E61A95D-0195-4A60-A972-BA1D5B20C637}"/>
    <cellStyle name="20% - Accent3 11 2 2 3" xfId="6176" xr:uid="{338D5AC6-742F-410C-AF8F-8BB6230439A5}"/>
    <cellStyle name="20% - Accent3 11 2 2 4" xfId="6177" xr:uid="{4CFE7881-F942-43FA-ABBB-5B4C7F232DAB}"/>
    <cellStyle name="20% - Accent3 11 2 2 5" xfId="6178" xr:uid="{EAC812F1-7E65-402C-B912-13BE97C32915}"/>
    <cellStyle name="20% - Accent3 11 2 2 6" xfId="6179" xr:uid="{A917F7EF-5B7C-49D8-A40E-2389A1F28FFA}"/>
    <cellStyle name="20% - Accent3 11 2 2 7" xfId="6180" xr:uid="{DA01668C-7182-4ACE-A800-EF203D6B00DE}"/>
    <cellStyle name="20% - Accent3 11 2 2 8" xfId="41168" xr:uid="{C9ED23A4-7C3A-4D1F-B18A-0B18B2D02043}"/>
    <cellStyle name="20% - Accent3 11 2 3" xfId="6181" xr:uid="{4E0FB51E-4EA0-4B09-B160-9F23FD53B35D}"/>
    <cellStyle name="20% - Accent3 11 2 4" xfId="6182" xr:uid="{7593C65C-AC51-41A6-9267-AA569705132D}"/>
    <cellStyle name="20% - Accent3 11 2 5" xfId="6183" xr:uid="{FF28DF78-F2EF-4D6B-82FC-91F2D17D85C8}"/>
    <cellStyle name="20% - Accent3 11 2 6" xfId="6184" xr:uid="{DA3328FD-432B-4C68-B040-5C92DFAFFCB2}"/>
    <cellStyle name="20% - Accent3 11 2 7" xfId="6185" xr:uid="{E7893FD5-98B3-41B0-9DA9-4DFFDAE185CF}"/>
    <cellStyle name="20% - Accent3 11 2 8" xfId="6186" xr:uid="{3BC8260F-197A-4681-B2A1-48124D6020B1}"/>
    <cellStyle name="20% - Accent3 11 2 9" xfId="38442" xr:uid="{D99110C7-553B-401C-AD77-D84E4DD8C12F}"/>
    <cellStyle name="20% - Accent3 11 3" xfId="6187" xr:uid="{1CC2CB52-49D1-4323-8017-0CE010354573}"/>
    <cellStyle name="20% - Accent3 11 3 2" xfId="6188" xr:uid="{8B2A6727-928E-4B1C-9E65-97B8F7E4E8AF}"/>
    <cellStyle name="20% - Accent3 11 3 2 2" xfId="40829" xr:uid="{D2CD25CE-D570-46B6-B507-35EA91F9589C}"/>
    <cellStyle name="20% - Accent3 11 3 3" xfId="6189" xr:uid="{C76C6920-2C70-4369-B13F-486399353E7D}"/>
    <cellStyle name="20% - Accent3 11 3 4" xfId="6190" xr:uid="{E035A12E-0721-4682-9B98-D3B7505F683D}"/>
    <cellStyle name="20% - Accent3 11 3 5" xfId="6191" xr:uid="{A1396D6C-2BD6-4C3D-A1CC-69456348A5FC}"/>
    <cellStyle name="20% - Accent3 11 3 6" xfId="6192" xr:uid="{FA94C368-C5BB-444B-BA1A-4B7EE5051104}"/>
    <cellStyle name="20% - Accent3 11 3 7" xfId="6193" xr:uid="{7D707F63-773D-48DD-A4F2-BB21C6279622}"/>
    <cellStyle name="20% - Accent3 11 3 8" xfId="38067" xr:uid="{0BA941DB-4270-4FDC-A492-EF671EBC1876}"/>
    <cellStyle name="20% - Accent3 11 4" xfId="6194" xr:uid="{15BA36E6-41AC-4D3F-BDAA-F1307CE5C9EA}"/>
    <cellStyle name="20% - Accent3 11 5" xfId="6195" xr:uid="{CB810AA4-D6D3-4D5C-8140-8FE8E63C64B4}"/>
    <cellStyle name="20% - Accent3 11 6" xfId="6196" xr:uid="{8004F8B1-323D-465C-9D00-75CE7B5AAA39}"/>
    <cellStyle name="20% - Accent3 11 7" xfId="6197" xr:uid="{E5068B89-4B21-4085-8A17-5E3FA2B125D0}"/>
    <cellStyle name="20% - Accent3 11 8" xfId="6198" xr:uid="{4FAE8B3F-C2C9-4371-930C-7A6BF6118761}"/>
    <cellStyle name="20% - Accent3 11 9" xfId="6199" xr:uid="{D8DE26C3-1415-4172-8016-99DFAB4185C0}"/>
    <cellStyle name="20% - Accent3 110" xfId="6200" xr:uid="{487E4209-6FFD-4E13-934C-39FFCB478550}"/>
    <cellStyle name="20% - Accent3 111" xfId="6201" xr:uid="{53553A66-4F87-4167-8C1F-801F08ABC104}"/>
    <cellStyle name="20% - Accent3 112" xfId="6202" xr:uid="{7566C41E-5C02-4BCC-B74C-FCC301A2291F}"/>
    <cellStyle name="20% - Accent3 113" xfId="6203" xr:uid="{A26F1FF9-6B94-40B4-9146-F4800CDEDF3D}"/>
    <cellStyle name="20% - Accent3 114" xfId="6204" xr:uid="{D4BDDAC4-426A-4013-AF0D-96822A47CCD7}"/>
    <cellStyle name="20% - Accent3 115" xfId="6205" xr:uid="{E3B87C69-C8AA-4CDF-B220-8B199D274634}"/>
    <cellStyle name="20% - Accent3 116" xfId="6206" xr:uid="{35E03418-954F-4CB4-BBC5-A26F6C2D3609}"/>
    <cellStyle name="20% - Accent3 117" xfId="6207" xr:uid="{A82934D3-778A-409E-B38B-66F424B7293F}"/>
    <cellStyle name="20% - Accent3 118" xfId="6208" xr:uid="{4E508ECF-F953-4EF9-841B-4CB6F19DED39}"/>
    <cellStyle name="20% - Accent3 119" xfId="6209" xr:uid="{04F97DE0-AD26-488C-B01E-4D107926A656}"/>
    <cellStyle name="20% - Accent3 12" xfId="6210" xr:uid="{BF303F6A-C6FB-4D71-9958-9DFFCBC54BA2}"/>
    <cellStyle name="20% - Accent3 12 10" xfId="37435" xr:uid="{980BC49C-B52F-439C-A7B7-99AB17506C2E}"/>
    <cellStyle name="20% - Accent3 12 2" xfId="6211" xr:uid="{64392BBB-F8D4-4A32-A1E5-52C6F4750C6C}"/>
    <cellStyle name="20% - Accent3 12 2 2" xfId="6212" xr:uid="{EDE90CBE-1123-48AD-A71A-A9391863213E}"/>
    <cellStyle name="20% - Accent3 12 2 2 2" xfId="6213" xr:uid="{401F898D-F732-4538-9FE0-02A6D3F1FFE1}"/>
    <cellStyle name="20% - Accent3 12 2 2 3" xfId="6214" xr:uid="{884C08A3-F9C0-4B69-82B9-7A81DBAF9163}"/>
    <cellStyle name="20% - Accent3 12 2 2 4" xfId="6215" xr:uid="{8059BDAD-0C21-4CF1-A46A-A4BE097FE562}"/>
    <cellStyle name="20% - Accent3 12 2 2 5" xfId="6216" xr:uid="{946CD32B-7949-47B8-912D-6DE6A99CF14E}"/>
    <cellStyle name="20% - Accent3 12 2 2 6" xfId="6217" xr:uid="{D5F134A4-CB8D-409B-9E51-FDDFB6A34B91}"/>
    <cellStyle name="20% - Accent3 12 2 2 7" xfId="6218" xr:uid="{A6EC1AB4-FEB7-4ECE-8323-D2FD155B3FBB}"/>
    <cellStyle name="20% - Accent3 12 2 2 8" xfId="41183" xr:uid="{8649D050-84E0-45FB-92B8-C25B289F5E50}"/>
    <cellStyle name="20% - Accent3 12 2 3" xfId="6219" xr:uid="{37DB6AD1-D00F-4A3F-97DE-6F5795781B3F}"/>
    <cellStyle name="20% - Accent3 12 2 4" xfId="6220" xr:uid="{424F85FD-3CAD-4357-A5E0-AE045F84F3ED}"/>
    <cellStyle name="20% - Accent3 12 2 5" xfId="6221" xr:uid="{0D47CFE5-0A61-4BFB-BE69-3BBACA76EDB6}"/>
    <cellStyle name="20% - Accent3 12 2 6" xfId="6222" xr:uid="{7765AD03-DBE1-4631-AD1F-235624E8A8F9}"/>
    <cellStyle name="20% - Accent3 12 2 7" xfId="6223" xr:uid="{6806960C-8028-43BB-8C07-E499694B2D09}"/>
    <cellStyle name="20% - Accent3 12 2 8" xfId="6224" xr:uid="{04B4D3B5-0249-47A1-8884-88B6D6A8387D}"/>
    <cellStyle name="20% - Accent3 12 2 9" xfId="38457" xr:uid="{82C58E81-2622-4B01-8169-ED67870285DD}"/>
    <cellStyle name="20% - Accent3 12 3" xfId="6225" xr:uid="{6548574A-1C45-431B-B4F3-52B9A624DEA7}"/>
    <cellStyle name="20% - Accent3 12 3 2" xfId="6226" xr:uid="{B0E54885-9C41-4A63-8C1D-766F431E589B}"/>
    <cellStyle name="20% - Accent3 12 3 3" xfId="6227" xr:uid="{AFC79D3C-308F-446C-8503-0F27F6F7FD8B}"/>
    <cellStyle name="20% - Accent3 12 3 4" xfId="6228" xr:uid="{CA8EA201-9833-4DF9-9A9C-5AC639ECC2E4}"/>
    <cellStyle name="20% - Accent3 12 3 5" xfId="6229" xr:uid="{91B7E7C9-71AB-41AC-866C-0FD390A8E156}"/>
    <cellStyle name="20% - Accent3 12 3 6" xfId="6230" xr:uid="{91B41766-D0A2-48FE-9B14-3F187952E480}"/>
    <cellStyle name="20% - Accent3 12 3 7" xfId="6231" xr:uid="{32AB69A7-D8BA-4C4D-BC29-4D78E3C4ABD4}"/>
    <cellStyle name="20% - Accent3 12 3 8" xfId="40750" xr:uid="{39CF34EA-98F8-4B2E-B59A-16E359E334AE}"/>
    <cellStyle name="20% - Accent3 12 4" xfId="6232" xr:uid="{98A2A68B-4CFA-4479-94D9-A2DF61EC17ED}"/>
    <cellStyle name="20% - Accent3 12 5" xfId="6233" xr:uid="{57D3693D-E523-4654-827A-65B1228609D6}"/>
    <cellStyle name="20% - Accent3 12 6" xfId="6234" xr:uid="{27D017D6-4F68-43CF-BF0D-61755DF9505C}"/>
    <cellStyle name="20% - Accent3 12 7" xfId="6235" xr:uid="{F656F7C0-91F6-4DE9-A744-569500C529E0}"/>
    <cellStyle name="20% - Accent3 12 8" xfId="6236" xr:uid="{15DFAFDE-62AB-4493-A20E-C4B0B37994E5}"/>
    <cellStyle name="20% - Accent3 12 9" xfId="6237" xr:uid="{EA0C84DB-A053-45E7-B969-AA7EEFB6A407}"/>
    <cellStyle name="20% - Accent3 120" xfId="6238" xr:uid="{EDA65989-FCA7-4D01-8FA8-8891A979336F}"/>
    <cellStyle name="20% - Accent3 121" xfId="6239" xr:uid="{1ACBA54B-4836-4CB3-9F94-B0651060C270}"/>
    <cellStyle name="20% - Accent3 122" xfId="6240" xr:uid="{386B46B7-C23C-47D0-82CD-748B650DCA64}"/>
    <cellStyle name="20% - Accent3 123" xfId="6241" xr:uid="{866613B5-93F4-4208-87A4-73239ED99C98}"/>
    <cellStyle name="20% - Accent3 124" xfId="6242" xr:uid="{69758E96-2E71-4E20-B17B-C2470B488BDC}"/>
    <cellStyle name="20% - Accent3 125" xfId="6243" xr:uid="{0169D366-189F-486F-A6B6-C973C863788F}"/>
    <cellStyle name="20% - Accent3 126" xfId="6244" xr:uid="{B04CC8BF-8A50-4D0A-BF30-5D87E7510A3B}"/>
    <cellStyle name="20% - Accent3 127" xfId="6245" xr:uid="{1D5F4599-4F6B-437B-8745-A627AEB26B0D}"/>
    <cellStyle name="20% - Accent3 128" xfId="6246" xr:uid="{FDE3F6EF-54F6-4FB3-8DB6-D19EE434BE95}"/>
    <cellStyle name="20% - Accent3 129" xfId="6247" xr:uid="{70A54CC8-6D0D-4DC3-936B-B276ED4E2BCE}"/>
    <cellStyle name="20% - Accent3 13" xfId="6248" xr:uid="{7AFE5617-DAE1-4126-88A7-F1F96AC4E142}"/>
    <cellStyle name="20% - Accent3 13 10" xfId="37432" xr:uid="{485FC8D5-BC49-48A9-9CFE-0CDFFDE40192}"/>
    <cellStyle name="20% - Accent3 13 2" xfId="6249" xr:uid="{D5FFD39D-EA89-440F-B6AA-0AFD554E8282}"/>
    <cellStyle name="20% - Accent3 13 2 2" xfId="6250" xr:uid="{3C85B189-B5F0-43FE-A133-77CD053F55DF}"/>
    <cellStyle name="20% - Accent3 13 2 2 2" xfId="6251" xr:uid="{205325ED-266B-41C2-88A0-27ED6DF57763}"/>
    <cellStyle name="20% - Accent3 13 2 2 2 2" xfId="41197" xr:uid="{11D01CB7-4824-405C-876C-4DAAC3169EA0}"/>
    <cellStyle name="20% - Accent3 13 2 2 3" xfId="6252" xr:uid="{FC64D6A1-F0C7-453D-BE5D-255D6FDAC967}"/>
    <cellStyle name="20% - Accent3 13 2 2 4" xfId="6253" xr:uid="{CE1F960E-2CB0-4B27-82E3-7356700D6786}"/>
    <cellStyle name="20% - Accent3 13 2 2 5" xfId="6254" xr:uid="{2F94FBCB-8210-40A4-8991-B4B3E42AD890}"/>
    <cellStyle name="20% - Accent3 13 2 2 6" xfId="6255" xr:uid="{A91E81B3-7124-48AA-BF10-0FBFF3D129ED}"/>
    <cellStyle name="20% - Accent3 13 2 2 7" xfId="6256" xr:uid="{68A4F777-3485-4B9F-9071-FB60DDF48D2E}"/>
    <cellStyle name="20% - Accent3 13 2 2 8" xfId="38471" xr:uid="{0A1D51B2-ACB2-487D-A4B3-EFF7B92DE93D}"/>
    <cellStyle name="20% - Accent3 13 2 3" xfId="6257" xr:uid="{BB7CEB7C-C0BF-44A5-A079-A42397CB3E6A}"/>
    <cellStyle name="20% - Accent3 13 2 4" xfId="6258" xr:uid="{11CD1F35-7958-462F-83DB-D23D1A131296}"/>
    <cellStyle name="20% - Accent3 13 2 5" xfId="6259" xr:uid="{9B01CB3D-C0EF-4489-AF0B-9CA4E4372443}"/>
    <cellStyle name="20% - Accent3 13 2 6" xfId="6260" xr:uid="{8E3895D0-2473-47E4-9E1B-2CD4C2989608}"/>
    <cellStyle name="20% - Accent3 13 2 7" xfId="6261" xr:uid="{214A42A0-C4A6-400C-B62A-6AFA9049BAC6}"/>
    <cellStyle name="20% - Accent3 13 2 8" xfId="6262" xr:uid="{3AB0BB4D-4180-42B6-AD89-A35F69393037}"/>
    <cellStyle name="20% - Accent3 13 2 9" xfId="37849" xr:uid="{6A8E2A47-B7DE-4E74-B837-3F72510D59E4}"/>
    <cellStyle name="20% - Accent3 13 3" xfId="6263" xr:uid="{1EF97E40-C40F-4271-A75A-6B2998F760B3}"/>
    <cellStyle name="20% - Accent3 13 3 2" xfId="6264" xr:uid="{0566CF05-97C3-4561-B290-5DD7E260A19B}"/>
    <cellStyle name="20% - Accent3 13 3 2 2" xfId="40845" xr:uid="{73F4EACF-3AAC-4535-9A3F-05A12A8FC180}"/>
    <cellStyle name="20% - Accent3 13 3 3" xfId="6265" xr:uid="{210E1ECB-8711-48A3-B7F1-18D42947C04A}"/>
    <cellStyle name="20% - Accent3 13 3 4" xfId="6266" xr:uid="{FD1EBF46-CCD2-4F79-A5D8-7F3E350BD2C3}"/>
    <cellStyle name="20% - Accent3 13 3 5" xfId="6267" xr:uid="{A5DF48B0-8301-4E41-A394-6E2CF94F1774}"/>
    <cellStyle name="20% - Accent3 13 3 6" xfId="6268" xr:uid="{DF8F035A-BBAE-4094-BA6D-CF38C33DCC14}"/>
    <cellStyle name="20% - Accent3 13 3 7" xfId="6269" xr:uid="{2E91A97D-05F7-4C94-96CF-4E0A4843D475}"/>
    <cellStyle name="20% - Accent3 13 3 8" xfId="38084" xr:uid="{CA222D3D-7F36-4189-94D6-FF9E33FF3E68}"/>
    <cellStyle name="20% - Accent3 13 4" xfId="6270" xr:uid="{8A39360A-3943-4157-83B0-6427C94518EA}"/>
    <cellStyle name="20% - Accent3 13 5" xfId="6271" xr:uid="{887DF190-C7A0-4478-98DA-B1C6B1170C71}"/>
    <cellStyle name="20% - Accent3 13 6" xfId="6272" xr:uid="{0C8CD2B4-BFCC-48C3-846C-6053F84BA9B0}"/>
    <cellStyle name="20% - Accent3 13 7" xfId="6273" xr:uid="{20DC88C0-62E6-475B-8626-420709407D29}"/>
    <cellStyle name="20% - Accent3 13 8" xfId="6274" xr:uid="{26C65465-CD35-4D1C-951B-8797F59F071A}"/>
    <cellStyle name="20% - Accent3 13 9" xfId="6275" xr:uid="{B93BB971-CC2A-4E84-AD5C-3FD7B4CDE23A}"/>
    <cellStyle name="20% - Accent3 130" xfId="6276" xr:uid="{F27B72AA-8826-4E63-8870-B46F4ED00B04}"/>
    <cellStyle name="20% - Accent3 131" xfId="6277" xr:uid="{BD02BF38-9D87-42CC-B1F2-BD25E27296B3}"/>
    <cellStyle name="20% - Accent3 132" xfId="6278" xr:uid="{70E466BE-B28F-475B-B65E-4436F7158C32}"/>
    <cellStyle name="20% - Accent3 133" xfId="6279" xr:uid="{3B6B8E76-165A-4080-A41F-4A6E0A2B05C5}"/>
    <cellStyle name="20% - Accent3 134" xfId="6280" xr:uid="{28D78A57-95D9-44EF-BB36-AF40808E48B6}"/>
    <cellStyle name="20% - Accent3 135" xfId="6281" xr:uid="{650D3BC3-8F3D-48C6-B97E-47394373EA47}"/>
    <cellStyle name="20% - Accent3 136" xfId="6282" xr:uid="{4489F965-0146-4BAE-B4BA-A21B1158E84D}"/>
    <cellStyle name="20% - Accent3 137" xfId="6283" xr:uid="{7DC4B7E5-151C-4714-BCC3-0A59F2074BF5}"/>
    <cellStyle name="20% - Accent3 138" xfId="6284" xr:uid="{474E9ADB-3A8A-4483-9044-522B22369B3D}"/>
    <cellStyle name="20% - Accent3 139" xfId="6285" xr:uid="{763F7AD4-C55A-44A3-BBD5-2D706585AFF1}"/>
    <cellStyle name="20% - Accent3 14" xfId="6286" xr:uid="{1D7479E5-1058-40A9-AE34-8257192412E9}"/>
    <cellStyle name="20% - Accent3 14 10" xfId="38098" xr:uid="{57AD5CF1-E5C1-4EF6-BA89-1E231AF24CBC}"/>
    <cellStyle name="20% - Accent3 14 2" xfId="6287" xr:uid="{A0D9A5BB-0792-43B5-85F6-2247764B289C}"/>
    <cellStyle name="20% - Accent3 14 2 2" xfId="6288" xr:uid="{0C6F02E9-0542-4C5B-BDE6-AC3CE3818BFC}"/>
    <cellStyle name="20% - Accent3 14 2 2 2" xfId="6289" xr:uid="{5B521EA3-76DF-45E2-9A41-CA662BA92307}"/>
    <cellStyle name="20% - Accent3 14 2 2 3" xfId="6290" xr:uid="{5676BFDE-4DC0-42C2-81A9-98F5942713A9}"/>
    <cellStyle name="20% - Accent3 14 2 2 4" xfId="6291" xr:uid="{7D3255D5-B0AD-4E6A-B0F1-806B0C788AA1}"/>
    <cellStyle name="20% - Accent3 14 2 2 5" xfId="6292" xr:uid="{6AFD90E0-7DE1-4963-9406-A49C9ADDC4A0}"/>
    <cellStyle name="20% - Accent3 14 2 2 6" xfId="6293" xr:uid="{A081ACA9-331A-4565-8F4C-0AE6973BA616}"/>
    <cellStyle name="20% - Accent3 14 2 2 7" xfId="6294" xr:uid="{98BAAEF5-A7F9-4075-A9E2-7FDB6872419D}"/>
    <cellStyle name="20% - Accent3 14 2 2 8" xfId="41212" xr:uid="{7A2F7AD4-A676-4908-AE9C-76C33153288A}"/>
    <cellStyle name="20% - Accent3 14 2 3" xfId="6295" xr:uid="{045950F9-F003-4358-A9F6-BA1889A56D62}"/>
    <cellStyle name="20% - Accent3 14 2 4" xfId="6296" xr:uid="{6BC14695-D0CE-4FCA-9566-5D1078960139}"/>
    <cellStyle name="20% - Accent3 14 2 5" xfId="6297" xr:uid="{80E85D96-946C-4379-859F-2B31D12150E1}"/>
    <cellStyle name="20% - Accent3 14 2 6" xfId="6298" xr:uid="{639388F1-CB95-4FB8-9B11-7F930CD3DF8E}"/>
    <cellStyle name="20% - Accent3 14 2 7" xfId="6299" xr:uid="{867C19BD-74B3-444C-8689-CA375538C4CF}"/>
    <cellStyle name="20% - Accent3 14 2 8" xfId="6300" xr:uid="{5487A83E-E366-4C3A-8F88-0D0CFECA5BF5}"/>
    <cellStyle name="20% - Accent3 14 2 9" xfId="38486" xr:uid="{A0C7747F-C1DC-45E4-B396-31E92504B598}"/>
    <cellStyle name="20% - Accent3 14 3" xfId="6301" xr:uid="{F979E093-44CE-4AF6-AC0E-92BBA755618C}"/>
    <cellStyle name="20% - Accent3 14 3 2" xfId="6302" xr:uid="{4D1E7FF2-F163-4B38-8A9E-B70CBD4F9222}"/>
    <cellStyle name="20% - Accent3 14 3 3" xfId="6303" xr:uid="{8E459613-1176-4E40-8065-07926C350034}"/>
    <cellStyle name="20% - Accent3 14 3 4" xfId="6304" xr:uid="{53F04AA4-6592-4589-8350-2ADE3C4A646F}"/>
    <cellStyle name="20% - Accent3 14 3 5" xfId="6305" xr:uid="{8656E048-4C40-4398-BB1B-E3AD724BC4E8}"/>
    <cellStyle name="20% - Accent3 14 3 6" xfId="6306" xr:uid="{C9D5B725-1704-4106-B269-FA63EE4E281A}"/>
    <cellStyle name="20% - Accent3 14 3 7" xfId="6307" xr:uid="{792A6ED5-1132-4C70-B585-677F38835DF4}"/>
    <cellStyle name="20% - Accent3 14 3 8" xfId="40859" xr:uid="{65DB2FBF-B6C3-4761-BD4C-B6C16D24DB71}"/>
    <cellStyle name="20% - Accent3 14 4" xfId="6308" xr:uid="{374620E6-0296-4698-A168-CA8C1A2E6F5E}"/>
    <cellStyle name="20% - Accent3 14 5" xfId="6309" xr:uid="{0F2F474A-EBA1-4738-ABF4-829022DA0F7D}"/>
    <cellStyle name="20% - Accent3 14 6" xfId="6310" xr:uid="{04098CA5-2212-4FD1-BBED-CAAACAC183A8}"/>
    <cellStyle name="20% - Accent3 14 7" xfId="6311" xr:uid="{18DFEA35-A03A-4307-B610-89440FD501E6}"/>
    <cellStyle name="20% - Accent3 14 8" xfId="6312" xr:uid="{1F4B0486-AD09-4DA2-B047-3275EB3041D3}"/>
    <cellStyle name="20% - Accent3 14 9" xfId="6313" xr:uid="{E2F5A666-3F11-4F0F-9C22-582064BAE244}"/>
    <cellStyle name="20% - Accent3 140" xfId="6314" xr:uid="{60940381-ADD9-4ABC-9999-9F05C0820ED1}"/>
    <cellStyle name="20% - Accent3 141" xfId="6315" xr:uid="{2071A3D4-3C24-4CA7-AAAE-8571DF0AA442}"/>
    <cellStyle name="20% - Accent3 142" xfId="6316" xr:uid="{595C5349-2C1A-4EBA-97DC-FA2A9770F89D}"/>
    <cellStyle name="20% - Accent3 143" xfId="6317" xr:uid="{F0E00D65-BB4A-4E68-9E74-167D7E4727B6}"/>
    <cellStyle name="20% - Accent3 144" xfId="6318" xr:uid="{9F592F04-D2AE-462A-8E9C-0CBB1C8E4AEF}"/>
    <cellStyle name="20% - Accent3 145" xfId="6319" xr:uid="{4211D7D0-4D31-427D-B919-0FDDA205046C}"/>
    <cellStyle name="20% - Accent3 146" xfId="6320" xr:uid="{870AD32E-A9A9-46E7-9B45-6C304D325CDF}"/>
    <cellStyle name="20% - Accent3 147" xfId="6321" xr:uid="{AA3CF454-30E1-4EB4-B411-CC92601D7396}"/>
    <cellStyle name="20% - Accent3 148" xfId="6322" xr:uid="{63B37B9F-70C4-4C8D-9250-EFC3ACDEB7DE}"/>
    <cellStyle name="20% - Accent3 149" xfId="6323" xr:uid="{9BEE8238-EE92-41FC-A7A1-E9127EE12C89}"/>
    <cellStyle name="20% - Accent3 15" xfId="6324" xr:uid="{67C0C13D-F725-483C-B6A4-0744D64D06E9}"/>
    <cellStyle name="20% - Accent3 15 10" xfId="38113" xr:uid="{DA269E11-DF1E-48F0-B812-FD7AD3096548}"/>
    <cellStyle name="20% - Accent3 15 2" xfId="6325" xr:uid="{028EFE7C-B32A-4B2C-8AB0-6F0CDFF9A31A}"/>
    <cellStyle name="20% - Accent3 15 2 2" xfId="6326" xr:uid="{C3828423-3274-40F3-A7CF-4201ADC5C0CB}"/>
    <cellStyle name="20% - Accent3 15 2 2 2" xfId="6327" xr:uid="{4B5A847F-F470-47FE-BB79-E08055894D0A}"/>
    <cellStyle name="20% - Accent3 15 2 2 3" xfId="6328" xr:uid="{D1ADEA4C-937B-4C87-9AC3-111B47984E37}"/>
    <cellStyle name="20% - Accent3 15 2 2 4" xfId="6329" xr:uid="{4ECCC6C9-4D49-4BE7-A8C8-2C036889B07F}"/>
    <cellStyle name="20% - Accent3 15 2 2 5" xfId="6330" xr:uid="{9297666E-CB1A-4C21-BA73-7A9ED8C2ED0A}"/>
    <cellStyle name="20% - Accent3 15 2 2 6" xfId="6331" xr:uid="{4C0BF292-2CF4-4E61-B560-71E53C87CF94}"/>
    <cellStyle name="20% - Accent3 15 2 2 7" xfId="6332" xr:uid="{46DFC417-81F2-4F02-B3C3-87485994A38A}"/>
    <cellStyle name="20% - Accent3 15 2 2 8" xfId="41227" xr:uid="{025C4576-10E2-4555-B66D-BD545A055BB5}"/>
    <cellStyle name="20% - Accent3 15 2 3" xfId="6333" xr:uid="{4EB8199E-BE2C-49DB-92E3-D7D9440A687E}"/>
    <cellStyle name="20% - Accent3 15 2 4" xfId="6334" xr:uid="{943A6B50-1EED-4122-914D-DA913EDC43A2}"/>
    <cellStyle name="20% - Accent3 15 2 5" xfId="6335" xr:uid="{86542459-5896-4282-86FC-735814DD7135}"/>
    <cellStyle name="20% - Accent3 15 2 6" xfId="6336" xr:uid="{BB7A0840-F304-4604-9897-470D645B3158}"/>
    <cellStyle name="20% - Accent3 15 2 7" xfId="6337" xr:uid="{8038BDCA-EC2E-4F3E-9E6E-2643919C02D2}"/>
    <cellStyle name="20% - Accent3 15 2 8" xfId="6338" xr:uid="{08C8BCA5-58EC-4FAD-874C-45F9BE4BBA1D}"/>
    <cellStyle name="20% - Accent3 15 2 9" xfId="38502" xr:uid="{045F7A81-82DE-4005-8A14-914A09DA1F62}"/>
    <cellStyle name="20% - Accent3 15 3" xfId="6339" xr:uid="{5B533A2A-7A67-4334-A585-75F4AA2738B3}"/>
    <cellStyle name="20% - Accent3 15 3 2" xfId="6340" xr:uid="{6871DEB7-3138-4D48-9C74-7D13DF7D2513}"/>
    <cellStyle name="20% - Accent3 15 3 3" xfId="6341" xr:uid="{C2C7D87C-8254-4B9A-80F7-F3C29BD6DCE9}"/>
    <cellStyle name="20% - Accent3 15 3 4" xfId="6342" xr:uid="{73728497-14D4-4BED-94B8-50F9C2855CBD}"/>
    <cellStyle name="20% - Accent3 15 3 5" xfId="6343" xr:uid="{83019DDF-8B3A-4E36-860E-495C67CBCD9C}"/>
    <cellStyle name="20% - Accent3 15 3 6" xfId="6344" xr:uid="{F3E46ECB-3B42-4620-B465-F6127349A7B9}"/>
    <cellStyle name="20% - Accent3 15 3 7" xfId="6345" xr:uid="{690C43CD-E6E4-47A4-8E3C-4DB802638D97}"/>
    <cellStyle name="20% - Accent3 15 3 8" xfId="40873" xr:uid="{C590B557-DEBD-4C57-808F-CDA3B7D5CFBC}"/>
    <cellStyle name="20% - Accent3 15 4" xfId="6346" xr:uid="{497ECE5B-9DF1-445B-834F-FAD04133B02D}"/>
    <cellStyle name="20% - Accent3 15 5" xfId="6347" xr:uid="{5E57E38D-6324-420F-8282-78FAA1074840}"/>
    <cellStyle name="20% - Accent3 15 6" xfId="6348" xr:uid="{9AE00FE5-4CCB-4029-9F41-BD066BFF582F}"/>
    <cellStyle name="20% - Accent3 15 7" xfId="6349" xr:uid="{88DDAC61-B62A-46E2-AD67-FE239E832667}"/>
    <cellStyle name="20% - Accent3 15 8" xfId="6350" xr:uid="{4105C037-BF31-4CFA-B748-8292D428241D}"/>
    <cellStyle name="20% - Accent3 15 9" xfId="6351" xr:uid="{C9B93E77-FD93-4B03-A322-ACF57C9F1EFC}"/>
    <cellStyle name="20% - Accent3 150" xfId="6352" xr:uid="{13CC4110-DD36-4E69-820B-44A2ED24E900}"/>
    <cellStyle name="20% - Accent3 151" xfId="6353" xr:uid="{1594DEBD-E377-4199-B619-729EE96CF986}"/>
    <cellStyle name="20% - Accent3 152" xfId="6354" xr:uid="{473C1C52-DD3B-4BEF-AD58-A6A7532750F4}"/>
    <cellStyle name="20% - Accent3 153" xfId="6355" xr:uid="{19EF17C2-2B64-45C8-B838-9D1E2B37BDAA}"/>
    <cellStyle name="20% - Accent3 154" xfId="6356" xr:uid="{071C0377-5C19-4124-A3DA-7C068DA317AC}"/>
    <cellStyle name="20% - Accent3 155" xfId="6357" xr:uid="{7776F3A2-F1A5-445A-A301-A7F4DB0CC259}"/>
    <cellStyle name="20% - Accent3 156" xfId="6358" xr:uid="{816330B3-21AF-459C-A75D-D37CB65350A7}"/>
    <cellStyle name="20% - Accent3 157" xfId="6359" xr:uid="{6E3CB1C8-98AC-4B6E-B49C-D1A761E28B27}"/>
    <cellStyle name="20% - Accent3 158" xfId="6360" xr:uid="{01A1C9D1-AF10-4548-847D-907FE5973A79}"/>
    <cellStyle name="20% - Accent3 159" xfId="6361" xr:uid="{EE75A679-A693-4C0C-B0DA-BE62DF677386}"/>
    <cellStyle name="20% - Accent3 16" xfId="6362" xr:uid="{F3870E88-2240-49DD-A96A-C0F4AEFC3C71}"/>
    <cellStyle name="20% - Accent3 16 10" xfId="38128" xr:uid="{FF2921DC-1044-4746-8297-3D96874B721E}"/>
    <cellStyle name="20% - Accent3 16 2" xfId="6363" xr:uid="{4E7D7FAC-D610-443A-BECF-646D582571F0}"/>
    <cellStyle name="20% - Accent3 16 2 2" xfId="6364" xr:uid="{223ED240-4D28-4200-824D-BD1DA9523FE1}"/>
    <cellStyle name="20% - Accent3 16 2 2 2" xfId="6365" xr:uid="{A6343E2F-E911-44A6-AF32-FAE19E1C5199}"/>
    <cellStyle name="20% - Accent3 16 2 2 3" xfId="6366" xr:uid="{6ADCEB80-89A0-4665-B139-892FA5E8884F}"/>
    <cellStyle name="20% - Accent3 16 2 2 4" xfId="6367" xr:uid="{D2D32B49-9679-4580-B7D3-1930EF0DCFC7}"/>
    <cellStyle name="20% - Accent3 16 2 2 5" xfId="6368" xr:uid="{91D8B3C5-84F8-48D1-8915-E82658FE471E}"/>
    <cellStyle name="20% - Accent3 16 2 2 6" xfId="6369" xr:uid="{8FEB10A7-C12C-4166-90C7-1F146C9157B1}"/>
    <cellStyle name="20% - Accent3 16 2 2 7" xfId="6370" xr:uid="{FED9A865-7ACB-4CF1-9367-31F73586703D}"/>
    <cellStyle name="20% - Accent3 16 2 2 8" xfId="41242" xr:uid="{D60C5E44-1C8A-409D-99ED-9964A4DA3933}"/>
    <cellStyle name="20% - Accent3 16 2 3" xfId="6371" xr:uid="{027ECB1A-956D-4BA6-95F2-9CCDE0A89952}"/>
    <cellStyle name="20% - Accent3 16 2 4" xfId="6372" xr:uid="{DF701BB1-9D78-420A-84FD-0801D1F67206}"/>
    <cellStyle name="20% - Accent3 16 2 5" xfId="6373" xr:uid="{7D1EDBB0-2E22-45CF-B1C5-A639DC1E3D5B}"/>
    <cellStyle name="20% - Accent3 16 2 6" xfId="6374" xr:uid="{A8421CD2-67B6-4BD3-8F83-14108F16173A}"/>
    <cellStyle name="20% - Accent3 16 2 7" xfId="6375" xr:uid="{EC4E035D-36AD-4C95-B3C7-29EEBA22633A}"/>
    <cellStyle name="20% - Accent3 16 2 8" xfId="6376" xr:uid="{60EBD25C-94B1-4F8F-8A25-D2B163F17F23}"/>
    <cellStyle name="20% - Accent3 16 2 9" xfId="38517" xr:uid="{7735387C-C052-4998-A726-6C86973F7DDA}"/>
    <cellStyle name="20% - Accent3 16 3" xfId="6377" xr:uid="{2BE62101-21BC-40DD-A277-6AF2271654B0}"/>
    <cellStyle name="20% - Accent3 16 3 2" xfId="6378" xr:uid="{D83E539B-7355-4E53-B977-CA0A1436D371}"/>
    <cellStyle name="20% - Accent3 16 3 3" xfId="6379" xr:uid="{120C24D6-2A3D-4960-91A4-CB65366964E6}"/>
    <cellStyle name="20% - Accent3 16 3 4" xfId="6380" xr:uid="{93D2BE36-17FC-495A-80DE-9E2632806DC1}"/>
    <cellStyle name="20% - Accent3 16 3 5" xfId="6381" xr:uid="{760120AC-4112-4D47-BD5D-9D29A8325D50}"/>
    <cellStyle name="20% - Accent3 16 3 6" xfId="6382" xr:uid="{E9F7AC85-21FA-40F1-B0A5-59CFE6B9231F}"/>
    <cellStyle name="20% - Accent3 16 3 7" xfId="6383" xr:uid="{CA3D519A-817B-4C62-8BD1-0EEA6429F79C}"/>
    <cellStyle name="20% - Accent3 16 3 8" xfId="40887" xr:uid="{0B4844F3-682B-4026-9E54-425818661693}"/>
    <cellStyle name="20% - Accent3 16 4" xfId="6384" xr:uid="{58E6B984-39EE-4A3F-A367-3F37BE56EFA0}"/>
    <cellStyle name="20% - Accent3 16 5" xfId="6385" xr:uid="{7EFC59A2-81A2-4D01-8010-21B50DA6015E}"/>
    <cellStyle name="20% - Accent3 16 6" xfId="6386" xr:uid="{03E52846-D03D-4A80-87E4-89A28DA4B23A}"/>
    <cellStyle name="20% - Accent3 16 7" xfId="6387" xr:uid="{419098D5-CABF-47FF-B871-6035BA801A07}"/>
    <cellStyle name="20% - Accent3 16 8" xfId="6388" xr:uid="{12A1B16D-F104-40B3-8CFB-7C050E963F3A}"/>
    <cellStyle name="20% - Accent3 16 9" xfId="6389" xr:uid="{BF1215B9-4A90-4628-8E8F-D8C43B945939}"/>
    <cellStyle name="20% - Accent3 160" xfId="6390" xr:uid="{484AEB9F-6E5B-4A81-92EA-F85861853F1E}"/>
    <cellStyle name="20% - Accent3 161" xfId="6391" xr:uid="{DE0A1E6D-07F4-4D74-987A-187A6F2CD60D}"/>
    <cellStyle name="20% - Accent3 162" xfId="6392" xr:uid="{1187B444-B0D9-4AC6-9569-FDB50EBC103B}"/>
    <cellStyle name="20% - Accent3 163" xfId="6393" xr:uid="{15D1D323-8A4F-43E3-B188-B4013C84D34A}"/>
    <cellStyle name="20% - Accent3 164" xfId="6394" xr:uid="{ED18E96D-B408-4CB9-9368-7EC71F805B8F}"/>
    <cellStyle name="20% - Accent3 165" xfId="6395" xr:uid="{546AB854-2722-4DD5-9FE1-A706549D5468}"/>
    <cellStyle name="20% - Accent3 166" xfId="6396" xr:uid="{29898586-43BB-4252-9326-C503A40C6BDC}"/>
    <cellStyle name="20% - Accent3 167" xfId="6397" xr:uid="{1E961F7D-F2B9-4B32-A21A-3446C2E3BF18}"/>
    <cellStyle name="20% - Accent3 168" xfId="6398" xr:uid="{41FE728C-00D3-4625-BE5C-B89FA81E262C}"/>
    <cellStyle name="20% - Accent3 169" xfId="6399" xr:uid="{7CABFE2F-871B-4671-8CD0-378AEDA1D65E}"/>
    <cellStyle name="20% - Accent3 17" xfId="6400" xr:uid="{BF95E6AC-DE1F-47E0-9ED0-729A9A350295}"/>
    <cellStyle name="20% - Accent3 17 10" xfId="38143" xr:uid="{D610AA3C-6D4C-4366-BEB6-11BC65ED5481}"/>
    <cellStyle name="20% - Accent3 17 2" xfId="6401" xr:uid="{30FCFA74-4F4D-446A-9514-41177D6B855C}"/>
    <cellStyle name="20% - Accent3 17 2 2" xfId="6402" xr:uid="{F9AAB4BE-B2AC-4E44-A702-F0105F52B6A8}"/>
    <cellStyle name="20% - Accent3 17 2 2 2" xfId="6403" xr:uid="{BABEA15C-3C03-45B4-AF9F-51BBB6F758A3}"/>
    <cellStyle name="20% - Accent3 17 2 2 3" xfId="6404" xr:uid="{4DC240FA-D104-4674-B168-2F85812DE92D}"/>
    <cellStyle name="20% - Accent3 17 2 2 4" xfId="6405" xr:uid="{056219A7-8AC2-4A6B-B3D0-54FDE5A77163}"/>
    <cellStyle name="20% - Accent3 17 2 2 5" xfId="6406" xr:uid="{8EF73163-4EEE-4749-B875-F52DC3D6C108}"/>
    <cellStyle name="20% - Accent3 17 2 2 6" xfId="6407" xr:uid="{A5751849-6247-43C2-AE16-BE327C0A556E}"/>
    <cellStyle name="20% - Accent3 17 2 2 7" xfId="6408" xr:uid="{E238DE8E-F2B2-4732-B6A5-54539E40C901}"/>
    <cellStyle name="20% - Accent3 17 2 2 8" xfId="41256" xr:uid="{17492634-6DAE-470A-9F15-142B6FE36B56}"/>
    <cellStyle name="20% - Accent3 17 2 3" xfId="6409" xr:uid="{A23C9606-FB63-4E0C-8E9A-04E3526E5BFE}"/>
    <cellStyle name="20% - Accent3 17 2 4" xfId="6410" xr:uid="{553039EB-DA54-4868-853B-A454E438C48D}"/>
    <cellStyle name="20% - Accent3 17 2 5" xfId="6411" xr:uid="{F41BDE0E-0218-4A3D-873A-236EADA64D2A}"/>
    <cellStyle name="20% - Accent3 17 2 6" xfId="6412" xr:uid="{50EE9F83-5931-4DE7-B5D6-F84D9440866F}"/>
    <cellStyle name="20% - Accent3 17 2 7" xfId="6413" xr:uid="{3AD2CF06-0B6E-40B7-B84D-4A3BF399749B}"/>
    <cellStyle name="20% - Accent3 17 2 8" xfId="6414" xr:uid="{D39C9087-F8EA-4657-8FA5-C814C4E03CB7}"/>
    <cellStyle name="20% - Accent3 17 2 9" xfId="38532" xr:uid="{0A4CE20E-E402-4D19-929F-69A70C45B624}"/>
    <cellStyle name="20% - Accent3 17 3" xfId="6415" xr:uid="{58F78CFD-0B7B-4338-80CA-C6E282318899}"/>
    <cellStyle name="20% - Accent3 17 3 2" xfId="6416" xr:uid="{E9ECA0F6-59E9-495E-9ACD-ECC7762AC0E0}"/>
    <cellStyle name="20% - Accent3 17 3 3" xfId="6417" xr:uid="{CD6FD028-AC23-495D-8666-76C2E61C406A}"/>
    <cellStyle name="20% - Accent3 17 3 4" xfId="6418" xr:uid="{C22E2E57-FC6D-4A49-9CD9-2E167EDEDAA2}"/>
    <cellStyle name="20% - Accent3 17 3 5" xfId="6419" xr:uid="{0F8C94CC-4D37-4CDF-92F4-B57F6F01375E}"/>
    <cellStyle name="20% - Accent3 17 3 6" xfId="6420" xr:uid="{85E13E8A-82B0-4A05-91E9-C4D1DC160ED1}"/>
    <cellStyle name="20% - Accent3 17 3 7" xfId="6421" xr:uid="{AA7E5E6A-FFA7-44A1-A934-DEC7B9DF99ED}"/>
    <cellStyle name="20% - Accent3 17 3 8" xfId="40900" xr:uid="{4C33D023-4C43-48CF-98D5-1440414AB797}"/>
    <cellStyle name="20% - Accent3 17 4" xfId="6422" xr:uid="{4BD5F735-75C2-40DB-BC58-B28CBCA5848A}"/>
    <cellStyle name="20% - Accent3 17 5" xfId="6423" xr:uid="{BF556529-7BDD-4B9A-8431-E43C6D3D037A}"/>
    <cellStyle name="20% - Accent3 17 6" xfId="6424" xr:uid="{EE9709BE-6E61-486A-B8BE-273C5223E4E1}"/>
    <cellStyle name="20% - Accent3 17 7" xfId="6425" xr:uid="{B72A4281-AD9C-4DC7-8FDE-E71101580803}"/>
    <cellStyle name="20% - Accent3 17 8" xfId="6426" xr:uid="{70DBBF88-AF90-40CE-A064-3F97F665EEE8}"/>
    <cellStyle name="20% - Accent3 17 9" xfId="6427" xr:uid="{4D0E2662-2044-4D3E-8C8D-D4490065734E}"/>
    <cellStyle name="20% - Accent3 170" xfId="6428" xr:uid="{58DD7B1E-7401-4784-8769-18621AC720E8}"/>
    <cellStyle name="20% - Accent3 171" xfId="6429" xr:uid="{327E980C-C8F3-4645-BEB0-DD833BF4A8DF}"/>
    <cellStyle name="20% - Accent3 172" xfId="6430" xr:uid="{DAF1A940-2F5B-4BEE-AE80-EE5BCBF324AD}"/>
    <cellStyle name="20% - Accent3 173" xfId="6431" xr:uid="{DE7DE31F-F2FA-4A14-B43B-B9F3F7412C5A}"/>
    <cellStyle name="20% - Accent3 174" xfId="6432" xr:uid="{E1E4B773-D646-4D8F-A5E9-C6DEBEB1F482}"/>
    <cellStyle name="20% - Accent3 175" xfId="6433" xr:uid="{9C7FCCBF-0560-46B7-8C4E-857FD6C03DC7}"/>
    <cellStyle name="20% - Accent3 176" xfId="6434" xr:uid="{5F27CC28-10E3-4B11-8FA7-D7F4B67A21F6}"/>
    <cellStyle name="20% - Accent3 177" xfId="6435" xr:uid="{DA11CD9A-9AC4-4665-8960-2534B7E78822}"/>
    <cellStyle name="20% - Accent3 178" xfId="6436" xr:uid="{357BE02C-9E58-4F41-B811-88E5C2BFC1C0}"/>
    <cellStyle name="20% - Accent3 179" xfId="1794" xr:uid="{1E5223F7-5E87-4968-B52B-B8D1ED687FB9}"/>
    <cellStyle name="20% - Accent3 18" xfId="6437" xr:uid="{1FEFA1FE-6E34-4463-BD14-749B18FD5DEA}"/>
    <cellStyle name="20% - Accent3 18 10" xfId="38155" xr:uid="{856A7D98-56A2-4E4A-A814-5E969B7D1717}"/>
    <cellStyle name="20% - Accent3 18 2" xfId="6438" xr:uid="{87A218FE-AE18-49E4-8E30-CC2764F8B1EF}"/>
    <cellStyle name="20% - Accent3 18 2 2" xfId="6439" xr:uid="{7A364F76-9DC8-4466-8506-766EC8656CD4}"/>
    <cellStyle name="20% - Accent3 18 2 2 2" xfId="6440" xr:uid="{1FFC7581-48E2-41F0-A478-CDBEEBB19073}"/>
    <cellStyle name="20% - Accent3 18 2 2 3" xfId="6441" xr:uid="{595C0277-3E8F-49EF-A3F0-53DAD34E2B31}"/>
    <cellStyle name="20% - Accent3 18 2 2 4" xfId="6442" xr:uid="{2DD653F3-6EF3-4088-9FC1-3B775DC8DE0E}"/>
    <cellStyle name="20% - Accent3 18 2 2 5" xfId="6443" xr:uid="{41DFBC6E-49AA-4EB6-91CF-86E5572657E9}"/>
    <cellStyle name="20% - Accent3 18 2 2 6" xfId="6444" xr:uid="{3BE35EE8-7309-49D7-B648-398B7DD01B93}"/>
    <cellStyle name="20% - Accent3 18 2 2 7" xfId="6445" xr:uid="{A422C7D5-4AF6-48FE-8BF6-945381FC4B74}"/>
    <cellStyle name="20% - Accent3 18 2 2 8" xfId="41268" xr:uid="{83CC4F08-B027-4924-B04A-8C96F28B8679}"/>
    <cellStyle name="20% - Accent3 18 2 3" xfId="6446" xr:uid="{2248C9C9-398A-4AC8-B44A-F1B933AA9701}"/>
    <cellStyle name="20% - Accent3 18 2 4" xfId="6447" xr:uid="{9A4B5997-FE37-45F6-9033-03C593D28110}"/>
    <cellStyle name="20% - Accent3 18 2 5" xfId="6448" xr:uid="{37599756-1AC7-4FAB-BFE2-94BAB9ED4F74}"/>
    <cellStyle name="20% - Accent3 18 2 6" xfId="6449" xr:uid="{E6C3F707-23FB-4371-9167-CD0B065CE643}"/>
    <cellStyle name="20% - Accent3 18 2 7" xfId="6450" xr:uid="{85369004-2EE7-4482-B8BB-5A141C62EDE8}"/>
    <cellStyle name="20% - Accent3 18 2 8" xfId="6451" xr:uid="{6204FE21-C979-428C-BDEF-DBF79B91A1E9}"/>
    <cellStyle name="20% - Accent3 18 2 9" xfId="38544" xr:uid="{214CDCA4-5632-403E-8C61-41638BF517BD}"/>
    <cellStyle name="20% - Accent3 18 3" xfId="6452" xr:uid="{49A3D6BD-CC80-4576-B2F9-89640DEDB9D1}"/>
    <cellStyle name="20% - Accent3 18 3 2" xfId="6453" xr:uid="{3229FD15-2AFE-4DA7-A40E-93101B3DC5B7}"/>
    <cellStyle name="20% - Accent3 18 3 3" xfId="6454" xr:uid="{65DC75DB-A655-45D4-BC1B-DBD7C3F8B5E1}"/>
    <cellStyle name="20% - Accent3 18 3 4" xfId="6455" xr:uid="{B175107E-5D2E-4219-ABF3-4D3272ED419B}"/>
    <cellStyle name="20% - Accent3 18 3 5" xfId="6456" xr:uid="{6B80350B-D830-4B4D-BC0D-DD41FFFF601A}"/>
    <cellStyle name="20% - Accent3 18 3 6" xfId="6457" xr:uid="{EB6CAABB-C49B-4CA4-A504-172E3231F419}"/>
    <cellStyle name="20% - Accent3 18 3 7" xfId="6458" xr:uid="{7A259378-AA86-4A26-91A0-C7E604668618}"/>
    <cellStyle name="20% - Accent3 18 3 8" xfId="40912" xr:uid="{477D5ABD-4246-4EA0-B895-887EFC667D7A}"/>
    <cellStyle name="20% - Accent3 18 4" xfId="6459" xr:uid="{82A1A4C3-3EF7-4491-8DE9-5F75E9E2363D}"/>
    <cellStyle name="20% - Accent3 18 5" xfId="6460" xr:uid="{C1471A2C-DC8E-4C35-BB84-E8A8A5D1E128}"/>
    <cellStyle name="20% - Accent3 18 6" xfId="6461" xr:uid="{E56672CB-D88C-460A-B1BA-AE28C658C444}"/>
    <cellStyle name="20% - Accent3 18 7" xfId="6462" xr:uid="{A56FD357-C920-4855-9EB6-C5A385E87E8D}"/>
    <cellStyle name="20% - Accent3 18 8" xfId="6463" xr:uid="{41D29C60-E270-41C0-A891-ECBB8F1A93BD}"/>
    <cellStyle name="20% - Accent3 18 9" xfId="6464" xr:uid="{923A5F29-25DA-4691-BBC8-F2762D927439}"/>
    <cellStyle name="20% - Accent3 19" xfId="6465" xr:uid="{1E018D9E-0851-496F-889A-CD443F9A337F}"/>
    <cellStyle name="20% - Accent3 19 10" xfId="38290" xr:uid="{A3D2EC2A-9284-4E3C-85C3-DD4A02495513}"/>
    <cellStyle name="20% - Accent3 19 2" xfId="6466" xr:uid="{04FB737F-D96A-4A66-86E2-BA8109615D32}"/>
    <cellStyle name="20% - Accent3 19 2 2" xfId="6467" xr:uid="{2E70F2ED-9106-41BB-A54C-996E399FC32A}"/>
    <cellStyle name="20% - Accent3 19 2 2 2" xfId="6468" xr:uid="{FF47EE1C-8C22-4440-BEA5-CC3BCCA555D7}"/>
    <cellStyle name="20% - Accent3 19 2 2 3" xfId="6469" xr:uid="{80BF1EA6-8B88-4286-BBE8-CEB912788A65}"/>
    <cellStyle name="20% - Accent3 19 2 2 4" xfId="6470" xr:uid="{5E51D648-A8DA-4979-AACF-8A469222019A}"/>
    <cellStyle name="20% - Accent3 19 2 2 5" xfId="6471" xr:uid="{31A407D1-0190-4B82-9790-E053F1D00FCD}"/>
    <cellStyle name="20% - Accent3 19 2 2 6" xfId="6472" xr:uid="{3F2090D3-3AEF-4726-B5EE-8E28E95E077A}"/>
    <cellStyle name="20% - Accent3 19 2 2 7" xfId="6473" xr:uid="{505BAFD1-E999-4A06-91D0-9DCC4149F17E}"/>
    <cellStyle name="20% - Accent3 19 2 3" xfId="6474" xr:uid="{279B648A-44BE-4401-892F-EB7C60E9F0A8}"/>
    <cellStyle name="20% - Accent3 19 2 4" xfId="6475" xr:uid="{ED6C4BCD-6D47-418A-93A9-B1AD85CB965C}"/>
    <cellStyle name="20% - Accent3 19 2 5" xfId="6476" xr:uid="{102B1597-4C49-4FC3-8558-B3A6200288D1}"/>
    <cellStyle name="20% - Accent3 19 2 6" xfId="6477" xr:uid="{D50DCEAA-299F-4DD1-A235-54A38FD882A8}"/>
    <cellStyle name="20% - Accent3 19 2 7" xfId="6478" xr:uid="{D5B80FCB-E806-440C-8A74-190F9AF88F1A}"/>
    <cellStyle name="20% - Accent3 19 2 8" xfId="6479" xr:uid="{BAA009CA-4021-46E0-87C2-AF1A16996846}"/>
    <cellStyle name="20% - Accent3 19 2 9" xfId="41039" xr:uid="{B624972E-6E0A-4E33-B0C4-F340A58D20E8}"/>
    <cellStyle name="20% - Accent3 19 3" xfId="6480" xr:uid="{742B33EF-CA14-4236-B833-A1B8A6F65E40}"/>
    <cellStyle name="20% - Accent3 19 3 2" xfId="6481" xr:uid="{102C6FB8-1E22-4990-AB72-84A5975B6904}"/>
    <cellStyle name="20% - Accent3 19 3 3" xfId="6482" xr:uid="{D41A281F-BAF2-4E79-AC9D-3F1CDA33BE84}"/>
    <cellStyle name="20% - Accent3 19 3 4" xfId="6483" xr:uid="{942AC926-5ADA-4D42-8FCC-F78D5CB66970}"/>
    <cellStyle name="20% - Accent3 19 3 5" xfId="6484" xr:uid="{D06D5285-3DA8-443C-89F2-40D55AE54B84}"/>
    <cellStyle name="20% - Accent3 19 3 6" xfId="6485" xr:uid="{379EABBB-B2C0-40D4-A81F-C3475A960E0C}"/>
    <cellStyle name="20% - Accent3 19 3 7" xfId="6486" xr:uid="{9B7D7A24-CB56-4F17-A0D7-B91765427F40}"/>
    <cellStyle name="20% - Accent3 19 4" xfId="6487" xr:uid="{50B01FDD-663E-40C6-87D9-6705075DC4E5}"/>
    <cellStyle name="20% - Accent3 19 5" xfId="6488" xr:uid="{82B39EFA-12CE-4BB9-9969-9809339C583F}"/>
    <cellStyle name="20% - Accent3 19 6" xfId="6489" xr:uid="{D8B2204F-071D-4D6E-9935-40C33BA93F1D}"/>
    <cellStyle name="20% - Accent3 19 7" xfId="6490" xr:uid="{A2961404-4DA4-4C1F-BF24-7CE5779D0551}"/>
    <cellStyle name="20% - Accent3 19 8" xfId="6491" xr:uid="{89EE7D2E-8EB3-435A-9BDD-D9FB6F09DAB9}"/>
    <cellStyle name="20% - Accent3 19 9" xfId="6492" xr:uid="{43D2EAEF-8D27-40FA-AF61-D4D5413C464B}"/>
    <cellStyle name="20% - Accent3 2" xfId="9" xr:uid="{00000000-0005-0000-0000-000008000000}"/>
    <cellStyle name="20% - Accent3 2 2" xfId="6493" xr:uid="{71DB94AF-6A7B-4771-B1E1-2F201640EA31}"/>
    <cellStyle name="20% - Accent3 2 2 2" xfId="38560" xr:uid="{1EE3F792-3956-4F62-9BB9-EC87B0395CC2}"/>
    <cellStyle name="20% - Accent3 2 2 2 2" xfId="41285" xr:uid="{6107446F-0490-4825-B868-ADF1FB8C4A90}"/>
    <cellStyle name="20% - Accent3 2 2 3" xfId="38171" xr:uid="{006BC3A6-AA43-4F25-B8BF-9F9351A058F4}"/>
    <cellStyle name="20% - Accent3 2 2 3 2" xfId="40928" xr:uid="{A04996FC-5B27-4FDC-B266-F73E09F82212}"/>
    <cellStyle name="20% - Accent3 2 2 4" xfId="37437" xr:uid="{2B4D6885-4DC1-4FAF-AD49-2D4BC4108B8E}"/>
    <cellStyle name="20% - Accent3 2 2 5" xfId="37346" xr:uid="{67E16648-6201-42C5-B554-713AB468FC49}"/>
    <cellStyle name="20% - Accent3 2 3" xfId="6494" xr:uid="{6DE63AD2-A3C0-497B-9062-71F5E2201A1E}"/>
    <cellStyle name="20% - Accent3 2 3 2" xfId="38309" xr:uid="{706C43CD-F49F-4650-89F7-DFD60C2DDE32}"/>
    <cellStyle name="20% - Accent3 2 3 2 2" xfId="41054" xr:uid="{CCA62D8F-2803-4EBF-9989-738EF1F6DE8D}"/>
    <cellStyle name="20% - Accent3 2 3 3" xfId="37438" xr:uid="{759F54C0-B696-43D2-9CD9-A3CC9AA2559C}"/>
    <cellStyle name="20% - Accent3 2 4" xfId="37939" xr:uid="{1C12F4D8-ECAE-4392-B567-F6D41E8A4961}"/>
    <cellStyle name="20% - Accent3 2 4 2" xfId="40773" xr:uid="{548BDC38-64FD-4A05-92F0-B76CB8E751DD}"/>
    <cellStyle name="20% - Accent3 2 5" xfId="37436" xr:uid="{1F0031A9-BE1B-48E3-99F9-7D27AB345AC6}"/>
    <cellStyle name="20% - Accent3 2 6" xfId="2290" xr:uid="{EA5DF2DF-1F13-4958-928B-42DB993645C6}"/>
    <cellStyle name="20% - Accent3 2 7" xfId="1769" xr:uid="{13AF4118-BDB1-4C95-B503-B8D91F9F2964}"/>
    <cellStyle name="20% - Accent3 20" xfId="6495" xr:uid="{3A3761B9-D248-462A-ACDB-BA966BEE9BF5}"/>
    <cellStyle name="20% - Accent3 20 10" xfId="38681" xr:uid="{363F24DA-DE59-40E1-BBA5-D698FBEE5338}"/>
    <cellStyle name="20% - Accent3 20 2" xfId="6496" xr:uid="{319D653E-B496-4AD3-82EC-F53D488326BB}"/>
    <cellStyle name="20% - Accent3 20 2 2" xfId="6497" xr:uid="{9FDBBCE3-CB5D-4C4D-A3FC-098D31EF5E70}"/>
    <cellStyle name="20% - Accent3 20 2 2 2" xfId="6498" xr:uid="{0856B7B0-16AD-4B73-A61D-B58299F023A8}"/>
    <cellStyle name="20% - Accent3 20 2 2 3" xfId="6499" xr:uid="{1FDEB452-CD60-40F2-9A1B-4967081EFF21}"/>
    <cellStyle name="20% - Accent3 20 2 2 4" xfId="6500" xr:uid="{676B6A44-CBC5-483E-AC7B-1DF4AB2D3D52}"/>
    <cellStyle name="20% - Accent3 20 2 2 5" xfId="6501" xr:uid="{CCAD8D58-4DE3-4708-B463-7446FF279B8E}"/>
    <cellStyle name="20% - Accent3 20 2 2 6" xfId="6502" xr:uid="{5BBF5D0E-B86F-4B4F-AF2E-E4C4BFFA57FD}"/>
    <cellStyle name="20% - Accent3 20 2 2 7" xfId="6503" xr:uid="{DEF1A42D-69E9-44C5-B7C9-53CF1C93B062}"/>
    <cellStyle name="20% - Accent3 20 2 3" xfId="6504" xr:uid="{737D10FF-2480-4A8E-A802-537DF8E306CB}"/>
    <cellStyle name="20% - Accent3 20 2 4" xfId="6505" xr:uid="{411801F6-1DDA-4364-B903-8413B996008F}"/>
    <cellStyle name="20% - Accent3 20 2 5" xfId="6506" xr:uid="{49E4362D-AA14-48EF-8025-532793D4F7E5}"/>
    <cellStyle name="20% - Accent3 20 2 6" xfId="6507" xr:uid="{EC02136E-0D8E-4EF9-82B5-E62E748B7963}"/>
    <cellStyle name="20% - Accent3 20 2 7" xfId="6508" xr:uid="{B38925F9-A6BE-450E-8BDE-EE821BE4AEFD}"/>
    <cellStyle name="20% - Accent3 20 2 8" xfId="6509" xr:uid="{8400475D-FBC4-4681-8CEA-2991E61F9459}"/>
    <cellStyle name="20% - Accent3 20 2 9" xfId="41404" xr:uid="{6D12B050-DCB3-4075-8F3D-FEA5B20CC336}"/>
    <cellStyle name="20% - Accent3 20 3" xfId="6510" xr:uid="{B7F08593-9DA9-4A86-8B7F-8E2336D17A60}"/>
    <cellStyle name="20% - Accent3 20 3 2" xfId="6511" xr:uid="{D0B5180A-4786-46D5-8B71-1E9528E54E26}"/>
    <cellStyle name="20% - Accent3 20 3 3" xfId="6512" xr:uid="{6D27BB00-6B6B-4A86-93A6-039FCB600550}"/>
    <cellStyle name="20% - Accent3 20 3 4" xfId="6513" xr:uid="{C1B338AF-88A5-401F-B486-15648586DF30}"/>
    <cellStyle name="20% - Accent3 20 3 5" xfId="6514" xr:uid="{62FDA37D-466E-4EC9-9634-8C595CCBB259}"/>
    <cellStyle name="20% - Accent3 20 3 6" xfId="6515" xr:uid="{7670A852-595E-458D-858A-22A349FF2FBC}"/>
    <cellStyle name="20% - Accent3 20 3 7" xfId="6516" xr:uid="{950BAFA1-7E30-49FA-8851-3C00438B56DD}"/>
    <cellStyle name="20% - Accent3 20 4" xfId="6517" xr:uid="{3D6C0921-BE8F-4B73-A6D1-58743E10C450}"/>
    <cellStyle name="20% - Accent3 20 5" xfId="6518" xr:uid="{09096195-FCE7-45C0-83CA-28596D376D1A}"/>
    <cellStyle name="20% - Accent3 20 6" xfId="6519" xr:uid="{59C43A91-F845-4182-A95E-42A7AA6D9406}"/>
    <cellStyle name="20% - Accent3 20 7" xfId="6520" xr:uid="{952CD7C5-D1FB-4FB5-9FAD-BDF2D8CD852A}"/>
    <cellStyle name="20% - Accent3 20 8" xfId="6521" xr:uid="{558F4ED6-DBBA-42BC-9AF4-98C759C4F41F}"/>
    <cellStyle name="20% - Accent3 20 9" xfId="6522" xr:uid="{79B895EB-F3AE-4941-957D-ED7CB60F67DE}"/>
    <cellStyle name="20% - Accent3 21" xfId="6523" xr:uid="{E9CAD290-8163-47CC-9554-E3AE47E66267}"/>
    <cellStyle name="20% - Accent3 21 10" xfId="38696" xr:uid="{247D4FB5-D711-4594-866F-1673F22A4F76}"/>
    <cellStyle name="20% - Accent3 21 2" xfId="6524" xr:uid="{062BF584-6C02-494A-8667-6B649412CCA5}"/>
    <cellStyle name="20% - Accent3 21 2 2" xfId="6525" xr:uid="{134BF930-D823-4060-A8D0-8F05FFE1F676}"/>
    <cellStyle name="20% - Accent3 21 2 2 2" xfId="6526" xr:uid="{0304F13D-E983-45C2-869E-D14C511144EF}"/>
    <cellStyle name="20% - Accent3 21 2 2 3" xfId="6527" xr:uid="{312AAABD-9CB9-472F-9ADD-B9F75442C768}"/>
    <cellStyle name="20% - Accent3 21 2 2 4" xfId="6528" xr:uid="{9827AB7B-D4A9-4583-A7EF-F63DFA581F7B}"/>
    <cellStyle name="20% - Accent3 21 2 2 5" xfId="6529" xr:uid="{491B5D7F-E8E9-41F1-AEB0-C15779A4B650}"/>
    <cellStyle name="20% - Accent3 21 2 2 6" xfId="6530" xr:uid="{87C341C7-1914-4F6D-9DE6-CF1B9AEE8702}"/>
    <cellStyle name="20% - Accent3 21 2 2 7" xfId="6531" xr:uid="{CD799D48-CD5C-46D2-A54A-9B679FD74F3D}"/>
    <cellStyle name="20% - Accent3 21 2 3" xfId="6532" xr:uid="{82C64D40-5835-46BE-957E-25CA35B66A63}"/>
    <cellStyle name="20% - Accent3 21 2 4" xfId="6533" xr:uid="{48B02D49-BA25-49FD-B41D-A6612E033444}"/>
    <cellStyle name="20% - Accent3 21 2 5" xfId="6534" xr:uid="{3497E870-CD81-481E-A5B3-4AF0E6DD546C}"/>
    <cellStyle name="20% - Accent3 21 2 6" xfId="6535" xr:uid="{24638B79-3664-4741-AAA8-721C5DE584B8}"/>
    <cellStyle name="20% - Accent3 21 2 7" xfId="6536" xr:uid="{8134F9CA-606E-43BD-9347-0042CF9091D7}"/>
    <cellStyle name="20% - Accent3 21 2 8" xfId="6537" xr:uid="{250AA69C-BAD9-4900-BB80-3E6FDC23834A}"/>
    <cellStyle name="20% - Accent3 21 2 9" xfId="41419" xr:uid="{12EB3FA8-588C-4B5B-9768-9332220EB01B}"/>
    <cellStyle name="20% - Accent3 21 3" xfId="6538" xr:uid="{414C8698-9ED1-4798-8B83-948EA5BDC2D9}"/>
    <cellStyle name="20% - Accent3 21 3 2" xfId="6539" xr:uid="{F96F5DA1-4895-4C3F-95A7-021D249F29E2}"/>
    <cellStyle name="20% - Accent3 21 3 3" xfId="6540" xr:uid="{7D8A4D58-1CA4-481E-85E9-D8E30C483F23}"/>
    <cellStyle name="20% - Accent3 21 3 4" xfId="6541" xr:uid="{26EE9A9B-91BB-4D6C-9C89-D243F18CF915}"/>
    <cellStyle name="20% - Accent3 21 3 5" xfId="6542" xr:uid="{CB10497A-408E-4AB1-80BD-188E41335C59}"/>
    <cellStyle name="20% - Accent3 21 3 6" xfId="6543" xr:uid="{FB953023-6DB0-474F-BFD3-48089463AF0A}"/>
    <cellStyle name="20% - Accent3 21 3 7" xfId="6544" xr:uid="{D2AC4B7F-4B07-49A9-9D2F-A4F28E08CF37}"/>
    <cellStyle name="20% - Accent3 21 4" xfId="6545" xr:uid="{E5DEE372-DC03-4CCC-AB91-7D692D03B775}"/>
    <cellStyle name="20% - Accent3 21 5" xfId="6546" xr:uid="{9BF6C35F-D700-4074-99C4-CE58E53A157A}"/>
    <cellStyle name="20% - Accent3 21 6" xfId="6547" xr:uid="{A798538F-BBFC-47C1-830F-3D3764635760}"/>
    <cellStyle name="20% - Accent3 21 7" xfId="6548" xr:uid="{2689DE5E-5366-4766-9632-D8BE9DA9F169}"/>
    <cellStyle name="20% - Accent3 21 8" xfId="6549" xr:uid="{56C04485-DA2B-48C9-82C0-DF7E2BF6ABAF}"/>
    <cellStyle name="20% - Accent3 21 9" xfId="6550" xr:uid="{9E22CCF0-0C82-473B-B080-BB95DEF0BD49}"/>
    <cellStyle name="20% - Accent3 22" xfId="6551" xr:uid="{A847C6B1-9892-4B2B-86A5-209E22B95A45}"/>
    <cellStyle name="20% - Accent3 22 10" xfId="42452" xr:uid="{146C3D9D-5FCB-43E4-BC7A-DDB8BCAC0A99}"/>
    <cellStyle name="20% - Accent3 22 2" xfId="6552" xr:uid="{B92DBDF9-D11A-4B71-B1C4-15DFE8A1B571}"/>
    <cellStyle name="20% - Accent3 22 2 2" xfId="6553" xr:uid="{DAFA6E15-42D8-4D3F-B431-AC102F1D460F}"/>
    <cellStyle name="20% - Accent3 22 2 2 2" xfId="6554" xr:uid="{AD4BBB3A-D990-400E-A69C-A00E95F27CC3}"/>
    <cellStyle name="20% - Accent3 22 2 2 3" xfId="6555" xr:uid="{1616A2D8-D3CB-4670-94DE-562A975431F4}"/>
    <cellStyle name="20% - Accent3 22 2 2 4" xfId="6556" xr:uid="{7490F3A5-94EB-4687-AD21-37D58E71C0F5}"/>
    <cellStyle name="20% - Accent3 22 2 2 5" xfId="6557" xr:uid="{F985030D-9A6C-43D5-BB07-2E647DAEAF02}"/>
    <cellStyle name="20% - Accent3 22 2 2 6" xfId="6558" xr:uid="{67FBF93E-EFDD-49C4-B670-BBE5D61B9B0C}"/>
    <cellStyle name="20% - Accent3 22 2 2 7" xfId="6559" xr:uid="{6BF6DF3C-4BCD-4A74-B981-3A77C01B8593}"/>
    <cellStyle name="20% - Accent3 22 2 3" xfId="6560" xr:uid="{5D5F0EFF-EBD1-41D9-BE32-6EE549DC657A}"/>
    <cellStyle name="20% - Accent3 22 2 4" xfId="6561" xr:uid="{409823A6-1452-4C06-8C6D-615433FE41A6}"/>
    <cellStyle name="20% - Accent3 22 2 5" xfId="6562" xr:uid="{86A784B9-19FB-493E-884E-7AC3C827C7E8}"/>
    <cellStyle name="20% - Accent3 22 2 6" xfId="6563" xr:uid="{9C157F80-6C8A-45C6-9872-B1271A6C6269}"/>
    <cellStyle name="20% - Accent3 22 2 7" xfId="6564" xr:uid="{D85FF541-5EF5-4477-AAFC-283608D5EB4A}"/>
    <cellStyle name="20% - Accent3 22 2 8" xfId="6565" xr:uid="{657CEBEE-2BDE-4FE5-9B1A-BDA0BEA139D7}"/>
    <cellStyle name="20% - Accent3 22 3" xfId="6566" xr:uid="{1FBE4639-BD19-4E23-B4D0-90299A313248}"/>
    <cellStyle name="20% - Accent3 22 3 2" xfId="6567" xr:uid="{3DB3C667-0BB5-425F-883B-90317A79A433}"/>
    <cellStyle name="20% - Accent3 22 3 3" xfId="6568" xr:uid="{755CB404-D07B-4D5D-92DD-85DC24BDC5FD}"/>
    <cellStyle name="20% - Accent3 22 3 4" xfId="6569" xr:uid="{732FBBCE-F232-4AF1-8400-5822B88E57AD}"/>
    <cellStyle name="20% - Accent3 22 3 5" xfId="6570" xr:uid="{0EFEE306-4179-4369-B18A-46E0FD3A2724}"/>
    <cellStyle name="20% - Accent3 22 3 6" xfId="6571" xr:uid="{B1090AAE-2B8C-4A86-BFAF-F35F869B63DA}"/>
    <cellStyle name="20% - Accent3 22 3 7" xfId="6572" xr:uid="{45AD6AE5-AD1F-48C3-BC0E-27882D320FCD}"/>
    <cellStyle name="20% - Accent3 22 4" xfId="6573" xr:uid="{180DD389-8365-478E-AB2A-F4A55DE055CC}"/>
    <cellStyle name="20% - Accent3 22 5" xfId="6574" xr:uid="{B5002222-4E9C-4B96-89DA-C2A9C8FE8BA0}"/>
    <cellStyle name="20% - Accent3 22 6" xfId="6575" xr:uid="{BA9FD715-9018-4849-9464-3FADB4DF3FB6}"/>
    <cellStyle name="20% - Accent3 22 7" xfId="6576" xr:uid="{0274518C-894A-43E0-A9DF-78561CCA387B}"/>
    <cellStyle name="20% - Accent3 22 8" xfId="6577" xr:uid="{BE207685-22FC-471A-ABB0-EE711146DB98}"/>
    <cellStyle name="20% - Accent3 22 9" xfId="6578" xr:uid="{B9F90E55-23DB-4B9C-B6EB-0A99B623166D}"/>
    <cellStyle name="20% - Accent3 23" xfId="6579" xr:uid="{8114AEAF-1303-45B7-9937-9ACC525472CB}"/>
    <cellStyle name="20% - Accent3 23 2" xfId="6580" xr:uid="{83547FB2-4DDF-4C53-8B03-875E67A14FC7}"/>
    <cellStyle name="20% - Accent3 23 2 2" xfId="6581" xr:uid="{5DDBD99A-7C50-48D8-BD50-4522EB5394F1}"/>
    <cellStyle name="20% - Accent3 23 2 2 2" xfId="6582" xr:uid="{A21728D5-3E92-4041-8B21-0ACD0C945212}"/>
    <cellStyle name="20% - Accent3 23 2 2 3" xfId="6583" xr:uid="{C0CE4518-79AE-4579-9783-AE66D212E37F}"/>
    <cellStyle name="20% - Accent3 23 2 2 4" xfId="6584" xr:uid="{02379209-ED7D-4FBB-AD85-2C8C6D6624B8}"/>
    <cellStyle name="20% - Accent3 23 2 2 5" xfId="6585" xr:uid="{05121784-B805-48E6-9F2B-C39FD2B1EDE8}"/>
    <cellStyle name="20% - Accent3 23 2 2 6" xfId="6586" xr:uid="{FA9C62CA-DB27-424D-8114-D3D06E5ED565}"/>
    <cellStyle name="20% - Accent3 23 2 2 7" xfId="6587" xr:uid="{66EBF278-941E-4B75-A9DC-3C8A289719F0}"/>
    <cellStyle name="20% - Accent3 23 2 3" xfId="6588" xr:uid="{05230592-9461-4D92-B820-324F8A70BE0C}"/>
    <cellStyle name="20% - Accent3 23 2 4" xfId="6589" xr:uid="{E498F082-2014-46A7-8368-E0B580B65F81}"/>
    <cellStyle name="20% - Accent3 23 2 5" xfId="6590" xr:uid="{6983AC57-44CF-4BE9-A85F-96ECF409E2CF}"/>
    <cellStyle name="20% - Accent3 23 2 6" xfId="6591" xr:uid="{79D27B6B-DCEF-436B-B3F7-8E01A25B42D1}"/>
    <cellStyle name="20% - Accent3 23 2 7" xfId="6592" xr:uid="{959DDE33-98F8-4B8A-8E0D-D02B9DE28D4E}"/>
    <cellStyle name="20% - Accent3 23 2 8" xfId="6593" xr:uid="{817663CD-D328-4020-8710-20EB641547D1}"/>
    <cellStyle name="20% - Accent3 23 3" xfId="6594" xr:uid="{A9E66B4D-BC43-4B3D-8397-14354723030B}"/>
    <cellStyle name="20% - Accent3 23 3 2" xfId="6595" xr:uid="{1D73EEB1-B02B-4F9B-9793-965D2EA4CA82}"/>
    <cellStyle name="20% - Accent3 23 3 3" xfId="6596" xr:uid="{71201B62-1217-4501-AD99-BC5BC16661BC}"/>
    <cellStyle name="20% - Accent3 23 3 4" xfId="6597" xr:uid="{0C9395D3-E8CE-4AB7-8B4B-78D501761642}"/>
    <cellStyle name="20% - Accent3 23 3 5" xfId="6598" xr:uid="{E415E684-8171-4C49-A8AA-1FBDD5CE1E56}"/>
    <cellStyle name="20% - Accent3 23 3 6" xfId="6599" xr:uid="{BB81570E-140D-4761-B442-77846F6A517A}"/>
    <cellStyle name="20% - Accent3 23 3 7" xfId="6600" xr:uid="{3D59955A-CDB3-4B88-BEE1-7FAA383E4E2A}"/>
    <cellStyle name="20% - Accent3 23 4" xfId="6601" xr:uid="{BA4D4881-5E79-41BA-A88F-CECA7FFAF84C}"/>
    <cellStyle name="20% - Accent3 23 5" xfId="6602" xr:uid="{C93ACA4A-7A5B-4DA0-890C-6DCF8F1D2155}"/>
    <cellStyle name="20% - Accent3 23 6" xfId="6603" xr:uid="{EE6F70CC-A903-4131-906B-824030725456}"/>
    <cellStyle name="20% - Accent3 23 7" xfId="6604" xr:uid="{EFFD066F-8CA0-4A53-AB09-4D1E11A32763}"/>
    <cellStyle name="20% - Accent3 23 8" xfId="6605" xr:uid="{9EEBD3C9-8D71-472A-B6B5-134F1A585ADD}"/>
    <cellStyle name="20% - Accent3 23 9" xfId="6606" xr:uid="{9B3F0561-C6E2-4088-A042-080450053AAF}"/>
    <cellStyle name="20% - Accent3 24" xfId="6607" xr:uid="{4C82E5AF-8443-4DE6-9486-1B5FEE330A2B}"/>
    <cellStyle name="20% - Accent3 24 2" xfId="6608" xr:uid="{81645798-3B25-4B2E-8A5C-4328DA536739}"/>
    <cellStyle name="20% - Accent3 24 2 2" xfId="6609" xr:uid="{72F457B8-B418-4DAA-90B1-2F95CC12A04C}"/>
    <cellStyle name="20% - Accent3 24 2 2 2" xfId="6610" xr:uid="{FE5DF1D8-78E9-48E7-8A50-F5CE79CB90B5}"/>
    <cellStyle name="20% - Accent3 24 2 2 3" xfId="6611" xr:uid="{253CF2FE-B01B-4AEF-AFF8-CC78B5F3E417}"/>
    <cellStyle name="20% - Accent3 24 2 2 4" xfId="6612" xr:uid="{D9FF02DA-7BBD-41CB-AD03-1EF0832CC33D}"/>
    <cellStyle name="20% - Accent3 24 2 2 5" xfId="6613" xr:uid="{A0CCFBCC-157B-48A6-B1C7-24577139A0D9}"/>
    <cellStyle name="20% - Accent3 24 2 2 6" xfId="6614" xr:uid="{B1F3C873-45B4-4F56-A551-CA675FF92B5B}"/>
    <cellStyle name="20% - Accent3 24 2 2 7" xfId="6615" xr:uid="{FD159E20-76BF-4E7F-994B-DBAA927AC1E8}"/>
    <cellStyle name="20% - Accent3 24 2 3" xfId="6616" xr:uid="{91934AA8-D8A0-4B59-9CC6-393BFAA3905F}"/>
    <cellStyle name="20% - Accent3 24 2 4" xfId="6617" xr:uid="{BC9F96E9-6BA6-4BA7-B3DA-5AC3F61B56A1}"/>
    <cellStyle name="20% - Accent3 24 2 5" xfId="6618" xr:uid="{3EB8BB3A-0C79-42CE-A11F-7E521F6285F5}"/>
    <cellStyle name="20% - Accent3 24 2 6" xfId="6619" xr:uid="{79C59B48-DAFB-43AA-996D-D658622C894E}"/>
    <cellStyle name="20% - Accent3 24 2 7" xfId="6620" xr:uid="{EA45A135-5EA6-4A4D-810E-F36C9564FF48}"/>
    <cellStyle name="20% - Accent3 24 2 8" xfId="6621" xr:uid="{CFCD80D2-1AF4-4A10-9738-6C912740CE1F}"/>
    <cellStyle name="20% - Accent3 24 3" xfId="6622" xr:uid="{ACBF69D1-752E-43A1-A121-4195C3441E96}"/>
    <cellStyle name="20% - Accent3 24 3 2" xfId="6623" xr:uid="{9E5E5C84-065A-46E2-B737-5F1D61C700CD}"/>
    <cellStyle name="20% - Accent3 24 3 3" xfId="6624" xr:uid="{10E03991-BDBD-4091-89A1-AB688FE41A3A}"/>
    <cellStyle name="20% - Accent3 24 3 4" xfId="6625" xr:uid="{20FAD5DF-455E-4DF1-A255-BAA1AA0C0413}"/>
    <cellStyle name="20% - Accent3 24 3 5" xfId="6626" xr:uid="{852D6D93-908F-423B-AFD3-A0CB311451A7}"/>
    <cellStyle name="20% - Accent3 24 3 6" xfId="6627" xr:uid="{1EFE0ADC-D600-42D8-A154-94A4C78A37EC}"/>
    <cellStyle name="20% - Accent3 24 3 7" xfId="6628" xr:uid="{3043BE14-F497-45A0-B2E3-E5FACE8DD92F}"/>
    <cellStyle name="20% - Accent3 24 4" xfId="6629" xr:uid="{569C411C-F931-46E2-A117-13CFBD1D0B1A}"/>
    <cellStyle name="20% - Accent3 24 5" xfId="6630" xr:uid="{344E5161-731D-4F29-8CCB-144F07B3503A}"/>
    <cellStyle name="20% - Accent3 24 6" xfId="6631" xr:uid="{EF575BC1-5643-4D31-82A9-5110A6123BA1}"/>
    <cellStyle name="20% - Accent3 24 7" xfId="6632" xr:uid="{7647689B-900A-4FC9-966F-5DF55CE46D91}"/>
    <cellStyle name="20% - Accent3 24 8" xfId="6633" xr:uid="{FF4F2209-4BAA-4B49-9056-2BB357B07C17}"/>
    <cellStyle name="20% - Accent3 24 9" xfId="6634" xr:uid="{D94172D7-18EA-421A-ABF3-4084215B9529}"/>
    <cellStyle name="20% - Accent3 25" xfId="6635" xr:uid="{EB7FAE57-B860-4706-BCFA-901E102AC8A4}"/>
    <cellStyle name="20% - Accent3 25 2" xfId="6636" xr:uid="{3A0F95C2-D59B-470B-A934-4D8A95BE418C}"/>
    <cellStyle name="20% - Accent3 25 2 2" xfId="6637" xr:uid="{5C0D5EBA-5412-48DB-8C79-0691C4DD2A19}"/>
    <cellStyle name="20% - Accent3 25 2 2 2" xfId="6638" xr:uid="{BDA4A825-E100-4F2B-AFA0-EC9AB6E76E83}"/>
    <cellStyle name="20% - Accent3 25 2 2 3" xfId="6639" xr:uid="{902617BD-A16E-44A2-94D0-837AA746E601}"/>
    <cellStyle name="20% - Accent3 25 2 2 4" xfId="6640" xr:uid="{9C90C56E-5626-42E5-A0BC-D14CC63C3395}"/>
    <cellStyle name="20% - Accent3 25 2 2 5" xfId="6641" xr:uid="{D221FF8E-4926-4E6E-98A2-060277BEECFD}"/>
    <cellStyle name="20% - Accent3 25 2 2 6" xfId="6642" xr:uid="{0A859C8C-E10D-48FB-B1F9-A765C531447F}"/>
    <cellStyle name="20% - Accent3 25 2 2 7" xfId="6643" xr:uid="{496C7C86-64F2-4DE4-893B-A672158609D1}"/>
    <cellStyle name="20% - Accent3 25 2 3" xfId="6644" xr:uid="{5CD40A31-E0EF-42F8-B253-9A0F7DF3AFC8}"/>
    <cellStyle name="20% - Accent3 25 2 4" xfId="6645" xr:uid="{0AFF0A6E-19A2-4654-AB28-93CBF7D3F133}"/>
    <cellStyle name="20% - Accent3 25 2 5" xfId="6646" xr:uid="{BA04B0D6-5C62-43CF-8629-20598350EB58}"/>
    <cellStyle name="20% - Accent3 25 2 6" xfId="6647" xr:uid="{A9E9917B-C6EE-4771-9124-CB04FD1408F4}"/>
    <cellStyle name="20% - Accent3 25 2 7" xfId="6648" xr:uid="{7CD5AB6D-6730-46F6-9A6F-F9EACB76AD78}"/>
    <cellStyle name="20% - Accent3 25 2 8" xfId="6649" xr:uid="{0104E945-E865-4064-9125-73B54D117672}"/>
    <cellStyle name="20% - Accent3 25 3" xfId="6650" xr:uid="{CA58C7AE-BF5E-4FEB-A1D8-E29631AC090C}"/>
    <cellStyle name="20% - Accent3 25 3 2" xfId="6651" xr:uid="{958370CB-1AA7-4BEE-8571-31AE1580919B}"/>
    <cellStyle name="20% - Accent3 25 3 3" xfId="6652" xr:uid="{725A20AD-3772-4D85-B749-A4F67C4E965E}"/>
    <cellStyle name="20% - Accent3 25 3 4" xfId="6653" xr:uid="{4BF553AC-27B2-472E-BC46-0D5C5C53F98F}"/>
    <cellStyle name="20% - Accent3 25 3 5" xfId="6654" xr:uid="{2894BE91-BA1A-4C1E-9E39-9A665D27092D}"/>
    <cellStyle name="20% - Accent3 25 3 6" xfId="6655" xr:uid="{FE9FCA71-C476-4703-B050-AD98790393B4}"/>
    <cellStyle name="20% - Accent3 25 3 7" xfId="6656" xr:uid="{5D96F0DE-00EF-4B39-9E70-CBD40A9BB21D}"/>
    <cellStyle name="20% - Accent3 25 4" xfId="6657" xr:uid="{2E6F6457-D7D6-402A-B159-AFA1AFE3B6F7}"/>
    <cellStyle name="20% - Accent3 25 5" xfId="6658" xr:uid="{AA3BAD4D-AFF0-48AD-83E8-8D986D11B2EC}"/>
    <cellStyle name="20% - Accent3 25 6" xfId="6659" xr:uid="{77429658-896E-48F6-B659-4A00703958C4}"/>
    <cellStyle name="20% - Accent3 25 7" xfId="6660" xr:uid="{8AE7AA9E-303F-4659-8160-8AE130F8B16A}"/>
    <cellStyle name="20% - Accent3 25 8" xfId="6661" xr:uid="{772242FB-39D9-43DE-B771-A5AD19EAE869}"/>
    <cellStyle name="20% - Accent3 25 9" xfId="6662" xr:uid="{DD2C9172-D446-4B83-8165-0BC419FC602B}"/>
    <cellStyle name="20% - Accent3 26" xfId="6663" xr:uid="{EC187BBF-FDEC-4D43-9C91-538B53C5750A}"/>
    <cellStyle name="20% - Accent3 26 2" xfId="6664" xr:uid="{D672499E-12DB-4F14-BA9E-7F85D093C5DE}"/>
    <cellStyle name="20% - Accent3 26 2 2" xfId="6665" xr:uid="{41A472B0-52B4-4AA6-BFC9-E0A70F96460B}"/>
    <cellStyle name="20% - Accent3 26 2 2 2" xfId="6666" xr:uid="{85E7C00D-DC55-4A42-BFE5-1BEE4F4E3F48}"/>
    <cellStyle name="20% - Accent3 26 2 2 3" xfId="6667" xr:uid="{1044835F-5C78-4FBF-943C-73ACB798B2F2}"/>
    <cellStyle name="20% - Accent3 26 2 2 4" xfId="6668" xr:uid="{42BEAB19-84D8-4E17-B4AF-3F54A1894213}"/>
    <cellStyle name="20% - Accent3 26 2 2 5" xfId="6669" xr:uid="{4EE532E0-ACDF-46FC-B155-F9626ACFC0EB}"/>
    <cellStyle name="20% - Accent3 26 2 2 6" xfId="6670" xr:uid="{992011F8-0329-4390-B213-2DE04ED4FEF5}"/>
    <cellStyle name="20% - Accent3 26 2 2 7" xfId="6671" xr:uid="{4A320272-122A-47BA-8E6B-C9B40342E4C7}"/>
    <cellStyle name="20% - Accent3 26 2 3" xfId="6672" xr:uid="{4400018E-BFA8-41A8-A440-28A19714A25D}"/>
    <cellStyle name="20% - Accent3 26 2 4" xfId="6673" xr:uid="{966ABE79-E1AA-4436-B5C6-98866D034AE6}"/>
    <cellStyle name="20% - Accent3 26 2 5" xfId="6674" xr:uid="{5BA7590A-91DE-4D0B-9E1A-B040DF0E6855}"/>
    <cellStyle name="20% - Accent3 26 2 6" xfId="6675" xr:uid="{E27B19F1-0B85-47F0-801B-60E63DB81490}"/>
    <cellStyle name="20% - Accent3 26 2 7" xfId="6676" xr:uid="{F672984E-06CD-407F-B37E-DD347E4D9549}"/>
    <cellStyle name="20% - Accent3 26 2 8" xfId="6677" xr:uid="{4D854A9D-16F4-4384-B676-85994C729A93}"/>
    <cellStyle name="20% - Accent3 26 3" xfId="6678" xr:uid="{86A7B160-73E4-4920-B724-8A98FF9FF47F}"/>
    <cellStyle name="20% - Accent3 26 3 2" xfId="6679" xr:uid="{75270CDB-5B90-4DE0-95A8-AFA5C4E316AB}"/>
    <cellStyle name="20% - Accent3 26 3 3" xfId="6680" xr:uid="{0851E221-C16C-47A4-B48F-1ADFEDE9909D}"/>
    <cellStyle name="20% - Accent3 26 3 4" xfId="6681" xr:uid="{DE4612AA-D7DA-4AC3-B68E-189B79A7E101}"/>
    <cellStyle name="20% - Accent3 26 3 5" xfId="6682" xr:uid="{F8B331EE-BBA8-4A8C-A929-392D5B3FC167}"/>
    <cellStyle name="20% - Accent3 26 3 6" xfId="6683" xr:uid="{544F4DC4-58EB-495D-83CD-D6EB9D26C458}"/>
    <cellStyle name="20% - Accent3 26 3 7" xfId="6684" xr:uid="{BA27039B-7765-46C6-800C-B7392E998955}"/>
    <cellStyle name="20% - Accent3 26 4" xfId="6685" xr:uid="{68BF6B73-79D8-4073-B557-96C7C01B85FD}"/>
    <cellStyle name="20% - Accent3 26 5" xfId="6686" xr:uid="{5991E006-319B-4936-8B4F-FF4C07F1CC25}"/>
    <cellStyle name="20% - Accent3 26 6" xfId="6687" xr:uid="{DC355B83-DDB6-433D-A206-03EEEE10817A}"/>
    <cellStyle name="20% - Accent3 26 7" xfId="6688" xr:uid="{5F8CE7F1-8423-4A21-9305-DD4A4FDED9D8}"/>
    <cellStyle name="20% - Accent3 26 8" xfId="6689" xr:uid="{35D7737B-BF47-47D5-B979-949863CB7640}"/>
    <cellStyle name="20% - Accent3 26 9" xfId="6690" xr:uid="{EA0E91A2-D79F-4C5C-90D3-EF4099E56B51}"/>
    <cellStyle name="20% - Accent3 27" xfId="6691" xr:uid="{7FAEF30A-4138-4089-9DFF-D1ECDE8EE4F3}"/>
    <cellStyle name="20% - Accent3 27 2" xfId="6692" xr:uid="{A416AD37-6B8F-4177-B142-ECE445294C6B}"/>
    <cellStyle name="20% - Accent3 27 2 2" xfId="6693" xr:uid="{3734E633-700E-4A18-A5EE-5AA2C17F42A9}"/>
    <cellStyle name="20% - Accent3 27 2 2 2" xfId="6694" xr:uid="{1DE1E583-B26F-4C17-A310-4709E42FA609}"/>
    <cellStyle name="20% - Accent3 27 2 2 3" xfId="6695" xr:uid="{1489AFE5-7900-43E0-A58F-20527A814E95}"/>
    <cellStyle name="20% - Accent3 27 2 2 4" xfId="6696" xr:uid="{1F0435C5-6FDE-49FD-A20D-B3E2EBCDF8F5}"/>
    <cellStyle name="20% - Accent3 27 2 2 5" xfId="6697" xr:uid="{78746609-00E1-4936-9BB5-99C35A84D3AE}"/>
    <cellStyle name="20% - Accent3 27 2 2 6" xfId="6698" xr:uid="{83CE518B-A0E2-470E-B4C7-11054F717CE0}"/>
    <cellStyle name="20% - Accent3 27 2 2 7" xfId="6699" xr:uid="{74D02B40-3D23-4EAE-A2FC-3F824A67B843}"/>
    <cellStyle name="20% - Accent3 27 2 3" xfId="6700" xr:uid="{FC96776D-18E7-48C9-A40E-444C02B9CB81}"/>
    <cellStyle name="20% - Accent3 27 2 4" xfId="6701" xr:uid="{C5600E49-8C7A-4BE7-AAA4-1FD290B06B4A}"/>
    <cellStyle name="20% - Accent3 27 2 5" xfId="6702" xr:uid="{DBB41D44-6F18-4419-8A82-A1DE9424646E}"/>
    <cellStyle name="20% - Accent3 27 2 6" xfId="6703" xr:uid="{F5A61432-4C75-48E6-9E5D-1E055D48D2C9}"/>
    <cellStyle name="20% - Accent3 27 2 7" xfId="6704" xr:uid="{DF85DC11-EA03-4C71-AE3C-DD8545D471E3}"/>
    <cellStyle name="20% - Accent3 27 2 8" xfId="6705" xr:uid="{C13688BC-D5DB-4FF1-8E21-17A532396ED1}"/>
    <cellStyle name="20% - Accent3 27 3" xfId="6706" xr:uid="{2E0DDABB-B6E9-4847-AFEF-3AAC51D1034C}"/>
    <cellStyle name="20% - Accent3 27 3 2" xfId="6707" xr:uid="{30F77682-8155-4741-831F-7FC92D2A76A2}"/>
    <cellStyle name="20% - Accent3 27 3 3" xfId="6708" xr:uid="{7D4A8DB2-7ED0-47A5-BBC9-60E9775BA588}"/>
    <cellStyle name="20% - Accent3 27 3 4" xfId="6709" xr:uid="{B82575A8-E3BD-4EFE-8B5B-08C800C91A4B}"/>
    <cellStyle name="20% - Accent3 27 3 5" xfId="6710" xr:uid="{562AB025-3B73-4759-897C-D50A71349DB4}"/>
    <cellStyle name="20% - Accent3 27 3 6" xfId="6711" xr:uid="{71B5FBEF-351B-4D02-8AC3-2A9942DFCAF1}"/>
    <cellStyle name="20% - Accent3 27 3 7" xfId="6712" xr:uid="{BA34B70E-FA04-421C-9632-C583D74EB637}"/>
    <cellStyle name="20% - Accent3 27 4" xfId="6713" xr:uid="{BF898252-FF56-4A08-A8EB-477E82C9CB00}"/>
    <cellStyle name="20% - Accent3 27 5" xfId="6714" xr:uid="{A638E665-55FF-4505-B7C9-B4E16CA56832}"/>
    <cellStyle name="20% - Accent3 27 6" xfId="6715" xr:uid="{5625889D-87DB-4EFF-AE89-079823B2ACF9}"/>
    <cellStyle name="20% - Accent3 27 7" xfId="6716" xr:uid="{D3E2F533-B43E-4516-A26A-A35C83CEDA57}"/>
    <cellStyle name="20% - Accent3 27 8" xfId="6717" xr:uid="{FEF5B473-572C-45C4-95C9-B6701D77796A}"/>
    <cellStyle name="20% - Accent3 27 9" xfId="6718" xr:uid="{0EACAB95-31FB-4FCC-89AB-535CA08AD09E}"/>
    <cellStyle name="20% - Accent3 28" xfId="6719" xr:uid="{1690134C-D5A1-4D60-96B8-F5114E3C64F6}"/>
    <cellStyle name="20% - Accent3 28 2" xfId="6720" xr:uid="{0EC038E8-3F5E-4EFE-B8D1-E86573A26CD0}"/>
    <cellStyle name="20% - Accent3 28 2 2" xfId="6721" xr:uid="{77E0FEFF-3C0F-49D8-9A72-47912143599D}"/>
    <cellStyle name="20% - Accent3 28 2 2 2" xfId="6722" xr:uid="{2D1D08AB-7A32-40B6-8955-20B73D7CF29F}"/>
    <cellStyle name="20% - Accent3 28 2 2 3" xfId="6723" xr:uid="{343704C7-42DE-46B2-AA88-628045B6130A}"/>
    <cellStyle name="20% - Accent3 28 2 2 4" xfId="6724" xr:uid="{AD221C77-4E4B-416A-9F8F-8FE8C5C0C553}"/>
    <cellStyle name="20% - Accent3 28 2 2 5" xfId="6725" xr:uid="{C56ABE39-71B9-44EB-A83C-69310B5BB3DF}"/>
    <cellStyle name="20% - Accent3 28 2 2 6" xfId="6726" xr:uid="{1748CD40-94EF-4518-AE8A-BB6815D0A309}"/>
    <cellStyle name="20% - Accent3 28 2 2 7" xfId="6727" xr:uid="{12467C8B-B160-4EEE-B6BA-AEEAE5B55103}"/>
    <cellStyle name="20% - Accent3 28 2 3" xfId="6728" xr:uid="{ED871040-CEFD-4744-A4FF-4844A6754904}"/>
    <cellStyle name="20% - Accent3 28 2 4" xfId="6729" xr:uid="{C2218759-9507-4F66-B399-FEB66E9A0510}"/>
    <cellStyle name="20% - Accent3 28 2 5" xfId="6730" xr:uid="{2F816C06-8568-4EF3-8AB9-E3ADD5C6452D}"/>
    <cellStyle name="20% - Accent3 28 2 6" xfId="6731" xr:uid="{127D08FE-8618-4998-B9A4-F330EA6A1DD0}"/>
    <cellStyle name="20% - Accent3 28 2 7" xfId="6732" xr:uid="{6DA69D9D-0C7A-4A63-AB6A-F088514FDF62}"/>
    <cellStyle name="20% - Accent3 28 2 8" xfId="6733" xr:uid="{AF730780-392D-483E-8F15-3BB7DF73510D}"/>
    <cellStyle name="20% - Accent3 28 3" xfId="6734" xr:uid="{DC336F7A-3102-4433-994F-4A4F35071163}"/>
    <cellStyle name="20% - Accent3 28 3 2" xfId="6735" xr:uid="{C92B3E99-DF12-43FA-AE27-11114DF7F311}"/>
    <cellStyle name="20% - Accent3 28 3 3" xfId="6736" xr:uid="{FB8D82A3-7C25-450B-9EF8-281ABB063284}"/>
    <cellStyle name="20% - Accent3 28 3 4" xfId="6737" xr:uid="{E50CB9D5-4641-4D86-B0DF-80267F63DBB2}"/>
    <cellStyle name="20% - Accent3 28 3 5" xfId="6738" xr:uid="{E806DF39-8B8B-4D7F-96ED-0AE8F99A8370}"/>
    <cellStyle name="20% - Accent3 28 3 6" xfId="6739" xr:uid="{3C9D2933-AE39-4584-ACC4-29D0FB207E61}"/>
    <cellStyle name="20% - Accent3 28 3 7" xfId="6740" xr:uid="{53005FF5-4689-4AE8-8C09-27EA37F1D3F6}"/>
    <cellStyle name="20% - Accent3 28 4" xfId="6741" xr:uid="{EB199DC7-4D01-4B79-B814-D598D4EFA3C5}"/>
    <cellStyle name="20% - Accent3 28 5" xfId="6742" xr:uid="{DF2B9941-51AE-4265-B3CA-E9806ACF6F1E}"/>
    <cellStyle name="20% - Accent3 28 6" xfId="6743" xr:uid="{E7ECD91D-2C7B-4C53-81CA-3DDF5B32AD25}"/>
    <cellStyle name="20% - Accent3 28 7" xfId="6744" xr:uid="{BD10F622-F26D-4991-97D5-713BAF145905}"/>
    <cellStyle name="20% - Accent3 28 8" xfId="6745" xr:uid="{65033017-B15E-4DF0-9C08-DA67ABC153A4}"/>
    <cellStyle name="20% - Accent3 28 9" xfId="6746" xr:uid="{B5967272-E716-42B2-926C-1305772C7799}"/>
    <cellStyle name="20% - Accent3 29" xfId="6747" xr:uid="{919D25D6-2B06-4FC4-BE80-35DFE63CC8CC}"/>
    <cellStyle name="20% - Accent3 29 2" xfId="6748" xr:uid="{F76DF98F-58C4-4B1B-94CC-F3E0D6D290B7}"/>
    <cellStyle name="20% - Accent3 29 2 2" xfId="6749" xr:uid="{81976A29-6E48-48D5-8841-6644223B0384}"/>
    <cellStyle name="20% - Accent3 29 2 2 2" xfId="6750" xr:uid="{654EB892-D657-4D68-9A6D-3265D4FB2AAB}"/>
    <cellStyle name="20% - Accent3 29 2 2 3" xfId="6751" xr:uid="{3904F745-5F1C-42C8-B729-1A065D63E0A9}"/>
    <cellStyle name="20% - Accent3 29 2 2 4" xfId="6752" xr:uid="{6B61EFCC-4589-4246-BE36-7E4F04B41190}"/>
    <cellStyle name="20% - Accent3 29 2 2 5" xfId="6753" xr:uid="{DAE56801-513E-4DC3-9BD5-DF193A908EC1}"/>
    <cellStyle name="20% - Accent3 29 2 2 6" xfId="6754" xr:uid="{86326FC0-CCEC-4597-A55B-DCCAFDFE3B49}"/>
    <cellStyle name="20% - Accent3 29 2 2 7" xfId="6755" xr:uid="{01E6C749-48C4-454D-AD5E-09BA8D4F9558}"/>
    <cellStyle name="20% - Accent3 29 2 3" xfId="6756" xr:uid="{3ECFDA9F-9DCD-44C3-9D2C-B9437B5CB6F7}"/>
    <cellStyle name="20% - Accent3 29 2 4" xfId="6757" xr:uid="{A6E500E3-051E-481E-A449-EC8078679C9D}"/>
    <cellStyle name="20% - Accent3 29 2 5" xfId="6758" xr:uid="{C7DEEE32-D61B-4223-BF9E-3FA46FC306CD}"/>
    <cellStyle name="20% - Accent3 29 2 6" xfId="6759" xr:uid="{26C49600-873A-4325-8AD0-E858F637479F}"/>
    <cellStyle name="20% - Accent3 29 2 7" xfId="6760" xr:uid="{D7F6618E-B1F9-4D93-B142-DDF461DC69A7}"/>
    <cellStyle name="20% - Accent3 29 2 8" xfId="6761" xr:uid="{EEB6A142-CDD6-4696-889B-744C07290914}"/>
    <cellStyle name="20% - Accent3 29 3" xfId="6762" xr:uid="{E6D7D6DC-01AA-4D8F-9314-78FB5FFAA4E1}"/>
    <cellStyle name="20% - Accent3 29 3 2" xfId="6763" xr:uid="{C2DA69A5-686C-4542-951C-D2F6C2BCB5DD}"/>
    <cellStyle name="20% - Accent3 29 3 3" xfId="6764" xr:uid="{14D80623-CA97-4983-B428-41A6118D0C6E}"/>
    <cellStyle name="20% - Accent3 29 3 4" xfId="6765" xr:uid="{091EBFB9-5A87-41B5-906D-8A718A51685B}"/>
    <cellStyle name="20% - Accent3 29 3 5" xfId="6766" xr:uid="{93D94620-97F7-4CF2-8B35-9B9E61560C94}"/>
    <cellStyle name="20% - Accent3 29 3 6" xfId="6767" xr:uid="{AA7F95E3-784F-4A21-B961-EC2F9611A504}"/>
    <cellStyle name="20% - Accent3 29 3 7" xfId="6768" xr:uid="{472C8091-8AF1-4DA3-9C0A-0259D74AFFDC}"/>
    <cellStyle name="20% - Accent3 29 4" xfId="6769" xr:uid="{6B5D9783-1B6D-4729-9B12-ABF979899A96}"/>
    <cellStyle name="20% - Accent3 29 5" xfId="6770" xr:uid="{A449CDF7-AB7A-49E8-992C-D14780CF7D14}"/>
    <cellStyle name="20% - Accent3 29 6" xfId="6771" xr:uid="{925F47FC-F896-473B-8E63-A1BD24261D52}"/>
    <cellStyle name="20% - Accent3 29 7" xfId="6772" xr:uid="{B641518B-821B-4F45-B960-5BA51F83A965}"/>
    <cellStyle name="20% - Accent3 29 8" xfId="6773" xr:uid="{50B6CEAC-E5DD-426B-90E0-9F07AA81F9E8}"/>
    <cellStyle name="20% - Accent3 29 9" xfId="6774" xr:uid="{F649FF31-1A18-4427-8A9B-43840F9D8C76}"/>
    <cellStyle name="20% - Accent3 3" xfId="10" xr:uid="{00000000-0005-0000-0000-000009000000}"/>
    <cellStyle name="20% - Accent3 3 2" xfId="6775" xr:uid="{5078DF37-14EA-4666-9E88-20A152B66427}"/>
    <cellStyle name="20% - Accent3 3 2 2" xfId="38575" xr:uid="{A659638A-3482-4C7F-8DFB-F6E4D7BC928D}"/>
    <cellStyle name="20% - Accent3 3 2 2 2" xfId="41300" xr:uid="{5829A54F-99DA-4386-9E1A-FC04CF25EB32}"/>
    <cellStyle name="20% - Accent3 3 2 3" xfId="38186" xr:uid="{8F958790-2D64-4777-8C5D-4CAC9A4480A5}"/>
    <cellStyle name="20% - Accent3 3 2 3 2" xfId="40942" xr:uid="{513A44E6-B564-43B0-ADF5-60F4975B7F63}"/>
    <cellStyle name="20% - Accent3 3 2 4" xfId="37440" xr:uid="{4C52D840-C6FE-4FDB-9F19-26CC0831A10B}"/>
    <cellStyle name="20% - Accent3 3 2 5" xfId="39854" xr:uid="{A1A7D65B-A07F-4B72-B12B-CF078581AED0}"/>
    <cellStyle name="20% - Accent3 3 2 5 2" xfId="42839" xr:uid="{4D413F32-7224-4E52-9A11-60CB5402EB88}"/>
    <cellStyle name="20% - Accent3 3 2 6" xfId="37373" xr:uid="{69CED7D9-2794-450C-B3FA-4C6E6102B16F}"/>
    <cellStyle name="20% - Accent3 3 3" xfId="6776" xr:uid="{D0DBF86F-E1CA-4E51-847C-E46F54C14E5B}"/>
    <cellStyle name="20% - Accent3 3 3 2" xfId="38324" xr:uid="{085DA4EE-BCDA-4A86-8694-470748B643C6}"/>
    <cellStyle name="20% - Accent3 3 4" xfId="37953" xr:uid="{FCFDF277-F87F-46B7-8592-4CF0BB85DB88}"/>
    <cellStyle name="20% - Accent3 3 4 2" xfId="40786" xr:uid="{4F418E9D-FD95-4B7A-9656-FE30B19AFF0E}"/>
    <cellStyle name="20% - Accent3 3 5" xfId="37439" xr:uid="{D207FABD-9DEA-4756-BE92-66B979CA2826}"/>
    <cellStyle name="20% - Accent3 3 6" xfId="39364" xr:uid="{6561923B-7293-40A7-8849-6592DBE639D0}"/>
    <cellStyle name="20% - Accent3 3 6 2" xfId="40432" xr:uid="{22AF9F48-A9DD-4970-9CB2-74C872985AE8}"/>
    <cellStyle name="20% - Accent3 3 6 2 2" xfId="43410" xr:uid="{BE6F7F94-0FC9-4B87-832E-1A77BBAA3587}"/>
    <cellStyle name="20% - Accent3 3 6 3" xfId="42366" xr:uid="{A20865B2-4F95-4AA2-B140-18EE89D246DA}"/>
    <cellStyle name="20% - Accent3 3 7" xfId="37062" xr:uid="{58F05A05-7AFE-485D-B6E9-F1DDC7212C2F}"/>
    <cellStyle name="20% - Accent3 3 8" xfId="2554" xr:uid="{3992F882-48DF-483C-A47E-81684794205C}"/>
    <cellStyle name="20% - Accent3 30" xfId="6777" xr:uid="{3536EB60-0195-49FB-B89A-F8D8A678BFA3}"/>
    <cellStyle name="20% - Accent3 30 2" xfId="6778" xr:uid="{51260B89-50E0-40F7-B019-4F4DEF5206F4}"/>
    <cellStyle name="20% - Accent3 30 2 2" xfId="6779" xr:uid="{289CA9CF-4B10-492F-96A5-4A5E1F0FD163}"/>
    <cellStyle name="20% - Accent3 30 2 2 2" xfId="6780" xr:uid="{B4BDA6C2-CBD5-4577-85A3-7DD0EB7E833B}"/>
    <cellStyle name="20% - Accent3 30 2 2 3" xfId="6781" xr:uid="{42B172A1-0A76-4FA2-A57B-635C903264D9}"/>
    <cellStyle name="20% - Accent3 30 2 2 4" xfId="6782" xr:uid="{2F6AC87F-50C5-45B4-980C-CC35209F744B}"/>
    <cellStyle name="20% - Accent3 30 2 2 5" xfId="6783" xr:uid="{A4FFD05A-E892-452A-85C1-AB48D5703348}"/>
    <cellStyle name="20% - Accent3 30 2 2 6" xfId="6784" xr:uid="{53F6122F-F020-43C7-B775-44E28FA3F8E2}"/>
    <cellStyle name="20% - Accent3 30 2 2 7" xfId="6785" xr:uid="{94DE967F-38B5-4C0B-89F8-F62F48C70814}"/>
    <cellStyle name="20% - Accent3 30 2 3" xfId="6786" xr:uid="{0082E42F-E9DF-4D9A-A0B8-1D2D18FD0E89}"/>
    <cellStyle name="20% - Accent3 30 2 4" xfId="6787" xr:uid="{C6829CD7-2610-4947-8BC2-D3529C7D473E}"/>
    <cellStyle name="20% - Accent3 30 2 5" xfId="6788" xr:uid="{B8380C26-6AC2-431E-BA35-D53183C0F101}"/>
    <cellStyle name="20% - Accent3 30 2 6" xfId="6789" xr:uid="{1F881F64-5947-407D-8302-5765D2C3CBB9}"/>
    <cellStyle name="20% - Accent3 30 2 7" xfId="6790" xr:uid="{0D70A56C-0E4D-4909-9B24-EDA968AD276F}"/>
    <cellStyle name="20% - Accent3 30 2 8" xfId="6791" xr:uid="{44064216-85F6-4E01-BCB7-06F8FD12EEC7}"/>
    <cellStyle name="20% - Accent3 30 3" xfId="6792" xr:uid="{DF2D7E8C-0282-4618-829D-1D6992D321FF}"/>
    <cellStyle name="20% - Accent3 30 3 2" xfId="6793" xr:uid="{7DE5668C-1A4C-469B-A401-FA71B5C24065}"/>
    <cellStyle name="20% - Accent3 30 3 3" xfId="6794" xr:uid="{621BDBCD-EBFE-4D9F-8B4E-CC1D7600717C}"/>
    <cellStyle name="20% - Accent3 30 3 4" xfId="6795" xr:uid="{1959F5D1-F1EC-40B4-A904-1A87EF300E2C}"/>
    <cellStyle name="20% - Accent3 30 3 5" xfId="6796" xr:uid="{AA681B5A-3CD7-43CD-812A-5FF4141606B7}"/>
    <cellStyle name="20% - Accent3 30 3 6" xfId="6797" xr:uid="{57F442BC-2C65-43EA-B437-DF1526FE0D11}"/>
    <cellStyle name="20% - Accent3 30 3 7" xfId="6798" xr:uid="{728FCA20-2A42-4217-B94C-C39F2CEFBDEF}"/>
    <cellStyle name="20% - Accent3 30 4" xfId="6799" xr:uid="{1E5A90A5-EFD1-4280-B5F0-9A4327EFE4A4}"/>
    <cellStyle name="20% - Accent3 30 5" xfId="6800" xr:uid="{5FC65AB1-6A85-4C04-9AC7-408082916149}"/>
    <cellStyle name="20% - Accent3 30 6" xfId="6801" xr:uid="{E1D3B020-641E-48DF-A26D-1801CC76D4F0}"/>
    <cellStyle name="20% - Accent3 30 7" xfId="6802" xr:uid="{B39CB3C0-6ECA-4F14-A25F-B5E717BC5707}"/>
    <cellStyle name="20% - Accent3 30 8" xfId="6803" xr:uid="{2A429AE7-0468-4078-85FB-2FC49070DC8B}"/>
    <cellStyle name="20% - Accent3 30 9" xfId="6804" xr:uid="{9F9CB26B-9C95-43D4-808A-88D94320EAB1}"/>
    <cellStyle name="20% - Accent3 31" xfId="6805" xr:uid="{7ED8F33B-6322-4DC9-AF31-B38D80F950EC}"/>
    <cellStyle name="20% - Accent3 31 2" xfId="6806" xr:uid="{F315CA3A-2D26-4D66-872A-03BB9E5A69BE}"/>
    <cellStyle name="20% - Accent3 31 2 2" xfId="6807" xr:uid="{BB853254-3EBE-494E-BB11-DE4890D95177}"/>
    <cellStyle name="20% - Accent3 31 2 2 2" xfId="6808" xr:uid="{374121A8-C413-4A49-9634-4FEDE4626105}"/>
    <cellStyle name="20% - Accent3 31 2 2 3" xfId="6809" xr:uid="{F13090C5-BAE3-49D7-A983-52897E7BADE1}"/>
    <cellStyle name="20% - Accent3 31 2 2 4" xfId="6810" xr:uid="{5DED91D6-59F6-40ED-868D-A8A6BC481B56}"/>
    <cellStyle name="20% - Accent3 31 2 2 5" xfId="6811" xr:uid="{C3E53FC2-2819-42CC-801A-CE3BBB921BE7}"/>
    <cellStyle name="20% - Accent3 31 2 2 6" xfId="6812" xr:uid="{FBF6CA13-54C5-47AB-B10B-4F6FDA6891A5}"/>
    <cellStyle name="20% - Accent3 31 2 2 7" xfId="6813" xr:uid="{FA0D2929-0B8D-4648-8DD4-A07F56DF3E50}"/>
    <cellStyle name="20% - Accent3 31 2 3" xfId="6814" xr:uid="{24B35BCC-8C6D-4EFC-A6EF-31AA73296ECB}"/>
    <cellStyle name="20% - Accent3 31 2 4" xfId="6815" xr:uid="{88279EC0-04C9-449E-B5B4-DF420B9F4904}"/>
    <cellStyle name="20% - Accent3 31 2 5" xfId="6816" xr:uid="{B0A9E1AE-AE4F-42F3-A532-F02EE8C10925}"/>
    <cellStyle name="20% - Accent3 31 2 6" xfId="6817" xr:uid="{646D88B1-0D7A-425D-967D-730482CC6852}"/>
    <cellStyle name="20% - Accent3 31 2 7" xfId="6818" xr:uid="{0C372283-048F-470D-B33F-3CCA3F8E9C7E}"/>
    <cellStyle name="20% - Accent3 31 2 8" xfId="6819" xr:uid="{117B948C-89D7-464A-9EB3-2CFE70173683}"/>
    <cellStyle name="20% - Accent3 31 3" xfId="6820" xr:uid="{849EA92E-E0DC-4E4E-AACC-5767C1734DF9}"/>
    <cellStyle name="20% - Accent3 31 3 2" xfId="6821" xr:uid="{A1713BE5-10C0-4C10-A002-C1F32B23C53C}"/>
    <cellStyle name="20% - Accent3 31 3 3" xfId="6822" xr:uid="{281FFE58-4EA1-4EB4-A48A-82331D0D379E}"/>
    <cellStyle name="20% - Accent3 31 3 4" xfId="6823" xr:uid="{CF4F9388-D1BE-4BC9-88CE-1CD09777F698}"/>
    <cellStyle name="20% - Accent3 31 3 5" xfId="6824" xr:uid="{450520CB-04D2-4078-B01A-753EDFE32DCA}"/>
    <cellStyle name="20% - Accent3 31 3 6" xfId="6825" xr:uid="{C37483E4-26D1-4CAB-B7DB-82BE76490CBB}"/>
    <cellStyle name="20% - Accent3 31 3 7" xfId="6826" xr:uid="{6653DD14-AFB3-42AA-B21B-83A7B79A56FA}"/>
    <cellStyle name="20% - Accent3 31 4" xfId="6827" xr:uid="{BFA5EE44-EE7A-4B51-8D28-E290B01DD723}"/>
    <cellStyle name="20% - Accent3 31 5" xfId="6828" xr:uid="{63F56FE3-BE8C-4385-A115-3DB9E6836D43}"/>
    <cellStyle name="20% - Accent3 31 6" xfId="6829" xr:uid="{4E907C9D-7B51-4463-978B-CE8524D9CD24}"/>
    <cellStyle name="20% - Accent3 31 7" xfId="6830" xr:uid="{D02DF15F-BA93-4CF4-9639-A5BA8B26B860}"/>
    <cellStyle name="20% - Accent3 31 8" xfId="6831" xr:uid="{3F996B26-29FD-4B6A-B1B7-B17B7E56EFE6}"/>
    <cellStyle name="20% - Accent3 31 9" xfId="6832" xr:uid="{90B24E93-B78A-4BEE-B324-2612871842F9}"/>
    <cellStyle name="20% - Accent3 32" xfId="6833" xr:uid="{D7263530-4E92-4F97-8DB0-4696C4799314}"/>
    <cellStyle name="20% - Accent3 32 2" xfId="6834" xr:uid="{6FB35403-605A-43B5-A3D1-EA36FF0E762D}"/>
    <cellStyle name="20% - Accent3 32 2 2" xfId="6835" xr:uid="{4706CDC4-FD76-46E4-8EC2-68189409BECB}"/>
    <cellStyle name="20% - Accent3 32 2 2 2" xfId="6836" xr:uid="{BCBCE3A2-404C-4358-B958-322F110228C8}"/>
    <cellStyle name="20% - Accent3 32 2 2 3" xfId="6837" xr:uid="{3A05752A-682B-4126-8979-1B1252A26B1D}"/>
    <cellStyle name="20% - Accent3 32 2 2 4" xfId="6838" xr:uid="{7167A859-50E8-42D6-93C6-23F1CBCC7976}"/>
    <cellStyle name="20% - Accent3 32 2 2 5" xfId="6839" xr:uid="{0E11A217-4F70-4B77-B1DD-33168F335B30}"/>
    <cellStyle name="20% - Accent3 32 2 2 6" xfId="6840" xr:uid="{8E5D5B72-FFF4-42DA-8555-5C969C91C1D0}"/>
    <cellStyle name="20% - Accent3 32 2 2 7" xfId="6841" xr:uid="{D570F0E1-D328-45D4-90B2-519BF1FECA38}"/>
    <cellStyle name="20% - Accent3 32 2 3" xfId="6842" xr:uid="{DC2D9F84-C0BC-46C7-BC37-E66EF9A97721}"/>
    <cellStyle name="20% - Accent3 32 2 4" xfId="6843" xr:uid="{F364DA86-3FE0-4CFB-82CC-A5CEBE5D9CA1}"/>
    <cellStyle name="20% - Accent3 32 2 5" xfId="6844" xr:uid="{A4D7586D-27FE-481E-A761-412B02D25A95}"/>
    <cellStyle name="20% - Accent3 32 2 6" xfId="6845" xr:uid="{D91CCFA4-D517-4C84-A756-47801E1A9A16}"/>
    <cellStyle name="20% - Accent3 32 2 7" xfId="6846" xr:uid="{FBFAE9DA-2A1B-483A-8ED5-B77730D7BF02}"/>
    <cellStyle name="20% - Accent3 32 2 8" xfId="6847" xr:uid="{8BA1E073-FDAD-4EEC-B080-51F39259073A}"/>
    <cellStyle name="20% - Accent3 32 3" xfId="6848" xr:uid="{52AB7EE4-46BB-482D-8688-D6A6B64AF6B6}"/>
    <cellStyle name="20% - Accent3 32 3 2" xfId="6849" xr:uid="{DADBDCED-4EFF-4B42-B06D-19C4D5A51631}"/>
    <cellStyle name="20% - Accent3 32 3 3" xfId="6850" xr:uid="{0D34B641-1FB8-4703-A0FA-9D03929C3A16}"/>
    <cellStyle name="20% - Accent3 32 3 4" xfId="6851" xr:uid="{D1201215-B950-4A94-874D-2C8C1083C3A6}"/>
    <cellStyle name="20% - Accent3 32 3 5" xfId="6852" xr:uid="{5FB78CF1-D4E4-466C-AC18-083C0EE78FAC}"/>
    <cellStyle name="20% - Accent3 32 3 6" xfId="6853" xr:uid="{75EE97DB-BC56-4739-A1DF-4883981EA0E3}"/>
    <cellStyle name="20% - Accent3 32 3 7" xfId="6854" xr:uid="{F7EC0AB3-A3C3-4D04-92B8-5C2BA1AEF7CC}"/>
    <cellStyle name="20% - Accent3 32 4" xfId="6855" xr:uid="{93775D25-118D-4DC5-A95B-39A0CD5B004D}"/>
    <cellStyle name="20% - Accent3 32 5" xfId="6856" xr:uid="{19081EE3-C349-4B45-AAA6-D1F7D7FE2B15}"/>
    <cellStyle name="20% - Accent3 32 6" xfId="6857" xr:uid="{30564FBA-E13E-4ED5-939E-E9A62EF59A65}"/>
    <cellStyle name="20% - Accent3 32 7" xfId="6858" xr:uid="{50BAE841-7427-4224-9DB3-FA3F4F8A40F8}"/>
    <cellStyle name="20% - Accent3 32 8" xfId="6859" xr:uid="{46839F5D-BBB6-44AC-9455-ED46F3BB4EA7}"/>
    <cellStyle name="20% - Accent3 32 9" xfId="6860" xr:uid="{0CBCACA1-36C1-477A-9B1A-6571852D0B10}"/>
    <cellStyle name="20% - Accent3 33" xfId="6861" xr:uid="{A46679E1-2F86-4AB3-AE59-228014123479}"/>
    <cellStyle name="20% - Accent3 33 2" xfId="6862" xr:uid="{B575729A-FE7D-4944-B218-4BA6F9A4991E}"/>
    <cellStyle name="20% - Accent3 33 2 2" xfId="6863" xr:uid="{7DDE52AC-4884-44D5-A442-8B12C542C13D}"/>
    <cellStyle name="20% - Accent3 33 2 2 2" xfId="6864" xr:uid="{ED2E8E3E-5140-4FF6-A1ED-81FBBE200F52}"/>
    <cellStyle name="20% - Accent3 33 2 2 3" xfId="6865" xr:uid="{A71139C1-5B5F-44F7-9C72-725EB5545DC4}"/>
    <cellStyle name="20% - Accent3 33 2 2 4" xfId="6866" xr:uid="{99514AA7-A8AE-433C-949F-580708751895}"/>
    <cellStyle name="20% - Accent3 33 2 2 5" xfId="6867" xr:uid="{0B3C293E-407B-4DD1-A297-FEC4DEF44B75}"/>
    <cellStyle name="20% - Accent3 33 2 2 6" xfId="6868" xr:uid="{71C0EDF5-C23A-4C27-A7D6-C63087A10E68}"/>
    <cellStyle name="20% - Accent3 33 2 2 7" xfId="6869" xr:uid="{F4A0DD59-C57F-4CBA-87BB-EAE21AB72B1D}"/>
    <cellStyle name="20% - Accent3 33 2 3" xfId="6870" xr:uid="{270918F8-8A88-411A-BEB7-8A78FE142A80}"/>
    <cellStyle name="20% - Accent3 33 2 4" xfId="6871" xr:uid="{42FFD8A0-16F8-49F0-AEE7-797250418664}"/>
    <cellStyle name="20% - Accent3 33 2 5" xfId="6872" xr:uid="{386D79A1-DA5D-4C15-B278-52B9D34C994C}"/>
    <cellStyle name="20% - Accent3 33 2 6" xfId="6873" xr:uid="{005E12DB-B523-432F-9307-44AC726B2D17}"/>
    <cellStyle name="20% - Accent3 33 2 7" xfId="6874" xr:uid="{ED99DF12-D977-4E32-AD06-4226D8A5566E}"/>
    <cellStyle name="20% - Accent3 33 2 8" xfId="6875" xr:uid="{082E7F86-862C-4063-98DB-D6D9DFE35CA6}"/>
    <cellStyle name="20% - Accent3 33 3" xfId="6876" xr:uid="{CCEBB732-69A8-4937-A01D-0261157519B2}"/>
    <cellStyle name="20% - Accent3 33 3 2" xfId="6877" xr:uid="{47EFFBC6-A49B-4F52-A204-EE60ED03B3CA}"/>
    <cellStyle name="20% - Accent3 33 3 3" xfId="6878" xr:uid="{75A05ACE-4131-4A23-990B-80DDAD73F5D0}"/>
    <cellStyle name="20% - Accent3 33 3 4" xfId="6879" xr:uid="{E22085DF-4ADC-4D98-83A4-44C5183D3477}"/>
    <cellStyle name="20% - Accent3 33 3 5" xfId="6880" xr:uid="{57CFF879-17C2-4C2C-8519-8DD9C1721ED3}"/>
    <cellStyle name="20% - Accent3 33 3 6" xfId="6881" xr:uid="{2CF7AEE5-3114-46F0-8E2C-F710870D213F}"/>
    <cellStyle name="20% - Accent3 33 3 7" xfId="6882" xr:uid="{AE7386FF-24EB-48C5-A629-40E7D7AAD652}"/>
    <cellStyle name="20% - Accent3 33 4" xfId="6883" xr:uid="{AD78351E-0ED6-4D46-B385-E9EAC077F53F}"/>
    <cellStyle name="20% - Accent3 33 5" xfId="6884" xr:uid="{00A34C23-318D-4331-822B-DF914E408BEE}"/>
    <cellStyle name="20% - Accent3 33 6" xfId="6885" xr:uid="{A65C361C-6B16-4E9D-94DF-CDAA4408196B}"/>
    <cellStyle name="20% - Accent3 33 7" xfId="6886" xr:uid="{31887E82-122A-4B90-9C8D-C77EF9F14966}"/>
    <cellStyle name="20% - Accent3 33 8" xfId="6887" xr:uid="{CCE48BF4-1455-46A4-8F9E-5E1E348E9262}"/>
    <cellStyle name="20% - Accent3 33 9" xfId="6888" xr:uid="{D4ACC085-61B9-463D-A6D5-636BBA80F53F}"/>
    <cellStyle name="20% - Accent3 34" xfId="6889" xr:uid="{58C13D7E-0C81-451D-B5B6-2176E19F8F19}"/>
    <cellStyle name="20% - Accent3 34 2" xfId="6890" xr:uid="{3477A3F7-4A46-45B3-82ED-6A203FCC1B9C}"/>
    <cellStyle name="20% - Accent3 34 2 2" xfId="6891" xr:uid="{B72F041C-D4C1-49E0-BD51-0CA678BA5D79}"/>
    <cellStyle name="20% - Accent3 34 2 2 2" xfId="6892" xr:uid="{B2AAC0C8-B372-43C3-B9A4-EB7486CF50E3}"/>
    <cellStyle name="20% - Accent3 34 2 2 3" xfId="6893" xr:uid="{C4931C2C-D790-4380-8A3E-D30952515A2F}"/>
    <cellStyle name="20% - Accent3 34 2 2 4" xfId="6894" xr:uid="{F5656E5B-31FA-4CEB-B648-53BB63E78BE1}"/>
    <cellStyle name="20% - Accent3 34 2 2 5" xfId="6895" xr:uid="{364CBE86-BAD0-4266-BC19-30BF982A9C6C}"/>
    <cellStyle name="20% - Accent3 34 2 2 6" xfId="6896" xr:uid="{145C33CC-A014-4993-8B6E-9E5C11AB130D}"/>
    <cellStyle name="20% - Accent3 34 2 2 7" xfId="6897" xr:uid="{BC564C46-0C31-441C-A8CD-8F9FE419CD30}"/>
    <cellStyle name="20% - Accent3 34 2 3" xfId="6898" xr:uid="{18305FB2-BD3D-4D7F-A954-48929559410A}"/>
    <cellStyle name="20% - Accent3 34 2 4" xfId="6899" xr:uid="{E366377B-0502-4C25-9377-58B42142E7F8}"/>
    <cellStyle name="20% - Accent3 34 2 5" xfId="6900" xr:uid="{8E8D7282-8D36-4223-913C-F679AC45FD17}"/>
    <cellStyle name="20% - Accent3 34 2 6" xfId="6901" xr:uid="{FF812D59-53B9-4169-8A93-3ED03FF2C8F0}"/>
    <cellStyle name="20% - Accent3 34 2 7" xfId="6902" xr:uid="{13DFDA73-44B3-4989-8FC1-16C85E906258}"/>
    <cellStyle name="20% - Accent3 34 2 8" xfId="6903" xr:uid="{419BB472-177E-453A-A628-0E3E3FE55135}"/>
    <cellStyle name="20% - Accent3 34 3" xfId="6904" xr:uid="{A60D1B3F-137C-4809-94AF-46A9E563B80A}"/>
    <cellStyle name="20% - Accent3 34 3 2" xfId="6905" xr:uid="{502CB9EE-6224-4063-86BF-B2FFB300222B}"/>
    <cellStyle name="20% - Accent3 34 3 3" xfId="6906" xr:uid="{9493D91A-0842-469C-BFE7-809250E54C5A}"/>
    <cellStyle name="20% - Accent3 34 3 4" xfId="6907" xr:uid="{9FA2AEE0-BA4A-49E8-9327-6E011A52EAAB}"/>
    <cellStyle name="20% - Accent3 34 3 5" xfId="6908" xr:uid="{6700E782-2C80-487C-BF3B-612BCBEA9B43}"/>
    <cellStyle name="20% - Accent3 34 3 6" xfId="6909" xr:uid="{A1663859-7099-4A8F-AD4A-E5878AA2B369}"/>
    <cellStyle name="20% - Accent3 34 3 7" xfId="6910" xr:uid="{FD2E1967-C4B4-482A-8A46-6C38D9BD10E9}"/>
    <cellStyle name="20% - Accent3 34 4" xfId="6911" xr:uid="{0FA559AF-FA19-4CAD-8C26-8D5FF19B87E6}"/>
    <cellStyle name="20% - Accent3 34 5" xfId="6912" xr:uid="{47DBE70F-2377-4BF9-8C3A-EB521BE2568F}"/>
    <cellStyle name="20% - Accent3 34 6" xfId="6913" xr:uid="{42C7EEE9-15F0-4822-9112-E5A55F927275}"/>
    <cellStyle name="20% - Accent3 34 7" xfId="6914" xr:uid="{EA92A53D-8542-45B2-9618-C41868D935EF}"/>
    <cellStyle name="20% - Accent3 34 8" xfId="6915" xr:uid="{4B921F0B-E1CA-4823-A134-639360A176CF}"/>
    <cellStyle name="20% - Accent3 34 9" xfId="6916" xr:uid="{7742D338-0E17-42A6-9C9E-AB5ED3FB9EA8}"/>
    <cellStyle name="20% - Accent3 35" xfId="6917" xr:uid="{25D492E4-F8D8-4E0D-B82F-42D0A6F90493}"/>
    <cellStyle name="20% - Accent3 35 2" xfId="6918" xr:uid="{831A66E1-1993-45B0-B268-05CC032F021A}"/>
    <cellStyle name="20% - Accent3 35 2 2" xfId="6919" xr:uid="{3755B8FC-F488-4496-96C1-946680A3B174}"/>
    <cellStyle name="20% - Accent3 35 2 2 2" xfId="6920" xr:uid="{DE3A807F-ADE2-4713-BC03-36989BEF1527}"/>
    <cellStyle name="20% - Accent3 35 2 2 3" xfId="6921" xr:uid="{AB5A27FD-AE7D-462D-B497-622CF805DC03}"/>
    <cellStyle name="20% - Accent3 35 2 2 4" xfId="6922" xr:uid="{B3F159B3-3D2F-46B0-979F-58175020A13A}"/>
    <cellStyle name="20% - Accent3 35 2 2 5" xfId="6923" xr:uid="{53BE5354-7306-472B-97B2-9C4D599C4972}"/>
    <cellStyle name="20% - Accent3 35 2 2 6" xfId="6924" xr:uid="{04C72B80-FE0B-437B-8DB2-50DFED09250E}"/>
    <cellStyle name="20% - Accent3 35 2 2 7" xfId="6925" xr:uid="{E8A07B47-91AB-4255-99B2-843421178A4F}"/>
    <cellStyle name="20% - Accent3 35 2 3" xfId="6926" xr:uid="{30563DB2-36DC-476F-AB6C-984D93B69CFE}"/>
    <cellStyle name="20% - Accent3 35 2 4" xfId="6927" xr:uid="{D1AC1804-B6D3-4456-A163-924E1BF90B7B}"/>
    <cellStyle name="20% - Accent3 35 2 5" xfId="6928" xr:uid="{7AF0491A-29D5-4EFC-9883-4676AED4D91E}"/>
    <cellStyle name="20% - Accent3 35 2 6" xfId="6929" xr:uid="{CC8B3F36-3F71-4616-98FA-A3C41682704A}"/>
    <cellStyle name="20% - Accent3 35 2 7" xfId="6930" xr:uid="{1AEECF7C-4D9C-4B29-942A-376F5DCE942E}"/>
    <cellStyle name="20% - Accent3 35 2 8" xfId="6931" xr:uid="{85DBD429-72E7-47B8-92C6-B1DE4D8C19E3}"/>
    <cellStyle name="20% - Accent3 35 3" xfId="6932" xr:uid="{B12F3BC5-85CB-44BC-B014-498F15992A51}"/>
    <cellStyle name="20% - Accent3 35 3 2" xfId="6933" xr:uid="{D8BE31E5-0F06-4D1C-B406-D001A960F526}"/>
    <cellStyle name="20% - Accent3 35 3 3" xfId="6934" xr:uid="{8BAE8025-49BD-4CE2-B6C3-74FC1F3365BA}"/>
    <cellStyle name="20% - Accent3 35 3 4" xfId="6935" xr:uid="{723510AF-7D41-4658-8AE8-05A5545A39B8}"/>
    <cellStyle name="20% - Accent3 35 3 5" xfId="6936" xr:uid="{1C97FB83-F38D-4C91-AE2D-3B0FB25429E8}"/>
    <cellStyle name="20% - Accent3 35 3 6" xfId="6937" xr:uid="{FFA087E5-A0F4-4CD1-A82C-CDCAB326B319}"/>
    <cellStyle name="20% - Accent3 35 3 7" xfId="6938" xr:uid="{D3DD8BCD-8FEE-45BF-B7F7-4EE696D763A2}"/>
    <cellStyle name="20% - Accent3 35 4" xfId="6939" xr:uid="{EA3D2609-1E94-49A0-85FD-FF9A59BF4C8B}"/>
    <cellStyle name="20% - Accent3 35 5" xfId="6940" xr:uid="{7EBE5ADF-4763-42F7-BEDD-E383AD863DAD}"/>
    <cellStyle name="20% - Accent3 35 6" xfId="6941" xr:uid="{5DBA7A47-8533-47B3-B72F-AAB6F2C37652}"/>
    <cellStyle name="20% - Accent3 35 7" xfId="6942" xr:uid="{BE163BFA-8334-434A-AA22-B1B17F803900}"/>
    <cellStyle name="20% - Accent3 35 8" xfId="6943" xr:uid="{D1464740-56B8-4640-A1AD-24C15E70568F}"/>
    <cellStyle name="20% - Accent3 35 9" xfId="6944" xr:uid="{BF562F92-58A6-453B-8612-5AC061B243C4}"/>
    <cellStyle name="20% - Accent3 36" xfId="6945" xr:uid="{A1DBE6FA-3757-40E6-A5D3-F5B32D1D1F57}"/>
    <cellStyle name="20% - Accent3 36 2" xfId="6946" xr:uid="{52E2D524-C206-49BE-AEF7-066897C254E3}"/>
    <cellStyle name="20% - Accent3 36 2 2" xfId="6947" xr:uid="{63D92894-1B91-48C0-9028-1CBA8BE3CD89}"/>
    <cellStyle name="20% - Accent3 36 2 2 2" xfId="6948" xr:uid="{985507DD-70A2-47DA-802C-0FE5C15C859A}"/>
    <cellStyle name="20% - Accent3 36 2 2 3" xfId="6949" xr:uid="{DA3D3CC6-0350-4113-84ED-9C7F5579BA0B}"/>
    <cellStyle name="20% - Accent3 36 2 2 4" xfId="6950" xr:uid="{C1E7BC2B-5A2A-454A-87C2-E809397E342B}"/>
    <cellStyle name="20% - Accent3 36 2 2 5" xfId="6951" xr:uid="{42E4CD3D-68A7-4257-8A62-27E258501C32}"/>
    <cellStyle name="20% - Accent3 36 2 2 6" xfId="6952" xr:uid="{F45C1FF2-912A-4C3F-89AB-9E36D08B98B9}"/>
    <cellStyle name="20% - Accent3 36 2 2 7" xfId="6953" xr:uid="{37EC9758-C435-4175-970C-939CBDA5B757}"/>
    <cellStyle name="20% - Accent3 36 2 3" xfId="6954" xr:uid="{73B32158-4C98-4117-9047-76B45B541EA5}"/>
    <cellStyle name="20% - Accent3 36 2 4" xfId="6955" xr:uid="{D550ABB2-DD26-42BD-B036-E18EAEB8E376}"/>
    <cellStyle name="20% - Accent3 36 2 5" xfId="6956" xr:uid="{ED2EFE3C-157B-4339-A18E-0B07620E2A7F}"/>
    <cellStyle name="20% - Accent3 36 2 6" xfId="6957" xr:uid="{D8C57226-28D1-4D8A-88F6-0EF4988F49D5}"/>
    <cellStyle name="20% - Accent3 36 2 7" xfId="6958" xr:uid="{D5AD93CD-21D5-4A07-9B32-7149C4ECA5DD}"/>
    <cellStyle name="20% - Accent3 36 2 8" xfId="6959" xr:uid="{C7525C85-3366-4DDD-82CC-85657A6201F1}"/>
    <cellStyle name="20% - Accent3 36 3" xfId="6960" xr:uid="{AAA42F14-8E49-49CB-BDF9-64A73FA28E48}"/>
    <cellStyle name="20% - Accent3 36 3 2" xfId="6961" xr:uid="{2EEE904C-7D21-48FB-B37F-B375EFC5008A}"/>
    <cellStyle name="20% - Accent3 36 3 3" xfId="6962" xr:uid="{032C85E4-4AF8-4EBF-A60A-90517025080D}"/>
    <cellStyle name="20% - Accent3 36 3 4" xfId="6963" xr:uid="{0ED01277-8741-404F-95A7-514219E089C5}"/>
    <cellStyle name="20% - Accent3 36 3 5" xfId="6964" xr:uid="{B2B65EE0-5A4D-4398-840E-C24F0043BB57}"/>
    <cellStyle name="20% - Accent3 36 3 6" xfId="6965" xr:uid="{AE638594-693A-419E-AB1E-361B3DA3EE67}"/>
    <cellStyle name="20% - Accent3 36 3 7" xfId="6966" xr:uid="{76121B23-CD1A-4F5E-9B6B-16E59965BEAA}"/>
    <cellStyle name="20% - Accent3 36 4" xfId="6967" xr:uid="{B09D6F65-2F9E-475E-8611-E8EAB078787A}"/>
    <cellStyle name="20% - Accent3 36 5" xfId="6968" xr:uid="{79E2A9E9-17B3-413D-A8A8-7A6BEF16C5BA}"/>
    <cellStyle name="20% - Accent3 36 6" xfId="6969" xr:uid="{B5D28446-5067-4996-A93B-CD35DF8182E3}"/>
    <cellStyle name="20% - Accent3 36 7" xfId="6970" xr:uid="{844A6D48-530A-47BA-B60A-D5CA41545C43}"/>
    <cellStyle name="20% - Accent3 36 8" xfId="6971" xr:uid="{F1168AA6-5B31-4982-9BE8-364F734CCD97}"/>
    <cellStyle name="20% - Accent3 36 9" xfId="6972" xr:uid="{9421306B-2636-48B7-B6E7-84EFE4E6B821}"/>
    <cellStyle name="20% - Accent3 37" xfId="6973" xr:uid="{C30616DD-EB3F-4530-85BB-DECC3E845713}"/>
    <cellStyle name="20% - Accent3 37 2" xfId="6974" xr:uid="{B471CD94-130C-44E0-B313-4E50671AAB20}"/>
    <cellStyle name="20% - Accent3 37 2 2" xfId="6975" xr:uid="{782061CA-035A-463B-914B-DB06E35DEE4F}"/>
    <cellStyle name="20% - Accent3 37 2 2 2" xfId="6976" xr:uid="{BE106F45-C3C5-40A9-9DB9-08358F71CCC4}"/>
    <cellStyle name="20% - Accent3 37 2 2 3" xfId="6977" xr:uid="{59CBDB39-D931-4DDE-A1E7-E4925E0AFB41}"/>
    <cellStyle name="20% - Accent3 37 2 2 4" xfId="6978" xr:uid="{A752746B-D423-4A3E-8F04-B1957FDB33F7}"/>
    <cellStyle name="20% - Accent3 37 2 2 5" xfId="6979" xr:uid="{F5380355-0174-4FA4-A89A-050B52FEB132}"/>
    <cellStyle name="20% - Accent3 37 2 2 6" xfId="6980" xr:uid="{E849BC65-FF73-47C1-81F9-F3E9236EE89D}"/>
    <cellStyle name="20% - Accent3 37 2 2 7" xfId="6981" xr:uid="{89D80D16-1F9E-44C7-A785-97D4715A5EE2}"/>
    <cellStyle name="20% - Accent3 37 2 3" xfId="6982" xr:uid="{BC04E927-13D1-40D1-A168-002CCDA33F14}"/>
    <cellStyle name="20% - Accent3 37 2 4" xfId="6983" xr:uid="{95DF5B4C-50FA-4B0D-A954-8E409661BE91}"/>
    <cellStyle name="20% - Accent3 37 2 5" xfId="6984" xr:uid="{BB895922-E68C-4368-8EA2-7027AE191487}"/>
    <cellStyle name="20% - Accent3 37 2 6" xfId="6985" xr:uid="{5780561C-E7F6-43C4-AB91-1D3CA65B7B39}"/>
    <cellStyle name="20% - Accent3 37 2 7" xfId="6986" xr:uid="{D5CD3083-3013-4825-BD22-DD0B0B12B5CB}"/>
    <cellStyle name="20% - Accent3 37 2 8" xfId="6987" xr:uid="{DC9B4242-1510-44DB-9396-944D534473DA}"/>
    <cellStyle name="20% - Accent3 37 3" xfId="6988" xr:uid="{2FCAA8CA-CDCD-4C52-9A01-9D0DEECA9909}"/>
    <cellStyle name="20% - Accent3 37 3 2" xfId="6989" xr:uid="{95B1BF08-5490-428B-9938-D56013251FC2}"/>
    <cellStyle name="20% - Accent3 37 3 3" xfId="6990" xr:uid="{DD60B624-19B2-4712-8E8C-28BFBF5ED6F7}"/>
    <cellStyle name="20% - Accent3 37 3 4" xfId="6991" xr:uid="{14BAECE9-ECA8-4613-B9CA-1000A79FE648}"/>
    <cellStyle name="20% - Accent3 37 3 5" xfId="6992" xr:uid="{C1AB2C99-AC31-4BA7-A316-3361A9A15954}"/>
    <cellStyle name="20% - Accent3 37 3 6" xfId="6993" xr:uid="{275D7194-D901-4D84-A21E-27981CCE9A44}"/>
    <cellStyle name="20% - Accent3 37 3 7" xfId="6994" xr:uid="{A6B8E8BE-77B7-4339-ABA3-7EBC967F79AD}"/>
    <cellStyle name="20% - Accent3 37 4" xfId="6995" xr:uid="{57216C1B-C299-4233-8D1D-3DBCA1E9A822}"/>
    <cellStyle name="20% - Accent3 37 5" xfId="6996" xr:uid="{89595E63-4006-4347-B047-F8774F997D8F}"/>
    <cellStyle name="20% - Accent3 37 6" xfId="6997" xr:uid="{57A43259-3386-48AB-A0C6-BA535FFED145}"/>
    <cellStyle name="20% - Accent3 37 7" xfId="6998" xr:uid="{062D5EB0-8220-4FB0-AD72-79C16EDCA080}"/>
    <cellStyle name="20% - Accent3 37 8" xfId="6999" xr:uid="{E9596C77-5A33-413F-B50B-12F6177FC657}"/>
    <cellStyle name="20% - Accent3 37 9" xfId="7000" xr:uid="{4F378504-8DF3-42C4-B10E-BA02F623F804}"/>
    <cellStyle name="20% - Accent3 38" xfId="7001" xr:uid="{5AE96FD3-802E-4BAF-A499-2430DF8B25F5}"/>
    <cellStyle name="20% - Accent3 38 2" xfId="7002" xr:uid="{4D95C3A9-D13C-4C54-A1B7-283A0DB9CF12}"/>
    <cellStyle name="20% - Accent3 38 2 2" xfId="7003" xr:uid="{0840BC27-5400-4D66-8349-9AEAF4B3E5D7}"/>
    <cellStyle name="20% - Accent3 38 2 2 2" xfId="7004" xr:uid="{EE6F7652-E11E-450A-B862-2F6514127B41}"/>
    <cellStyle name="20% - Accent3 38 2 2 3" xfId="7005" xr:uid="{8264BB71-9CCC-48CF-8B91-8C5F0EA79F74}"/>
    <cellStyle name="20% - Accent3 38 2 2 4" xfId="7006" xr:uid="{21969389-E9E1-4F7C-8828-35B13ED258EB}"/>
    <cellStyle name="20% - Accent3 38 2 2 5" xfId="7007" xr:uid="{DF2234FD-71E3-47AD-A4E3-AF4F1857E499}"/>
    <cellStyle name="20% - Accent3 38 2 2 6" xfId="7008" xr:uid="{FA023774-6DF4-4847-B8EF-EFD97D19983F}"/>
    <cellStyle name="20% - Accent3 38 2 2 7" xfId="7009" xr:uid="{F27FC875-4F27-4B2C-A6F5-C631F855962C}"/>
    <cellStyle name="20% - Accent3 38 2 3" xfId="7010" xr:uid="{94DFF858-D25F-4046-ABBE-19D77B17F182}"/>
    <cellStyle name="20% - Accent3 38 2 4" xfId="7011" xr:uid="{3B63D666-B2B4-4D33-A071-FE9775FD0005}"/>
    <cellStyle name="20% - Accent3 38 2 5" xfId="7012" xr:uid="{39BB4DED-5842-407A-98B0-4A244A3EA657}"/>
    <cellStyle name="20% - Accent3 38 2 6" xfId="7013" xr:uid="{BFBDF56A-B32F-4B2D-A001-502C985375D3}"/>
    <cellStyle name="20% - Accent3 38 2 7" xfId="7014" xr:uid="{ABAABF72-3CE5-4DDF-89A1-B2A0E1F149D9}"/>
    <cellStyle name="20% - Accent3 38 2 8" xfId="7015" xr:uid="{4CC85A4C-0338-4B72-A7F9-97E18F6C4712}"/>
    <cellStyle name="20% - Accent3 38 3" xfId="7016" xr:uid="{88CF22DF-5FA2-4264-918B-899B14695AEA}"/>
    <cellStyle name="20% - Accent3 38 3 2" xfId="7017" xr:uid="{61039F06-186F-4998-8F16-8D9845ABB2AE}"/>
    <cellStyle name="20% - Accent3 38 3 3" xfId="7018" xr:uid="{A7D8EBD7-9A4C-4A11-80CA-84B9AD1A7400}"/>
    <cellStyle name="20% - Accent3 38 3 4" xfId="7019" xr:uid="{C9A4BF57-D1D3-4E07-AAC0-54D9EA3D6807}"/>
    <cellStyle name="20% - Accent3 38 3 5" xfId="7020" xr:uid="{8A1F5C4D-D7D4-49D6-BE36-02DC2A538E09}"/>
    <cellStyle name="20% - Accent3 38 3 6" xfId="7021" xr:uid="{69811068-C8D8-4857-8275-CFEE312D70DC}"/>
    <cellStyle name="20% - Accent3 38 3 7" xfId="7022" xr:uid="{E85595A0-4999-4DBB-B71D-D3E038448B69}"/>
    <cellStyle name="20% - Accent3 38 4" xfId="7023" xr:uid="{6C694C51-F1B6-4C10-BBAA-F2EB27EF594C}"/>
    <cellStyle name="20% - Accent3 38 5" xfId="7024" xr:uid="{9E60D88A-687E-430F-9A22-950331F56614}"/>
    <cellStyle name="20% - Accent3 38 6" xfId="7025" xr:uid="{1325A3FA-AD5B-4225-8419-C316BA21713C}"/>
    <cellStyle name="20% - Accent3 38 7" xfId="7026" xr:uid="{B277C9B3-E6F2-47C9-86CB-0DA3A74D6CB3}"/>
    <cellStyle name="20% - Accent3 38 8" xfId="7027" xr:uid="{8E294846-18AB-4457-831C-A5CDCB8E30EE}"/>
    <cellStyle name="20% - Accent3 38 9" xfId="7028" xr:uid="{9D3D79F9-237E-458D-A491-7B20425249BD}"/>
    <cellStyle name="20% - Accent3 39" xfId="7029" xr:uid="{A82C14FD-6CB0-4680-9ACC-C521896D7009}"/>
    <cellStyle name="20% - Accent3 39 2" xfId="7030" xr:uid="{B99C922C-9CAC-4C91-8195-12A2DD381DCA}"/>
    <cellStyle name="20% - Accent3 39 2 2" xfId="7031" xr:uid="{D87AFF0C-2F41-48DD-86EB-021465029B57}"/>
    <cellStyle name="20% - Accent3 39 2 2 2" xfId="7032" xr:uid="{8D736999-9055-474D-9EC2-E6AB0DAE5740}"/>
    <cellStyle name="20% - Accent3 39 2 2 3" xfId="7033" xr:uid="{70EE388F-EFEA-4AB2-9D75-EC4ED5F81C16}"/>
    <cellStyle name="20% - Accent3 39 2 2 4" xfId="7034" xr:uid="{B706B37E-7A50-4F5D-976E-47C3847598AA}"/>
    <cellStyle name="20% - Accent3 39 2 2 5" xfId="7035" xr:uid="{24A816E5-2963-4D18-9E93-B598D33B2E92}"/>
    <cellStyle name="20% - Accent3 39 2 2 6" xfId="7036" xr:uid="{74A29566-2F47-4B40-8B37-6C695C5794F9}"/>
    <cellStyle name="20% - Accent3 39 2 2 7" xfId="7037" xr:uid="{BB950D72-45DA-4171-B14A-823D7F748BDB}"/>
    <cellStyle name="20% - Accent3 39 2 3" xfId="7038" xr:uid="{8A11AB99-D8C1-4DBE-B583-CB33D58B16B5}"/>
    <cellStyle name="20% - Accent3 39 2 4" xfId="7039" xr:uid="{F46A37D9-CCB1-4BC8-A25B-46659170A9DB}"/>
    <cellStyle name="20% - Accent3 39 2 5" xfId="7040" xr:uid="{B0A7A32D-FEB7-458A-8139-332F8902A14B}"/>
    <cellStyle name="20% - Accent3 39 2 6" xfId="7041" xr:uid="{4A24FA07-BCA2-49F4-8BF5-BDB16A9932CF}"/>
    <cellStyle name="20% - Accent3 39 2 7" xfId="7042" xr:uid="{E8BA48F8-45D9-43D1-ADB2-0F0C8C871808}"/>
    <cellStyle name="20% - Accent3 39 2 8" xfId="7043" xr:uid="{C7531336-7845-4EF3-8909-34C5BA85A185}"/>
    <cellStyle name="20% - Accent3 39 3" xfId="7044" xr:uid="{DACA6FD2-1822-4E7F-B26F-F2E86F05938A}"/>
    <cellStyle name="20% - Accent3 39 3 2" xfId="7045" xr:uid="{D485BCAC-218F-429E-93FF-A7190996E952}"/>
    <cellStyle name="20% - Accent3 39 3 3" xfId="7046" xr:uid="{8B5FF091-1E63-47F4-9AC1-0708CB257387}"/>
    <cellStyle name="20% - Accent3 39 3 4" xfId="7047" xr:uid="{9C15E6E7-C515-48D8-9FB9-4783C043963B}"/>
    <cellStyle name="20% - Accent3 39 3 5" xfId="7048" xr:uid="{719978EE-5DEC-4631-9F1B-F61EFBC0D6DC}"/>
    <cellStyle name="20% - Accent3 39 3 6" xfId="7049" xr:uid="{71551C6F-5BA9-41FB-AF1C-89F4A32DEB51}"/>
    <cellStyle name="20% - Accent3 39 3 7" xfId="7050" xr:uid="{A45D01E4-14F0-4FA9-B7DF-D6DD727CE47D}"/>
    <cellStyle name="20% - Accent3 39 4" xfId="7051" xr:uid="{EE215B31-DBD0-41D6-81EC-AB408C4AD27C}"/>
    <cellStyle name="20% - Accent3 39 5" xfId="7052" xr:uid="{978531F0-B40E-47E7-A6AC-55734E4F4AD9}"/>
    <cellStyle name="20% - Accent3 39 6" xfId="7053" xr:uid="{D3F92FA4-1021-4CC8-A992-70A10EDB799A}"/>
    <cellStyle name="20% - Accent3 39 7" xfId="7054" xr:uid="{7EE01818-870E-4BA8-8DD2-FA83A56D59B1}"/>
    <cellStyle name="20% - Accent3 39 8" xfId="7055" xr:uid="{BB180D06-73FD-49A2-ACA7-37FF946C0B3F}"/>
    <cellStyle name="20% - Accent3 39 9" xfId="7056" xr:uid="{CC4F5977-EC47-4F38-9004-624986E8F894}"/>
    <cellStyle name="20% - Accent3 4" xfId="11" xr:uid="{00000000-0005-0000-0000-00000A000000}"/>
    <cellStyle name="20% - Accent3 4 2" xfId="37442" xr:uid="{C38944F1-9D3A-444E-A6DF-CD9883F59FC4}"/>
    <cellStyle name="20% - Accent3 4 2 2" xfId="38590" xr:uid="{723E2AB7-8F27-4AB4-AB07-26BE4B75F50F}"/>
    <cellStyle name="20% - Accent3 4 2 2 2" xfId="41315" xr:uid="{2FA0A8E8-811B-4C2E-AFE9-8B620D1A2DFF}"/>
    <cellStyle name="20% - Accent3 4 2 3" xfId="38201" xr:uid="{5E262A11-A83C-44CD-ABDF-9994C405D961}"/>
    <cellStyle name="20% - Accent3 4 2 3 2" xfId="40956" xr:uid="{B4279C2A-B0AA-4FAD-9C45-5946C17A6CEE}"/>
    <cellStyle name="20% - Accent3 4 3" xfId="38339" xr:uid="{B0CF37B7-6A35-4C75-9DF9-6071D75273E5}"/>
    <cellStyle name="20% - Accent3 4 3 2" xfId="41071" xr:uid="{0D163ABF-BA75-4AAD-A90B-63381F9E08A4}"/>
    <cellStyle name="20% - Accent3 4 4" xfId="37968" xr:uid="{E9361971-EFAC-48C2-BD6E-256F61806C19}"/>
    <cellStyle name="20% - Accent3 4 4 2" xfId="40799" xr:uid="{A783CBD4-3303-4888-AF7E-7101DBA1FAB7}"/>
    <cellStyle name="20% - Accent3 4 5" xfId="37441" xr:uid="{A6D2EAB4-A818-40ED-8974-9708C124E90A}"/>
    <cellStyle name="20% - Accent3 4 6" xfId="39365" xr:uid="{BE0D38AD-3815-469D-A06D-84CEEBBAEF38}"/>
    <cellStyle name="20% - Accent3 4 6 2" xfId="40433" xr:uid="{4833F79F-C408-4B50-A135-E890021A08B5}"/>
    <cellStyle name="20% - Accent3 4 6 2 2" xfId="43411" xr:uid="{FA4C57BD-0CBF-455C-BDE3-CDBDF032F814}"/>
    <cellStyle name="20% - Accent3 4 6 3" xfId="42367" xr:uid="{DE073887-2C77-468C-9FA7-555702A41783}"/>
    <cellStyle name="20% - Accent3 4 7" xfId="39795" xr:uid="{92541EA3-B3DC-4C8D-A474-D713D511EDBC}"/>
    <cellStyle name="20% - Accent3 4 7 2" xfId="42781" xr:uid="{906897D3-76CE-4948-A8F6-E603615FF050}"/>
    <cellStyle name="20% - Accent3 4 8" xfId="37238" xr:uid="{8E1F9D43-3A73-45B9-B924-0D899478B78B}"/>
    <cellStyle name="20% - Accent3 40" xfId="7057" xr:uid="{A56914CB-5A07-4B67-B86E-E0F6EFE2E96B}"/>
    <cellStyle name="20% - Accent3 40 2" xfId="7058" xr:uid="{9081140D-DA85-44BF-95BA-7EAA420C5CB5}"/>
    <cellStyle name="20% - Accent3 40 2 2" xfId="7059" xr:uid="{B6288AC1-BE21-4C8E-8296-4956FB1CFCD1}"/>
    <cellStyle name="20% - Accent3 40 2 2 2" xfId="7060" xr:uid="{F4C5747E-E747-4984-9992-A6473188BB9A}"/>
    <cellStyle name="20% - Accent3 40 2 2 3" xfId="7061" xr:uid="{58250ADF-4629-469F-AA75-7F9ECB50CEA1}"/>
    <cellStyle name="20% - Accent3 40 2 2 4" xfId="7062" xr:uid="{6C73222F-0402-408B-BA18-302CC8F55B90}"/>
    <cellStyle name="20% - Accent3 40 2 2 5" xfId="7063" xr:uid="{377F6951-83F0-40DD-9BAC-766C0845EA6D}"/>
    <cellStyle name="20% - Accent3 40 2 2 6" xfId="7064" xr:uid="{E78EAB4C-548C-4328-BB95-84AD1D39D96E}"/>
    <cellStyle name="20% - Accent3 40 2 2 7" xfId="7065" xr:uid="{66BE318B-5F4B-463C-9A0D-D041AE07784D}"/>
    <cellStyle name="20% - Accent3 40 2 3" xfId="7066" xr:uid="{9F8A0243-D98A-4E55-8736-DCB343584C93}"/>
    <cellStyle name="20% - Accent3 40 2 4" xfId="7067" xr:uid="{A8356E35-271A-4425-B825-DD0918D2E9BC}"/>
    <cellStyle name="20% - Accent3 40 2 5" xfId="7068" xr:uid="{E8BB1B19-B663-463B-A18F-FF5B077FCA4F}"/>
    <cellStyle name="20% - Accent3 40 2 6" xfId="7069" xr:uid="{B409CF8F-5752-4E20-A75B-C15F60B0175C}"/>
    <cellStyle name="20% - Accent3 40 2 7" xfId="7070" xr:uid="{10E3AD95-C61E-4C6D-8D17-2B3890304226}"/>
    <cellStyle name="20% - Accent3 40 2 8" xfId="7071" xr:uid="{62E3A2FE-D662-47C2-94E4-09E01060D0D3}"/>
    <cellStyle name="20% - Accent3 40 3" xfId="7072" xr:uid="{54A3CBBC-1C74-415E-9323-415B5BA7B89E}"/>
    <cellStyle name="20% - Accent3 40 3 2" xfId="7073" xr:uid="{C93B6577-896A-4D64-9836-3B67B6E94BC3}"/>
    <cellStyle name="20% - Accent3 40 3 3" xfId="7074" xr:uid="{E086DEC0-E1F5-4FA2-B647-E780BC192C5E}"/>
    <cellStyle name="20% - Accent3 40 3 4" xfId="7075" xr:uid="{D70BDFE0-9C2B-4873-B1D6-CC35A3A756C3}"/>
    <cellStyle name="20% - Accent3 40 3 5" xfId="7076" xr:uid="{528300AE-8188-498F-A130-01A10CAF47D4}"/>
    <cellStyle name="20% - Accent3 40 3 6" xfId="7077" xr:uid="{9D8CE410-A8F4-45F3-954A-981A7AA6970C}"/>
    <cellStyle name="20% - Accent3 40 3 7" xfId="7078" xr:uid="{9300B3EE-C36E-4769-B0FF-2BE2DB218498}"/>
    <cellStyle name="20% - Accent3 40 4" xfId="7079" xr:uid="{C409FC87-9054-41C6-8A6E-9CE09D8D87E5}"/>
    <cellStyle name="20% - Accent3 40 5" xfId="7080" xr:uid="{51909E4E-5504-48EE-A695-D1954729B163}"/>
    <cellStyle name="20% - Accent3 40 6" xfId="7081" xr:uid="{31C36026-4718-4E9F-97D4-8B3762BAFCE9}"/>
    <cellStyle name="20% - Accent3 40 7" xfId="7082" xr:uid="{E4330E94-F49B-41A8-BD2B-849EF4ADE1D5}"/>
    <cellStyle name="20% - Accent3 40 8" xfId="7083" xr:uid="{CC647AC7-3605-4A62-B7A5-FF9A29BC0E34}"/>
    <cellStyle name="20% - Accent3 40 9" xfId="7084" xr:uid="{9F40C677-A42D-4200-B5F1-BEE756FCDE69}"/>
    <cellStyle name="20% - Accent3 41" xfId="7085" xr:uid="{DB6D5C9D-4F0A-499C-BD91-414362CE3D8E}"/>
    <cellStyle name="20% - Accent3 41 2" xfId="7086" xr:uid="{8A1D7EEF-2E42-4F84-BBE7-8BD32E53E5AA}"/>
    <cellStyle name="20% - Accent3 41 2 2" xfId="7087" xr:uid="{F2D32272-163D-4530-BE64-1BBFEA851F61}"/>
    <cellStyle name="20% - Accent3 41 2 2 2" xfId="7088" xr:uid="{106D36D2-BEAE-49A2-A3C4-A1BDA207F671}"/>
    <cellStyle name="20% - Accent3 41 2 2 3" xfId="7089" xr:uid="{A2AE7EF1-4386-4313-89C2-F6A5F994356C}"/>
    <cellStyle name="20% - Accent3 41 2 2 4" xfId="7090" xr:uid="{558025E2-86A0-4A4F-87E8-FC55570865BA}"/>
    <cellStyle name="20% - Accent3 41 2 2 5" xfId="7091" xr:uid="{AD4A445A-CB7F-4345-9B95-FEFB37C3DBA9}"/>
    <cellStyle name="20% - Accent3 41 2 2 6" xfId="7092" xr:uid="{E64FFC7B-6F28-4FF1-93F6-16392C353459}"/>
    <cellStyle name="20% - Accent3 41 2 2 7" xfId="7093" xr:uid="{9E350F30-0E2C-4649-9C9B-3C6C5F6D5E31}"/>
    <cellStyle name="20% - Accent3 41 2 3" xfId="7094" xr:uid="{980F056B-BB72-4C8A-A285-E71A0B5C8F33}"/>
    <cellStyle name="20% - Accent3 41 2 4" xfId="7095" xr:uid="{9BB4ACA3-FB24-4DEE-982B-1BD33DED0D1A}"/>
    <cellStyle name="20% - Accent3 41 2 5" xfId="7096" xr:uid="{FD5326C5-A14C-4629-BFE8-FEA25794476B}"/>
    <cellStyle name="20% - Accent3 41 2 6" xfId="7097" xr:uid="{658F77F3-2662-4BD8-94F2-A2649F03A079}"/>
    <cellStyle name="20% - Accent3 41 2 7" xfId="7098" xr:uid="{C4CD8A47-E8B4-4133-A42C-F1C83D476701}"/>
    <cellStyle name="20% - Accent3 41 2 8" xfId="7099" xr:uid="{C37F737B-B897-4AFA-A92B-7141882BF8A7}"/>
    <cellStyle name="20% - Accent3 41 3" xfId="7100" xr:uid="{2186DF1F-914E-4755-8A28-AE5488E1F37A}"/>
    <cellStyle name="20% - Accent3 41 3 2" xfId="7101" xr:uid="{C0FEC0B1-41B1-44E2-94FC-DCDDBEDAD240}"/>
    <cellStyle name="20% - Accent3 41 3 3" xfId="7102" xr:uid="{BE065E53-FFB7-488A-AA96-11CA9ED76055}"/>
    <cellStyle name="20% - Accent3 41 3 4" xfId="7103" xr:uid="{5AF1E102-AD0F-44F9-818B-ECD8A92CA5E7}"/>
    <cellStyle name="20% - Accent3 41 3 5" xfId="7104" xr:uid="{A8A22F0D-AF0C-4221-A7EA-2D6302C5D71F}"/>
    <cellStyle name="20% - Accent3 41 3 6" xfId="7105" xr:uid="{3BA7DD3D-BD26-422D-BE65-5D3ED304BF66}"/>
    <cellStyle name="20% - Accent3 41 3 7" xfId="7106" xr:uid="{EA6CCFFF-41EE-4C39-81C3-DCE9C5AC27A4}"/>
    <cellStyle name="20% - Accent3 41 4" xfId="7107" xr:uid="{91766AAD-6BD4-4610-8421-DD5D3CF9B234}"/>
    <cellStyle name="20% - Accent3 41 5" xfId="7108" xr:uid="{12F8FDC9-759B-48B7-9465-5DB12C82D165}"/>
    <cellStyle name="20% - Accent3 41 6" xfId="7109" xr:uid="{9FB458B5-49F4-4F8B-9D81-7129226740E0}"/>
    <cellStyle name="20% - Accent3 41 7" xfId="7110" xr:uid="{7169DF4B-D20F-4244-A574-FABB7C69F247}"/>
    <cellStyle name="20% - Accent3 41 8" xfId="7111" xr:uid="{93EFB984-9623-4929-95A5-443E7180EEDD}"/>
    <cellStyle name="20% - Accent3 41 9" xfId="7112" xr:uid="{518C49AD-42EF-4C87-8C50-6B3C948C15DF}"/>
    <cellStyle name="20% - Accent3 42" xfId="7113" xr:uid="{76DAA703-5046-473E-A936-B93B24ADCDF1}"/>
    <cellStyle name="20% - Accent3 42 2" xfId="7114" xr:uid="{8D9DA3A4-E9D7-4834-8B9C-268CC79C85D8}"/>
    <cellStyle name="20% - Accent3 42 2 2" xfId="7115" xr:uid="{CFD974A5-8C37-4D56-8568-D9EAAE23726C}"/>
    <cellStyle name="20% - Accent3 42 2 2 2" xfId="7116" xr:uid="{6C599D07-C8AF-4744-8368-E5A075211307}"/>
    <cellStyle name="20% - Accent3 42 2 2 3" xfId="7117" xr:uid="{2EBF01F1-E940-40CF-87F6-6F7F6B9CBC43}"/>
    <cellStyle name="20% - Accent3 42 2 2 4" xfId="7118" xr:uid="{332F2D48-A9F4-49F2-B97F-9C77CCD1F26B}"/>
    <cellStyle name="20% - Accent3 42 2 2 5" xfId="7119" xr:uid="{7A4CC59A-19ED-4DE1-9FB4-9718D516CC83}"/>
    <cellStyle name="20% - Accent3 42 2 2 6" xfId="7120" xr:uid="{F1B32CFF-541A-4665-9BB9-2B79029676A9}"/>
    <cellStyle name="20% - Accent3 42 2 2 7" xfId="7121" xr:uid="{9E495B09-F7C6-4B11-A630-0BCA4256167C}"/>
    <cellStyle name="20% - Accent3 42 2 3" xfId="7122" xr:uid="{1843C8AA-E082-4317-8677-056391C2C972}"/>
    <cellStyle name="20% - Accent3 42 2 4" xfId="7123" xr:uid="{9903A4FC-4F78-4C5B-8E17-6F43C18689BC}"/>
    <cellStyle name="20% - Accent3 42 2 5" xfId="7124" xr:uid="{5C94D42E-85F6-41B8-9A5C-74F6AB0ACE88}"/>
    <cellStyle name="20% - Accent3 42 2 6" xfId="7125" xr:uid="{27C57DEF-C0FE-416A-8676-0EA0E2AF0FE3}"/>
    <cellStyle name="20% - Accent3 42 2 7" xfId="7126" xr:uid="{336644C6-0DE7-4B5A-86F9-052CCEE86DB3}"/>
    <cellStyle name="20% - Accent3 42 2 8" xfId="7127" xr:uid="{0E86A13F-7348-4CE8-9E37-7574F8268AD1}"/>
    <cellStyle name="20% - Accent3 42 3" xfId="7128" xr:uid="{16C267AF-05FB-4B7B-A4B3-521BD6A14D8C}"/>
    <cellStyle name="20% - Accent3 42 3 2" xfId="7129" xr:uid="{014608E7-0489-4280-B2BF-9072731FB2D2}"/>
    <cellStyle name="20% - Accent3 42 3 3" xfId="7130" xr:uid="{9CC2C93E-732F-4159-B13E-3AE3E0B323DF}"/>
    <cellStyle name="20% - Accent3 42 3 4" xfId="7131" xr:uid="{36D05F49-4809-461C-AC9D-F2A645C54B97}"/>
    <cellStyle name="20% - Accent3 42 3 5" xfId="7132" xr:uid="{ECAAD7AB-121D-46FA-A449-CD0B5DBC778C}"/>
    <cellStyle name="20% - Accent3 42 3 6" xfId="7133" xr:uid="{D2EFC141-B53E-4965-B9C3-0EC313EDEFC3}"/>
    <cellStyle name="20% - Accent3 42 3 7" xfId="7134" xr:uid="{3BEE95D6-C03E-4FFE-A59C-DFEC068742F3}"/>
    <cellStyle name="20% - Accent3 42 4" xfId="7135" xr:uid="{FD4F45C5-85C3-4D48-B150-23DD0531009C}"/>
    <cellStyle name="20% - Accent3 42 5" xfId="7136" xr:uid="{89EE4DFA-5692-4639-B636-CA0926CA2BC5}"/>
    <cellStyle name="20% - Accent3 42 6" xfId="7137" xr:uid="{5095D27F-752B-4FE0-BF5B-F7E07528FA1D}"/>
    <cellStyle name="20% - Accent3 42 7" xfId="7138" xr:uid="{843B5DFF-0C29-4820-B8F7-FB7436AC806E}"/>
    <cellStyle name="20% - Accent3 42 8" xfId="7139" xr:uid="{9DDE13AA-37BC-49CA-9255-BB7E4A372789}"/>
    <cellStyle name="20% - Accent3 42 9" xfId="7140" xr:uid="{F4204F91-0947-4FB3-A9F8-2866B4CF6EEA}"/>
    <cellStyle name="20% - Accent3 43" xfId="7141" xr:uid="{2391D50D-BDC3-4980-83CB-9C750CEE6927}"/>
    <cellStyle name="20% - Accent3 43 2" xfId="7142" xr:uid="{E20A04E6-584F-4282-B796-F5A5091AC1D8}"/>
    <cellStyle name="20% - Accent3 43 2 2" xfId="7143" xr:uid="{D8139626-492C-4259-9014-7DC4F4ACDC7C}"/>
    <cellStyle name="20% - Accent3 43 2 2 2" xfId="7144" xr:uid="{C41C75B7-4C14-4AE3-BC8A-21D9AA9103B2}"/>
    <cellStyle name="20% - Accent3 43 2 2 3" xfId="7145" xr:uid="{6AA25D95-8F0C-4FF8-A37E-05DFD015101B}"/>
    <cellStyle name="20% - Accent3 43 2 2 4" xfId="7146" xr:uid="{6FC82C72-93FF-4EA7-AC2D-2999172732A5}"/>
    <cellStyle name="20% - Accent3 43 2 2 5" xfId="7147" xr:uid="{ED60A1B4-1892-4433-B2EF-1C1C525BA980}"/>
    <cellStyle name="20% - Accent3 43 2 2 6" xfId="7148" xr:uid="{3132442B-04DE-4C35-97C6-93F0868B8AEB}"/>
    <cellStyle name="20% - Accent3 43 2 2 7" xfId="7149" xr:uid="{D063308E-0DB2-4EF9-86AF-531324EFB6AC}"/>
    <cellStyle name="20% - Accent3 43 2 3" xfId="7150" xr:uid="{F9F4AC53-9DDA-44BD-8C71-84497F50FCD0}"/>
    <cellStyle name="20% - Accent3 43 2 4" xfId="7151" xr:uid="{5FDF35F3-B632-4526-8C02-7BF313EA3C34}"/>
    <cellStyle name="20% - Accent3 43 2 5" xfId="7152" xr:uid="{1E193195-AB8A-4F39-B8E1-61EB21CF292D}"/>
    <cellStyle name="20% - Accent3 43 2 6" xfId="7153" xr:uid="{1C969A58-8909-4592-81C4-0EC4C1D8F401}"/>
    <cellStyle name="20% - Accent3 43 2 7" xfId="7154" xr:uid="{CDCDC233-6BB5-4C7C-B27E-6BE47A09F2A3}"/>
    <cellStyle name="20% - Accent3 43 2 8" xfId="7155" xr:uid="{4B15E15B-839B-4910-89F2-8F1B5D7E199A}"/>
    <cellStyle name="20% - Accent3 43 3" xfId="7156" xr:uid="{C25FAB05-00A4-42F8-8649-9E1FD1CEB1C6}"/>
    <cellStyle name="20% - Accent3 43 3 2" xfId="7157" xr:uid="{5E14726C-D162-422D-8D08-40FEC9658CC2}"/>
    <cellStyle name="20% - Accent3 43 3 3" xfId="7158" xr:uid="{73006ED3-B245-414B-86E5-62581372517B}"/>
    <cellStyle name="20% - Accent3 43 3 4" xfId="7159" xr:uid="{5250E381-3D68-4A8A-A11A-69C7E985FD9B}"/>
    <cellStyle name="20% - Accent3 43 3 5" xfId="7160" xr:uid="{C9C4A184-5984-4062-BC80-29BFF17A1EA6}"/>
    <cellStyle name="20% - Accent3 43 3 6" xfId="7161" xr:uid="{8CE6EA5E-1C4C-4130-88D2-685ECD42D7E8}"/>
    <cellStyle name="20% - Accent3 43 3 7" xfId="7162" xr:uid="{CE59C5FB-5A99-4898-A65D-AE61DE61D609}"/>
    <cellStyle name="20% - Accent3 43 4" xfId="7163" xr:uid="{57E4A2C8-8C38-4872-8DDB-55773DA137C5}"/>
    <cellStyle name="20% - Accent3 43 5" xfId="7164" xr:uid="{9C1A4AFF-89AF-4B7F-A637-1FDD9DA15DB2}"/>
    <cellStyle name="20% - Accent3 43 6" xfId="7165" xr:uid="{86C1936B-AAA9-48DF-9842-6B54F73B52B1}"/>
    <cellStyle name="20% - Accent3 43 7" xfId="7166" xr:uid="{66FEA381-2E3B-4707-BF17-96DCEADCE801}"/>
    <cellStyle name="20% - Accent3 43 8" xfId="7167" xr:uid="{A01CA0B4-D202-418F-923B-8558425EDC84}"/>
    <cellStyle name="20% - Accent3 43 9" xfId="7168" xr:uid="{F8C9A493-E9EE-4BEE-8194-B383F2C49D63}"/>
    <cellStyle name="20% - Accent3 44" xfId="7169" xr:uid="{9C9AB914-74FA-4284-BC7F-7070D7BD4C03}"/>
    <cellStyle name="20% - Accent3 44 2" xfId="7170" xr:uid="{02D8DF69-77D8-4026-86F0-DB503B049E4B}"/>
    <cellStyle name="20% - Accent3 44 2 2" xfId="7171" xr:uid="{180E6E44-F468-449A-A3CA-103B9CF68A2B}"/>
    <cellStyle name="20% - Accent3 44 2 2 2" xfId="7172" xr:uid="{C1BFF990-0412-42F4-A151-C75D36FCB19E}"/>
    <cellStyle name="20% - Accent3 44 2 2 3" xfId="7173" xr:uid="{3F712181-2DD9-4412-88F0-C8041BA88921}"/>
    <cellStyle name="20% - Accent3 44 2 2 4" xfId="7174" xr:uid="{3B17AA71-D581-4B17-9FE2-CAEFB51FA191}"/>
    <cellStyle name="20% - Accent3 44 2 2 5" xfId="7175" xr:uid="{3D68A2A2-DDF2-41C8-9B45-AD23A4CE843B}"/>
    <cellStyle name="20% - Accent3 44 2 2 6" xfId="7176" xr:uid="{E24223D6-7522-412D-9C47-688C4E1161B1}"/>
    <cellStyle name="20% - Accent3 44 2 2 7" xfId="7177" xr:uid="{94345F24-A17A-46D8-BE36-7D31E3D40AAC}"/>
    <cellStyle name="20% - Accent3 44 2 3" xfId="7178" xr:uid="{C9484CC2-7F78-4D21-B5E7-34A60A1D825D}"/>
    <cellStyle name="20% - Accent3 44 2 4" xfId="7179" xr:uid="{AFDE631B-FF7A-401D-BFDD-61722F097929}"/>
    <cellStyle name="20% - Accent3 44 2 5" xfId="7180" xr:uid="{37E5C456-4E22-4AF2-9064-C8670DCAE7A5}"/>
    <cellStyle name="20% - Accent3 44 2 6" xfId="7181" xr:uid="{BEF11296-9479-424F-9A6F-199FC4BE5CD1}"/>
    <cellStyle name="20% - Accent3 44 2 7" xfId="7182" xr:uid="{58363698-5219-42E9-ABDE-0E1165DC267F}"/>
    <cellStyle name="20% - Accent3 44 2 8" xfId="7183" xr:uid="{39913C1B-A82F-4CF5-A479-5E9A579C5543}"/>
    <cellStyle name="20% - Accent3 44 3" xfId="7184" xr:uid="{E56CCA20-2004-44FC-9707-9FBEB4C09A78}"/>
    <cellStyle name="20% - Accent3 44 3 2" xfId="7185" xr:uid="{C8F12B67-0410-4784-8F06-BD8A9C66A341}"/>
    <cellStyle name="20% - Accent3 44 3 3" xfId="7186" xr:uid="{3D772DD8-7A31-44BE-92D7-11ACAD47F5A5}"/>
    <cellStyle name="20% - Accent3 44 3 4" xfId="7187" xr:uid="{367D78BE-FD42-4590-83DC-BC88448B90A2}"/>
    <cellStyle name="20% - Accent3 44 3 5" xfId="7188" xr:uid="{009118DC-54E7-45FA-A943-AEEA39835AA7}"/>
    <cellStyle name="20% - Accent3 44 3 6" xfId="7189" xr:uid="{EBC79415-BA81-4FAB-B220-8EA9AD1C9A10}"/>
    <cellStyle name="20% - Accent3 44 3 7" xfId="7190" xr:uid="{CD9B3AE9-E1DC-491A-BC2A-BF650D9AB42A}"/>
    <cellStyle name="20% - Accent3 44 4" xfId="7191" xr:uid="{461D7221-7029-4F02-BEF9-EEAA51F02FE5}"/>
    <cellStyle name="20% - Accent3 44 5" xfId="7192" xr:uid="{CD67E215-D39C-4322-B737-86D0D44CBFB0}"/>
    <cellStyle name="20% - Accent3 44 6" xfId="7193" xr:uid="{018131B8-0466-4A76-A57D-6E5004FE7DE0}"/>
    <cellStyle name="20% - Accent3 44 7" xfId="7194" xr:uid="{44D8DA71-CE1E-43FD-BD04-2F9BD27C18D8}"/>
    <cellStyle name="20% - Accent3 44 8" xfId="7195" xr:uid="{CD68B041-0EFF-44EE-9426-1A78064C562D}"/>
    <cellStyle name="20% - Accent3 44 9" xfId="7196" xr:uid="{04F24863-8B3B-4F26-B7A9-2A9B26A04B0C}"/>
    <cellStyle name="20% - Accent3 45" xfId="7197" xr:uid="{68528E39-A843-40EA-8CBF-04BBF5EEDB23}"/>
    <cellStyle name="20% - Accent3 45 2" xfId="7198" xr:uid="{EABCC57D-F0D5-4F79-8E79-C6BEB6377AE5}"/>
    <cellStyle name="20% - Accent3 45 2 2" xfId="7199" xr:uid="{DAD7E716-7851-449A-A5BE-D889025DD6AF}"/>
    <cellStyle name="20% - Accent3 45 2 2 2" xfId="7200" xr:uid="{EE1F0700-CD80-4E8D-9C7F-FA3E9DEF3255}"/>
    <cellStyle name="20% - Accent3 45 2 2 3" xfId="7201" xr:uid="{6ECDA2A4-87F0-4131-AA95-6A67CE120DF0}"/>
    <cellStyle name="20% - Accent3 45 2 2 4" xfId="7202" xr:uid="{9397CE69-D614-4B2E-9772-0B3D353C7673}"/>
    <cellStyle name="20% - Accent3 45 2 2 5" xfId="7203" xr:uid="{B8A91315-A953-41FB-9042-64D612C00117}"/>
    <cellStyle name="20% - Accent3 45 2 2 6" xfId="7204" xr:uid="{89B4F43A-813F-4F1B-9052-7EFA7E04FA85}"/>
    <cellStyle name="20% - Accent3 45 2 2 7" xfId="7205" xr:uid="{E7B89FCE-36CA-4831-9901-236695409E6D}"/>
    <cellStyle name="20% - Accent3 45 2 3" xfId="7206" xr:uid="{5E539DBE-09B5-4E89-9EAD-7F70603D25FB}"/>
    <cellStyle name="20% - Accent3 45 2 4" xfId="7207" xr:uid="{D1D5D64E-4E30-416D-AF27-0E7E5948E630}"/>
    <cellStyle name="20% - Accent3 45 2 5" xfId="7208" xr:uid="{235B363A-EB10-44F3-8401-06620CDFC715}"/>
    <cellStyle name="20% - Accent3 45 2 6" xfId="7209" xr:uid="{1E4A5BCA-45FA-431A-ADB4-FF7664CBB6A9}"/>
    <cellStyle name="20% - Accent3 45 2 7" xfId="7210" xr:uid="{7AA6FA91-B730-48C1-BA80-D3C4BFFD1466}"/>
    <cellStyle name="20% - Accent3 45 2 8" xfId="7211" xr:uid="{1932581C-83D9-4D73-BA15-A3149053103F}"/>
    <cellStyle name="20% - Accent3 45 3" xfId="7212" xr:uid="{27CBF994-C13E-4B24-B50E-97E7041E7523}"/>
    <cellStyle name="20% - Accent3 45 3 2" xfId="7213" xr:uid="{0DDEA564-652C-4C9A-807B-1B8D6D80A19B}"/>
    <cellStyle name="20% - Accent3 45 3 3" xfId="7214" xr:uid="{6AFED39E-8D8D-4CEE-9B90-0195DE9398C1}"/>
    <cellStyle name="20% - Accent3 45 3 4" xfId="7215" xr:uid="{FE56F7ED-555E-468C-B838-B5678F0FF294}"/>
    <cellStyle name="20% - Accent3 45 3 5" xfId="7216" xr:uid="{B1940049-A5CF-43D4-85BA-EA74961EC8F2}"/>
    <cellStyle name="20% - Accent3 45 3 6" xfId="7217" xr:uid="{AC9130CD-4C93-4E8A-B90A-123540A78C6D}"/>
    <cellStyle name="20% - Accent3 45 3 7" xfId="7218" xr:uid="{33C8C26A-652F-4D4E-AB51-13FD4C34AFA8}"/>
    <cellStyle name="20% - Accent3 45 4" xfId="7219" xr:uid="{E8B8D6EA-CD0D-4D5E-81CE-55947B0E48FE}"/>
    <cellStyle name="20% - Accent3 45 5" xfId="7220" xr:uid="{41BB6410-37C1-47FF-A1C7-7084D7F2966D}"/>
    <cellStyle name="20% - Accent3 45 6" xfId="7221" xr:uid="{0433B1E9-FFAC-44D5-8ACC-F182C08C2B1A}"/>
    <cellStyle name="20% - Accent3 45 7" xfId="7222" xr:uid="{3AC08751-1E62-4013-AE2C-CF7E71961ECE}"/>
    <cellStyle name="20% - Accent3 45 8" xfId="7223" xr:uid="{8A43869B-376A-4B20-8838-7A1C46F7EE9A}"/>
    <cellStyle name="20% - Accent3 45 9" xfId="7224" xr:uid="{6A1E6E64-17A7-42F6-9AB8-4E0A16412B33}"/>
    <cellStyle name="20% - Accent3 46" xfId="7225" xr:uid="{4F2ED4C8-AAB5-40A6-B4E1-8C19F0BB5240}"/>
    <cellStyle name="20% - Accent3 46 2" xfId="7226" xr:uid="{D42FF648-45E5-4011-9D51-7C112A3C3A6F}"/>
    <cellStyle name="20% - Accent3 46 2 2" xfId="7227" xr:uid="{C5A9137D-E758-4CEF-9D4F-2C6C012D1B36}"/>
    <cellStyle name="20% - Accent3 46 2 2 2" xfId="7228" xr:uid="{2B6DB8A2-2B43-4A22-9F45-9C3AB1121518}"/>
    <cellStyle name="20% - Accent3 46 2 2 3" xfId="7229" xr:uid="{1A892700-91BD-4983-A22D-97DAC9F7ADAB}"/>
    <cellStyle name="20% - Accent3 46 2 2 4" xfId="7230" xr:uid="{4482603B-83B4-4A13-8EE3-F94D52785432}"/>
    <cellStyle name="20% - Accent3 46 2 2 5" xfId="7231" xr:uid="{42456850-6D1F-4310-99FD-684EE28D9672}"/>
    <cellStyle name="20% - Accent3 46 2 2 6" xfId="7232" xr:uid="{CA408A6B-21FD-48D5-BF81-4A9CE1120EB8}"/>
    <cellStyle name="20% - Accent3 46 2 2 7" xfId="7233" xr:uid="{CEA71625-D2DD-4E27-A0EF-3D699B65F199}"/>
    <cellStyle name="20% - Accent3 46 2 3" xfId="7234" xr:uid="{5C0121FE-6A4E-4C8E-8B60-3893F7F2F7FF}"/>
    <cellStyle name="20% - Accent3 46 2 4" xfId="7235" xr:uid="{60DFBA9D-67A7-4EBD-89F2-3C1B610BCE9E}"/>
    <cellStyle name="20% - Accent3 46 2 5" xfId="7236" xr:uid="{6889FAC9-D3E7-4C91-8F76-CAB3D1C92C2F}"/>
    <cellStyle name="20% - Accent3 46 2 6" xfId="7237" xr:uid="{CC162059-8C47-4547-9E68-ADAD6E2299F8}"/>
    <cellStyle name="20% - Accent3 46 2 7" xfId="7238" xr:uid="{969A10A9-D8DB-45B2-90D8-A8644571E4B2}"/>
    <cellStyle name="20% - Accent3 46 2 8" xfId="7239" xr:uid="{3B2C066D-6CC9-4F1A-BDE1-FA40D958F82A}"/>
    <cellStyle name="20% - Accent3 46 3" xfId="7240" xr:uid="{9535B3A7-E0F7-49A5-A84C-77EA369FA689}"/>
    <cellStyle name="20% - Accent3 46 3 2" xfId="7241" xr:uid="{E6F19C43-59C8-403C-9965-0CBC337720DD}"/>
    <cellStyle name="20% - Accent3 46 3 3" xfId="7242" xr:uid="{46442F94-4098-4373-A987-D0BC29E31F4E}"/>
    <cellStyle name="20% - Accent3 46 3 4" xfId="7243" xr:uid="{1CE201A8-6574-4D9E-815F-474A6E569C98}"/>
    <cellStyle name="20% - Accent3 46 3 5" xfId="7244" xr:uid="{46E5698C-08FE-47A2-9AD0-1C1159E72508}"/>
    <cellStyle name="20% - Accent3 46 3 6" xfId="7245" xr:uid="{F5BFA4B5-4FE6-4B3E-BF31-AAD2190ACF33}"/>
    <cellStyle name="20% - Accent3 46 3 7" xfId="7246" xr:uid="{3061E2E3-D41D-4E9C-A3FA-1F647DC7F6AE}"/>
    <cellStyle name="20% - Accent3 46 4" xfId="7247" xr:uid="{2CCCF0C4-2276-493D-8C02-E9D09459A2E3}"/>
    <cellStyle name="20% - Accent3 46 5" xfId="7248" xr:uid="{244D3BA6-32B0-4FE0-B285-4D92C8D18C61}"/>
    <cellStyle name="20% - Accent3 46 6" xfId="7249" xr:uid="{27F586C2-0F77-4E7B-A8B0-C0FD0F747ADB}"/>
    <cellStyle name="20% - Accent3 46 7" xfId="7250" xr:uid="{D1E904DE-368D-4F45-AE11-19B4AA7D0EF5}"/>
    <cellStyle name="20% - Accent3 46 8" xfId="7251" xr:uid="{0F07976B-BD01-4E32-91E8-52928149AE27}"/>
    <cellStyle name="20% - Accent3 46 9" xfId="7252" xr:uid="{BF8837FF-7A21-446B-820B-3C5082B8FCF8}"/>
    <cellStyle name="20% - Accent3 47" xfId="7253" xr:uid="{CF5AD191-BA0B-44EC-B38C-E1E9CFF30708}"/>
    <cellStyle name="20% - Accent3 47 2" xfId="7254" xr:uid="{857297E2-35DB-49FE-80AD-E18A7434B301}"/>
    <cellStyle name="20% - Accent3 47 2 2" xfId="7255" xr:uid="{9E1CD876-0749-4B91-8537-A73E09EDFB3A}"/>
    <cellStyle name="20% - Accent3 47 2 2 2" xfId="7256" xr:uid="{4E87E45A-DFD4-4E45-9AB7-0EC4403FD295}"/>
    <cellStyle name="20% - Accent3 47 2 2 3" xfId="7257" xr:uid="{D15F243A-8B9D-4C5F-80B0-843CF17C5A56}"/>
    <cellStyle name="20% - Accent3 47 2 2 4" xfId="7258" xr:uid="{56EBE477-FEB9-49E2-AAD5-2BB90DC0712A}"/>
    <cellStyle name="20% - Accent3 47 2 2 5" xfId="7259" xr:uid="{1D4004B9-5A58-429A-9D9E-748647DE3BD9}"/>
    <cellStyle name="20% - Accent3 47 2 2 6" xfId="7260" xr:uid="{944E0743-5F00-43A5-B815-A737BB64F31E}"/>
    <cellStyle name="20% - Accent3 47 2 2 7" xfId="7261" xr:uid="{7B12064E-30D8-4A29-B1C1-3BD3333D8D8B}"/>
    <cellStyle name="20% - Accent3 47 2 3" xfId="7262" xr:uid="{DA02B1C7-C9C5-4605-B367-8013AA9EB65C}"/>
    <cellStyle name="20% - Accent3 47 2 4" xfId="7263" xr:uid="{E143DF53-6661-4DCC-A909-D6BC0D8FA08B}"/>
    <cellStyle name="20% - Accent3 47 2 5" xfId="7264" xr:uid="{2888ADEF-98C4-4AFE-B522-301ADCA9A305}"/>
    <cellStyle name="20% - Accent3 47 2 6" xfId="7265" xr:uid="{FF2D033C-2BED-432E-B2DA-6D56D0F9EE26}"/>
    <cellStyle name="20% - Accent3 47 2 7" xfId="7266" xr:uid="{3871C4EC-63EB-4C98-BE10-C5685DFA97DF}"/>
    <cellStyle name="20% - Accent3 47 2 8" xfId="7267" xr:uid="{79DE2FAC-4C61-4F29-90BC-5413D27311D9}"/>
    <cellStyle name="20% - Accent3 47 3" xfId="7268" xr:uid="{48BD3200-528F-4DC4-BB4D-7BDC3522CD1D}"/>
    <cellStyle name="20% - Accent3 47 3 2" xfId="7269" xr:uid="{F46730B4-E060-4459-A7F1-A454CE3B5ACE}"/>
    <cellStyle name="20% - Accent3 47 3 3" xfId="7270" xr:uid="{4DC88462-D32A-44FB-BB9A-FF31203CF332}"/>
    <cellStyle name="20% - Accent3 47 3 4" xfId="7271" xr:uid="{E2BD6E0D-CA4A-45E9-8770-921FEABB4DD3}"/>
    <cellStyle name="20% - Accent3 47 3 5" xfId="7272" xr:uid="{38004667-86AD-4129-9E83-79680C50AB40}"/>
    <cellStyle name="20% - Accent3 47 3 6" xfId="7273" xr:uid="{4CE724FB-CB28-45C4-9F12-1B3B0B5E9C2B}"/>
    <cellStyle name="20% - Accent3 47 3 7" xfId="7274" xr:uid="{AE191CD1-6EC6-4A8D-845B-44F66860A439}"/>
    <cellStyle name="20% - Accent3 47 4" xfId="7275" xr:uid="{E01DFACE-8C8E-4AC2-A6FD-0AA1C3439A50}"/>
    <cellStyle name="20% - Accent3 47 5" xfId="7276" xr:uid="{4C12900A-14A6-44F2-9562-44272AD5C321}"/>
    <cellStyle name="20% - Accent3 47 6" xfId="7277" xr:uid="{D1013BCD-0F48-41A9-8132-00F1DD84252F}"/>
    <cellStyle name="20% - Accent3 47 7" xfId="7278" xr:uid="{D1509F91-B9F6-47CB-AE87-A73AEDCD66C3}"/>
    <cellStyle name="20% - Accent3 47 8" xfId="7279" xr:uid="{61936A3A-24B5-4A80-AF61-612F083A14E6}"/>
    <cellStyle name="20% - Accent3 47 9" xfId="7280" xr:uid="{A5EC6683-2B8C-4FB1-837D-E17E7A88F053}"/>
    <cellStyle name="20% - Accent3 48" xfId="7281" xr:uid="{491CF131-7A3E-4C40-BFBC-3029F6769B12}"/>
    <cellStyle name="20% - Accent3 48 2" xfId="7282" xr:uid="{360CDE31-DA2F-4612-8A03-C2197B6BB551}"/>
    <cellStyle name="20% - Accent3 48 2 2" xfId="7283" xr:uid="{D26D1E3A-123F-4687-88D7-56A308585740}"/>
    <cellStyle name="20% - Accent3 48 2 2 2" xfId="7284" xr:uid="{97AD308C-366E-4C14-9180-54ECD789DB52}"/>
    <cellStyle name="20% - Accent3 48 2 2 3" xfId="7285" xr:uid="{973A87E3-7264-494C-821D-CE6B1FF08120}"/>
    <cellStyle name="20% - Accent3 48 2 2 4" xfId="7286" xr:uid="{FA9484B6-D417-421E-9711-4E12CD09F02C}"/>
    <cellStyle name="20% - Accent3 48 2 2 5" xfId="7287" xr:uid="{DB675436-0F54-4B88-BC05-7AA23DBF7A64}"/>
    <cellStyle name="20% - Accent3 48 2 2 6" xfId="7288" xr:uid="{7B6965AE-0908-47E7-A475-38BDE8A0E8E6}"/>
    <cellStyle name="20% - Accent3 48 2 2 7" xfId="7289" xr:uid="{17B386D1-784B-4B02-8E9F-5A630E08AE02}"/>
    <cellStyle name="20% - Accent3 48 2 3" xfId="7290" xr:uid="{9A2C0D82-C416-4727-AE12-8A1F7EC4B312}"/>
    <cellStyle name="20% - Accent3 48 2 4" xfId="7291" xr:uid="{69F512F1-33DE-40D1-9A79-661DB69ACEFD}"/>
    <cellStyle name="20% - Accent3 48 2 5" xfId="7292" xr:uid="{A68FEE9D-9045-47B0-9A00-DA77626B338A}"/>
    <cellStyle name="20% - Accent3 48 2 6" xfId="7293" xr:uid="{DD2CB0EB-D150-446F-A08F-1A38964E67F4}"/>
    <cellStyle name="20% - Accent3 48 2 7" xfId="7294" xr:uid="{545A5398-E6EF-428C-9557-4477C896D813}"/>
    <cellStyle name="20% - Accent3 48 2 8" xfId="7295" xr:uid="{34260F13-BA23-4AE5-AAB1-918BD41013A1}"/>
    <cellStyle name="20% - Accent3 48 3" xfId="7296" xr:uid="{618B8929-F9DD-41B5-9899-4D732BC4EB7D}"/>
    <cellStyle name="20% - Accent3 48 3 2" xfId="7297" xr:uid="{B8633B38-961F-4E64-9B54-892D1C968E23}"/>
    <cellStyle name="20% - Accent3 48 3 3" xfId="7298" xr:uid="{02F51CDE-5A65-49F9-9958-DF51D5415BC5}"/>
    <cellStyle name="20% - Accent3 48 3 4" xfId="7299" xr:uid="{D442EE40-9041-4D48-B00D-667DC1BA20BB}"/>
    <cellStyle name="20% - Accent3 48 3 5" xfId="7300" xr:uid="{C8DA3B8D-7D74-490A-80E6-9EC750032A25}"/>
    <cellStyle name="20% - Accent3 48 3 6" xfId="7301" xr:uid="{7761B51B-D794-48DD-B4F2-DA1E1585E315}"/>
    <cellStyle name="20% - Accent3 48 3 7" xfId="7302" xr:uid="{0A1C380E-8B19-41AF-AF57-94DAA14A0507}"/>
    <cellStyle name="20% - Accent3 48 4" xfId="7303" xr:uid="{DE5A36A1-8FAC-4CE0-BFC8-F497464E2CEF}"/>
    <cellStyle name="20% - Accent3 48 5" xfId="7304" xr:uid="{6598251A-C370-468E-9864-36BA8A6CBC6D}"/>
    <cellStyle name="20% - Accent3 48 6" xfId="7305" xr:uid="{4368ABA6-9D84-4E61-85EB-815074E811D7}"/>
    <cellStyle name="20% - Accent3 48 7" xfId="7306" xr:uid="{201B5E44-AF20-4BBD-89A2-24827E857142}"/>
    <cellStyle name="20% - Accent3 48 8" xfId="7307" xr:uid="{37E03BA2-0054-4B29-AB8E-475278AF0577}"/>
    <cellStyle name="20% - Accent3 48 9" xfId="7308" xr:uid="{5DE16FC3-9989-4C26-9A61-8420E2F27C08}"/>
    <cellStyle name="20% - Accent3 49" xfId="7309" xr:uid="{23E534C7-23A5-4F54-AAE3-71446644BBB3}"/>
    <cellStyle name="20% - Accent3 49 2" xfId="7310" xr:uid="{2DD810CF-5E9F-4C63-B2D1-52C928735978}"/>
    <cellStyle name="20% - Accent3 49 2 2" xfId="7311" xr:uid="{1AF20C47-290F-4C1C-A77B-BA3144A26E7B}"/>
    <cellStyle name="20% - Accent3 49 2 2 2" xfId="7312" xr:uid="{77C4DA23-E47A-465B-9B50-3F3225B84EF5}"/>
    <cellStyle name="20% - Accent3 49 2 2 3" xfId="7313" xr:uid="{9B858FD9-105D-44AC-8916-9C7947743EC1}"/>
    <cellStyle name="20% - Accent3 49 2 2 4" xfId="7314" xr:uid="{5CB9FB43-E238-497F-BC62-2BECD64AFC30}"/>
    <cellStyle name="20% - Accent3 49 2 2 5" xfId="7315" xr:uid="{D4463100-C9E2-4409-B55C-F714646BF77F}"/>
    <cellStyle name="20% - Accent3 49 2 2 6" xfId="7316" xr:uid="{0BF222B0-4365-4385-808F-5744C3542C36}"/>
    <cellStyle name="20% - Accent3 49 2 2 7" xfId="7317" xr:uid="{E55FF504-7DF0-4B7B-A09B-E7331ECCBB6A}"/>
    <cellStyle name="20% - Accent3 49 2 3" xfId="7318" xr:uid="{B6793E3C-6DD7-4737-9CC3-34131DD3B103}"/>
    <cellStyle name="20% - Accent3 49 2 4" xfId="7319" xr:uid="{95BB1588-2D0A-4630-9FF1-37C97A4E9C1B}"/>
    <cellStyle name="20% - Accent3 49 2 5" xfId="7320" xr:uid="{A7D582E2-A894-4F49-9C1B-0E02EC413E36}"/>
    <cellStyle name="20% - Accent3 49 2 6" xfId="7321" xr:uid="{58FFF25F-57B1-4BC0-B0A7-83925B478E2C}"/>
    <cellStyle name="20% - Accent3 49 2 7" xfId="7322" xr:uid="{07A9580A-87FA-40A5-91F3-B06FD5EDFAEA}"/>
    <cellStyle name="20% - Accent3 49 2 8" xfId="7323" xr:uid="{B105E887-019B-46F1-907D-F742DF0191CA}"/>
    <cellStyle name="20% - Accent3 49 3" xfId="7324" xr:uid="{97696B4B-AD2B-4FE8-BC77-3CC2EEC21CD8}"/>
    <cellStyle name="20% - Accent3 49 3 2" xfId="7325" xr:uid="{779DCFDF-08D4-4530-8442-4E7CB8C372BE}"/>
    <cellStyle name="20% - Accent3 49 3 3" xfId="7326" xr:uid="{921475C7-2B44-4DA7-B7FA-5E06CC4CD451}"/>
    <cellStyle name="20% - Accent3 49 3 4" xfId="7327" xr:uid="{3EACB88C-3D67-488C-AB92-C314772A62B5}"/>
    <cellStyle name="20% - Accent3 49 3 5" xfId="7328" xr:uid="{DB6C2D2D-6593-4302-9B17-73423134B8D5}"/>
    <cellStyle name="20% - Accent3 49 3 6" xfId="7329" xr:uid="{4BF10014-5E7D-4180-9B88-88258768A760}"/>
    <cellStyle name="20% - Accent3 49 3 7" xfId="7330" xr:uid="{C66A011B-A78A-45DD-B734-AF934507134B}"/>
    <cellStyle name="20% - Accent3 49 4" xfId="7331" xr:uid="{70C9D952-05A7-46D7-9C0C-FFFDC49D164C}"/>
    <cellStyle name="20% - Accent3 49 5" xfId="7332" xr:uid="{B285C5AE-2D2B-4B1A-A616-2A58843F2283}"/>
    <cellStyle name="20% - Accent3 49 6" xfId="7333" xr:uid="{C68810EA-3D83-43D4-9096-821FAE3B8168}"/>
    <cellStyle name="20% - Accent3 49 7" xfId="7334" xr:uid="{8C6C2A50-F656-47D6-8E6D-40EF8881A057}"/>
    <cellStyle name="20% - Accent3 49 8" xfId="7335" xr:uid="{130F1F12-D497-4CEB-91CE-1C8D045D772E}"/>
    <cellStyle name="20% - Accent3 49 9" xfId="7336" xr:uid="{B00F70E1-8084-4B4E-9E95-EC5DAB9151FC}"/>
    <cellStyle name="20% - Accent3 5" xfId="7337" xr:uid="{46F7A530-A295-4ACD-A1B3-5805C1A91BCD}"/>
    <cellStyle name="20% - Accent3 5 10" xfId="37190" xr:uid="{0284E60A-A31F-49A1-995E-F4F2B6972A3D}"/>
    <cellStyle name="20% - Accent3 5 2" xfId="7338" xr:uid="{1948DB7B-8BB0-48D5-AE75-7D21354992AC}"/>
    <cellStyle name="20% - Accent3 5 2 2" xfId="7339" xr:uid="{88DD6F5A-77C9-4C4D-AC1A-1F6C6FBC27FF}"/>
    <cellStyle name="20% - Accent3 5 2 2 2" xfId="7340" xr:uid="{A6A63499-88BE-4094-A742-B210135607F2}"/>
    <cellStyle name="20% - Accent3 5 2 2 2 2" xfId="41330" xr:uid="{3BC42908-1008-4CC6-AB84-DBCED37047C9}"/>
    <cellStyle name="20% - Accent3 5 2 2 3" xfId="7341" xr:uid="{A757BD28-6F18-4650-928F-276BA36A01CE}"/>
    <cellStyle name="20% - Accent3 5 2 2 4" xfId="7342" xr:uid="{42AF2E16-5112-48DC-8311-DD53F53CEAE4}"/>
    <cellStyle name="20% - Accent3 5 2 2 5" xfId="7343" xr:uid="{5B3A8FB5-9F76-4DD5-B376-CE906810488E}"/>
    <cellStyle name="20% - Accent3 5 2 2 6" xfId="7344" xr:uid="{221F3C56-8ADD-4210-B67D-9AE9DAC3F0EF}"/>
    <cellStyle name="20% - Accent3 5 2 2 7" xfId="7345" xr:uid="{8EC5FC35-DDCA-48F9-9BCA-ED22D816D0BB}"/>
    <cellStyle name="20% - Accent3 5 2 2 8" xfId="38605" xr:uid="{CC0319EE-C36B-419B-898A-23C92EFE9419}"/>
    <cellStyle name="20% - Accent3 5 2 3" xfId="7346" xr:uid="{0A2A35F5-6402-4697-A804-EB59AF31AD03}"/>
    <cellStyle name="20% - Accent3 5 2 3 2" xfId="40970" xr:uid="{B19559ED-24A7-49CC-A3B4-1FD160078032}"/>
    <cellStyle name="20% - Accent3 5 2 4" xfId="7347" xr:uid="{0AF446C7-F437-49F8-9261-1937A268FB90}"/>
    <cellStyle name="20% - Accent3 5 2 5" xfId="7348" xr:uid="{A8B75CC9-B708-40C2-BAB9-E51239CBEB75}"/>
    <cellStyle name="20% - Accent3 5 2 6" xfId="7349" xr:uid="{59C497C6-A074-4B9B-BDAE-8BD7D318F559}"/>
    <cellStyle name="20% - Accent3 5 2 7" xfId="7350" xr:uid="{54AAAA09-E848-466D-80E7-14F9AFA735A0}"/>
    <cellStyle name="20% - Accent3 5 2 8" xfId="7351" xr:uid="{96894654-6B17-4204-BC64-45FF0DE0C0E9}"/>
    <cellStyle name="20% - Accent3 5 2 9" xfId="38216" xr:uid="{BFB0B191-CD71-46F4-A84C-44187783A757}"/>
    <cellStyle name="20% - Accent3 5 3" xfId="7352" xr:uid="{2AB21A6D-27CD-436B-AE96-ACD0940847C4}"/>
    <cellStyle name="20% - Accent3 5 3 2" xfId="7353" xr:uid="{D4EA7BDF-88FB-4806-9329-2FFFD19CBBC3}"/>
    <cellStyle name="20% - Accent3 5 3 2 2" xfId="41085" xr:uid="{3572EDBA-ABDD-43A1-9DAA-32B44CC637AB}"/>
    <cellStyle name="20% - Accent3 5 3 3" xfId="7354" xr:uid="{83146F58-1CE7-439A-9107-CCF94F849ACA}"/>
    <cellStyle name="20% - Accent3 5 3 4" xfId="7355" xr:uid="{12AC7F2A-510A-4147-B54E-72D455FB1B58}"/>
    <cellStyle name="20% - Accent3 5 3 5" xfId="7356" xr:uid="{A93C0BC2-9258-4D1F-8156-A2A5C0211070}"/>
    <cellStyle name="20% - Accent3 5 3 6" xfId="7357" xr:uid="{253C858A-7711-4F66-A0FA-3CF3B78BF1D8}"/>
    <cellStyle name="20% - Accent3 5 3 7" xfId="7358" xr:uid="{0FFBD259-CCE2-4A21-AF74-D809047A5621}"/>
    <cellStyle name="20% - Accent3 5 3 8" xfId="38354" xr:uid="{34FEBE7B-A4D3-4E7E-BFD8-86E823821E24}"/>
    <cellStyle name="20% - Accent3 5 4" xfId="7359" xr:uid="{41A89DDB-4902-471B-A785-8B96E77EF3DE}"/>
    <cellStyle name="20% - Accent3 5 4 2" xfId="37983" xr:uid="{0EFE9219-33DB-4858-8237-32D79475D0F9}"/>
    <cellStyle name="20% - Accent3 5 5" xfId="7360" xr:uid="{A941377C-3FEE-4F65-8B1C-DAAF9993FD44}"/>
    <cellStyle name="20% - Accent3 5 5 2" xfId="38732" xr:uid="{40CCDD9A-55F5-48D7-B2D0-93710561E6DE}"/>
    <cellStyle name="20% - Accent3 5 6" xfId="7361" xr:uid="{185C0A53-2C1B-42C4-83DC-F71B644D8B32}"/>
    <cellStyle name="20% - Accent3 5 6 2" xfId="37443" xr:uid="{9C15581A-14FE-4FC6-A4FE-88EE024A4075}"/>
    <cellStyle name="20% - Accent3 5 7" xfId="7362" xr:uid="{CD0FA8A3-770F-4B07-8671-A88BBDF18901}"/>
    <cellStyle name="20% - Accent3 5 7 2" xfId="40434" xr:uid="{B5E0EF3E-2F60-4A97-BD41-C2A3990AD425}"/>
    <cellStyle name="20% - Accent3 5 7 2 2" xfId="43412" xr:uid="{880C3EC6-692C-46C0-BF8F-DF8B10819E8F}"/>
    <cellStyle name="20% - Accent3 5 7 3" xfId="42368" xr:uid="{D4D19F7D-24D8-43B5-ACDD-91ADEF919C36}"/>
    <cellStyle name="20% - Accent3 5 8" xfId="7363" xr:uid="{50A91F84-91E0-41A1-BF81-8A45C83D3EC5}"/>
    <cellStyle name="20% - Accent3 5 8 2" xfId="40668" xr:uid="{2C36790A-B647-4A36-9926-49F52022A4AD}"/>
    <cellStyle name="20% - Accent3 5 9" xfId="7364" xr:uid="{A2B9FE78-C8CF-4C14-B8EA-C2EF683CD74F}"/>
    <cellStyle name="20% - Accent3 50" xfId="7365" xr:uid="{7B0267CA-8BDF-4436-9CF2-9A416FEB3DD9}"/>
    <cellStyle name="20% - Accent3 50 2" xfId="7366" xr:uid="{E67396D3-CD1C-4D99-AF2C-66BE81FAD1F4}"/>
    <cellStyle name="20% - Accent3 50 2 2" xfId="7367" xr:uid="{52803E81-28FF-47CC-9F12-18B916FF6117}"/>
    <cellStyle name="20% - Accent3 50 2 2 2" xfId="7368" xr:uid="{EBCE0D8C-F571-44EE-940B-3AEE6AF77C2D}"/>
    <cellStyle name="20% - Accent3 50 2 2 3" xfId="7369" xr:uid="{CEEC669B-CB9F-48C3-9D4D-A8AD57A78312}"/>
    <cellStyle name="20% - Accent3 50 2 2 4" xfId="7370" xr:uid="{61E0AB43-AA5F-42D1-B23D-FA15919847BC}"/>
    <cellStyle name="20% - Accent3 50 2 2 5" xfId="7371" xr:uid="{C19C7661-8B0A-4B01-879F-5D3D33399DAE}"/>
    <cellStyle name="20% - Accent3 50 2 2 6" xfId="7372" xr:uid="{96E3B695-35ED-4E61-883C-70AB44150712}"/>
    <cellStyle name="20% - Accent3 50 2 2 7" xfId="7373" xr:uid="{978C94B1-D5A4-411E-B034-7507DEFDDF7E}"/>
    <cellStyle name="20% - Accent3 50 2 3" xfId="7374" xr:uid="{174509FF-5EF0-4DB4-B050-6BF004606377}"/>
    <cellStyle name="20% - Accent3 50 2 4" xfId="7375" xr:uid="{3016330E-64F0-44FB-8DF1-91D55C014303}"/>
    <cellStyle name="20% - Accent3 50 2 5" xfId="7376" xr:uid="{83FD35D9-8687-49D1-B7C5-FF6248699F41}"/>
    <cellStyle name="20% - Accent3 50 2 6" xfId="7377" xr:uid="{033F3AFF-8522-4C71-8763-A61AF667E9B4}"/>
    <cellStyle name="20% - Accent3 50 2 7" xfId="7378" xr:uid="{3E756738-5B34-4651-BC48-A5FB33260817}"/>
    <cellStyle name="20% - Accent3 50 2 8" xfId="7379" xr:uid="{78C4F8CA-5C7E-4C6C-A604-1A7762128EFA}"/>
    <cellStyle name="20% - Accent3 50 3" xfId="7380" xr:uid="{EFB4BC8B-E429-4AC5-A848-4AD952DC9C23}"/>
    <cellStyle name="20% - Accent3 50 3 2" xfId="7381" xr:uid="{EEE7C2A8-E546-4B62-8308-0FF8EB6DFC9E}"/>
    <cellStyle name="20% - Accent3 50 3 3" xfId="7382" xr:uid="{0970EF8E-A5F1-4097-9503-68CA7CDC03B0}"/>
    <cellStyle name="20% - Accent3 50 3 4" xfId="7383" xr:uid="{5684E9FA-CEE8-4CCF-A79F-310BD3680FD4}"/>
    <cellStyle name="20% - Accent3 50 3 5" xfId="7384" xr:uid="{DBE85B0C-4E15-4CD4-B724-8791F89FEF36}"/>
    <cellStyle name="20% - Accent3 50 3 6" xfId="7385" xr:uid="{4B20EC3B-C5C6-437E-A0FF-2F68E837B50C}"/>
    <cellStyle name="20% - Accent3 50 3 7" xfId="7386" xr:uid="{456329FF-9022-422F-BA2F-1AEBF44E5403}"/>
    <cellStyle name="20% - Accent3 50 4" xfId="7387" xr:uid="{74645596-682D-4C46-9CF1-DCBBA3EAE0A8}"/>
    <cellStyle name="20% - Accent3 50 5" xfId="7388" xr:uid="{DFBF9DED-5A87-4816-9821-CE5BED6D78E2}"/>
    <cellStyle name="20% - Accent3 50 6" xfId="7389" xr:uid="{C8E3136D-F76F-45C1-BF40-C4F4E53EAF61}"/>
    <cellStyle name="20% - Accent3 50 7" xfId="7390" xr:uid="{BB90C60C-7A92-4CC7-B65A-3ED04D783310}"/>
    <cellStyle name="20% - Accent3 50 8" xfId="7391" xr:uid="{6ECD7182-3C43-470F-9A5E-6EDD1519219E}"/>
    <cellStyle name="20% - Accent3 50 9" xfId="7392" xr:uid="{F44F08A3-E8D8-4E7E-B9C2-8AC0736F15C0}"/>
    <cellStyle name="20% - Accent3 51" xfId="7393" xr:uid="{57ECD55B-9E6A-4572-98DC-11D581F952AA}"/>
    <cellStyle name="20% - Accent3 51 2" xfId="7394" xr:uid="{244EDDFA-C463-4F1F-8E0B-84B0B40C4AA5}"/>
    <cellStyle name="20% - Accent3 51 2 2" xfId="7395" xr:uid="{03C773C2-B7CB-4DC5-B479-36BB38DC58D2}"/>
    <cellStyle name="20% - Accent3 51 2 2 2" xfId="7396" xr:uid="{6882EDCC-0DF6-4B47-B5B4-8257DDDFE5B3}"/>
    <cellStyle name="20% - Accent3 51 2 2 3" xfId="7397" xr:uid="{433A7F1E-2583-417A-B391-0E04E1C827FC}"/>
    <cellStyle name="20% - Accent3 51 2 2 4" xfId="7398" xr:uid="{0347CCFA-81A3-4B03-9667-822A0F0B1539}"/>
    <cellStyle name="20% - Accent3 51 2 2 5" xfId="7399" xr:uid="{9BCDFC19-410D-475F-95BF-2C58B70A5797}"/>
    <cellStyle name="20% - Accent3 51 2 2 6" xfId="7400" xr:uid="{C92AD297-E5CA-4AC2-B58B-DC3DCD74A232}"/>
    <cellStyle name="20% - Accent3 51 2 2 7" xfId="7401" xr:uid="{58DC13D0-2CCB-4A3A-B0C1-19CFEBD5CD0E}"/>
    <cellStyle name="20% - Accent3 51 2 3" xfId="7402" xr:uid="{190C95A3-7EBB-4E2F-9DFB-9F2912598F25}"/>
    <cellStyle name="20% - Accent3 51 2 4" xfId="7403" xr:uid="{D2C64BCB-27CA-43E4-9978-791A1A8F4D7E}"/>
    <cellStyle name="20% - Accent3 51 2 5" xfId="7404" xr:uid="{6FBA1750-EF92-451F-BED6-A3A20A6BBCA2}"/>
    <cellStyle name="20% - Accent3 51 2 6" xfId="7405" xr:uid="{EE3467F0-29ED-4CC4-AAD0-5E7C96EE6ED5}"/>
    <cellStyle name="20% - Accent3 51 2 7" xfId="7406" xr:uid="{C2314CB3-5002-4B59-825C-74548BEB04BE}"/>
    <cellStyle name="20% - Accent3 51 2 8" xfId="7407" xr:uid="{4D56C49B-F347-4D62-B567-79918ECA1360}"/>
    <cellStyle name="20% - Accent3 51 3" xfId="7408" xr:uid="{8A6644D9-AA0E-4802-B9BC-D69D0340F2B5}"/>
    <cellStyle name="20% - Accent3 51 3 2" xfId="7409" xr:uid="{6A5335A5-B17B-445A-A30F-0BD0F8D750AF}"/>
    <cellStyle name="20% - Accent3 51 3 3" xfId="7410" xr:uid="{E7E3F405-D88E-4253-AAF9-F106957D759D}"/>
    <cellStyle name="20% - Accent3 51 3 4" xfId="7411" xr:uid="{9665EEDA-BEB5-4B40-AE6B-D7E8AACD8194}"/>
    <cellStyle name="20% - Accent3 51 3 5" xfId="7412" xr:uid="{ADCC75D3-3F8A-43AE-B2F3-9D8CC8F1F8D1}"/>
    <cellStyle name="20% - Accent3 51 3 6" xfId="7413" xr:uid="{83B2C750-642B-4BB3-813A-34E8E9BA64C2}"/>
    <cellStyle name="20% - Accent3 51 3 7" xfId="7414" xr:uid="{2B8C8CEA-03AF-445C-865A-CEE93D60DD1F}"/>
    <cellStyle name="20% - Accent3 51 4" xfId="7415" xr:uid="{D73E405C-D3B1-49AE-A193-E1DA3FD661E3}"/>
    <cellStyle name="20% - Accent3 51 5" xfId="7416" xr:uid="{EA4D69D2-DCF5-44CE-943C-338BFE245B29}"/>
    <cellStyle name="20% - Accent3 51 6" xfId="7417" xr:uid="{36902E98-0B09-4B38-AA56-94ABD444EFC7}"/>
    <cellStyle name="20% - Accent3 51 7" xfId="7418" xr:uid="{B51F99A1-DFE5-4001-BBAF-D793CA807ECB}"/>
    <cellStyle name="20% - Accent3 51 8" xfId="7419" xr:uid="{97F1F443-02FA-41EE-BF0F-21E1EFCE98A4}"/>
    <cellStyle name="20% - Accent3 51 9" xfId="7420" xr:uid="{DFC32291-78F5-41E3-9DD3-54976477CF6F}"/>
    <cellStyle name="20% - Accent3 52" xfId="7421" xr:uid="{1735F173-D70F-4EEA-9CBE-EF56096A6523}"/>
    <cellStyle name="20% - Accent3 52 2" xfId="7422" xr:uid="{2472A944-8B99-447E-9702-3B68DF6CA975}"/>
    <cellStyle name="20% - Accent3 52 2 2" xfId="7423" xr:uid="{4577B039-E905-4C1C-8CDF-98C6E0B77F0B}"/>
    <cellStyle name="20% - Accent3 52 2 2 2" xfId="7424" xr:uid="{D1CB58D5-061F-4270-BCF8-CAB0CB4D8746}"/>
    <cellStyle name="20% - Accent3 52 2 2 3" xfId="7425" xr:uid="{82B0F3F3-F4AA-4287-9FD8-A87E7C24B238}"/>
    <cellStyle name="20% - Accent3 52 2 2 4" xfId="7426" xr:uid="{9DFC87B1-ECDE-4CDB-91AE-D0790C6E694B}"/>
    <cellStyle name="20% - Accent3 52 2 2 5" xfId="7427" xr:uid="{8299786D-9B24-48D1-9753-57943DAA7AE6}"/>
    <cellStyle name="20% - Accent3 52 2 2 6" xfId="7428" xr:uid="{8FC68B09-D090-4590-9F12-C67D0928E8D8}"/>
    <cellStyle name="20% - Accent3 52 2 2 7" xfId="7429" xr:uid="{E1F856A9-C6EC-43B6-868E-084E7C5F1FAB}"/>
    <cellStyle name="20% - Accent3 52 2 3" xfId="7430" xr:uid="{72799C69-F45C-4FE5-9D80-ECBFE54954E5}"/>
    <cellStyle name="20% - Accent3 52 2 4" xfId="7431" xr:uid="{79A7B49A-C619-4007-9974-13F22CA7F3DD}"/>
    <cellStyle name="20% - Accent3 52 2 5" xfId="7432" xr:uid="{16DAB50A-ED64-4427-B560-1CD6F167AE06}"/>
    <cellStyle name="20% - Accent3 52 2 6" xfId="7433" xr:uid="{2A2BF257-BB08-4A20-8EC6-88FCB0AE6DFC}"/>
    <cellStyle name="20% - Accent3 52 2 7" xfId="7434" xr:uid="{AC2597CD-7BC9-4C54-AA70-BC93647285CA}"/>
    <cellStyle name="20% - Accent3 52 2 8" xfId="7435" xr:uid="{E5932E59-2E15-41D7-8922-14E6516E3EEA}"/>
    <cellStyle name="20% - Accent3 52 3" xfId="7436" xr:uid="{BF8EC7BF-E94E-4C87-B379-5AE806FEAFD0}"/>
    <cellStyle name="20% - Accent3 52 3 2" xfId="7437" xr:uid="{E3ECD79E-9F3A-4254-9654-EFFE7787B0FE}"/>
    <cellStyle name="20% - Accent3 52 3 3" xfId="7438" xr:uid="{99238E80-16CD-4E1E-8B4F-BBB5F215AEC5}"/>
    <cellStyle name="20% - Accent3 52 3 4" xfId="7439" xr:uid="{0D013449-3E48-4936-AFEA-0DBB6DAE0042}"/>
    <cellStyle name="20% - Accent3 52 3 5" xfId="7440" xr:uid="{C7AF7EDB-200B-4D66-9BD5-3623E2C22F7F}"/>
    <cellStyle name="20% - Accent3 52 3 6" xfId="7441" xr:uid="{9E59CE36-2736-4657-90D1-0EC6278F615C}"/>
    <cellStyle name="20% - Accent3 52 3 7" xfId="7442" xr:uid="{70421284-F2BD-47D6-BB72-6CEC1F0F07BC}"/>
    <cellStyle name="20% - Accent3 52 4" xfId="7443" xr:uid="{13C8DB2C-3CFE-49F5-B6A8-E8FC2AEA4578}"/>
    <cellStyle name="20% - Accent3 52 5" xfId="7444" xr:uid="{762F38B3-281E-4606-BB1C-5CF93A4CEF18}"/>
    <cellStyle name="20% - Accent3 52 6" xfId="7445" xr:uid="{E4F106DF-1F5F-4080-86C0-82D7BE6C4D6D}"/>
    <cellStyle name="20% - Accent3 52 7" xfId="7446" xr:uid="{C9505C93-0828-42F0-849B-D24726467CA7}"/>
    <cellStyle name="20% - Accent3 52 8" xfId="7447" xr:uid="{A4FDCB0A-BE62-4D1A-87B3-58CCE4E310F7}"/>
    <cellStyle name="20% - Accent3 52 9" xfId="7448" xr:uid="{9050A131-4918-4932-9C48-60AF4EC82C57}"/>
    <cellStyle name="20% - Accent3 53" xfId="7449" xr:uid="{A06AF63A-8C6C-4BA0-ACCC-E4B03F2DFEF3}"/>
    <cellStyle name="20% - Accent3 53 2" xfId="7450" xr:uid="{D6292797-CAEA-47ED-8B1F-FA13012017D2}"/>
    <cellStyle name="20% - Accent3 53 2 2" xfId="7451" xr:uid="{AC70217F-65BF-4A9A-9CED-4B33B477DEE5}"/>
    <cellStyle name="20% - Accent3 53 2 2 2" xfId="7452" xr:uid="{E5B411A4-5E77-45C1-B540-A7A1B205C85A}"/>
    <cellStyle name="20% - Accent3 53 2 2 3" xfId="7453" xr:uid="{7B814614-4406-47A0-A385-391F7E368B8A}"/>
    <cellStyle name="20% - Accent3 53 2 2 4" xfId="7454" xr:uid="{01BFB053-5850-49D2-86FC-A6D3FC4B9326}"/>
    <cellStyle name="20% - Accent3 53 2 2 5" xfId="7455" xr:uid="{93B43E4E-610F-4DB8-9183-E42C173C880D}"/>
    <cellStyle name="20% - Accent3 53 2 2 6" xfId="7456" xr:uid="{596237BE-E9FE-43BB-8F89-5D897A9083AA}"/>
    <cellStyle name="20% - Accent3 53 2 2 7" xfId="7457" xr:uid="{D19CE18A-9E24-450D-A3AB-2B6A4D00976E}"/>
    <cellStyle name="20% - Accent3 53 2 3" xfId="7458" xr:uid="{B717E8EB-894E-4474-A1CD-C8986FB08ABD}"/>
    <cellStyle name="20% - Accent3 53 2 4" xfId="7459" xr:uid="{2B71E47A-2A66-4948-928C-D259F78A8807}"/>
    <cellStyle name="20% - Accent3 53 2 5" xfId="7460" xr:uid="{3D061BA4-480D-4FCA-AAE8-B36908AD4880}"/>
    <cellStyle name="20% - Accent3 53 2 6" xfId="7461" xr:uid="{1FB99BEB-78CB-4B4B-B4C7-824E80779034}"/>
    <cellStyle name="20% - Accent3 53 2 7" xfId="7462" xr:uid="{5ED59E4A-84E0-4712-BCF8-086FB5F78206}"/>
    <cellStyle name="20% - Accent3 53 2 8" xfId="7463" xr:uid="{1668870E-1195-425B-BFC7-23AB1BD15F87}"/>
    <cellStyle name="20% - Accent3 53 3" xfId="7464" xr:uid="{17996BA6-6F38-438A-AEF5-EED3D053329C}"/>
    <cellStyle name="20% - Accent3 53 3 2" xfId="7465" xr:uid="{B3D42EC2-73C2-462A-9F51-6231A477D229}"/>
    <cellStyle name="20% - Accent3 53 3 3" xfId="7466" xr:uid="{8804576E-4613-4C77-A67F-F167B36DFF43}"/>
    <cellStyle name="20% - Accent3 53 3 4" xfId="7467" xr:uid="{48C4A59C-076C-4DE6-8559-93A0B7BCEDE3}"/>
    <cellStyle name="20% - Accent3 53 3 5" xfId="7468" xr:uid="{101A124E-AA93-430C-A164-7C0EA8FC4229}"/>
    <cellStyle name="20% - Accent3 53 3 6" xfId="7469" xr:uid="{B2110E9A-64EF-41DB-9EC5-F4001891C82D}"/>
    <cellStyle name="20% - Accent3 53 3 7" xfId="7470" xr:uid="{084777A1-A374-4451-8DC0-4265A0AD0BDD}"/>
    <cellStyle name="20% - Accent3 53 4" xfId="7471" xr:uid="{1E5801CD-AEF6-4C5F-AA5D-8593725E7FF4}"/>
    <cellStyle name="20% - Accent3 53 5" xfId="7472" xr:uid="{85FD283D-230A-4DBB-833A-CF1A8B48461E}"/>
    <cellStyle name="20% - Accent3 53 6" xfId="7473" xr:uid="{82BB5312-8036-4D61-8A82-B19FA7388E22}"/>
    <cellStyle name="20% - Accent3 53 7" xfId="7474" xr:uid="{06487B3E-8085-432E-B688-4DBC22D2140C}"/>
    <cellStyle name="20% - Accent3 53 8" xfId="7475" xr:uid="{110AC9F9-B87D-4781-BDC9-CB93A33CB155}"/>
    <cellStyle name="20% - Accent3 53 9" xfId="7476" xr:uid="{32C3E7A6-93B2-4A27-8812-11D38748C996}"/>
    <cellStyle name="20% - Accent3 54" xfId="7477" xr:uid="{D37BB6C6-360C-4259-B413-88C1F0B423C9}"/>
    <cellStyle name="20% - Accent3 54 2" xfId="7478" xr:uid="{9DB20D64-F09D-472A-844C-97AAED62CA5C}"/>
    <cellStyle name="20% - Accent3 54 2 2" xfId="7479" xr:uid="{22BCB5E3-962B-476B-B629-543664D01971}"/>
    <cellStyle name="20% - Accent3 54 2 2 2" xfId="7480" xr:uid="{4F7EE658-C063-492E-BD87-A031D781C8D9}"/>
    <cellStyle name="20% - Accent3 54 2 2 3" xfId="7481" xr:uid="{4322FD51-DDB3-4A04-9CFD-EB5960B7B21C}"/>
    <cellStyle name="20% - Accent3 54 2 2 4" xfId="7482" xr:uid="{17E03E96-A38F-4144-968F-2F83A5A7E6E1}"/>
    <cellStyle name="20% - Accent3 54 2 2 5" xfId="7483" xr:uid="{728D5C2C-2DD1-491D-8682-BCA1AF1C5772}"/>
    <cellStyle name="20% - Accent3 54 2 2 6" xfId="7484" xr:uid="{B067BDC7-7892-4BEA-911B-99A67402E866}"/>
    <cellStyle name="20% - Accent3 54 2 2 7" xfId="7485" xr:uid="{607B0C06-4CD5-4928-9578-3412AC9A59A3}"/>
    <cellStyle name="20% - Accent3 54 2 3" xfId="7486" xr:uid="{44D86AA8-0EF8-47D0-A0AE-1E2C6C28634B}"/>
    <cellStyle name="20% - Accent3 54 2 4" xfId="7487" xr:uid="{16AACF1C-5B46-4120-817D-8844FA02937A}"/>
    <cellStyle name="20% - Accent3 54 2 5" xfId="7488" xr:uid="{D449DE6A-5312-493C-BDF2-0024664C5885}"/>
    <cellStyle name="20% - Accent3 54 2 6" xfId="7489" xr:uid="{67645BBE-A642-4259-A8B9-98DAD80A2341}"/>
    <cellStyle name="20% - Accent3 54 2 7" xfId="7490" xr:uid="{174EFE5C-DCD9-4D32-9CCF-F87935A344C7}"/>
    <cellStyle name="20% - Accent3 54 2 8" xfId="7491" xr:uid="{B0B2115A-7A04-4AD3-ACF6-33A54C7EA58B}"/>
    <cellStyle name="20% - Accent3 54 3" xfId="7492" xr:uid="{4317D415-5A9B-4995-98C3-1BD664445133}"/>
    <cellStyle name="20% - Accent3 54 3 2" xfId="7493" xr:uid="{76CC40A2-5E7A-40D9-A547-EC626B23DCBC}"/>
    <cellStyle name="20% - Accent3 54 3 3" xfId="7494" xr:uid="{400F4439-E83E-4778-B0EE-BE84294EA00F}"/>
    <cellStyle name="20% - Accent3 54 3 4" xfId="7495" xr:uid="{9C00920B-D244-4DEC-9061-C21F785FB149}"/>
    <cellStyle name="20% - Accent3 54 3 5" xfId="7496" xr:uid="{94933F4F-EB22-40C0-B2CD-CD11C2F7B228}"/>
    <cellStyle name="20% - Accent3 54 3 6" xfId="7497" xr:uid="{56444978-FC7D-4982-87F0-ADA51DD0B87D}"/>
    <cellStyle name="20% - Accent3 54 3 7" xfId="7498" xr:uid="{2A7224DF-2A38-475E-9537-3B2F80A6848E}"/>
    <cellStyle name="20% - Accent3 54 4" xfId="7499" xr:uid="{F52B0B6D-033A-4BE1-8954-706C2E050A07}"/>
    <cellStyle name="20% - Accent3 54 5" xfId="7500" xr:uid="{A077A0A4-CCBB-435E-9E47-F548934D79D7}"/>
    <cellStyle name="20% - Accent3 54 6" xfId="7501" xr:uid="{E4CE2C50-F6B4-48D2-B094-0E4492DF6709}"/>
    <cellStyle name="20% - Accent3 54 7" xfId="7502" xr:uid="{504DEB39-2972-4670-A237-B8512D8A47DD}"/>
    <cellStyle name="20% - Accent3 54 8" xfId="7503" xr:uid="{7183BFF7-1E90-4B25-9708-969D19235CCC}"/>
    <cellStyle name="20% - Accent3 54 9" xfId="7504" xr:uid="{39BC5BA7-C34F-4217-AB61-C40F46E34B28}"/>
    <cellStyle name="20% - Accent3 55" xfId="7505" xr:uid="{53EA77F7-1E45-475D-A63C-5926A4D1A04C}"/>
    <cellStyle name="20% - Accent3 55 2" xfId="7506" xr:uid="{4739147A-8F12-4F57-BC2F-FF74B675BE9E}"/>
    <cellStyle name="20% - Accent3 55 2 2" xfId="7507" xr:uid="{C204A57E-B858-4CAA-855F-BA6A9C79176B}"/>
    <cellStyle name="20% - Accent3 55 2 2 2" xfId="7508" xr:uid="{732127FD-580C-4F73-AC7A-B38CB5DEEF88}"/>
    <cellStyle name="20% - Accent3 55 2 2 3" xfId="7509" xr:uid="{FBC28E48-F473-49E3-9B38-2794144FC580}"/>
    <cellStyle name="20% - Accent3 55 2 2 4" xfId="7510" xr:uid="{2BFDFE39-C894-4374-B5B4-348D59DF1B69}"/>
    <cellStyle name="20% - Accent3 55 2 2 5" xfId="7511" xr:uid="{970B968C-D5BD-4A0A-88A1-7416D2EA7FA7}"/>
    <cellStyle name="20% - Accent3 55 2 2 6" xfId="7512" xr:uid="{E43C8334-CF47-4739-84E9-AFB35154960F}"/>
    <cellStyle name="20% - Accent3 55 2 2 7" xfId="7513" xr:uid="{40629E58-B00A-4547-925D-3499AA42FDA8}"/>
    <cellStyle name="20% - Accent3 55 2 3" xfId="7514" xr:uid="{ED9CB785-D914-48C8-B246-DB2C04E6E64F}"/>
    <cellStyle name="20% - Accent3 55 2 4" xfId="7515" xr:uid="{E8F78D16-A882-4205-8C9F-F94CDD4C761C}"/>
    <cellStyle name="20% - Accent3 55 2 5" xfId="7516" xr:uid="{7AD09570-F452-4ECB-B860-4A6BD637D806}"/>
    <cellStyle name="20% - Accent3 55 2 6" xfId="7517" xr:uid="{5B5D2DBB-ED09-4BB7-94A7-D4265226E0E3}"/>
    <cellStyle name="20% - Accent3 55 2 7" xfId="7518" xr:uid="{0F243AC7-6E54-4617-AD6B-30C9C96144CF}"/>
    <cellStyle name="20% - Accent3 55 2 8" xfId="7519" xr:uid="{426D8272-716C-4C41-882F-E16A7ECF4834}"/>
    <cellStyle name="20% - Accent3 55 3" xfId="7520" xr:uid="{C3BBC6DB-5473-4C72-A33B-79B7FCF1CC8A}"/>
    <cellStyle name="20% - Accent3 55 3 2" xfId="7521" xr:uid="{3EC62F17-085F-4F58-8FB3-385FDE0FE715}"/>
    <cellStyle name="20% - Accent3 55 3 3" xfId="7522" xr:uid="{B6FE861A-1B05-410F-BD2E-E1437B44AD8C}"/>
    <cellStyle name="20% - Accent3 55 3 4" xfId="7523" xr:uid="{3E129451-51B0-42A0-A4FF-68414E46337E}"/>
    <cellStyle name="20% - Accent3 55 3 5" xfId="7524" xr:uid="{F55DDC60-C62D-461D-BBB5-6F376C9AAABA}"/>
    <cellStyle name="20% - Accent3 55 3 6" xfId="7525" xr:uid="{458BE246-11B1-4739-A2C8-6EBAA645B7AC}"/>
    <cellStyle name="20% - Accent3 55 3 7" xfId="7526" xr:uid="{230676A4-BBC1-4DEE-97A1-12B6DE6FC1BD}"/>
    <cellStyle name="20% - Accent3 55 4" xfId="7527" xr:uid="{A49E214A-B095-42AC-BAFD-E13759AFE1C4}"/>
    <cellStyle name="20% - Accent3 55 5" xfId="7528" xr:uid="{E8CFA593-7653-443A-846A-093E7DDE7068}"/>
    <cellStyle name="20% - Accent3 55 6" xfId="7529" xr:uid="{3697A85E-CB4B-42A5-A850-48F96F128D17}"/>
    <cellStyle name="20% - Accent3 55 7" xfId="7530" xr:uid="{55A9C9D4-4838-48F2-A325-0BC3D4D78B1C}"/>
    <cellStyle name="20% - Accent3 55 8" xfId="7531" xr:uid="{6548C5A5-FF62-4142-8889-13BE30CE9D72}"/>
    <cellStyle name="20% - Accent3 55 9" xfId="7532" xr:uid="{29BD63A5-5D8B-4FF0-B0D4-C6AC151E27CF}"/>
    <cellStyle name="20% - Accent3 56" xfId="7533" xr:uid="{373D782F-0054-4360-ABAE-73EDDC5E8817}"/>
    <cellStyle name="20% - Accent3 56 2" xfId="7534" xr:uid="{CC8130B7-11E8-4FA0-9B32-83CF7EBC59C8}"/>
    <cellStyle name="20% - Accent3 56 2 2" xfId="7535" xr:uid="{A6795343-DB86-456A-A128-7FB4AABC808A}"/>
    <cellStyle name="20% - Accent3 56 2 2 2" xfId="7536" xr:uid="{1C6E3626-E043-4C0E-AA58-5A5030B4C252}"/>
    <cellStyle name="20% - Accent3 56 2 2 3" xfId="7537" xr:uid="{E77B2ED0-134C-4CFD-A52D-D55B75B06AA0}"/>
    <cellStyle name="20% - Accent3 56 2 2 4" xfId="7538" xr:uid="{BF765C80-6058-4A9C-A51E-DE2D668452CB}"/>
    <cellStyle name="20% - Accent3 56 2 2 5" xfId="7539" xr:uid="{1C12B2A0-9F5C-406E-AA3A-F49EC3D7D335}"/>
    <cellStyle name="20% - Accent3 56 2 2 6" xfId="7540" xr:uid="{3668F5C1-6F37-4619-905E-D68F73F14067}"/>
    <cellStyle name="20% - Accent3 56 2 2 7" xfId="7541" xr:uid="{32A733BC-6EE2-42EA-85B9-E0759C65C194}"/>
    <cellStyle name="20% - Accent3 56 2 3" xfId="7542" xr:uid="{AD64CEBC-EE5A-4814-9874-FE3BA6ED761D}"/>
    <cellStyle name="20% - Accent3 56 2 4" xfId="7543" xr:uid="{A280E089-506A-41D1-A1B6-F902D23B46EE}"/>
    <cellStyle name="20% - Accent3 56 2 5" xfId="7544" xr:uid="{7D381DC1-1A80-4B11-A1DA-6C585618FBD9}"/>
    <cellStyle name="20% - Accent3 56 2 6" xfId="7545" xr:uid="{769C040D-295B-41B5-A2A4-03F82056E47F}"/>
    <cellStyle name="20% - Accent3 56 2 7" xfId="7546" xr:uid="{2140FC51-361A-4499-8794-9052D4405652}"/>
    <cellStyle name="20% - Accent3 56 2 8" xfId="7547" xr:uid="{A8EA804C-70E2-4947-B512-3FAE2F058BA0}"/>
    <cellStyle name="20% - Accent3 56 3" xfId="7548" xr:uid="{26E5ACB4-392B-497B-BBEE-AC012F7F5164}"/>
    <cellStyle name="20% - Accent3 56 3 2" xfId="7549" xr:uid="{2BB5BC24-ABA8-4E49-A610-AD4D3BE68595}"/>
    <cellStyle name="20% - Accent3 56 3 3" xfId="7550" xr:uid="{150A28D4-5614-4008-AE9C-A3C31FF84A82}"/>
    <cellStyle name="20% - Accent3 56 3 4" xfId="7551" xr:uid="{884C8CFD-60D9-40E5-A669-FB2C60A43818}"/>
    <cellStyle name="20% - Accent3 56 3 5" xfId="7552" xr:uid="{84B45904-BC31-4245-9428-10B57A385CF3}"/>
    <cellStyle name="20% - Accent3 56 3 6" xfId="7553" xr:uid="{84BEC86E-1AFC-4435-8C68-06AA7547A56F}"/>
    <cellStyle name="20% - Accent3 56 3 7" xfId="7554" xr:uid="{3640EB9D-ACEF-412F-B757-CA1946842133}"/>
    <cellStyle name="20% - Accent3 56 4" xfId="7555" xr:uid="{6D5C4F08-BE3D-4394-9439-286167A1547C}"/>
    <cellStyle name="20% - Accent3 56 5" xfId="7556" xr:uid="{3D3951B9-E349-4C47-9B31-A011F7F7092D}"/>
    <cellStyle name="20% - Accent3 56 6" xfId="7557" xr:uid="{079C4A31-1B02-47C1-9A03-8F0EE80BE8CF}"/>
    <cellStyle name="20% - Accent3 56 7" xfId="7558" xr:uid="{0F41C007-6FCF-4B6B-B56F-F12506B08109}"/>
    <cellStyle name="20% - Accent3 56 8" xfId="7559" xr:uid="{E6AEF6A0-B14A-46A2-B99B-F0370F039A65}"/>
    <cellStyle name="20% - Accent3 56 9" xfId="7560" xr:uid="{1B8AD517-DE6E-44F3-ABD8-EF0CAF33DCA2}"/>
    <cellStyle name="20% - Accent3 57" xfId="7561" xr:uid="{E336AF21-1AB5-430C-B315-39F622892810}"/>
    <cellStyle name="20% - Accent3 57 2" xfId="7562" xr:uid="{3E0CA70A-8081-4E8F-ACEE-FA923546F7B5}"/>
    <cellStyle name="20% - Accent3 57 2 2" xfId="7563" xr:uid="{88E0F927-F1AB-449E-864F-92CFC7544707}"/>
    <cellStyle name="20% - Accent3 57 2 3" xfId="7564" xr:uid="{C8F49673-A18A-4096-8DDD-309EBADE8890}"/>
    <cellStyle name="20% - Accent3 57 2 4" xfId="7565" xr:uid="{2F412866-68DD-497D-B13E-D4AE5A7E96DC}"/>
    <cellStyle name="20% - Accent3 57 2 5" xfId="7566" xr:uid="{7518F1E4-2282-4205-865A-250C4FF47F9A}"/>
    <cellStyle name="20% - Accent3 57 2 6" xfId="7567" xr:uid="{64B0F82D-7BAF-4B13-B4D9-2ACC0AEA2E73}"/>
    <cellStyle name="20% - Accent3 57 2 7" xfId="7568" xr:uid="{9BB02CB7-E987-4F50-AA41-1108CD5748DE}"/>
    <cellStyle name="20% - Accent3 57 3" xfId="7569" xr:uid="{A2116E6E-000C-48EE-BFFD-94CEA4EC9F7F}"/>
    <cellStyle name="20% - Accent3 57 4" xfId="7570" xr:uid="{41CAE185-09CE-41D1-B3EC-912DBE6A1EEB}"/>
    <cellStyle name="20% - Accent3 57 5" xfId="7571" xr:uid="{30464F29-F05F-4882-9FC3-C1AD16E1DA34}"/>
    <cellStyle name="20% - Accent3 57 6" xfId="7572" xr:uid="{28394125-5FFA-4055-A53A-E5C1A8DADDDF}"/>
    <cellStyle name="20% - Accent3 57 7" xfId="7573" xr:uid="{A2CB0CB8-17D0-41C1-A80A-71DA958BFE8C}"/>
    <cellStyle name="20% - Accent3 57 8" xfId="7574" xr:uid="{359B410C-591B-49DF-AE7C-594795F241C8}"/>
    <cellStyle name="20% - Accent3 58" xfId="7575" xr:uid="{9C71B9D1-FC49-47D7-BF1A-93A9F356AAD1}"/>
    <cellStyle name="20% - Accent3 58 2" xfId="7576" xr:uid="{FF072430-AB37-4585-9761-E6DF451219E7}"/>
    <cellStyle name="20% - Accent3 58 2 2" xfId="7577" xr:uid="{10C88323-DE4E-4D0E-B450-F7AFBF25A2CF}"/>
    <cellStyle name="20% - Accent3 58 2 3" xfId="7578" xr:uid="{9C311B21-E07D-4C0F-87DB-DBFD380DB5EB}"/>
    <cellStyle name="20% - Accent3 58 2 4" xfId="7579" xr:uid="{1E8AFF66-286C-47AB-ADF2-BCF99F35E3CD}"/>
    <cellStyle name="20% - Accent3 58 2 5" xfId="7580" xr:uid="{43ED2DB3-3EEE-4839-8959-876BDB152B7F}"/>
    <cellStyle name="20% - Accent3 58 2 6" xfId="7581" xr:uid="{81C13B75-598F-40C6-A84A-6148957AAA0F}"/>
    <cellStyle name="20% - Accent3 58 2 7" xfId="7582" xr:uid="{8E9B3577-3994-46B5-B730-2971D08E2421}"/>
    <cellStyle name="20% - Accent3 58 3" xfId="7583" xr:uid="{5595BFD6-0BF6-415C-9E67-A478B916C080}"/>
    <cellStyle name="20% - Accent3 58 4" xfId="7584" xr:uid="{672CBDE2-807E-427A-8ACE-A22ACA85691C}"/>
    <cellStyle name="20% - Accent3 58 5" xfId="7585" xr:uid="{29C6B821-12ED-4B4E-A179-1BDFDE31B8AD}"/>
    <cellStyle name="20% - Accent3 58 6" xfId="7586" xr:uid="{56C72C0F-2685-4DB2-BD59-2915AA1B3331}"/>
    <cellStyle name="20% - Accent3 58 7" xfId="7587" xr:uid="{94131C34-3A58-4262-A312-BD8430AA4E67}"/>
    <cellStyle name="20% - Accent3 58 8" xfId="7588" xr:uid="{F84C564B-0887-43FF-BB01-6081744B76D5}"/>
    <cellStyle name="20% - Accent3 59" xfId="7589" xr:uid="{63D51D8A-D556-4F06-8E4C-FEBB130B4DBE}"/>
    <cellStyle name="20% - Accent3 59 2" xfId="7590" xr:uid="{B1704BDB-23AA-424A-A06E-6A2F83B09756}"/>
    <cellStyle name="20% - Accent3 59 2 2" xfId="7591" xr:uid="{0E944B45-A495-4243-8380-70B5564CF67A}"/>
    <cellStyle name="20% - Accent3 59 2 3" xfId="7592" xr:uid="{4642A54B-8301-4A02-B760-89A3864F363B}"/>
    <cellStyle name="20% - Accent3 59 2 4" xfId="7593" xr:uid="{C948042E-9867-4F6C-838A-D4139D65AEC7}"/>
    <cellStyle name="20% - Accent3 59 2 5" xfId="7594" xr:uid="{5ACA410A-569E-4980-97BF-352757B1D5C0}"/>
    <cellStyle name="20% - Accent3 59 2 6" xfId="7595" xr:uid="{8B33BC19-72A7-4CDE-B5CC-ED21D9EAE942}"/>
    <cellStyle name="20% - Accent3 59 2 7" xfId="7596" xr:uid="{39FD2E0C-D8C3-4401-B50C-40B3CE267F83}"/>
    <cellStyle name="20% - Accent3 59 3" xfId="7597" xr:uid="{3AA45312-1CB9-486C-B20D-F4263BA5F3C7}"/>
    <cellStyle name="20% - Accent3 59 4" xfId="7598" xr:uid="{AE69824C-7E58-47DD-A556-CDA63DD86F49}"/>
    <cellStyle name="20% - Accent3 59 5" xfId="7599" xr:uid="{F00C4599-DC23-4E70-9161-E625920A90E6}"/>
    <cellStyle name="20% - Accent3 59 6" xfId="7600" xr:uid="{BAAB05BA-9C44-447C-AC15-C387122B590D}"/>
    <cellStyle name="20% - Accent3 59 7" xfId="7601" xr:uid="{23D03371-52BB-4E38-958F-936C69D9CC7F}"/>
    <cellStyle name="20% - Accent3 59 8" xfId="7602" xr:uid="{0EA74A4B-D97E-4F9A-9A5C-0C38C7665A9E}"/>
    <cellStyle name="20% - Accent3 6" xfId="7603" xr:uid="{72FA9F52-733B-4CFC-A732-D2C720B5E55C}"/>
    <cellStyle name="20% - Accent3 6 10" xfId="37251" xr:uid="{DE7A2591-1E02-42B1-9AE9-1C6AEC450005}"/>
    <cellStyle name="20% - Accent3 6 2" xfId="7604" xr:uid="{152C2530-5BB2-4E8D-8F22-FAF463DDDF39}"/>
    <cellStyle name="20% - Accent3 6 2 2" xfId="7605" xr:uid="{0CE838C2-CFAC-4E0F-A34A-3AF80FFBE0DE}"/>
    <cellStyle name="20% - Accent3 6 2 2 2" xfId="7606" xr:uid="{7E785AEA-C409-4283-A377-5C4131455E11}"/>
    <cellStyle name="20% - Accent3 6 2 2 2 2" xfId="41345" xr:uid="{703C9C23-BF1C-4948-8543-0BDD54DCD51E}"/>
    <cellStyle name="20% - Accent3 6 2 2 3" xfId="7607" xr:uid="{8E876232-9264-4B2F-AC5F-F00125496B30}"/>
    <cellStyle name="20% - Accent3 6 2 2 4" xfId="7608" xr:uid="{4A663908-48E4-4C5B-8561-9C009F2771BB}"/>
    <cellStyle name="20% - Accent3 6 2 2 5" xfId="7609" xr:uid="{AB323A3B-328D-45D8-96FC-2DCDC4E97A5E}"/>
    <cellStyle name="20% - Accent3 6 2 2 6" xfId="7610" xr:uid="{9140C005-FDFA-4DA2-9D35-EA1816C040CA}"/>
    <cellStyle name="20% - Accent3 6 2 2 7" xfId="7611" xr:uid="{0E206AC9-E388-4D79-81A4-F47168A2B39A}"/>
    <cellStyle name="20% - Accent3 6 2 2 8" xfId="38620" xr:uid="{ED8E3895-1055-4957-8609-F62F20F66720}"/>
    <cellStyle name="20% - Accent3 6 2 3" xfId="7612" xr:uid="{1E39E6A8-836E-4E23-A98C-D1EA911D9E35}"/>
    <cellStyle name="20% - Accent3 6 2 3 2" xfId="40984" xr:uid="{B6E45B07-C952-4519-84E1-AA8914126368}"/>
    <cellStyle name="20% - Accent3 6 2 4" xfId="7613" xr:uid="{9331DBF9-A84A-4D91-BF64-5A67342D3D72}"/>
    <cellStyle name="20% - Accent3 6 2 5" xfId="7614" xr:uid="{2F55A462-AD23-4CE1-BB75-438E5AE42259}"/>
    <cellStyle name="20% - Accent3 6 2 6" xfId="7615" xr:uid="{F8DF838B-DB5F-49B4-ADEA-B539EE74A9A9}"/>
    <cellStyle name="20% - Accent3 6 2 7" xfId="7616" xr:uid="{F1C20E53-0A12-4E99-82B7-8021584F3368}"/>
    <cellStyle name="20% - Accent3 6 2 8" xfId="7617" xr:uid="{4C706B9E-DFA7-4590-8161-67DC75A9E48D}"/>
    <cellStyle name="20% - Accent3 6 2 9" xfId="38231" xr:uid="{A9BD7877-AD3A-4643-BDD5-F6E4104304B5}"/>
    <cellStyle name="20% - Accent3 6 3" xfId="7618" xr:uid="{663CF819-A582-4C59-BD06-10E612CFBDE6}"/>
    <cellStyle name="20% - Accent3 6 3 2" xfId="7619" xr:uid="{9E1BD346-8AB6-4CB7-AD1C-043F1799847C}"/>
    <cellStyle name="20% - Accent3 6 3 2 2" xfId="41099" xr:uid="{E425DB9D-A0DA-4EEE-ABC3-8CDF5F918D3C}"/>
    <cellStyle name="20% - Accent3 6 3 3" xfId="7620" xr:uid="{36C6CC89-219E-47A2-AC36-89966012A7E3}"/>
    <cellStyle name="20% - Accent3 6 3 4" xfId="7621" xr:uid="{2D2ABFF7-05FD-45D6-B7AA-5050466929BC}"/>
    <cellStyle name="20% - Accent3 6 3 5" xfId="7622" xr:uid="{9536A5C5-5D43-4863-A13A-8CE35ADCBEF9}"/>
    <cellStyle name="20% - Accent3 6 3 6" xfId="7623" xr:uid="{EA1C60FE-9022-4795-A5B4-06FFC24D23AE}"/>
    <cellStyle name="20% - Accent3 6 3 7" xfId="7624" xr:uid="{BD6484DB-1795-4CFF-B3B8-01836282BB31}"/>
    <cellStyle name="20% - Accent3 6 3 8" xfId="38369" xr:uid="{E3BC3AB8-9499-48AA-BC22-0D13023956AC}"/>
    <cellStyle name="20% - Accent3 6 4" xfId="7625" xr:uid="{9C8CCB7B-932A-48A4-A0D3-FDC7364F2D2A}"/>
    <cellStyle name="20% - Accent3 6 4 2" xfId="37998" xr:uid="{68044B27-FDDF-44AF-BDD1-8EF18BCFD02A}"/>
    <cellStyle name="20% - Accent3 6 5" xfId="7626" xr:uid="{B65293C5-0370-4B8E-8535-F0C69D7C0C86}"/>
    <cellStyle name="20% - Accent3 6 5 2" xfId="37444" xr:uid="{02E2A8F7-A726-4697-8DEA-A0E646519E1C}"/>
    <cellStyle name="20% - Accent3 6 6" xfId="7627" xr:uid="{E6EE4B40-F5F7-4FCE-BC79-265B32B9A580}"/>
    <cellStyle name="20% - Accent3 6 6 2" xfId="40690" xr:uid="{FBC3F6A5-8D39-44E2-B476-44A3D7E9E198}"/>
    <cellStyle name="20% - Accent3 6 7" xfId="7628" xr:uid="{7B434D38-EE2E-417B-88B0-A630CD62017B}"/>
    <cellStyle name="20% - Accent3 6 8" xfId="7629" xr:uid="{EE20C78C-008C-4C74-9AC2-C28019A865CE}"/>
    <cellStyle name="20% - Accent3 6 9" xfId="7630" xr:uid="{B9778BAB-84AC-40A1-B49B-BE7ABEF0F9FB}"/>
    <cellStyle name="20% - Accent3 60" xfId="7631" xr:uid="{88A3883E-17F4-4D05-9F90-B4C96D57F302}"/>
    <cellStyle name="20% - Accent3 60 2" xfId="7632" xr:uid="{CAAE4261-FA7B-4A72-9341-4529A35EF39E}"/>
    <cellStyle name="20% - Accent3 60 2 2" xfId="7633" xr:uid="{25759A3F-ACB3-4A73-BEA9-179342B331CA}"/>
    <cellStyle name="20% - Accent3 60 2 3" xfId="7634" xr:uid="{9F32244F-510A-4654-9EBE-4189984BF2B9}"/>
    <cellStyle name="20% - Accent3 60 2 4" xfId="7635" xr:uid="{DBE77F60-4396-403A-96BB-D354AC08400C}"/>
    <cellStyle name="20% - Accent3 60 2 5" xfId="7636" xr:uid="{78A36C08-88A4-490B-8AD6-52A46C394D9E}"/>
    <cellStyle name="20% - Accent3 60 2 6" xfId="7637" xr:uid="{66D1CCE6-10A6-4E67-A03E-90813FDF9699}"/>
    <cellStyle name="20% - Accent3 60 2 7" xfId="7638" xr:uid="{45C0FD54-9ED5-4391-8C28-D97069283760}"/>
    <cellStyle name="20% - Accent3 60 3" xfId="7639" xr:uid="{206393DB-83BB-4EAB-811F-113F0C58D029}"/>
    <cellStyle name="20% - Accent3 60 4" xfId="7640" xr:uid="{9E4ACA7B-C434-493E-A6F3-0F0C45450EFF}"/>
    <cellStyle name="20% - Accent3 60 5" xfId="7641" xr:uid="{1A9BF656-0E58-42AA-BA93-4552F30F596D}"/>
    <cellStyle name="20% - Accent3 60 6" xfId="7642" xr:uid="{D671BCCD-5604-4CFA-A4B9-23A8C2C27011}"/>
    <cellStyle name="20% - Accent3 60 7" xfId="7643" xr:uid="{28936900-0B10-4772-811D-056C735E8F6D}"/>
    <cellStyle name="20% - Accent3 60 8" xfId="7644" xr:uid="{16B774C5-62F5-4D67-AFBB-3630666BEA36}"/>
    <cellStyle name="20% - Accent3 61" xfId="7645" xr:uid="{F2E0308D-36AB-4BBD-9E99-4E37E4C36EB4}"/>
    <cellStyle name="20% - Accent3 61 2" xfId="7646" xr:uid="{83C7FF78-AC16-4EF1-B564-B7A34003BD10}"/>
    <cellStyle name="20% - Accent3 61 2 2" xfId="7647" xr:uid="{45AA3EC3-6DC4-43C7-9213-29D2D9D66555}"/>
    <cellStyle name="20% - Accent3 61 2 3" xfId="7648" xr:uid="{382ED6BE-000F-490A-9ADB-609C5ED68434}"/>
    <cellStyle name="20% - Accent3 61 2 4" xfId="7649" xr:uid="{BDD663D8-0CD0-461C-9C87-940AC65DAC83}"/>
    <cellStyle name="20% - Accent3 61 2 5" xfId="7650" xr:uid="{5D24DE1E-B471-4F81-ACAD-A60E067F973C}"/>
    <cellStyle name="20% - Accent3 61 2 6" xfId="7651" xr:uid="{3D18E5DD-EA1D-4442-A241-B467160AB349}"/>
    <cellStyle name="20% - Accent3 61 2 7" xfId="7652" xr:uid="{0F3DB957-1504-4B8D-8165-46C0CAC03435}"/>
    <cellStyle name="20% - Accent3 61 3" xfId="7653" xr:uid="{52990A83-8FF5-4717-82CE-A1113F8EB168}"/>
    <cellStyle name="20% - Accent3 61 4" xfId="7654" xr:uid="{0EC18385-1962-4258-9C9F-80E2E6486BF4}"/>
    <cellStyle name="20% - Accent3 61 5" xfId="7655" xr:uid="{FEF7DF41-99FD-48B3-8FC4-439B8D348B21}"/>
    <cellStyle name="20% - Accent3 61 6" xfId="7656" xr:uid="{8ECF4411-2C6F-428E-A64C-295F00B0F8B3}"/>
    <cellStyle name="20% - Accent3 61 7" xfId="7657" xr:uid="{BBE25D3F-937E-4DE5-90F3-C13A9F371BAA}"/>
    <cellStyle name="20% - Accent3 61 8" xfId="7658" xr:uid="{1DC3FEC5-07FA-409E-AD0E-8D6E65AC81C3}"/>
    <cellStyle name="20% - Accent3 62" xfId="7659" xr:uid="{550D2550-D215-4E0E-B135-DE6C1745EE59}"/>
    <cellStyle name="20% - Accent3 62 2" xfId="7660" xr:uid="{4D9D35C1-CCE8-4878-8886-BC25FA5B28AD}"/>
    <cellStyle name="20% - Accent3 62 2 2" xfId="7661" xr:uid="{DBC60EB1-8984-4671-BBE7-0276B024C763}"/>
    <cellStyle name="20% - Accent3 62 2 3" xfId="7662" xr:uid="{B2642652-008C-4AAC-B62F-0B0B912F8A08}"/>
    <cellStyle name="20% - Accent3 62 2 4" xfId="7663" xr:uid="{87E506EA-710C-4CC4-AA4F-EF8AEE77FB0B}"/>
    <cellStyle name="20% - Accent3 62 2 5" xfId="7664" xr:uid="{D0A36A5A-E686-40AA-A1C2-7F800741425E}"/>
    <cellStyle name="20% - Accent3 62 2 6" xfId="7665" xr:uid="{D491DD70-8455-4FF8-8788-82BDF1B9991C}"/>
    <cellStyle name="20% - Accent3 62 2 7" xfId="7666" xr:uid="{8BB05873-DD51-4A9C-99BE-44BA37CA0C79}"/>
    <cellStyle name="20% - Accent3 62 3" xfId="7667" xr:uid="{3809271C-3CCC-45FA-B9D9-5056DE318421}"/>
    <cellStyle name="20% - Accent3 62 4" xfId="7668" xr:uid="{92D40678-6305-44BB-A4B5-A8A8EAB7DAD9}"/>
    <cellStyle name="20% - Accent3 62 5" xfId="7669" xr:uid="{A262D10B-F9E9-452D-B504-3FF2D017442A}"/>
    <cellStyle name="20% - Accent3 62 6" xfId="7670" xr:uid="{0943D49B-D362-4655-A2C4-08D67F4763EC}"/>
    <cellStyle name="20% - Accent3 62 7" xfId="7671" xr:uid="{7251C0C3-F945-4F2E-8E4A-8BDF01102EBE}"/>
    <cellStyle name="20% - Accent3 62 8" xfId="7672" xr:uid="{D42DE392-7FCB-405D-9A15-DAC6B516F357}"/>
    <cellStyle name="20% - Accent3 63" xfId="7673" xr:uid="{F6D175A5-9D0C-4C3F-B4C5-A8629DAA9977}"/>
    <cellStyle name="20% - Accent3 63 2" xfId="7674" xr:uid="{50A86EF0-CA30-4357-A885-1A3D5C031033}"/>
    <cellStyle name="20% - Accent3 63 2 2" xfId="7675" xr:uid="{B7CB188A-B3B3-4990-A282-F36F1F1CF9C7}"/>
    <cellStyle name="20% - Accent3 63 2 3" xfId="7676" xr:uid="{F76F240F-75F8-49FB-8EC4-2E72A3B04174}"/>
    <cellStyle name="20% - Accent3 63 2 4" xfId="7677" xr:uid="{EA56E8C8-3DEA-4D71-A2BD-11F3DA62190D}"/>
    <cellStyle name="20% - Accent3 63 2 5" xfId="7678" xr:uid="{FE9B00FA-9305-4E76-8476-4FD1713C2873}"/>
    <cellStyle name="20% - Accent3 63 2 6" xfId="7679" xr:uid="{470EDDE3-1B1C-4013-BDA7-CDCA69B93E31}"/>
    <cellStyle name="20% - Accent3 63 2 7" xfId="7680" xr:uid="{1FFD70FD-D782-4B5E-9512-B8999FE5AAA3}"/>
    <cellStyle name="20% - Accent3 63 3" xfId="7681" xr:uid="{8FFBE355-95E8-43B1-A006-F50E1E5AE499}"/>
    <cellStyle name="20% - Accent3 63 4" xfId="7682" xr:uid="{C4FEDCFD-ABCD-4881-B856-ED22A97EE67C}"/>
    <cellStyle name="20% - Accent3 63 5" xfId="7683" xr:uid="{B6580043-D832-48CA-901A-35D9278346DA}"/>
    <cellStyle name="20% - Accent3 63 6" xfId="7684" xr:uid="{38A55E17-BDA0-4835-ABA7-F03B27808564}"/>
    <cellStyle name="20% - Accent3 63 7" xfId="7685" xr:uid="{92FEE915-6BE1-4513-B7F9-B6486A76DCDC}"/>
    <cellStyle name="20% - Accent3 63 8" xfId="7686" xr:uid="{6CA658B8-CFA7-4A30-B711-5FFF33463FAA}"/>
    <cellStyle name="20% - Accent3 64" xfId="7687" xr:uid="{2EE1BDAB-5E46-415D-8C61-5E069DB6603D}"/>
    <cellStyle name="20% - Accent3 64 2" xfId="7688" xr:uid="{5AED2197-CBF8-4394-AB07-85A122BC0D11}"/>
    <cellStyle name="20% - Accent3 64 2 2" xfId="7689" xr:uid="{327984EA-9A4D-4301-A34D-F9DF05071E2E}"/>
    <cellStyle name="20% - Accent3 64 2 3" xfId="7690" xr:uid="{EAB7B19D-575D-4805-8E97-76CF1D0B4103}"/>
    <cellStyle name="20% - Accent3 64 2 4" xfId="7691" xr:uid="{DBE5099E-E307-4FFA-981B-98C5F9B71B86}"/>
    <cellStyle name="20% - Accent3 64 2 5" xfId="7692" xr:uid="{5FB706A4-0F89-49ED-BEC5-3714944095AC}"/>
    <cellStyle name="20% - Accent3 64 2 6" xfId="7693" xr:uid="{AE08A0C6-6FDC-4C62-B53D-7FAB921B870B}"/>
    <cellStyle name="20% - Accent3 64 2 7" xfId="7694" xr:uid="{10D9EEAB-68C4-49B3-A8B8-9232D3432CE1}"/>
    <cellStyle name="20% - Accent3 64 3" xfId="7695" xr:uid="{AA02B843-FF8A-418B-8272-672C8354C442}"/>
    <cellStyle name="20% - Accent3 64 4" xfId="7696" xr:uid="{658581F6-7864-4DD7-BA27-08735F4027D9}"/>
    <cellStyle name="20% - Accent3 64 5" xfId="7697" xr:uid="{EA8573F7-35EE-4E7F-9CD9-B5C83A71CEFE}"/>
    <cellStyle name="20% - Accent3 64 6" xfId="7698" xr:uid="{1DAE181A-2A2B-4E5C-A272-2BC3CCEE4EF0}"/>
    <cellStyle name="20% - Accent3 64 7" xfId="7699" xr:uid="{C217E4B0-7BC2-4053-9410-CAC9A58B27CC}"/>
    <cellStyle name="20% - Accent3 64 8" xfId="7700" xr:uid="{6E08EF88-6BEC-4233-92EC-D99A79365EDB}"/>
    <cellStyle name="20% - Accent3 65" xfId="7701" xr:uid="{63BA4E57-74A9-4581-9D42-0A74E57A2AE1}"/>
    <cellStyle name="20% - Accent3 65 2" xfId="7702" xr:uid="{64FB3CFB-B1DB-4E4B-A44C-01727D54E68A}"/>
    <cellStyle name="20% - Accent3 65 2 2" xfId="7703" xr:uid="{AE450987-FA56-48E8-AF08-2FFE4BC3B849}"/>
    <cellStyle name="20% - Accent3 65 2 3" xfId="7704" xr:uid="{C546C8F9-79F8-47F0-991A-4358A1F39923}"/>
    <cellStyle name="20% - Accent3 65 2 4" xfId="7705" xr:uid="{C1C111F6-7DAD-422D-B913-B0AC15C0A0E2}"/>
    <cellStyle name="20% - Accent3 65 2 5" xfId="7706" xr:uid="{E9478AFD-09D2-42E5-9FB6-0099DEA8ACA1}"/>
    <cellStyle name="20% - Accent3 65 2 6" xfId="7707" xr:uid="{E5648360-CFDC-4639-999A-2336F38F74F8}"/>
    <cellStyle name="20% - Accent3 65 2 7" xfId="7708" xr:uid="{E81CBF21-D020-4059-BF9F-CE4A66DFE5D4}"/>
    <cellStyle name="20% - Accent3 65 3" xfId="7709" xr:uid="{6C4699DE-0CEF-4E5B-8921-0260441AB096}"/>
    <cellStyle name="20% - Accent3 65 4" xfId="7710" xr:uid="{161930D3-D0DB-4702-90CE-18C9D1AA2F9F}"/>
    <cellStyle name="20% - Accent3 65 5" xfId="7711" xr:uid="{9D6E02CF-80A2-48EB-B088-6C0B0F5B5FD3}"/>
    <cellStyle name="20% - Accent3 65 6" xfId="7712" xr:uid="{AD508673-1861-463B-A73C-BEB34F94DB83}"/>
    <cellStyle name="20% - Accent3 65 7" xfId="7713" xr:uid="{6FAC61F7-5C28-4FB8-B076-AD813DF1DDA1}"/>
    <cellStyle name="20% - Accent3 65 8" xfId="7714" xr:uid="{8AF5E1DC-D816-40DD-86EE-D30921656A61}"/>
    <cellStyle name="20% - Accent3 66" xfId="7715" xr:uid="{991623ED-D04A-4F2D-8DAF-B3E0E5E66B6B}"/>
    <cellStyle name="20% - Accent3 66 2" xfId="7716" xr:uid="{0A32A8E4-F860-4154-BA4C-135244F93A7F}"/>
    <cellStyle name="20% - Accent3 66 2 2" xfId="7717" xr:uid="{6FAAB1D0-FFD3-4D20-8B5F-86D812584ECA}"/>
    <cellStyle name="20% - Accent3 66 2 3" xfId="7718" xr:uid="{B76CB6D1-8484-451E-B043-DEB91FA8ECFD}"/>
    <cellStyle name="20% - Accent3 66 2 4" xfId="7719" xr:uid="{7A45D301-EF17-4382-91D8-483C4A7B668E}"/>
    <cellStyle name="20% - Accent3 66 2 5" xfId="7720" xr:uid="{C3721DA0-076C-44A6-AF6C-CAFABD703D29}"/>
    <cellStyle name="20% - Accent3 66 2 6" xfId="7721" xr:uid="{8F116F1F-01A0-471D-8E98-E88B09704F22}"/>
    <cellStyle name="20% - Accent3 66 2 7" xfId="7722" xr:uid="{1AC56C4F-C213-4EDF-996D-BC70141B479D}"/>
    <cellStyle name="20% - Accent3 66 3" xfId="7723" xr:uid="{7F5A5328-76AE-473E-99C3-FB37746440AC}"/>
    <cellStyle name="20% - Accent3 66 4" xfId="7724" xr:uid="{38F7F3A6-DC6F-4371-82A4-2D8148F152CC}"/>
    <cellStyle name="20% - Accent3 66 5" xfId="7725" xr:uid="{A9647B15-263B-4192-9A26-383FED509081}"/>
    <cellStyle name="20% - Accent3 66 6" xfId="7726" xr:uid="{E44B51D9-D684-442E-A680-95EC66D188DE}"/>
    <cellStyle name="20% - Accent3 66 7" xfId="7727" xr:uid="{8835440F-D0AA-47D3-816A-456AC2533606}"/>
    <cellStyle name="20% - Accent3 66 8" xfId="7728" xr:uid="{56D9C5FA-8865-4DF2-BC72-6A950CD67A9E}"/>
    <cellStyle name="20% - Accent3 67" xfId="7729" xr:uid="{6D8BEECC-9AC2-47EC-99F9-E6FED5A7660E}"/>
    <cellStyle name="20% - Accent3 67 2" xfId="7730" xr:uid="{21081266-FABF-4AB6-B2B0-559CFBB4165F}"/>
    <cellStyle name="20% - Accent3 67 3" xfId="7731" xr:uid="{7672D0A5-EF1B-4647-9F15-954CAD18F79D}"/>
    <cellStyle name="20% - Accent3 67 4" xfId="7732" xr:uid="{741ECFE1-E0C1-4025-9E92-9A1B14E9369C}"/>
    <cellStyle name="20% - Accent3 67 5" xfId="7733" xr:uid="{D2C4D5B6-4FF2-4FB8-9336-14EA07602362}"/>
    <cellStyle name="20% - Accent3 67 6" xfId="7734" xr:uid="{61A368F9-CFC1-404D-9605-8C8F26654EF2}"/>
    <cellStyle name="20% - Accent3 67 7" xfId="7735" xr:uid="{A4948788-BB3F-467D-BF2B-293CFD7F5651}"/>
    <cellStyle name="20% - Accent3 68" xfId="7736" xr:uid="{E605D54C-FBDC-4AA4-B6F3-7971BD1EF09A}"/>
    <cellStyle name="20% - Accent3 68 2" xfId="7737" xr:uid="{639BCA5F-645E-4194-95D9-3992F8DE3A8B}"/>
    <cellStyle name="20% - Accent3 68 3" xfId="7738" xr:uid="{273E7CDB-9262-44DA-8532-52583A9B0CDE}"/>
    <cellStyle name="20% - Accent3 68 4" xfId="7739" xr:uid="{730D2DFA-F364-450D-8CC1-E8F909C2C6DC}"/>
    <cellStyle name="20% - Accent3 68 5" xfId="7740" xr:uid="{34F1BFAA-B2C2-48D5-B92E-786370FB0890}"/>
    <cellStyle name="20% - Accent3 68 6" xfId="7741" xr:uid="{047A74EB-9173-41CF-94B3-91094C58A454}"/>
    <cellStyle name="20% - Accent3 68 7" xfId="7742" xr:uid="{CC261616-7568-46AC-ABFD-C920180D404F}"/>
    <cellStyle name="20% - Accent3 69" xfId="7743" xr:uid="{BA72F203-A67D-4BDB-B88F-5E8AA90CF4D1}"/>
    <cellStyle name="20% - Accent3 69 2" xfId="7744" xr:uid="{EB955BF7-DC86-4DC3-B5DE-20D29937F7A5}"/>
    <cellStyle name="20% - Accent3 69 3" xfId="7745" xr:uid="{65308A4A-1BCC-43E9-934B-5B028FBAE73B}"/>
    <cellStyle name="20% - Accent3 69 4" xfId="7746" xr:uid="{D12C135B-AD9D-4E4C-8DCE-5334430F55E8}"/>
    <cellStyle name="20% - Accent3 69 5" xfId="7747" xr:uid="{45B66E9D-4C16-479C-8D8E-EF8678FBD4D6}"/>
    <cellStyle name="20% - Accent3 69 6" xfId="7748" xr:uid="{FDB6E67B-94CB-4F4E-8C94-FDE0860DBF15}"/>
    <cellStyle name="20% - Accent3 69 7" xfId="7749" xr:uid="{0E83EAB1-8111-4AC0-80E9-77DCA77D0E65}"/>
    <cellStyle name="20% - Accent3 7" xfId="7750" xr:uid="{99F76622-96CB-420F-831B-8FD926384326}"/>
    <cellStyle name="20% - Accent3 7 10" xfId="37025" xr:uid="{0319071E-E445-4690-A35B-4589BA67BA06}"/>
    <cellStyle name="20% - Accent3 7 2" xfId="7751" xr:uid="{ED8C007C-204B-431C-A9FC-81FD0713C133}"/>
    <cellStyle name="20% - Accent3 7 2 2" xfId="7752" xr:uid="{F0DBBD4D-27BF-415C-A277-8E62223CBA57}"/>
    <cellStyle name="20% - Accent3 7 2 2 2" xfId="7753" xr:uid="{8D6FF156-5F87-4195-B580-2D7491254242}"/>
    <cellStyle name="20% - Accent3 7 2 2 2 2" xfId="41360" xr:uid="{89C47DD2-6421-4505-9638-1341072B399A}"/>
    <cellStyle name="20% - Accent3 7 2 2 3" xfId="7754" xr:uid="{8D32DD64-08D7-41B0-9163-DAFC62695817}"/>
    <cellStyle name="20% - Accent3 7 2 2 4" xfId="7755" xr:uid="{0BD40881-A834-4699-AB97-B8C8E5394CB1}"/>
    <cellStyle name="20% - Accent3 7 2 2 5" xfId="7756" xr:uid="{C6B855D6-331A-4DD5-B28C-689D16644328}"/>
    <cellStyle name="20% - Accent3 7 2 2 6" xfId="7757" xr:uid="{80496395-D9EB-4E65-A8EB-DFB75041EDA1}"/>
    <cellStyle name="20% - Accent3 7 2 2 7" xfId="7758" xr:uid="{D0A7B1B2-CADE-4C38-A194-769771A16C5F}"/>
    <cellStyle name="20% - Accent3 7 2 2 8" xfId="38635" xr:uid="{815A14F0-0590-4C7B-81A8-0A43D6A7A020}"/>
    <cellStyle name="20% - Accent3 7 2 3" xfId="7759" xr:uid="{2BE55451-C19D-43CC-9D7F-9CDBAEDB7F30}"/>
    <cellStyle name="20% - Accent3 7 2 3 2" xfId="40999" xr:uid="{CB6A9501-7ECE-4E67-B46F-F84668E5DBB6}"/>
    <cellStyle name="20% - Accent3 7 2 4" xfId="7760" xr:uid="{68D7B70C-BF2A-4E5B-A768-CEAA8413A3C4}"/>
    <cellStyle name="20% - Accent3 7 2 5" xfId="7761" xr:uid="{495BC0A9-E7A4-4553-A568-48A297A1321F}"/>
    <cellStyle name="20% - Accent3 7 2 6" xfId="7762" xr:uid="{EDEA868B-AEEC-4DA0-92CE-DA6A674C8BB4}"/>
    <cellStyle name="20% - Accent3 7 2 7" xfId="7763" xr:uid="{50514910-00EE-49B3-B345-4BB2F4DD1932}"/>
    <cellStyle name="20% - Accent3 7 2 8" xfId="7764" xr:uid="{3B112B36-5F3D-4DB5-8829-79B89C35848E}"/>
    <cellStyle name="20% - Accent3 7 2 9" xfId="38246" xr:uid="{5F1F89BC-8FAD-4D8A-B531-57EFBBAA1CE5}"/>
    <cellStyle name="20% - Accent3 7 3" xfId="7765" xr:uid="{8A789E5A-A299-4302-8111-19CD942C279A}"/>
    <cellStyle name="20% - Accent3 7 3 2" xfId="7766" xr:uid="{F98998AF-265B-4358-8570-9AEFF88BBB22}"/>
    <cellStyle name="20% - Accent3 7 3 2 2" xfId="41113" xr:uid="{35C120A0-E7E6-44E2-A4D8-846D5D532949}"/>
    <cellStyle name="20% - Accent3 7 3 3" xfId="7767" xr:uid="{7E718928-ACB7-46A3-8B6B-EE9C1A8DB5B2}"/>
    <cellStyle name="20% - Accent3 7 3 4" xfId="7768" xr:uid="{6E6A0432-C6C1-4227-B618-00AEC8A4F1C7}"/>
    <cellStyle name="20% - Accent3 7 3 5" xfId="7769" xr:uid="{E4542D96-55EF-4FC0-A0AA-D83CE4C952EB}"/>
    <cellStyle name="20% - Accent3 7 3 6" xfId="7770" xr:uid="{4383CE9E-330D-4B0B-81A4-7BD2008EF3FE}"/>
    <cellStyle name="20% - Accent3 7 3 7" xfId="7771" xr:uid="{05CFA0E4-EA00-4BC3-9D66-2F39CC3F4C8D}"/>
    <cellStyle name="20% - Accent3 7 3 8" xfId="38384" xr:uid="{3FC9D3E0-BEAD-4487-99D1-FCBBF729B7A0}"/>
    <cellStyle name="20% - Accent3 7 4" xfId="7772" xr:uid="{581AEF27-1B17-4A43-B624-78C51B7EBA80}"/>
    <cellStyle name="20% - Accent3 7 4 2" xfId="38012" xr:uid="{217462DB-67A8-4240-8092-A8B5A58C7DA2}"/>
    <cellStyle name="20% - Accent3 7 5" xfId="7773" xr:uid="{29839460-E9AE-4208-B53B-72CBF10445ED}"/>
    <cellStyle name="20% - Accent3 7 5 2" xfId="37445" xr:uid="{7825F350-A099-4DC5-911A-39E28DF04CFE}"/>
    <cellStyle name="20% - Accent3 7 6" xfId="7774" xr:uid="{9D49B937-F22B-43F4-B437-AE2D46956924}"/>
    <cellStyle name="20% - Accent3 7 6 2" xfId="40596" xr:uid="{0C84F78F-D29C-47F9-86ED-22B17E500EE8}"/>
    <cellStyle name="20% - Accent3 7 7" xfId="7775" xr:uid="{A0BF2612-E2F0-43EA-8312-1678E1E5A4B6}"/>
    <cellStyle name="20% - Accent3 7 8" xfId="7776" xr:uid="{19ACAE13-C38C-4AB3-96DE-AB5F920DD938}"/>
    <cellStyle name="20% - Accent3 7 9" xfId="7777" xr:uid="{1AA60CA3-49C8-4B12-AF0F-159647B60042}"/>
    <cellStyle name="20% - Accent3 70" xfId="7778" xr:uid="{390AE028-DD06-47DF-974B-CA97586C8436}"/>
    <cellStyle name="20% - Accent3 70 2" xfId="7779" xr:uid="{28D97BA7-30CB-401B-90EC-DA9A35A095AA}"/>
    <cellStyle name="20% - Accent3 70 3" xfId="7780" xr:uid="{57D10330-F077-496C-8383-B874A10456D8}"/>
    <cellStyle name="20% - Accent3 70 4" xfId="7781" xr:uid="{559A2231-5FEA-4248-9DF4-0F3C35B05170}"/>
    <cellStyle name="20% - Accent3 70 5" xfId="7782" xr:uid="{48CF9674-BCF4-4041-9C49-1519DB66D05C}"/>
    <cellStyle name="20% - Accent3 70 6" xfId="7783" xr:uid="{ED4E4183-5004-4096-A016-9173A1933096}"/>
    <cellStyle name="20% - Accent3 70 7" xfId="7784" xr:uid="{255FAAF8-EB6A-421F-AFBB-CA6F939AA228}"/>
    <cellStyle name="20% - Accent3 71" xfId="7785" xr:uid="{C4CF3465-D45B-45C6-978F-68016928FE16}"/>
    <cellStyle name="20% - Accent3 71 2" xfId="7786" xr:uid="{5E87E283-0B48-417E-8AEF-FA97505123B2}"/>
    <cellStyle name="20% - Accent3 71 3" xfId="7787" xr:uid="{F66890E8-D870-4CAD-92AF-90F7AB3CEE1D}"/>
    <cellStyle name="20% - Accent3 71 4" xfId="7788" xr:uid="{3D5F14BA-F1B4-4EA0-B89B-06A5EBCDABFF}"/>
    <cellStyle name="20% - Accent3 71 5" xfId="7789" xr:uid="{37BBBAFB-CED8-4C84-8A91-99B9D0A8C6F2}"/>
    <cellStyle name="20% - Accent3 71 6" xfId="7790" xr:uid="{657BD798-9151-4BD3-BC78-C3B76222CDFA}"/>
    <cellStyle name="20% - Accent3 71 7" xfId="7791" xr:uid="{D8BFB92E-8717-456F-9343-8C718E2F02E6}"/>
    <cellStyle name="20% - Accent3 72" xfId="7792" xr:uid="{37CB8444-0E33-4894-806D-AF6CEBA36337}"/>
    <cellStyle name="20% - Accent3 72 2" xfId="7793" xr:uid="{343CFAF5-8F3C-429E-98C8-EF3E07B7449B}"/>
    <cellStyle name="20% - Accent3 72 3" xfId="7794" xr:uid="{3BEC66B5-6190-4B18-AB99-FAFBFBDB9162}"/>
    <cellStyle name="20% - Accent3 72 4" xfId="7795" xr:uid="{16D86DE5-F352-4D86-9063-CC72C1B2067B}"/>
    <cellStyle name="20% - Accent3 72 5" xfId="7796" xr:uid="{71382482-F35A-4221-A0FC-3829A48A80F8}"/>
    <cellStyle name="20% - Accent3 72 6" xfId="7797" xr:uid="{57D8C3AC-D7A6-42A0-A461-536BB08FDB59}"/>
    <cellStyle name="20% - Accent3 72 7" xfId="7798" xr:uid="{023FE3A7-E3EC-4F74-9A1E-EE26F14644B2}"/>
    <cellStyle name="20% - Accent3 73" xfId="7799" xr:uid="{F247F057-2F36-40BA-9329-D1629C8905C5}"/>
    <cellStyle name="20% - Accent3 73 2" xfId="7800" xr:uid="{F7EAF362-A218-4574-AA40-EFC9E226249E}"/>
    <cellStyle name="20% - Accent3 73 3" xfId="7801" xr:uid="{56DFBAB8-0F75-4765-8722-C7C1B17C5F94}"/>
    <cellStyle name="20% - Accent3 73 4" xfId="7802" xr:uid="{01CB1720-CE96-43CA-8689-A0D618D05F37}"/>
    <cellStyle name="20% - Accent3 73 5" xfId="7803" xr:uid="{69AD67B0-997F-48C1-87FF-D0596E1571D1}"/>
    <cellStyle name="20% - Accent3 73 6" xfId="7804" xr:uid="{C21DFEC0-27C1-4F3F-8E30-5E697DE7E0C5}"/>
    <cellStyle name="20% - Accent3 73 7" xfId="7805" xr:uid="{045EC558-0F53-4A4F-8AF9-DA2EEF5C4D38}"/>
    <cellStyle name="20% - Accent3 74" xfId="7806" xr:uid="{70343F90-8E97-44F8-89B4-CD6D47D58E59}"/>
    <cellStyle name="20% - Accent3 75" xfId="7807" xr:uid="{AD30C49C-8337-40A2-916E-3517BA4216D7}"/>
    <cellStyle name="20% - Accent3 76" xfId="7808" xr:uid="{0B977586-74B6-4A3C-A0C6-6E8A88770018}"/>
    <cellStyle name="20% - Accent3 77" xfId="7809" xr:uid="{537F15B4-168B-44CE-AAB7-B8B8AEC2188A}"/>
    <cellStyle name="20% - Accent3 78" xfId="7810" xr:uid="{D819D47F-2AF0-45E9-96A7-B94D64FFEFB7}"/>
    <cellStyle name="20% - Accent3 79" xfId="7811" xr:uid="{2C293090-2839-4C18-9193-D85B2A21A64D}"/>
    <cellStyle name="20% - Accent3 8" xfId="7812" xr:uid="{3EBE6827-4E6D-45EA-B29A-66EC0286C949}"/>
    <cellStyle name="20% - Accent3 8 10" xfId="37446" xr:uid="{7DC937DB-6411-40B3-924B-05940093498D}"/>
    <cellStyle name="20% - Accent3 8 2" xfId="7813" xr:uid="{5A4FE995-29D2-4DD0-A121-9FADDB6D4B7D}"/>
    <cellStyle name="20% - Accent3 8 2 2" xfId="7814" xr:uid="{1305F260-1579-4A69-A15D-2D196B0C5E7D}"/>
    <cellStyle name="20% - Accent3 8 2 2 2" xfId="7815" xr:uid="{1F5B5E4C-E5A7-4E09-A7F4-F5ED1A6C3987}"/>
    <cellStyle name="20% - Accent3 8 2 2 2 2" xfId="41374" xr:uid="{2EA95F83-921D-47B4-A373-A115C809ECEE}"/>
    <cellStyle name="20% - Accent3 8 2 2 3" xfId="7816" xr:uid="{C3A8B8FF-C5D1-4DCA-AB3D-CDB297EEEC6D}"/>
    <cellStyle name="20% - Accent3 8 2 2 4" xfId="7817" xr:uid="{BDCADE70-529F-43F2-8AA7-B86E8A096525}"/>
    <cellStyle name="20% - Accent3 8 2 2 5" xfId="7818" xr:uid="{4F1F32B4-69AC-458C-89B5-5569125485AD}"/>
    <cellStyle name="20% - Accent3 8 2 2 6" xfId="7819" xr:uid="{45BBF6E8-B36B-46FD-B1AD-95A15F67CC99}"/>
    <cellStyle name="20% - Accent3 8 2 2 7" xfId="7820" xr:uid="{03617733-43A3-4B0A-B1EE-34463561B61C}"/>
    <cellStyle name="20% - Accent3 8 2 2 8" xfId="38649" xr:uid="{5E0094EB-3F13-4E74-9208-26A13EA12DCF}"/>
    <cellStyle name="20% - Accent3 8 2 3" xfId="7821" xr:uid="{2DE64BB5-A615-408C-B3D1-045825BCC742}"/>
    <cellStyle name="20% - Accent3 8 2 3 2" xfId="41013" xr:uid="{24FE705E-3B9D-4FC0-A5D7-2EEAEF8BAB5E}"/>
    <cellStyle name="20% - Accent3 8 2 4" xfId="7822" xr:uid="{2C0C54E4-CFA7-4C08-A73C-0621B1CFF3F0}"/>
    <cellStyle name="20% - Accent3 8 2 5" xfId="7823" xr:uid="{61AF9E63-56D9-4667-B2C2-771A8AA7507E}"/>
    <cellStyle name="20% - Accent3 8 2 6" xfId="7824" xr:uid="{1DA32C25-CA77-45EB-8BBC-D92D4A84D1F5}"/>
    <cellStyle name="20% - Accent3 8 2 7" xfId="7825" xr:uid="{ED28C207-CCF0-4F84-9DF5-509F85216E99}"/>
    <cellStyle name="20% - Accent3 8 2 8" xfId="7826" xr:uid="{1F9C97D4-5DA6-4DFF-9F5B-B12485CE816D}"/>
    <cellStyle name="20% - Accent3 8 2 9" xfId="38261" xr:uid="{1246DF7D-0288-4B92-A973-85A1B7E5AE34}"/>
    <cellStyle name="20% - Accent3 8 3" xfId="7827" xr:uid="{0439B356-03C4-46CC-8D85-914A01E63EB4}"/>
    <cellStyle name="20% - Accent3 8 3 2" xfId="7828" xr:uid="{BEA2A58F-3E7E-4799-936C-F8972A2A486B}"/>
    <cellStyle name="20% - Accent3 8 3 2 2" xfId="41127" xr:uid="{A87583D2-9B14-4C1C-A311-E60F1F6584AE}"/>
    <cellStyle name="20% - Accent3 8 3 3" xfId="7829" xr:uid="{2DF518D8-9163-4762-9059-15540B0F9542}"/>
    <cellStyle name="20% - Accent3 8 3 4" xfId="7830" xr:uid="{AAE6424A-7DF8-428D-9B06-383EDD64ADF3}"/>
    <cellStyle name="20% - Accent3 8 3 5" xfId="7831" xr:uid="{061312BD-C29B-4D50-9688-D71937F1349C}"/>
    <cellStyle name="20% - Accent3 8 3 6" xfId="7832" xr:uid="{C294AF8E-1800-42A2-919B-7F5ABD2D30AC}"/>
    <cellStyle name="20% - Accent3 8 3 7" xfId="7833" xr:uid="{BEAFF519-E11E-426B-AC06-316125D922D5}"/>
    <cellStyle name="20% - Accent3 8 3 8" xfId="38399" xr:uid="{13AB6C6A-7B0C-4E0F-B1BE-88F2011D7F02}"/>
    <cellStyle name="20% - Accent3 8 4" xfId="7834" xr:uid="{01F91CD0-3782-4E2A-AEF7-EC4D74F29B53}"/>
    <cellStyle name="20% - Accent3 8 4 2" xfId="38027" xr:uid="{E5D5D252-0194-4B8D-869C-15FBB31AA8BA}"/>
    <cellStyle name="20% - Accent3 8 5" xfId="7835" xr:uid="{30FE864B-6485-40C6-996B-CD49F6069794}"/>
    <cellStyle name="20% - Accent3 8 5 2" xfId="40013" xr:uid="{B87E2E8B-19B0-40A1-987F-150A9477310E}"/>
    <cellStyle name="20% - Accent3 8 5 2 2" xfId="42994" xr:uid="{8B993BCC-946E-4B59-B16C-120786D26E8B}"/>
    <cellStyle name="20% - Accent3 8 5 3" xfId="41980" xr:uid="{039B1E8F-5F09-49AB-AA99-012741F54666}"/>
    <cellStyle name="20% - Accent3 8 6" xfId="7836" xr:uid="{32A7D736-4124-42CB-A802-369195820FF4}"/>
    <cellStyle name="20% - Accent3 8 7" xfId="7837" xr:uid="{A5524EDF-17F8-41EF-B6C2-E75BDB1FC577}"/>
    <cellStyle name="20% - Accent3 8 8" xfId="7838" xr:uid="{15C00A2B-CC1D-443D-94A7-8E08265B2425}"/>
    <cellStyle name="20% - Accent3 8 9" xfId="7839" xr:uid="{BC333471-D8A5-4B6E-AC6C-A64655A8DD6E}"/>
    <cellStyle name="20% - Accent3 80" xfId="7840" xr:uid="{35E90750-3B9F-4D84-9769-7D621577AB90}"/>
    <cellStyle name="20% - Accent3 81" xfId="7841" xr:uid="{3E12806C-55F3-47D1-98E6-2F2B96926034}"/>
    <cellStyle name="20% - Accent3 82" xfId="7842" xr:uid="{3138E727-AB15-4AB4-BC8D-FA63EB5FF668}"/>
    <cellStyle name="20% - Accent3 83" xfId="7843" xr:uid="{1D4ACBAF-83B6-48C6-9649-2E978257FF3F}"/>
    <cellStyle name="20% - Accent3 84" xfId="7844" xr:uid="{9678A124-3F92-4F9A-9407-541D4CAC1294}"/>
    <cellStyle name="20% - Accent3 85" xfId="7845" xr:uid="{488FF32F-2441-475C-95C1-24BEE56A1B46}"/>
    <cellStyle name="20% - Accent3 86" xfId="7846" xr:uid="{6B69B2D0-E557-44EE-A47B-B43D0368BFFE}"/>
    <cellStyle name="20% - Accent3 87" xfId="7847" xr:uid="{7AFBFBDA-B258-4A05-A5B8-8595E4F50066}"/>
    <cellStyle name="20% - Accent3 88" xfId="7848" xr:uid="{58CDB610-EB47-42C1-9188-D7636B7F6755}"/>
    <cellStyle name="20% - Accent3 89" xfId="7849" xr:uid="{D8B59349-AC8B-46F4-8BFA-29E157EE110F}"/>
    <cellStyle name="20% - Accent3 9" xfId="7850" xr:uid="{C7C8395D-37FA-4682-A281-F7BAD0615E53}"/>
    <cellStyle name="20% - Accent3 9 10" xfId="37447" xr:uid="{7CEC0861-5339-434B-A242-13E7DFB2F788}"/>
    <cellStyle name="20% - Accent3 9 2" xfId="7851" xr:uid="{9D14B43E-F0DA-4C2C-87FC-F12C6031DAC9}"/>
    <cellStyle name="20% - Accent3 9 2 2" xfId="7852" xr:uid="{E74CE16F-A6A3-4714-A2E7-3F94F73F89E9}"/>
    <cellStyle name="20% - Accent3 9 2 2 2" xfId="7853" xr:uid="{D8318FCB-1373-455D-A483-1A216ACA7D9F}"/>
    <cellStyle name="20% - Accent3 9 2 2 2 2" xfId="41389" xr:uid="{FA1F4B67-C41F-44A5-B028-6B8503FC5AB4}"/>
    <cellStyle name="20% - Accent3 9 2 2 3" xfId="7854" xr:uid="{67548FE9-C878-4BF1-9EC6-132CCBE781F9}"/>
    <cellStyle name="20% - Accent3 9 2 2 4" xfId="7855" xr:uid="{CEF81E09-D7E4-4ECE-B8DE-A4C8A6FC02EE}"/>
    <cellStyle name="20% - Accent3 9 2 2 5" xfId="7856" xr:uid="{C863B174-4E3C-4AB1-B1DA-DF920E42F6FD}"/>
    <cellStyle name="20% - Accent3 9 2 2 6" xfId="7857" xr:uid="{DBC74AB1-1C3F-4F3F-B389-784A82C4EB7A}"/>
    <cellStyle name="20% - Accent3 9 2 2 7" xfId="7858" xr:uid="{37AA7647-937D-452F-9191-5281738A00C0}"/>
    <cellStyle name="20% - Accent3 9 2 2 8" xfId="38664" xr:uid="{8A9EDE60-9AA9-48A0-8255-C8F4CE50F0E0}"/>
    <cellStyle name="20% - Accent3 9 2 3" xfId="7859" xr:uid="{23E24ED5-AD25-4CDD-87ED-1EA0BAC49885}"/>
    <cellStyle name="20% - Accent3 9 2 3 2" xfId="41026" xr:uid="{1E595B3F-F9B6-4980-9893-A8DFE8832A9B}"/>
    <cellStyle name="20% - Accent3 9 2 4" xfId="7860" xr:uid="{39921192-B843-42A7-A03F-D9685C08598E}"/>
    <cellStyle name="20% - Accent3 9 2 5" xfId="7861" xr:uid="{40DC9956-60D2-4A83-AE50-F9B6A6FF062D}"/>
    <cellStyle name="20% - Accent3 9 2 6" xfId="7862" xr:uid="{D69AFEBF-129A-4295-8DBC-A9A4526EA9B8}"/>
    <cellStyle name="20% - Accent3 9 2 7" xfId="7863" xr:uid="{091061DB-80DE-4785-8C4B-C04B61C52E95}"/>
    <cellStyle name="20% - Accent3 9 2 8" xfId="7864" xr:uid="{16D325D7-7A27-4CFF-B32B-B2AC01EC8C70}"/>
    <cellStyle name="20% - Accent3 9 2 9" xfId="38276" xr:uid="{7822C9B5-662B-4192-A49B-78B20C7CAB12}"/>
    <cellStyle name="20% - Accent3 9 3" xfId="7865" xr:uid="{2E3B5958-CABB-4BFE-B746-2D64A5FEB031}"/>
    <cellStyle name="20% - Accent3 9 3 2" xfId="7866" xr:uid="{ECDC76FE-76CF-4FAC-836A-2DAF74CDC15D}"/>
    <cellStyle name="20% - Accent3 9 3 2 2" xfId="41141" xr:uid="{611DECC1-6DE5-47B2-B1F4-A9D1AF518AD5}"/>
    <cellStyle name="20% - Accent3 9 3 3" xfId="7867" xr:uid="{FBDADADE-9E81-4444-96A1-193DFB2F9352}"/>
    <cellStyle name="20% - Accent3 9 3 4" xfId="7868" xr:uid="{7AB2F77B-8B7B-46B2-A7F5-DE730A2A0F24}"/>
    <cellStyle name="20% - Accent3 9 3 5" xfId="7869" xr:uid="{53F45DB5-9D01-4D21-BE48-DF7C85BD000E}"/>
    <cellStyle name="20% - Accent3 9 3 6" xfId="7870" xr:uid="{52B41F2E-3624-4DE0-AD99-90B911B24FFA}"/>
    <cellStyle name="20% - Accent3 9 3 7" xfId="7871" xr:uid="{18D21EC9-F0EC-4A7D-A550-2A6837AE18A8}"/>
    <cellStyle name="20% - Accent3 9 3 8" xfId="38414" xr:uid="{3D68897B-490A-443A-ABD2-9A5C8FF0F7C6}"/>
    <cellStyle name="20% - Accent3 9 4" xfId="7872" xr:uid="{D3651F1C-A8DD-4ECD-9344-7E34E9CCCF2B}"/>
    <cellStyle name="20% - Accent3 9 4 2" xfId="38041" xr:uid="{A7E788FC-3F18-44D3-99B6-2794D7EA5304}"/>
    <cellStyle name="20% - Accent3 9 5" xfId="7873" xr:uid="{9BE404F7-3C64-4A07-A1B7-51924B550599}"/>
    <cellStyle name="20% - Accent3 9 6" xfId="7874" xr:uid="{9DB92C81-520A-4C34-84AD-E73E48364DB0}"/>
    <cellStyle name="20% - Accent3 9 7" xfId="7875" xr:uid="{7C329F31-D957-4CD5-9934-AA9F55E37B3D}"/>
    <cellStyle name="20% - Accent3 9 8" xfId="7876" xr:uid="{F9A3FAF6-FAFE-4E83-9FDC-ADF7752861DE}"/>
    <cellStyle name="20% - Accent3 9 9" xfId="7877" xr:uid="{D21345B6-EA5E-4CBA-97D3-6B98D86EC4B9}"/>
    <cellStyle name="20% - Accent3 90" xfId="7878" xr:uid="{B8E97DA6-AB26-4289-9C04-DA3936812055}"/>
    <cellStyle name="20% - Accent3 91" xfId="7879" xr:uid="{634B1C8B-70F8-4C86-B45E-4D9D8CEBD284}"/>
    <cellStyle name="20% - Accent3 92" xfId="7880" xr:uid="{2BC5ADA0-500F-45D1-AAE9-70EB465B40CA}"/>
    <cellStyle name="20% - Accent3 93" xfId="7881" xr:uid="{62D5AFA9-9604-4B7F-BB87-A3AB4C498B30}"/>
    <cellStyle name="20% - Accent3 94" xfId="7882" xr:uid="{EC8FC1C8-BDEC-4EB0-AB0D-FAFF1E2272CA}"/>
    <cellStyle name="20% - Accent3 95" xfId="7883" xr:uid="{C38C40E0-4A25-4FFF-BEAD-5C3F7804F184}"/>
    <cellStyle name="20% - Accent3 96" xfId="7884" xr:uid="{C527C561-BB94-4FF7-AC30-9010F6E8142B}"/>
    <cellStyle name="20% - Accent3 97" xfId="7885" xr:uid="{3A643EAF-7BA8-450E-B4D4-0A5EF77A9FD4}"/>
    <cellStyle name="20% - Accent3 98" xfId="7886" xr:uid="{81B215E3-1B10-41D0-B4A4-ADCB2CDB0831}"/>
    <cellStyle name="20% - Accent3 99" xfId="7887" xr:uid="{2805B328-2372-478A-87DE-C664C7BD3C92}"/>
    <cellStyle name="20% - Accent4 10" xfId="7888" xr:uid="{B77AA0C8-8717-4FA1-AED2-09690ADBAB49}"/>
    <cellStyle name="20% - Accent4 10 10" xfId="37449" xr:uid="{652DE8DF-4C32-4E98-BC7E-7682F439CF28}"/>
    <cellStyle name="20% - Accent4 10 2" xfId="7889" xr:uid="{EFE8DD4A-9DCC-4460-8378-EA851472BC43}"/>
    <cellStyle name="20% - Accent4 10 2 2" xfId="7890" xr:uid="{5A602EDC-5264-4E33-A5D6-6F712F3AF0A9}"/>
    <cellStyle name="20% - Accent4 10 2 2 2" xfId="7891" xr:uid="{13B77ABA-5EF5-4F90-B4CF-B3385B977F42}"/>
    <cellStyle name="20% - Accent4 10 2 2 3" xfId="7892" xr:uid="{AB2651CE-B9F6-4238-8315-374BAA52E5A9}"/>
    <cellStyle name="20% - Accent4 10 2 2 4" xfId="7893" xr:uid="{CE7A3046-1746-438C-BFBD-8E37867A2921}"/>
    <cellStyle name="20% - Accent4 10 2 2 5" xfId="7894" xr:uid="{0FBDB0BB-70B3-42A9-AD8A-873C24BE3E9E}"/>
    <cellStyle name="20% - Accent4 10 2 2 6" xfId="7895" xr:uid="{40F5A80C-1F9F-4699-8BF8-B0B05FC46D9C}"/>
    <cellStyle name="20% - Accent4 10 2 2 7" xfId="7896" xr:uid="{93F19D8D-941E-4152-B8FF-857BBC5CF032}"/>
    <cellStyle name="20% - Accent4 10 2 2 8" xfId="41156" xr:uid="{1406881B-F580-4C2D-8DA1-77673E3E135C}"/>
    <cellStyle name="20% - Accent4 10 2 3" xfId="7897" xr:uid="{AE4AECAC-193F-404D-88BF-CAF75575DF8B}"/>
    <cellStyle name="20% - Accent4 10 2 4" xfId="7898" xr:uid="{1ABF6077-D91C-4B57-9D93-80E05F8D80CD}"/>
    <cellStyle name="20% - Accent4 10 2 5" xfId="7899" xr:uid="{886D2D2D-64FB-473C-AFE8-DC936C560D12}"/>
    <cellStyle name="20% - Accent4 10 2 6" xfId="7900" xr:uid="{ABC674F1-BB83-4CCE-9E85-E5BB9E03257D}"/>
    <cellStyle name="20% - Accent4 10 2 7" xfId="7901" xr:uid="{896BF0E2-E0F6-4D91-9AF7-ADF5C235F41B}"/>
    <cellStyle name="20% - Accent4 10 2 8" xfId="7902" xr:uid="{18F0D998-9FF2-4C11-8032-0FF95334C08D}"/>
    <cellStyle name="20% - Accent4 10 2 9" xfId="38430" xr:uid="{9454449F-9062-4DA6-917C-2E53B3450B7E}"/>
    <cellStyle name="20% - Accent4 10 3" xfId="7903" xr:uid="{E1A650AD-0D04-4502-8A28-3925DA6B39BF}"/>
    <cellStyle name="20% - Accent4 10 3 2" xfId="7904" xr:uid="{CA4A2ED8-45AF-4E0C-92D3-0D506CF2DA61}"/>
    <cellStyle name="20% - Accent4 10 3 2 2" xfId="40818" xr:uid="{7C434E90-D524-43BB-A42F-7725C98A148E}"/>
    <cellStyle name="20% - Accent4 10 3 3" xfId="7905" xr:uid="{C4E28925-187B-4F08-8899-64ECD3A585A5}"/>
    <cellStyle name="20% - Accent4 10 3 4" xfId="7906" xr:uid="{210F40FC-DCD5-40A0-97E3-EA7F076EC7F6}"/>
    <cellStyle name="20% - Accent4 10 3 5" xfId="7907" xr:uid="{B6F17112-2AC6-4FFE-B3F0-72C42B47727C}"/>
    <cellStyle name="20% - Accent4 10 3 6" xfId="7908" xr:uid="{0D085B1E-CFAC-40EA-A25E-DE4F5063B1E4}"/>
    <cellStyle name="20% - Accent4 10 3 7" xfId="7909" xr:uid="{8DBABEA1-C4A3-49E6-BC31-28F6027E0398}"/>
    <cellStyle name="20% - Accent4 10 3 8" xfId="38055" xr:uid="{EB3F0126-7AE7-4EF1-BEB0-4AD5CA791E33}"/>
    <cellStyle name="20% - Accent4 10 4" xfId="7910" xr:uid="{EA42089B-ED2D-48D8-808C-1EC57836F728}"/>
    <cellStyle name="20% - Accent4 10 5" xfId="7911" xr:uid="{BFFE135E-F732-4C6C-BA2E-0470EE324400}"/>
    <cellStyle name="20% - Accent4 10 6" xfId="7912" xr:uid="{A586ED82-4605-414D-8AFF-DC631BE457B9}"/>
    <cellStyle name="20% - Accent4 10 7" xfId="7913" xr:uid="{9A8F0BE6-2E4C-42EB-9DB8-5B141E1157BB}"/>
    <cellStyle name="20% - Accent4 10 8" xfId="7914" xr:uid="{D05972B5-C2B1-4CC9-9EA2-EAAAEF99EA68}"/>
    <cellStyle name="20% - Accent4 10 9" xfId="7915" xr:uid="{481A837B-9F88-46D2-A9AE-A0CF83070688}"/>
    <cellStyle name="20% - Accent4 100" xfId="7916" xr:uid="{8C48DDE9-914B-4E4A-B858-D49F3E79FD64}"/>
    <cellStyle name="20% - Accent4 101" xfId="7917" xr:uid="{696A4BE4-4052-47FA-8DF8-D94B5FC131C6}"/>
    <cellStyle name="20% - Accent4 102" xfId="7918" xr:uid="{B55C493A-FFD9-4F2C-8F6B-E86A805E8646}"/>
    <cellStyle name="20% - Accent4 103" xfId="7919" xr:uid="{B4AAD46C-0DE8-4347-B5EC-A491B1FE4DF9}"/>
    <cellStyle name="20% - Accent4 104" xfId="7920" xr:uid="{F3EF3526-F569-4F58-AB2C-4ABE99FB33BC}"/>
    <cellStyle name="20% - Accent4 105" xfId="7921" xr:uid="{3BAA7E73-3F5A-4E83-B848-996D75696B29}"/>
    <cellStyle name="20% - Accent4 106" xfId="7922" xr:uid="{52E1EA62-65B8-45E7-B7FE-ECCABE40D934}"/>
    <cellStyle name="20% - Accent4 107" xfId="7923" xr:uid="{D61164B2-ACF9-47A0-B9E6-BFC2615B6F32}"/>
    <cellStyle name="20% - Accent4 108" xfId="7924" xr:uid="{FF39AED9-CB2B-42F7-85B0-86E95F1684D4}"/>
    <cellStyle name="20% - Accent4 109" xfId="7925" xr:uid="{D216CF01-0FC0-4A92-818A-A8B908AB6A77}"/>
    <cellStyle name="20% - Accent4 11" xfId="7926" xr:uid="{E69B1800-FC01-47F2-A999-1B8DFB4B9262}"/>
    <cellStyle name="20% - Accent4 11 10" xfId="37450" xr:uid="{5548EB22-9648-4470-A36F-A6DD6B58150A}"/>
    <cellStyle name="20% - Accent4 11 2" xfId="7927" xr:uid="{929AD77C-A863-4ACA-B7AC-A464CEC9D37B}"/>
    <cellStyle name="20% - Accent4 11 2 2" xfId="7928" xr:uid="{AE0BF198-4423-4779-A735-51DF04B5E394}"/>
    <cellStyle name="20% - Accent4 11 2 2 2" xfId="7929" xr:uid="{1D0CB601-A7AB-45A0-938F-D16E8509F0EC}"/>
    <cellStyle name="20% - Accent4 11 2 2 3" xfId="7930" xr:uid="{D356E059-B907-43BF-AD24-A7008B2F7F7A}"/>
    <cellStyle name="20% - Accent4 11 2 2 4" xfId="7931" xr:uid="{C605AF9B-5524-4E47-ACBC-B9DDF192BE13}"/>
    <cellStyle name="20% - Accent4 11 2 2 5" xfId="7932" xr:uid="{7AD1EC6F-7D9C-47D8-BC27-A4490E394FE0}"/>
    <cellStyle name="20% - Accent4 11 2 2 6" xfId="7933" xr:uid="{427891E1-2875-4F37-9052-A380CD0560AD}"/>
    <cellStyle name="20% - Accent4 11 2 2 7" xfId="7934" xr:uid="{F8CBED93-5EAE-46C9-BC73-A40286CFC964}"/>
    <cellStyle name="20% - Accent4 11 2 2 8" xfId="41170" xr:uid="{46EE02DC-071B-4120-857C-D43228542168}"/>
    <cellStyle name="20% - Accent4 11 2 3" xfId="7935" xr:uid="{52A9DB6F-E123-43D1-B881-11D115F6D577}"/>
    <cellStyle name="20% - Accent4 11 2 4" xfId="7936" xr:uid="{493BCA8F-34EC-4E27-9A20-D0C05A923496}"/>
    <cellStyle name="20% - Accent4 11 2 5" xfId="7937" xr:uid="{08F0E7C4-2FAD-439D-8800-6175D8CC714B}"/>
    <cellStyle name="20% - Accent4 11 2 6" xfId="7938" xr:uid="{C77266B4-F252-4C59-906A-45AF7682D876}"/>
    <cellStyle name="20% - Accent4 11 2 7" xfId="7939" xr:uid="{E2DD11DC-E72B-4E11-B8AC-38A171BF17BB}"/>
    <cellStyle name="20% - Accent4 11 2 8" xfId="7940" xr:uid="{F21DA4EB-FBCA-4A50-ADFD-62FC050AB063}"/>
    <cellStyle name="20% - Accent4 11 2 9" xfId="38444" xr:uid="{46A8A71B-5559-4DF0-874A-64F2228252EB}"/>
    <cellStyle name="20% - Accent4 11 3" xfId="7941" xr:uid="{46A9A73B-72DE-4C71-B683-0D91349E3F2E}"/>
    <cellStyle name="20% - Accent4 11 3 2" xfId="7942" xr:uid="{8F415628-EA6F-44D3-B3DA-CBD1409BF9F3}"/>
    <cellStyle name="20% - Accent4 11 3 2 2" xfId="40831" xr:uid="{A42CAD76-1387-4824-B156-96A53948B7A5}"/>
    <cellStyle name="20% - Accent4 11 3 3" xfId="7943" xr:uid="{AA89865E-0858-4CA4-948E-84F42E57EC8F}"/>
    <cellStyle name="20% - Accent4 11 3 4" xfId="7944" xr:uid="{77C87CC6-86C3-47B0-8796-79C781DE68B0}"/>
    <cellStyle name="20% - Accent4 11 3 5" xfId="7945" xr:uid="{AB70B294-E4CE-4308-8034-1F3A3D466E95}"/>
    <cellStyle name="20% - Accent4 11 3 6" xfId="7946" xr:uid="{DCA5767B-272F-4AEB-8619-46E79C07A3E6}"/>
    <cellStyle name="20% - Accent4 11 3 7" xfId="7947" xr:uid="{A6010A38-1141-4833-9C8B-09A365125567}"/>
    <cellStyle name="20% - Accent4 11 3 8" xfId="38069" xr:uid="{B51042F0-2B43-43E7-B233-8317966A570C}"/>
    <cellStyle name="20% - Accent4 11 4" xfId="7948" xr:uid="{3123043C-8DA3-4FF4-B1A5-C861726F16CF}"/>
    <cellStyle name="20% - Accent4 11 5" xfId="7949" xr:uid="{A7370B20-E7AB-4446-84C0-36B7B3EB878E}"/>
    <cellStyle name="20% - Accent4 11 6" xfId="7950" xr:uid="{E666C54B-4E95-4E73-8864-5D52B8887234}"/>
    <cellStyle name="20% - Accent4 11 7" xfId="7951" xr:uid="{D671AB93-9270-4D91-BABB-CCD69F563323}"/>
    <cellStyle name="20% - Accent4 11 8" xfId="7952" xr:uid="{114E832E-16FD-4AC7-9156-7B61D1E876C7}"/>
    <cellStyle name="20% - Accent4 11 9" xfId="7953" xr:uid="{0FB6333A-BBBA-4503-927E-EBF8648FB3D7}"/>
    <cellStyle name="20% - Accent4 110" xfId="7954" xr:uid="{07304A04-AD1F-4F8C-BC03-58B052B6D934}"/>
    <cellStyle name="20% - Accent4 111" xfId="7955" xr:uid="{BCC2FAE9-0B6B-4F51-BA91-F2BB4ED7D246}"/>
    <cellStyle name="20% - Accent4 112" xfId="7956" xr:uid="{83A42187-872B-4ED3-905D-14D19DDC39BC}"/>
    <cellStyle name="20% - Accent4 113" xfId="7957" xr:uid="{C5BCBBA2-2C81-4668-BE86-3D7C75F721BD}"/>
    <cellStyle name="20% - Accent4 114" xfId="7958" xr:uid="{8BD41482-F713-48DC-8462-5904FE31DA8B}"/>
    <cellStyle name="20% - Accent4 115" xfId="7959" xr:uid="{17242A3C-4278-4E9A-8527-F1DC1ABE0A8C}"/>
    <cellStyle name="20% - Accent4 116" xfId="7960" xr:uid="{51AF5F66-5B21-4011-97B8-B666590C274B}"/>
    <cellStyle name="20% - Accent4 117" xfId="7961" xr:uid="{E8ECD762-909E-489E-8D9E-352049C05970}"/>
    <cellStyle name="20% - Accent4 118" xfId="7962" xr:uid="{9C5F99A4-0EBB-4632-9ED6-DD5AA6ED9DBA}"/>
    <cellStyle name="20% - Accent4 119" xfId="7963" xr:uid="{B56E5D8F-F0D0-479E-A16E-9BF81C52070C}"/>
    <cellStyle name="20% - Accent4 12" xfId="7964" xr:uid="{9E33D777-9069-4372-A864-33DFDCD0019F}"/>
    <cellStyle name="20% - Accent4 12 10" xfId="37451" xr:uid="{A876E1DE-F76D-44F5-80B8-57170B774DCB}"/>
    <cellStyle name="20% - Accent4 12 2" xfId="7965" xr:uid="{2E99A293-5E2F-4B00-B4E3-94420C0FF898}"/>
    <cellStyle name="20% - Accent4 12 2 2" xfId="7966" xr:uid="{886F441F-58D8-4CC0-98B3-D60B16FACEC7}"/>
    <cellStyle name="20% - Accent4 12 2 2 2" xfId="7967" xr:uid="{E510B8D6-48CE-4AA1-9CA9-30D9B47426BA}"/>
    <cellStyle name="20% - Accent4 12 2 2 3" xfId="7968" xr:uid="{76DF7CE3-64D2-4573-9EE8-44541F78A4FE}"/>
    <cellStyle name="20% - Accent4 12 2 2 4" xfId="7969" xr:uid="{E790B5ED-BFD8-48E1-A61F-B15F13101945}"/>
    <cellStyle name="20% - Accent4 12 2 2 5" xfId="7970" xr:uid="{AEFA8A0F-3BF6-489F-AFDF-AD31A11CF840}"/>
    <cellStyle name="20% - Accent4 12 2 2 6" xfId="7971" xr:uid="{2664494D-46E5-4F11-9C8A-D7064E8432A7}"/>
    <cellStyle name="20% - Accent4 12 2 2 7" xfId="7972" xr:uid="{65393126-5DAE-45C7-83EA-79D06AD8371B}"/>
    <cellStyle name="20% - Accent4 12 2 2 8" xfId="41185" xr:uid="{0BF2D2A8-B192-45DF-9FB9-ADCB9844580B}"/>
    <cellStyle name="20% - Accent4 12 2 3" xfId="7973" xr:uid="{E804FE76-83A5-4455-BE59-862FAA31BE2B}"/>
    <cellStyle name="20% - Accent4 12 2 4" xfId="7974" xr:uid="{C70C565F-20E0-41E3-9D01-265146A8E4C3}"/>
    <cellStyle name="20% - Accent4 12 2 5" xfId="7975" xr:uid="{74C2AA35-F539-4C79-92FA-91775BE18B1E}"/>
    <cellStyle name="20% - Accent4 12 2 6" xfId="7976" xr:uid="{4F81C861-D650-4692-B2A4-E6927EF907E8}"/>
    <cellStyle name="20% - Accent4 12 2 7" xfId="7977" xr:uid="{6CFE01D9-37B0-4D35-806B-89628889CC4A}"/>
    <cellStyle name="20% - Accent4 12 2 8" xfId="7978" xr:uid="{5BD42BCE-C2A7-46F1-9AC9-224C3F064728}"/>
    <cellStyle name="20% - Accent4 12 2 9" xfId="38459" xr:uid="{DE4000E6-E61B-497F-A998-B2F922EB2385}"/>
    <cellStyle name="20% - Accent4 12 3" xfId="7979" xr:uid="{981B652E-B3A7-4BB3-A075-9F116CFB9425}"/>
    <cellStyle name="20% - Accent4 12 3 2" xfId="7980" xr:uid="{3256E67A-2D9B-4C38-82F2-FBD9F75D816A}"/>
    <cellStyle name="20% - Accent4 12 3 3" xfId="7981" xr:uid="{C2E043B4-BAC5-43FE-9D26-7E2C1C7AAE4F}"/>
    <cellStyle name="20% - Accent4 12 3 4" xfId="7982" xr:uid="{FBBABAD4-E378-44CC-A487-B1DED0F5EFA7}"/>
    <cellStyle name="20% - Accent4 12 3 5" xfId="7983" xr:uid="{43C5D612-FB1B-4A54-B573-79048F566C3C}"/>
    <cellStyle name="20% - Accent4 12 3 6" xfId="7984" xr:uid="{CF8AEB30-F500-4174-81A8-2ECBA3C15E66}"/>
    <cellStyle name="20% - Accent4 12 3 7" xfId="7985" xr:uid="{F4977E87-5ECC-458D-AAD9-B71203D48F85}"/>
    <cellStyle name="20% - Accent4 12 3 8" xfId="40751" xr:uid="{540F1469-BA4C-4D90-B4C8-E843A54773E2}"/>
    <cellStyle name="20% - Accent4 12 4" xfId="7986" xr:uid="{9F5CDEAD-C8D6-4F6E-8F40-D3D688572428}"/>
    <cellStyle name="20% - Accent4 12 5" xfId="7987" xr:uid="{1E6C3238-1730-4F1A-888A-9251E0716A54}"/>
    <cellStyle name="20% - Accent4 12 6" xfId="7988" xr:uid="{9D736C25-9684-405F-B504-F6311F896E07}"/>
    <cellStyle name="20% - Accent4 12 7" xfId="7989" xr:uid="{592C2893-CB08-4A7A-9C85-B7437E77D3B4}"/>
    <cellStyle name="20% - Accent4 12 8" xfId="7990" xr:uid="{5BDB856F-D313-4437-9D3A-D8DFD0BA0500}"/>
    <cellStyle name="20% - Accent4 12 9" xfId="7991" xr:uid="{5765BFA3-9A2D-4D49-ADC9-5FB6B042E750}"/>
    <cellStyle name="20% - Accent4 120" xfId="7992" xr:uid="{E8080F74-C0FC-4A76-870D-B157A6111089}"/>
    <cellStyle name="20% - Accent4 121" xfId="7993" xr:uid="{F4F125A4-C157-4F62-85F1-2DAF7C390455}"/>
    <cellStyle name="20% - Accent4 122" xfId="7994" xr:uid="{9865E0BD-5378-4D3C-A00E-CC2C202FFC43}"/>
    <cellStyle name="20% - Accent4 123" xfId="7995" xr:uid="{72ED0C9B-B14A-453C-80A1-F6B9FDB38530}"/>
    <cellStyle name="20% - Accent4 124" xfId="7996" xr:uid="{8C17B830-D50F-4928-8E54-B9BA4152BBC6}"/>
    <cellStyle name="20% - Accent4 125" xfId="7997" xr:uid="{44F3D8E6-30E8-4B5A-A516-3FB01CC55501}"/>
    <cellStyle name="20% - Accent4 126" xfId="7998" xr:uid="{18BCD0AA-C5F5-4320-BFF3-D288879BCD07}"/>
    <cellStyle name="20% - Accent4 127" xfId="7999" xr:uid="{87631367-CE80-4F88-8519-F2E353D6DA56}"/>
    <cellStyle name="20% - Accent4 128" xfId="8000" xr:uid="{40D8C2AF-7082-4025-B6F1-5F6C45E506D1}"/>
    <cellStyle name="20% - Accent4 129" xfId="8001" xr:uid="{3AFE6B6D-BB39-456E-BD33-AC56ED1AF229}"/>
    <cellStyle name="20% - Accent4 13" xfId="8002" xr:uid="{228463AD-D26A-457F-9259-1207EDAC134E}"/>
    <cellStyle name="20% - Accent4 13 10" xfId="37448" xr:uid="{F77563FE-65A2-4BAD-82CB-35DEAD095B3A}"/>
    <cellStyle name="20% - Accent4 13 2" xfId="8003" xr:uid="{F16A0948-B5FE-4EF4-ACF9-FDE052034587}"/>
    <cellStyle name="20% - Accent4 13 2 2" xfId="8004" xr:uid="{71D05024-AA20-4367-AEF3-40689BD744EB}"/>
    <cellStyle name="20% - Accent4 13 2 2 2" xfId="8005" xr:uid="{FE2079EF-DA7A-41E5-8B50-4E9671D2B8BC}"/>
    <cellStyle name="20% - Accent4 13 2 2 2 2" xfId="41199" xr:uid="{B5B12B5B-5E85-4E13-9164-6053724FBFC8}"/>
    <cellStyle name="20% - Accent4 13 2 2 3" xfId="8006" xr:uid="{68840071-F070-4253-B96C-32E65605A33D}"/>
    <cellStyle name="20% - Accent4 13 2 2 4" xfId="8007" xr:uid="{C61F715D-F301-4B6E-BA6F-FAC29E108E12}"/>
    <cellStyle name="20% - Accent4 13 2 2 5" xfId="8008" xr:uid="{23261BE2-02A2-47CF-8C68-A2AC0FB32812}"/>
    <cellStyle name="20% - Accent4 13 2 2 6" xfId="8009" xr:uid="{393363DA-BB03-498F-A353-A6DD8E1E718A}"/>
    <cellStyle name="20% - Accent4 13 2 2 7" xfId="8010" xr:uid="{C367E037-9D6A-4642-9E0D-54480AA4F878}"/>
    <cellStyle name="20% - Accent4 13 2 2 8" xfId="38473" xr:uid="{C4264E14-875E-40E0-A29D-2AFC0B18D44B}"/>
    <cellStyle name="20% - Accent4 13 2 3" xfId="8011" xr:uid="{61A0990A-5CEA-452C-95B8-5DC98294E9D8}"/>
    <cellStyle name="20% - Accent4 13 2 4" xfId="8012" xr:uid="{B0AD32FA-F434-4015-A5C0-9ACA95C7CE9F}"/>
    <cellStyle name="20% - Accent4 13 2 5" xfId="8013" xr:uid="{E324E98D-1516-4F02-84EC-CD7622AE5BD2}"/>
    <cellStyle name="20% - Accent4 13 2 6" xfId="8014" xr:uid="{2E5AB223-0587-4F20-A2BC-32C3CE767EC1}"/>
    <cellStyle name="20% - Accent4 13 2 7" xfId="8015" xr:uid="{2FCE7013-E784-46B1-A344-BC85F21F581E}"/>
    <cellStyle name="20% - Accent4 13 2 8" xfId="8016" xr:uid="{6D7C2325-698C-4F9E-AE0B-9B430049576A}"/>
    <cellStyle name="20% - Accent4 13 2 9" xfId="37850" xr:uid="{A90F628B-5B29-441B-A4D7-BE120D015CEC}"/>
    <cellStyle name="20% - Accent4 13 3" xfId="8017" xr:uid="{DEB0EE88-6BA3-43F3-B8F5-E845CCFC98A3}"/>
    <cellStyle name="20% - Accent4 13 3 2" xfId="8018" xr:uid="{F1FCD293-2833-4026-9178-6F56D62F7D86}"/>
    <cellStyle name="20% - Accent4 13 3 2 2" xfId="40847" xr:uid="{9E72307E-18C8-421F-9614-B1C7AD16C12B}"/>
    <cellStyle name="20% - Accent4 13 3 3" xfId="8019" xr:uid="{CE092316-ACEC-479B-B5EF-AC7F988B9B92}"/>
    <cellStyle name="20% - Accent4 13 3 4" xfId="8020" xr:uid="{8835AAFD-475A-4D4D-B27C-3311619412A4}"/>
    <cellStyle name="20% - Accent4 13 3 5" xfId="8021" xr:uid="{32A728E1-AC36-4935-9B26-F730A710AB76}"/>
    <cellStyle name="20% - Accent4 13 3 6" xfId="8022" xr:uid="{A218002A-94FE-437E-9863-DF2C2F6F62DC}"/>
    <cellStyle name="20% - Accent4 13 3 7" xfId="8023" xr:uid="{4759E81B-773E-427E-BFE1-2B1886A1DD61}"/>
    <cellStyle name="20% - Accent4 13 3 8" xfId="38086" xr:uid="{4927D18C-9B80-4935-81F7-A2BB4654612C}"/>
    <cellStyle name="20% - Accent4 13 4" xfId="8024" xr:uid="{B6D2B087-CADA-42FF-853A-81DF692DDC3B}"/>
    <cellStyle name="20% - Accent4 13 5" xfId="8025" xr:uid="{DE70E83B-E64F-4EB4-B7DC-573C5DDA68BE}"/>
    <cellStyle name="20% - Accent4 13 6" xfId="8026" xr:uid="{6B3DB6C4-EF9B-4906-B57F-5D0904D0D4C1}"/>
    <cellStyle name="20% - Accent4 13 7" xfId="8027" xr:uid="{B0E598D7-FA3C-430F-9614-B43E6E192D68}"/>
    <cellStyle name="20% - Accent4 13 8" xfId="8028" xr:uid="{6E91F9AC-D013-4FB2-833E-B90F0729E3F5}"/>
    <cellStyle name="20% - Accent4 13 9" xfId="8029" xr:uid="{F5DF64FD-F343-49EE-8ED0-D044E1A75508}"/>
    <cellStyle name="20% - Accent4 130" xfId="8030" xr:uid="{57099159-45F2-4B43-AC1C-034A70A686FA}"/>
    <cellStyle name="20% - Accent4 131" xfId="8031" xr:uid="{A59A4A4C-47CD-4602-8737-6929674A5515}"/>
    <cellStyle name="20% - Accent4 132" xfId="8032" xr:uid="{29DB4AC1-F73D-4B08-A0F0-ADBC5F6870D2}"/>
    <cellStyle name="20% - Accent4 133" xfId="8033" xr:uid="{D1113125-C841-45C6-99A5-C6E780EDB7C6}"/>
    <cellStyle name="20% - Accent4 134" xfId="8034" xr:uid="{8CAACD55-3C92-41E7-8B01-BF7CB73779B1}"/>
    <cellStyle name="20% - Accent4 135" xfId="8035" xr:uid="{8C9260DA-4D23-43C4-8789-8E3D9CAACC30}"/>
    <cellStyle name="20% - Accent4 136" xfId="8036" xr:uid="{4AAF5D9D-0FBD-4485-A2C2-069612CCFA88}"/>
    <cellStyle name="20% - Accent4 137" xfId="8037" xr:uid="{772976D6-E18B-4881-9D9E-72299F2FFC50}"/>
    <cellStyle name="20% - Accent4 138" xfId="8038" xr:uid="{8EFC23AF-4F59-4401-B750-3C0D611F37A4}"/>
    <cellStyle name="20% - Accent4 139" xfId="8039" xr:uid="{BEF8C4E6-45BB-4617-83AF-01861709B424}"/>
    <cellStyle name="20% - Accent4 14" xfId="8040" xr:uid="{AE80F6A9-F25B-41CD-8847-80AA5AD33416}"/>
    <cellStyle name="20% - Accent4 14 10" xfId="38100" xr:uid="{181925F2-C130-42A7-B2FB-2E2779AFA69A}"/>
    <cellStyle name="20% - Accent4 14 2" xfId="8041" xr:uid="{425EE6C4-1D7D-4664-8E2B-87FABFC689E1}"/>
    <cellStyle name="20% - Accent4 14 2 2" xfId="8042" xr:uid="{05EB01D0-0168-4EA1-9178-CE70B239347E}"/>
    <cellStyle name="20% - Accent4 14 2 2 2" xfId="8043" xr:uid="{C97670BE-17DC-48E8-A6DD-5DCD900B8047}"/>
    <cellStyle name="20% - Accent4 14 2 2 3" xfId="8044" xr:uid="{507EAC40-268E-46AF-8C74-D47F4E3078E1}"/>
    <cellStyle name="20% - Accent4 14 2 2 4" xfId="8045" xr:uid="{A4AB8986-B9D4-4423-9CE4-07ECA6DCEA51}"/>
    <cellStyle name="20% - Accent4 14 2 2 5" xfId="8046" xr:uid="{2AAC8934-480F-4153-A513-025A13EB1D37}"/>
    <cellStyle name="20% - Accent4 14 2 2 6" xfId="8047" xr:uid="{064A0844-4789-4386-97A7-10337C961A8E}"/>
    <cellStyle name="20% - Accent4 14 2 2 7" xfId="8048" xr:uid="{4ED4C58D-21EE-4BDA-ACF7-899430C6207B}"/>
    <cellStyle name="20% - Accent4 14 2 2 8" xfId="41214" xr:uid="{43C7AD50-AD2F-46C3-AD71-7296F2388494}"/>
    <cellStyle name="20% - Accent4 14 2 3" xfId="8049" xr:uid="{DF5BA60A-D141-4A42-951C-630BD36D9521}"/>
    <cellStyle name="20% - Accent4 14 2 4" xfId="8050" xr:uid="{4D35AFFC-99EF-4D87-BCB3-B8B22C1CAEB3}"/>
    <cellStyle name="20% - Accent4 14 2 5" xfId="8051" xr:uid="{B4988A87-E09C-4897-B225-22C509D9E5AB}"/>
    <cellStyle name="20% - Accent4 14 2 6" xfId="8052" xr:uid="{5EA6F9EA-90E9-41F3-8DA4-1DFCF09ED363}"/>
    <cellStyle name="20% - Accent4 14 2 7" xfId="8053" xr:uid="{66BDF791-C610-444D-9D52-45BDEB70B590}"/>
    <cellStyle name="20% - Accent4 14 2 8" xfId="8054" xr:uid="{913CFBB0-F0CA-4197-87A1-D3DE579AD550}"/>
    <cellStyle name="20% - Accent4 14 2 9" xfId="38488" xr:uid="{4441E77E-0E0B-4036-B9D3-F0572D7D7F0B}"/>
    <cellStyle name="20% - Accent4 14 3" xfId="8055" xr:uid="{3A55ED7A-0900-47B9-B9A2-4FF8E135AABA}"/>
    <cellStyle name="20% - Accent4 14 3 2" xfId="8056" xr:uid="{0FC92698-D73E-42DC-8B5F-9E20F5DFA85D}"/>
    <cellStyle name="20% - Accent4 14 3 3" xfId="8057" xr:uid="{0DEA6EF9-240E-45FF-A65A-97A0EF1D1720}"/>
    <cellStyle name="20% - Accent4 14 3 4" xfId="8058" xr:uid="{D73663EE-5D48-4CC8-BAFD-299F0DE5CBE0}"/>
    <cellStyle name="20% - Accent4 14 3 5" xfId="8059" xr:uid="{014D359A-708F-4C4A-B018-BC53B4456FCA}"/>
    <cellStyle name="20% - Accent4 14 3 6" xfId="8060" xr:uid="{F5C13E7E-2569-43C8-B4DF-23B1BF6D0B68}"/>
    <cellStyle name="20% - Accent4 14 3 7" xfId="8061" xr:uid="{2607F6E8-CE26-4914-B613-6E6CBAE45A39}"/>
    <cellStyle name="20% - Accent4 14 3 8" xfId="40861" xr:uid="{136218A0-018F-4754-AEDE-1E93B8F07064}"/>
    <cellStyle name="20% - Accent4 14 4" xfId="8062" xr:uid="{CBDD4088-9123-49B4-9297-1AD844AD4775}"/>
    <cellStyle name="20% - Accent4 14 5" xfId="8063" xr:uid="{D0FEF6F7-B5B7-4150-8519-FE4D8161016F}"/>
    <cellStyle name="20% - Accent4 14 6" xfId="8064" xr:uid="{7A106B12-3D34-4491-A039-C2586445B9F6}"/>
    <cellStyle name="20% - Accent4 14 7" xfId="8065" xr:uid="{2C7D0DE2-F04E-4614-A2A1-37BC9F53FC27}"/>
    <cellStyle name="20% - Accent4 14 8" xfId="8066" xr:uid="{729B4533-2D94-4CD2-AB37-32ABFF128B55}"/>
    <cellStyle name="20% - Accent4 14 9" xfId="8067" xr:uid="{EAC3E4D3-CF8F-4954-A434-D9DFE219C787}"/>
    <cellStyle name="20% - Accent4 140" xfId="8068" xr:uid="{49A4EF58-C357-4F3C-83B8-193BC61B24CF}"/>
    <cellStyle name="20% - Accent4 141" xfId="8069" xr:uid="{988EC10B-C212-44FD-B4E3-E7C48BF9E5D7}"/>
    <cellStyle name="20% - Accent4 142" xfId="8070" xr:uid="{E7590DB2-965B-4DCE-B418-DCE8D4202256}"/>
    <cellStyle name="20% - Accent4 143" xfId="8071" xr:uid="{C63DC3ED-F4A7-439E-99CA-10117B1B836C}"/>
    <cellStyle name="20% - Accent4 144" xfId="8072" xr:uid="{AAC05C5B-43B6-4128-B5E6-403CB9F883E5}"/>
    <cellStyle name="20% - Accent4 145" xfId="8073" xr:uid="{0F763028-553E-481F-8CE1-0D9FBC9F3F46}"/>
    <cellStyle name="20% - Accent4 146" xfId="8074" xr:uid="{FED8424A-C062-4977-B287-3D7A16E016F0}"/>
    <cellStyle name="20% - Accent4 147" xfId="8075" xr:uid="{44486A70-7040-4324-96D7-45639C966EF9}"/>
    <cellStyle name="20% - Accent4 148" xfId="8076" xr:uid="{11ACCB51-0639-46C3-BC65-EF6B4E568090}"/>
    <cellStyle name="20% - Accent4 149" xfId="8077" xr:uid="{63B3388D-9FE5-400E-BBBC-27C46CC2117E}"/>
    <cellStyle name="20% - Accent4 15" xfId="8078" xr:uid="{868BF054-512A-4562-A87B-34728AC897F7}"/>
    <cellStyle name="20% - Accent4 15 10" xfId="38115" xr:uid="{A0099B12-1D32-4C6E-BBCD-DF7F8EE6B608}"/>
    <cellStyle name="20% - Accent4 15 2" xfId="8079" xr:uid="{8618D524-96E0-4BF5-A865-47022AC2CA5A}"/>
    <cellStyle name="20% - Accent4 15 2 2" xfId="8080" xr:uid="{B7BD444D-3421-43B4-9A35-135C2C87788C}"/>
    <cellStyle name="20% - Accent4 15 2 2 2" xfId="8081" xr:uid="{709BE27F-C07D-4DB8-9668-4A754DBCAD45}"/>
    <cellStyle name="20% - Accent4 15 2 2 3" xfId="8082" xr:uid="{1C43245B-5FEE-44EE-BF59-1C7EBCE8DF90}"/>
    <cellStyle name="20% - Accent4 15 2 2 4" xfId="8083" xr:uid="{109FBFFF-A56E-4139-A0BF-599934AA72C5}"/>
    <cellStyle name="20% - Accent4 15 2 2 5" xfId="8084" xr:uid="{EB4AFD7A-AFFA-4A28-A761-35C3C5164A80}"/>
    <cellStyle name="20% - Accent4 15 2 2 6" xfId="8085" xr:uid="{367C083D-09AF-41A1-BE21-77E679CA8DD5}"/>
    <cellStyle name="20% - Accent4 15 2 2 7" xfId="8086" xr:uid="{32BA1E81-0232-4E5F-A9D9-2A242F1B3DAE}"/>
    <cellStyle name="20% - Accent4 15 2 2 8" xfId="41229" xr:uid="{99CD471F-C0DD-46F4-AEB5-780BDE8DC2C3}"/>
    <cellStyle name="20% - Accent4 15 2 3" xfId="8087" xr:uid="{6DBAE951-BF94-420E-9D38-64D4299929FE}"/>
    <cellStyle name="20% - Accent4 15 2 4" xfId="8088" xr:uid="{79266A94-0BA6-42F6-A754-E7CC28667177}"/>
    <cellStyle name="20% - Accent4 15 2 5" xfId="8089" xr:uid="{8DE45BC8-017D-496A-BA23-12B7B6ED9B35}"/>
    <cellStyle name="20% - Accent4 15 2 6" xfId="8090" xr:uid="{F0E2258C-1078-4D74-9E76-4A277B68D110}"/>
    <cellStyle name="20% - Accent4 15 2 7" xfId="8091" xr:uid="{D4F84E75-19AC-4F87-A01F-61B8F5A51841}"/>
    <cellStyle name="20% - Accent4 15 2 8" xfId="8092" xr:uid="{BC7FB44E-C75F-413A-A82C-F93F0E1E435F}"/>
    <cellStyle name="20% - Accent4 15 2 9" xfId="38504" xr:uid="{4CD7588C-617D-478A-9D7C-7864DD41561C}"/>
    <cellStyle name="20% - Accent4 15 3" xfId="8093" xr:uid="{5A88C367-8660-4401-9D6F-3B49F1ECE7D1}"/>
    <cellStyle name="20% - Accent4 15 3 2" xfId="8094" xr:uid="{D55B13B9-543B-47B7-99D4-0B4A22DD603B}"/>
    <cellStyle name="20% - Accent4 15 3 3" xfId="8095" xr:uid="{76CDD182-5255-49A8-BE06-0DC60D1C048E}"/>
    <cellStyle name="20% - Accent4 15 3 4" xfId="8096" xr:uid="{D4F2E727-6445-456D-9F7F-F5277C20A873}"/>
    <cellStyle name="20% - Accent4 15 3 5" xfId="8097" xr:uid="{E0784A93-A126-4433-9334-F0F14D7DEE2C}"/>
    <cellStyle name="20% - Accent4 15 3 6" xfId="8098" xr:uid="{7CAA8B9C-8375-45CD-9B6F-45A67E140E63}"/>
    <cellStyle name="20% - Accent4 15 3 7" xfId="8099" xr:uid="{08C0DF9A-2633-4D3A-9338-8B5290D7B20D}"/>
    <cellStyle name="20% - Accent4 15 3 8" xfId="40875" xr:uid="{0F2E2843-91B8-41EA-83D5-CD55D2601244}"/>
    <cellStyle name="20% - Accent4 15 4" xfId="8100" xr:uid="{D153F8F7-C07B-4D95-BDA7-0CD36F79B298}"/>
    <cellStyle name="20% - Accent4 15 5" xfId="8101" xr:uid="{F31755EC-158E-44A4-9453-FC18856FC6A5}"/>
    <cellStyle name="20% - Accent4 15 6" xfId="8102" xr:uid="{5F33BAC8-3EB6-4FEE-B4B3-CB9B67121A57}"/>
    <cellStyle name="20% - Accent4 15 7" xfId="8103" xr:uid="{41CEE15C-9C3F-4DD5-B7D9-E9D192C1D82A}"/>
    <cellStyle name="20% - Accent4 15 8" xfId="8104" xr:uid="{FE1EA89D-18C2-4580-8FCA-975056202E78}"/>
    <cellStyle name="20% - Accent4 15 9" xfId="8105" xr:uid="{19D63CD7-EC54-4DA0-BD66-C6FA2C322389}"/>
    <cellStyle name="20% - Accent4 150" xfId="8106" xr:uid="{4C59B309-49B9-4295-B745-16CA1C3D1892}"/>
    <cellStyle name="20% - Accent4 151" xfId="8107" xr:uid="{6420E746-1CDE-4319-857D-D3156701D487}"/>
    <cellStyle name="20% - Accent4 152" xfId="8108" xr:uid="{105BC912-DA66-4443-A880-78E3D30957E7}"/>
    <cellStyle name="20% - Accent4 153" xfId="8109" xr:uid="{497A1FF8-5BB6-4128-AB8A-6012A8B62377}"/>
    <cellStyle name="20% - Accent4 154" xfId="8110" xr:uid="{CDB31047-6C25-4F3D-8EDF-45A5ED8DD775}"/>
    <cellStyle name="20% - Accent4 155" xfId="8111" xr:uid="{42D83686-361E-4FBA-A56B-32CB9E44F808}"/>
    <cellStyle name="20% - Accent4 156" xfId="8112" xr:uid="{F9D78B7B-C991-437D-A5A8-D1BA9857DAC1}"/>
    <cellStyle name="20% - Accent4 157" xfId="8113" xr:uid="{77E89F24-7192-4CED-8D20-3B42C08E981D}"/>
    <cellStyle name="20% - Accent4 158" xfId="8114" xr:uid="{BCF85793-A1A0-4E5F-9D9E-0518CEFEBF7D}"/>
    <cellStyle name="20% - Accent4 159" xfId="8115" xr:uid="{D882D20B-735C-4AE4-8877-947D37F61C9A}"/>
    <cellStyle name="20% - Accent4 16" xfId="8116" xr:uid="{0228ABC3-CC0B-4DC0-B6DE-13A62EBE0E89}"/>
    <cellStyle name="20% - Accent4 16 10" xfId="38130" xr:uid="{165454A4-A190-408A-A1CE-D2D4C9219B24}"/>
    <cellStyle name="20% - Accent4 16 2" xfId="8117" xr:uid="{45DDFA96-9AEE-4562-892B-1FA3687C7252}"/>
    <cellStyle name="20% - Accent4 16 2 2" xfId="8118" xr:uid="{1A0CB512-EF5C-43C8-8256-7041E3BD5C76}"/>
    <cellStyle name="20% - Accent4 16 2 2 2" xfId="8119" xr:uid="{3D7E7702-2D5A-48ED-8448-700BE0EA8DB3}"/>
    <cellStyle name="20% - Accent4 16 2 2 3" xfId="8120" xr:uid="{5BA6C0D3-D3D9-4963-9A3E-5B275911C9D6}"/>
    <cellStyle name="20% - Accent4 16 2 2 4" xfId="8121" xr:uid="{69A853CC-279B-4BBB-A5B4-08C5B27FB9D4}"/>
    <cellStyle name="20% - Accent4 16 2 2 5" xfId="8122" xr:uid="{726470FB-8294-422A-978B-F108A5A1775F}"/>
    <cellStyle name="20% - Accent4 16 2 2 6" xfId="8123" xr:uid="{5E7588AF-4995-48AA-ABC4-51B88036C46F}"/>
    <cellStyle name="20% - Accent4 16 2 2 7" xfId="8124" xr:uid="{0023C905-A7D1-40FF-A2F9-092E85CF81CA}"/>
    <cellStyle name="20% - Accent4 16 2 2 8" xfId="41244" xr:uid="{584602E6-8606-461A-B60C-1B2C89758DDC}"/>
    <cellStyle name="20% - Accent4 16 2 3" xfId="8125" xr:uid="{13C4A0FA-370F-467C-BC6E-B6BD228A3B28}"/>
    <cellStyle name="20% - Accent4 16 2 4" xfId="8126" xr:uid="{CC8D0035-271B-4599-AB9A-B427325E50EC}"/>
    <cellStyle name="20% - Accent4 16 2 5" xfId="8127" xr:uid="{94B77FC3-313B-4D57-81BC-57BD7271F80D}"/>
    <cellStyle name="20% - Accent4 16 2 6" xfId="8128" xr:uid="{415728DD-6BE0-41D4-892E-23174A3A16AC}"/>
    <cellStyle name="20% - Accent4 16 2 7" xfId="8129" xr:uid="{BBF59C06-70BC-47F8-B2D0-2852E208DEBC}"/>
    <cellStyle name="20% - Accent4 16 2 8" xfId="8130" xr:uid="{8D7AD4D1-F864-4B9B-806E-7DA03B82B2C2}"/>
    <cellStyle name="20% - Accent4 16 2 9" xfId="38519" xr:uid="{C8A27175-B948-4412-B489-17ADDCF21F58}"/>
    <cellStyle name="20% - Accent4 16 3" xfId="8131" xr:uid="{0A3B817F-564B-4872-ACEA-B39541E77B8E}"/>
    <cellStyle name="20% - Accent4 16 3 2" xfId="8132" xr:uid="{BC1F2126-646A-4098-AF79-4A9C5A5082CD}"/>
    <cellStyle name="20% - Accent4 16 3 3" xfId="8133" xr:uid="{54EE4A18-35B1-4491-9D24-CD0796BE4F97}"/>
    <cellStyle name="20% - Accent4 16 3 4" xfId="8134" xr:uid="{CA86DDFF-9B6C-4A56-AFBC-012158BAA40F}"/>
    <cellStyle name="20% - Accent4 16 3 5" xfId="8135" xr:uid="{7EA31626-3F1B-4718-BBF6-58C94C1B6FCC}"/>
    <cellStyle name="20% - Accent4 16 3 6" xfId="8136" xr:uid="{31D1B8DB-2C94-4A5A-AA08-3825123F2A2B}"/>
    <cellStyle name="20% - Accent4 16 3 7" xfId="8137" xr:uid="{E61A9F68-19EB-4800-AB7D-5BC3F712EA83}"/>
    <cellStyle name="20% - Accent4 16 3 8" xfId="40889" xr:uid="{17DEB858-4452-4578-B7D5-8A612DA5D780}"/>
    <cellStyle name="20% - Accent4 16 4" xfId="8138" xr:uid="{43426C12-463B-46CB-A5E6-39A54DC250FF}"/>
    <cellStyle name="20% - Accent4 16 5" xfId="8139" xr:uid="{1864954E-D725-403A-8609-DAB8F93C6795}"/>
    <cellStyle name="20% - Accent4 16 6" xfId="8140" xr:uid="{1D628CA0-0725-4AC2-B377-4C37976DE043}"/>
    <cellStyle name="20% - Accent4 16 7" xfId="8141" xr:uid="{D695DB25-037C-43CA-80C0-F7A42BF43835}"/>
    <cellStyle name="20% - Accent4 16 8" xfId="8142" xr:uid="{7DEA605D-B7C8-4BC2-B96C-217FB2BD44A5}"/>
    <cellStyle name="20% - Accent4 16 9" xfId="8143" xr:uid="{8E2771CE-ACDA-44A0-8BCE-EAB508829D06}"/>
    <cellStyle name="20% - Accent4 160" xfId="8144" xr:uid="{E40B98C8-1A2A-4A7E-B318-C6448F5E71DC}"/>
    <cellStyle name="20% - Accent4 161" xfId="8145" xr:uid="{0BD457BB-08A4-4CA9-ACD2-7D6B760CF816}"/>
    <cellStyle name="20% - Accent4 162" xfId="8146" xr:uid="{213EE866-900B-477F-AD43-BB7BF6DA8255}"/>
    <cellStyle name="20% - Accent4 163" xfId="8147" xr:uid="{2A7B76D2-6046-4C89-8F33-10DD707F370F}"/>
    <cellStyle name="20% - Accent4 164" xfId="8148" xr:uid="{5911B143-E88B-493C-8829-083749874CCB}"/>
    <cellStyle name="20% - Accent4 165" xfId="8149" xr:uid="{1FB63D2A-4376-425E-A813-CF77DD93F32C}"/>
    <cellStyle name="20% - Accent4 166" xfId="8150" xr:uid="{A504E6B5-E73F-4E7C-A4F1-82C11CA026CF}"/>
    <cellStyle name="20% - Accent4 167" xfId="8151" xr:uid="{53684668-F4D9-4095-8EC1-B4A5F32D1076}"/>
    <cellStyle name="20% - Accent4 168" xfId="8152" xr:uid="{340C6D1E-731D-4BDE-B107-36BE61FF016A}"/>
    <cellStyle name="20% - Accent4 169" xfId="8153" xr:uid="{E372799C-82E6-4E5D-AACF-04E44981627A}"/>
    <cellStyle name="20% - Accent4 17" xfId="8154" xr:uid="{20267588-AB09-4FC2-9768-F74F2B4155F2}"/>
    <cellStyle name="20% - Accent4 17 10" xfId="38145" xr:uid="{C372F98E-194C-4259-92E5-A8333A8A5482}"/>
    <cellStyle name="20% - Accent4 17 2" xfId="8155" xr:uid="{2DC68AAC-A248-44DC-AE4D-DA46E70132D0}"/>
    <cellStyle name="20% - Accent4 17 2 2" xfId="8156" xr:uid="{E30BB83E-EB3D-4BF3-9B03-A4C90D8E5191}"/>
    <cellStyle name="20% - Accent4 17 2 2 2" xfId="8157" xr:uid="{C24CDA26-0CD7-4236-BF2A-7E8EF5F1E2A6}"/>
    <cellStyle name="20% - Accent4 17 2 2 3" xfId="8158" xr:uid="{3CAAC5DE-3618-45FC-A936-AA79F01BC6CB}"/>
    <cellStyle name="20% - Accent4 17 2 2 4" xfId="8159" xr:uid="{488FB76A-D809-492B-8D0B-7E6CFD8B0107}"/>
    <cellStyle name="20% - Accent4 17 2 2 5" xfId="8160" xr:uid="{99F8F09D-C9DD-41AF-A0ED-F376DA36CD70}"/>
    <cellStyle name="20% - Accent4 17 2 2 6" xfId="8161" xr:uid="{E54D8453-867E-45B6-84EB-E2BDB6FD7858}"/>
    <cellStyle name="20% - Accent4 17 2 2 7" xfId="8162" xr:uid="{352161AB-930F-4A0F-9234-C36C32FD275E}"/>
    <cellStyle name="20% - Accent4 17 2 2 8" xfId="41258" xr:uid="{72FC88F7-8445-426A-BF20-7254A0FCDD38}"/>
    <cellStyle name="20% - Accent4 17 2 3" xfId="8163" xr:uid="{736E0A2D-1B29-4668-A670-41A368DDED9F}"/>
    <cellStyle name="20% - Accent4 17 2 4" xfId="8164" xr:uid="{F0C237B6-C7FA-4243-BA3B-A00EF030BDE5}"/>
    <cellStyle name="20% - Accent4 17 2 5" xfId="8165" xr:uid="{559BDBF5-CFFC-4A99-A786-5983CA5F4285}"/>
    <cellStyle name="20% - Accent4 17 2 6" xfId="8166" xr:uid="{DF39FA7A-28A1-4FA2-B722-C898F89989CB}"/>
    <cellStyle name="20% - Accent4 17 2 7" xfId="8167" xr:uid="{11B9D15C-5C1F-452C-BE74-D2F556DB392F}"/>
    <cellStyle name="20% - Accent4 17 2 8" xfId="8168" xr:uid="{8EE4618E-807C-4D96-80EA-6CE9458D531D}"/>
    <cellStyle name="20% - Accent4 17 2 9" xfId="38534" xr:uid="{DC4A7FE0-DAC0-442D-A8C9-4F4466BD6433}"/>
    <cellStyle name="20% - Accent4 17 3" xfId="8169" xr:uid="{6AD0FAE4-658B-4AF8-9A07-F25D32AD4B1D}"/>
    <cellStyle name="20% - Accent4 17 3 2" xfId="8170" xr:uid="{83C1FED7-0D80-4A22-A885-B04C3C68F8E9}"/>
    <cellStyle name="20% - Accent4 17 3 3" xfId="8171" xr:uid="{99E7690C-F142-4F30-9C91-E7745E6B0C6C}"/>
    <cellStyle name="20% - Accent4 17 3 4" xfId="8172" xr:uid="{192EF3DE-8DA7-4621-B211-E2BA9CC69E0E}"/>
    <cellStyle name="20% - Accent4 17 3 5" xfId="8173" xr:uid="{AA1FA542-6B91-448F-B20E-99254FABC6ED}"/>
    <cellStyle name="20% - Accent4 17 3 6" xfId="8174" xr:uid="{E8EC790B-53E8-4986-92B8-EBFF11CD1D59}"/>
    <cellStyle name="20% - Accent4 17 3 7" xfId="8175" xr:uid="{B38EFE75-8F49-4C82-98FE-5FAA5360279B}"/>
    <cellStyle name="20% - Accent4 17 3 8" xfId="40902" xr:uid="{0050E6C2-BAFE-49C0-9E41-4EE68C46C2FD}"/>
    <cellStyle name="20% - Accent4 17 4" xfId="8176" xr:uid="{F2948776-CE0B-4274-9635-1D005A40F57D}"/>
    <cellStyle name="20% - Accent4 17 5" xfId="8177" xr:uid="{8F13D4C7-D5E0-47EB-A2B1-333C9E1C0892}"/>
    <cellStyle name="20% - Accent4 17 6" xfId="8178" xr:uid="{C620791C-22F9-4B71-8114-DCFDAD5E82AB}"/>
    <cellStyle name="20% - Accent4 17 7" xfId="8179" xr:uid="{97E55573-7DD1-439E-AAB5-0D6F363D4656}"/>
    <cellStyle name="20% - Accent4 17 8" xfId="8180" xr:uid="{2180FF49-0581-4540-8757-14DE45BBD911}"/>
    <cellStyle name="20% - Accent4 17 9" xfId="8181" xr:uid="{5AF773DC-596C-4D9D-AFEE-A0F6F0A7EECC}"/>
    <cellStyle name="20% - Accent4 170" xfId="8182" xr:uid="{D2BAA0F8-FF02-4BE2-919E-173EFDE287CA}"/>
    <cellStyle name="20% - Accent4 171" xfId="8183" xr:uid="{1D84CFD9-2D35-482E-AD27-7C3FADA4D358}"/>
    <cellStyle name="20% - Accent4 172" xfId="8184" xr:uid="{E6187FAA-8E6F-4567-95B5-B16A798AAC0C}"/>
    <cellStyle name="20% - Accent4 173" xfId="8185" xr:uid="{72E2F3E1-F9CC-4E18-B6E6-28E6E859BE7C}"/>
    <cellStyle name="20% - Accent4 174" xfId="8186" xr:uid="{0C576207-2393-45D8-BADF-1690EDA13625}"/>
    <cellStyle name="20% - Accent4 175" xfId="8187" xr:uid="{6E32C7A9-3399-4AC8-A34B-69AF0302A49E}"/>
    <cellStyle name="20% - Accent4 176" xfId="8188" xr:uid="{42663154-77C4-46AC-982E-B4729E9E51FE}"/>
    <cellStyle name="20% - Accent4 177" xfId="8189" xr:uid="{DBD881D4-D641-4C8A-ABA6-69631FADAE85}"/>
    <cellStyle name="20% - Accent4 178" xfId="8190" xr:uid="{D3EC7057-CE30-41DF-8C0B-4509669C49FA}"/>
    <cellStyle name="20% - Accent4 179" xfId="1744" xr:uid="{ADF0F069-2B11-4456-A603-DFCB75BDA7AC}"/>
    <cellStyle name="20% - Accent4 18" xfId="8191" xr:uid="{7E5BDC63-81CA-4F11-BAC9-A8F50B2AB470}"/>
    <cellStyle name="20% - Accent4 18 10" xfId="38157" xr:uid="{67129263-2F8E-4B7A-AB8D-E816D9932D08}"/>
    <cellStyle name="20% - Accent4 18 2" xfId="8192" xr:uid="{8847DC84-515E-4F56-9270-94DCFC4D876F}"/>
    <cellStyle name="20% - Accent4 18 2 2" xfId="8193" xr:uid="{7C3F1A14-C343-43F3-8694-90F8745B40EE}"/>
    <cellStyle name="20% - Accent4 18 2 2 2" xfId="8194" xr:uid="{F9EC7CCC-B0C6-4159-B895-138E4E5224BA}"/>
    <cellStyle name="20% - Accent4 18 2 2 3" xfId="8195" xr:uid="{30126C95-DF27-45E5-A149-52DA8F6B0521}"/>
    <cellStyle name="20% - Accent4 18 2 2 4" xfId="8196" xr:uid="{D136A9BE-288F-405F-95D0-78A4890D32C9}"/>
    <cellStyle name="20% - Accent4 18 2 2 5" xfId="8197" xr:uid="{14B789C8-0AF0-4516-844A-0023953609CA}"/>
    <cellStyle name="20% - Accent4 18 2 2 6" xfId="8198" xr:uid="{F9A45619-35E9-44BE-AC20-0AC7D71339DD}"/>
    <cellStyle name="20% - Accent4 18 2 2 7" xfId="8199" xr:uid="{4C31755A-5EA3-4CD7-94B6-2F810AC814E2}"/>
    <cellStyle name="20% - Accent4 18 2 2 8" xfId="41270" xr:uid="{B484D1D5-2D95-4D5E-8EF0-1F4CC2BD9985}"/>
    <cellStyle name="20% - Accent4 18 2 3" xfId="8200" xr:uid="{2331DA2C-B85E-4A1C-987F-2AE277EDD828}"/>
    <cellStyle name="20% - Accent4 18 2 4" xfId="8201" xr:uid="{5264BB9E-8B27-46C1-875B-5489651DC403}"/>
    <cellStyle name="20% - Accent4 18 2 5" xfId="8202" xr:uid="{5EBA6093-CD1E-48B9-9999-44584FE196A2}"/>
    <cellStyle name="20% - Accent4 18 2 6" xfId="8203" xr:uid="{8217A585-F3D2-4208-8B8F-FBC5065F75A1}"/>
    <cellStyle name="20% - Accent4 18 2 7" xfId="8204" xr:uid="{3BB1F396-4507-4EB5-8C53-BB5FD61546E5}"/>
    <cellStyle name="20% - Accent4 18 2 8" xfId="8205" xr:uid="{B7AF7879-23EF-4202-9C46-D3F95EF63D03}"/>
    <cellStyle name="20% - Accent4 18 2 9" xfId="38546" xr:uid="{01308204-2CE9-414F-8611-F67369F32BAD}"/>
    <cellStyle name="20% - Accent4 18 3" xfId="8206" xr:uid="{B0B17C34-78F3-49F6-8DF9-B6800FBC9F04}"/>
    <cellStyle name="20% - Accent4 18 3 2" xfId="8207" xr:uid="{45867D96-148F-4DEF-9270-CFA466C6C237}"/>
    <cellStyle name="20% - Accent4 18 3 3" xfId="8208" xr:uid="{D37AB9A5-0C39-4D34-8403-70B56590A0EC}"/>
    <cellStyle name="20% - Accent4 18 3 4" xfId="8209" xr:uid="{E0C44CC2-9B35-4356-9078-1B1651377926}"/>
    <cellStyle name="20% - Accent4 18 3 5" xfId="8210" xr:uid="{A2CE4D69-A197-418A-AF15-9C08AC00C923}"/>
    <cellStyle name="20% - Accent4 18 3 6" xfId="8211" xr:uid="{27224FF9-D5FB-48D4-88A1-D8909C76A60E}"/>
    <cellStyle name="20% - Accent4 18 3 7" xfId="8212" xr:uid="{2A67A9BD-6FA2-4845-B9BA-F06DB16B84E1}"/>
    <cellStyle name="20% - Accent4 18 3 8" xfId="40914" xr:uid="{C396179F-289C-49B3-A1F9-DF47819377A1}"/>
    <cellStyle name="20% - Accent4 18 4" xfId="8213" xr:uid="{103483DB-33E5-45F9-AF78-775F87A89CEA}"/>
    <cellStyle name="20% - Accent4 18 5" xfId="8214" xr:uid="{8F482832-E0DA-461E-93C9-EB128C3ABCB0}"/>
    <cellStyle name="20% - Accent4 18 6" xfId="8215" xr:uid="{49FDCB34-4097-4B14-9347-94D9E6490DC6}"/>
    <cellStyle name="20% - Accent4 18 7" xfId="8216" xr:uid="{13306377-4327-442D-A3ED-832F2DBB8DAC}"/>
    <cellStyle name="20% - Accent4 18 8" xfId="8217" xr:uid="{50F66558-84D4-4BB2-BB6B-D99ECFBF0187}"/>
    <cellStyle name="20% - Accent4 18 9" xfId="8218" xr:uid="{00E3F5F3-0770-4724-8E04-064AE52A0391}"/>
    <cellStyle name="20% - Accent4 19" xfId="8219" xr:uid="{FD3B31DD-4ECA-474D-953D-B01AA7310138}"/>
    <cellStyle name="20% - Accent4 19 10" xfId="38292" xr:uid="{9BBA9F7A-6777-4648-A807-3BD51A77F412}"/>
    <cellStyle name="20% - Accent4 19 2" xfId="8220" xr:uid="{0755982B-DEAD-43D2-A775-5B8DAE91F0E3}"/>
    <cellStyle name="20% - Accent4 19 2 2" xfId="8221" xr:uid="{D40615BE-4120-4846-B393-84DCA3CDEB93}"/>
    <cellStyle name="20% - Accent4 19 2 2 2" xfId="8222" xr:uid="{399B2EDA-0427-40FC-B58B-2947E323B513}"/>
    <cellStyle name="20% - Accent4 19 2 2 3" xfId="8223" xr:uid="{87A3A853-9DD2-400C-A68E-826123DCD1D6}"/>
    <cellStyle name="20% - Accent4 19 2 2 4" xfId="8224" xr:uid="{C80E3155-9DB7-4F0F-BDCC-401010DFBB86}"/>
    <cellStyle name="20% - Accent4 19 2 2 5" xfId="8225" xr:uid="{0B35EF35-E02F-4962-A7DC-FE32C1650D36}"/>
    <cellStyle name="20% - Accent4 19 2 2 6" xfId="8226" xr:uid="{E7DD57B9-EA80-4A42-8FA8-84429B649F15}"/>
    <cellStyle name="20% - Accent4 19 2 2 7" xfId="8227" xr:uid="{E91DF96A-E408-4E97-B703-F67EA1D66F13}"/>
    <cellStyle name="20% - Accent4 19 2 3" xfId="8228" xr:uid="{A85A1329-295C-4F8D-A855-A43293935C35}"/>
    <cellStyle name="20% - Accent4 19 2 4" xfId="8229" xr:uid="{5746F0A6-F3E0-4350-8F11-96B9F57DACED}"/>
    <cellStyle name="20% - Accent4 19 2 5" xfId="8230" xr:uid="{0C26487E-926A-4835-A05A-0B2F2C06825B}"/>
    <cellStyle name="20% - Accent4 19 2 6" xfId="8231" xr:uid="{CBA5380E-1F94-4796-BDD8-8B8FDF37949B}"/>
    <cellStyle name="20% - Accent4 19 2 7" xfId="8232" xr:uid="{B7E6A39F-3077-4057-8BE0-6FC127F3B5AA}"/>
    <cellStyle name="20% - Accent4 19 2 8" xfId="8233" xr:uid="{E0A70078-1FE0-4A44-A360-9E6646E016AC}"/>
    <cellStyle name="20% - Accent4 19 2 9" xfId="41041" xr:uid="{D5FF7DDD-52CA-41A1-A8C9-4A873BF034C6}"/>
    <cellStyle name="20% - Accent4 19 3" xfId="8234" xr:uid="{7DD46FAC-1F82-4E2B-9AFA-423463566C18}"/>
    <cellStyle name="20% - Accent4 19 3 2" xfId="8235" xr:uid="{254D3F22-7E25-4C61-967B-7B91B5A37615}"/>
    <cellStyle name="20% - Accent4 19 3 3" xfId="8236" xr:uid="{0F77AAF5-2C75-48DD-A619-53B31AA354A7}"/>
    <cellStyle name="20% - Accent4 19 3 4" xfId="8237" xr:uid="{5685BF90-AAFC-42DF-9461-443523FFC475}"/>
    <cellStyle name="20% - Accent4 19 3 5" xfId="8238" xr:uid="{1C4BF705-B002-45F7-8612-AA6DEF61F0DB}"/>
    <cellStyle name="20% - Accent4 19 3 6" xfId="8239" xr:uid="{6F27CC7B-B6B8-4B7F-8EC9-90AB14D1516C}"/>
    <cellStyle name="20% - Accent4 19 3 7" xfId="8240" xr:uid="{6D56A6F6-BCFF-496E-802C-984EAFCE2070}"/>
    <cellStyle name="20% - Accent4 19 4" xfId="8241" xr:uid="{303341AF-7B65-4278-BD95-AB0B13F8C1F8}"/>
    <cellStyle name="20% - Accent4 19 5" xfId="8242" xr:uid="{12D539F6-B625-4B6E-BAB9-4FD13ACEABA2}"/>
    <cellStyle name="20% - Accent4 19 6" xfId="8243" xr:uid="{3E3AC9D1-856A-4564-B189-233E3A2CD487}"/>
    <cellStyle name="20% - Accent4 19 7" xfId="8244" xr:uid="{DFB0535F-655D-4C03-A60A-7384EB9A0C56}"/>
    <cellStyle name="20% - Accent4 19 8" xfId="8245" xr:uid="{08F52852-3A6D-4653-A12A-AA5815F20D10}"/>
    <cellStyle name="20% - Accent4 19 9" xfId="8246" xr:uid="{F13FB624-48C9-40A8-BA67-F8421A7F5095}"/>
    <cellStyle name="20% - Accent4 2" xfId="12" xr:uid="{00000000-0005-0000-0000-00000B000000}"/>
    <cellStyle name="20% - Accent4 2 2" xfId="8247" xr:uid="{B1749135-2407-45B6-8F2A-7A453291BF1B}"/>
    <cellStyle name="20% - Accent4 2 2 2" xfId="38562" xr:uid="{95506A3B-1972-4DDE-A0C5-415A1C740C9B}"/>
    <cellStyle name="20% - Accent4 2 2 2 2" xfId="41287" xr:uid="{94CC6462-EAA7-46A2-94A7-4C1315DB2E5C}"/>
    <cellStyle name="20% - Accent4 2 2 3" xfId="38173" xr:uid="{474AC91A-30E4-42A8-B724-5A592973F9ED}"/>
    <cellStyle name="20% - Accent4 2 2 3 2" xfId="40930" xr:uid="{C29E2FE6-C1C6-4C80-9621-735F206D80CB}"/>
    <cellStyle name="20% - Accent4 2 2 4" xfId="37453" xr:uid="{5CD9CBA8-D580-47B6-9DA1-92DFB927A4B7}"/>
    <cellStyle name="20% - Accent4 2 2 5" xfId="37349" xr:uid="{381795FD-98AE-476C-B44E-4C5AA7409265}"/>
    <cellStyle name="20% - Accent4 2 3" xfId="8248" xr:uid="{5AEC5D64-B66E-4125-8C6C-490FA45ED69F}"/>
    <cellStyle name="20% - Accent4 2 3 2" xfId="38311" xr:uid="{2E8C62BF-2645-40F5-B969-F01E9CE680C9}"/>
    <cellStyle name="20% - Accent4 2 3 2 2" xfId="41056" xr:uid="{45325856-736C-44B3-A25D-A2F1E95CBEA9}"/>
    <cellStyle name="20% - Accent4 2 3 3" xfId="37454" xr:uid="{BA0746F3-1FB4-48A1-A641-4776F40DD3F4}"/>
    <cellStyle name="20% - Accent4 2 4" xfId="37941" xr:uid="{D878E311-42C1-42FF-8AFB-5D0935470E62}"/>
    <cellStyle name="20% - Accent4 2 4 2" xfId="40775" xr:uid="{0FE2A77C-BA10-4D4F-8A62-A8DC72F76C30}"/>
    <cellStyle name="20% - Accent4 2 5" xfId="37452" xr:uid="{C681C312-D0DF-4D8C-BF06-C85D7D7F8B56}"/>
    <cellStyle name="20% - Accent4 2 6" xfId="2291" xr:uid="{2D906362-434F-441A-8E8D-9A147019070D}"/>
    <cellStyle name="20% - Accent4 2 7" xfId="1764" xr:uid="{4B872771-151C-418B-BDA0-BC73278CAE30}"/>
    <cellStyle name="20% - Accent4 20" xfId="8249" xr:uid="{F573C134-C212-400A-BD7B-7A1E0B44920C}"/>
    <cellStyle name="20% - Accent4 20 10" xfId="38683" xr:uid="{E9F352F6-8B96-405B-99E9-FB590D8E2C7F}"/>
    <cellStyle name="20% - Accent4 20 2" xfId="8250" xr:uid="{74E3080E-5396-426A-AA3D-D87ECBBFE730}"/>
    <cellStyle name="20% - Accent4 20 2 2" xfId="8251" xr:uid="{A873D1E6-7BAA-4066-B9B3-E8FCCB6EB45E}"/>
    <cellStyle name="20% - Accent4 20 2 2 2" xfId="8252" xr:uid="{BC4C577E-12E9-44C0-9925-FE13FF9C6091}"/>
    <cellStyle name="20% - Accent4 20 2 2 3" xfId="8253" xr:uid="{BC97B8B2-9825-47E4-A77E-D8989E20DE7C}"/>
    <cellStyle name="20% - Accent4 20 2 2 4" xfId="8254" xr:uid="{0F097FC9-948C-4550-9335-DD84EBB322EE}"/>
    <cellStyle name="20% - Accent4 20 2 2 5" xfId="8255" xr:uid="{7B9364F6-D0E3-4F39-9CC1-4F9C86417EA5}"/>
    <cellStyle name="20% - Accent4 20 2 2 6" xfId="8256" xr:uid="{40AAD475-DAB7-4621-A75C-FB9172520CC8}"/>
    <cellStyle name="20% - Accent4 20 2 2 7" xfId="8257" xr:uid="{011B864E-645F-4970-9470-31981EFAACF7}"/>
    <cellStyle name="20% - Accent4 20 2 3" xfId="8258" xr:uid="{813C9855-F917-42BE-B336-A8A1E6CE321B}"/>
    <cellStyle name="20% - Accent4 20 2 4" xfId="8259" xr:uid="{C3E39FBB-5530-4C72-89A1-0CC63CA4C90C}"/>
    <cellStyle name="20% - Accent4 20 2 5" xfId="8260" xr:uid="{E0BFF0D5-4B87-4369-8921-9E30CA0EA145}"/>
    <cellStyle name="20% - Accent4 20 2 6" xfId="8261" xr:uid="{4F243D0B-6993-4ED7-A462-DCF939DC7D4C}"/>
    <cellStyle name="20% - Accent4 20 2 7" xfId="8262" xr:uid="{2079F427-B687-423B-A2D5-5F99CCEB5A3B}"/>
    <cellStyle name="20% - Accent4 20 2 8" xfId="8263" xr:uid="{D68F27C7-E9AD-45C8-9F9B-F736355FA8E3}"/>
    <cellStyle name="20% - Accent4 20 2 9" xfId="41406" xr:uid="{0A766086-9FEF-488E-B731-5DFA27DE2087}"/>
    <cellStyle name="20% - Accent4 20 3" xfId="8264" xr:uid="{D8AD002E-925F-467A-955E-C30067F4734A}"/>
    <cellStyle name="20% - Accent4 20 3 2" xfId="8265" xr:uid="{5CF86584-05A0-4CFD-BB9D-11954774DD1F}"/>
    <cellStyle name="20% - Accent4 20 3 3" xfId="8266" xr:uid="{343ACC7D-3862-40E6-94CF-496E774EDCDD}"/>
    <cellStyle name="20% - Accent4 20 3 4" xfId="8267" xr:uid="{91C46EF3-A9D5-407A-ACA3-21E9F621C1B8}"/>
    <cellStyle name="20% - Accent4 20 3 5" xfId="8268" xr:uid="{EB656207-D48D-4DC6-834E-10EBAAB8AA34}"/>
    <cellStyle name="20% - Accent4 20 3 6" xfId="8269" xr:uid="{9761FFC3-713A-47EC-97BF-8F38FADED768}"/>
    <cellStyle name="20% - Accent4 20 3 7" xfId="8270" xr:uid="{E2479DB5-B57C-4B0D-98D4-E9B01D7F4F51}"/>
    <cellStyle name="20% - Accent4 20 4" xfId="8271" xr:uid="{92930162-D468-4852-A6F4-C84CDD481287}"/>
    <cellStyle name="20% - Accent4 20 5" xfId="8272" xr:uid="{F8AC0F41-A40B-4ED5-B991-F1FA4646D434}"/>
    <cellStyle name="20% - Accent4 20 6" xfId="8273" xr:uid="{319D945C-F20C-4EA4-AD86-CB668E3B9E7F}"/>
    <cellStyle name="20% - Accent4 20 7" xfId="8274" xr:uid="{FCCC484D-8F6C-4B86-8119-A591311DC9C4}"/>
    <cellStyle name="20% - Accent4 20 8" xfId="8275" xr:uid="{DD25B77A-2B68-4352-85EA-17A1F6EC78B1}"/>
    <cellStyle name="20% - Accent4 20 9" xfId="8276" xr:uid="{A3A3F2B1-3530-4195-A486-1E0E5061EFF2}"/>
    <cellStyle name="20% - Accent4 21" xfId="8277" xr:uid="{16005F63-99B1-4FFC-96EE-2CAD26F0E520}"/>
    <cellStyle name="20% - Accent4 21 10" xfId="38698" xr:uid="{29B2FC03-F9D5-4E84-B69F-E08080DE1095}"/>
    <cellStyle name="20% - Accent4 21 2" xfId="8278" xr:uid="{7EF05944-7A9A-4090-B49A-92821F1C061F}"/>
    <cellStyle name="20% - Accent4 21 2 2" xfId="8279" xr:uid="{31B4BF23-66AA-44D1-964F-CB02D6CF7A1A}"/>
    <cellStyle name="20% - Accent4 21 2 2 2" xfId="8280" xr:uid="{D992DE8D-A7A0-48DD-AA5E-70435C4C8B61}"/>
    <cellStyle name="20% - Accent4 21 2 2 3" xfId="8281" xr:uid="{25AA1BB2-0F5A-456D-BB6F-33E2523BF286}"/>
    <cellStyle name="20% - Accent4 21 2 2 4" xfId="8282" xr:uid="{8F33EC05-FF7D-44C4-9FD2-C47277BA47E3}"/>
    <cellStyle name="20% - Accent4 21 2 2 5" xfId="8283" xr:uid="{C00CC8D2-41F5-422F-A891-BC72B1F1CA06}"/>
    <cellStyle name="20% - Accent4 21 2 2 6" xfId="8284" xr:uid="{CA37DE06-E790-4CFC-B528-E526AE0443FE}"/>
    <cellStyle name="20% - Accent4 21 2 2 7" xfId="8285" xr:uid="{AD97D795-5059-41C7-996C-DBF40F03C536}"/>
    <cellStyle name="20% - Accent4 21 2 3" xfId="8286" xr:uid="{8E00A573-286F-4D01-85E6-9E7C0BB7C063}"/>
    <cellStyle name="20% - Accent4 21 2 4" xfId="8287" xr:uid="{17FD7F06-77CC-4999-9280-2A0CA01A279B}"/>
    <cellStyle name="20% - Accent4 21 2 5" xfId="8288" xr:uid="{65D3447A-80D3-4C81-8A9E-D6858A3D56A3}"/>
    <cellStyle name="20% - Accent4 21 2 6" xfId="8289" xr:uid="{9CF87A9C-6537-4A9C-85DD-A68F83630602}"/>
    <cellStyle name="20% - Accent4 21 2 7" xfId="8290" xr:uid="{4B2284CA-476F-4119-B503-C987A2B53104}"/>
    <cellStyle name="20% - Accent4 21 2 8" xfId="8291" xr:uid="{C36DA021-81B9-4B68-B19E-7661721F8FE4}"/>
    <cellStyle name="20% - Accent4 21 2 9" xfId="41421" xr:uid="{C070B594-C244-459A-96A4-C38C9BB3809D}"/>
    <cellStyle name="20% - Accent4 21 3" xfId="8292" xr:uid="{F10D1985-8A68-446E-925C-C68C76FD9D4B}"/>
    <cellStyle name="20% - Accent4 21 3 2" xfId="8293" xr:uid="{CC2CB36C-5FB2-41A8-AF12-846FE6AD4386}"/>
    <cellStyle name="20% - Accent4 21 3 3" xfId="8294" xr:uid="{7AEBE1CE-A402-4AEE-8178-3F69E5E8EE64}"/>
    <cellStyle name="20% - Accent4 21 3 4" xfId="8295" xr:uid="{BF338FEA-E5ED-4FC1-B6A1-6591600E3034}"/>
    <cellStyle name="20% - Accent4 21 3 5" xfId="8296" xr:uid="{A4531951-4466-4260-B277-CFC035AAD287}"/>
    <cellStyle name="20% - Accent4 21 3 6" xfId="8297" xr:uid="{7A318BF4-8E5D-45FC-9FFB-7EFE432E4B9B}"/>
    <cellStyle name="20% - Accent4 21 3 7" xfId="8298" xr:uid="{29DB895B-E4FB-4D96-BE5E-3E6480F730F5}"/>
    <cellStyle name="20% - Accent4 21 4" xfId="8299" xr:uid="{49F8CBB8-EB86-46E1-85AA-C9152475A1D1}"/>
    <cellStyle name="20% - Accent4 21 5" xfId="8300" xr:uid="{03CE1644-D5BD-4FE4-BB1F-32456BCB9068}"/>
    <cellStyle name="20% - Accent4 21 6" xfId="8301" xr:uid="{302DB47C-AFA1-4A3E-AAB4-27BDEAB436B9}"/>
    <cellStyle name="20% - Accent4 21 7" xfId="8302" xr:uid="{2F915434-AC0F-42C9-A8AB-88547181C583}"/>
    <cellStyle name="20% - Accent4 21 8" xfId="8303" xr:uid="{BFCA75B6-9505-4974-8192-D29E7B267190}"/>
    <cellStyle name="20% - Accent4 21 9" xfId="8304" xr:uid="{717A0C81-42E2-4BA3-9578-E7141525846E}"/>
    <cellStyle name="20% - Accent4 22" xfId="8305" xr:uid="{0D4B4C77-3FB9-4C08-ABF1-AE141AEEAD1A}"/>
    <cellStyle name="20% - Accent4 22 10" xfId="42456" xr:uid="{F7E3E6F9-1B03-4119-A9DC-2B4918EAC4C0}"/>
    <cellStyle name="20% - Accent4 22 2" xfId="8306" xr:uid="{717DC713-759E-4E4D-972C-08FCC4AF4202}"/>
    <cellStyle name="20% - Accent4 22 2 2" xfId="8307" xr:uid="{0444320E-6A71-427D-9BF4-558E247B3090}"/>
    <cellStyle name="20% - Accent4 22 2 2 2" xfId="8308" xr:uid="{C17BBF10-8CD9-476B-AA22-0C94A46D2D29}"/>
    <cellStyle name="20% - Accent4 22 2 2 3" xfId="8309" xr:uid="{DFC3BF44-DF68-4EAD-9210-C927E89A592E}"/>
    <cellStyle name="20% - Accent4 22 2 2 4" xfId="8310" xr:uid="{C88D0D0E-F819-40DD-B176-3D81A2C24F1C}"/>
    <cellStyle name="20% - Accent4 22 2 2 5" xfId="8311" xr:uid="{361AE63E-9DC1-49B2-B994-88AC3181C324}"/>
    <cellStyle name="20% - Accent4 22 2 2 6" xfId="8312" xr:uid="{4FC2F88A-AB6B-4BDF-B182-37B394CCB81C}"/>
    <cellStyle name="20% - Accent4 22 2 2 7" xfId="8313" xr:uid="{4F2DF17C-D498-4530-B1A6-93E7B439074D}"/>
    <cellStyle name="20% - Accent4 22 2 3" xfId="8314" xr:uid="{9D1DFB0B-6E47-45B7-BB30-F1AA6BC9EEBF}"/>
    <cellStyle name="20% - Accent4 22 2 4" xfId="8315" xr:uid="{56383D03-51C8-4B12-AB4F-C4D1386588CD}"/>
    <cellStyle name="20% - Accent4 22 2 5" xfId="8316" xr:uid="{9E2D1B66-AE9F-4FB8-865A-2E4058035758}"/>
    <cellStyle name="20% - Accent4 22 2 6" xfId="8317" xr:uid="{87D337E8-C60C-4737-AFAA-A4D9FF7F8C94}"/>
    <cellStyle name="20% - Accent4 22 2 7" xfId="8318" xr:uid="{F5063F25-FA21-4A43-895A-77D31D9061E6}"/>
    <cellStyle name="20% - Accent4 22 2 8" xfId="8319" xr:uid="{180E6F1E-716A-4AFD-80AE-EEA7478171B0}"/>
    <cellStyle name="20% - Accent4 22 3" xfId="8320" xr:uid="{4EFD0DE8-C34B-4102-8E48-B0164D4D2996}"/>
    <cellStyle name="20% - Accent4 22 3 2" xfId="8321" xr:uid="{076180B6-2A33-4D29-8B4D-65A799212AB0}"/>
    <cellStyle name="20% - Accent4 22 3 3" xfId="8322" xr:uid="{873251A6-2966-450B-AB4C-5548A37810A7}"/>
    <cellStyle name="20% - Accent4 22 3 4" xfId="8323" xr:uid="{3EF6930E-E4DE-4D30-BDE0-B84E1859E3A8}"/>
    <cellStyle name="20% - Accent4 22 3 5" xfId="8324" xr:uid="{EF6011C7-8869-4F34-B1BD-A76B228900FB}"/>
    <cellStyle name="20% - Accent4 22 3 6" xfId="8325" xr:uid="{531B03F3-458E-490B-A9BF-58F36FC8F70D}"/>
    <cellStyle name="20% - Accent4 22 3 7" xfId="8326" xr:uid="{33BBD8FC-7F11-4809-91AD-996BDD864BCA}"/>
    <cellStyle name="20% - Accent4 22 4" xfId="8327" xr:uid="{9BB55E05-911D-4C08-8618-9B9A5A6F4481}"/>
    <cellStyle name="20% - Accent4 22 5" xfId="8328" xr:uid="{8B33E6FF-C915-4066-8CD6-C11EEB2F8929}"/>
    <cellStyle name="20% - Accent4 22 6" xfId="8329" xr:uid="{C087DDCA-30DE-4AE7-A844-26949CBE964D}"/>
    <cellStyle name="20% - Accent4 22 7" xfId="8330" xr:uid="{82012D47-7AC5-4E60-B7C6-2C2F45F9E519}"/>
    <cellStyle name="20% - Accent4 22 8" xfId="8331" xr:uid="{FA9409C1-A822-47C5-9E1D-B30807DA0B2F}"/>
    <cellStyle name="20% - Accent4 22 9" xfId="8332" xr:uid="{601CCB86-4DBD-4431-8F97-8826B8345996}"/>
    <cellStyle name="20% - Accent4 23" xfId="8333" xr:uid="{F2A25315-BF81-400F-9B8B-064EA12EB2F8}"/>
    <cellStyle name="20% - Accent4 23 2" xfId="8334" xr:uid="{8E819CEE-103B-4AEF-BBCD-C316AD7F3041}"/>
    <cellStyle name="20% - Accent4 23 2 2" xfId="8335" xr:uid="{2A3A5449-1349-4DE8-8FF3-0AA554A637DC}"/>
    <cellStyle name="20% - Accent4 23 2 2 2" xfId="8336" xr:uid="{6582331E-BF6B-4159-930F-2B53448EF8D6}"/>
    <cellStyle name="20% - Accent4 23 2 2 3" xfId="8337" xr:uid="{ED5EC62F-8A11-481F-85BC-F52AD6BF67DB}"/>
    <cellStyle name="20% - Accent4 23 2 2 4" xfId="8338" xr:uid="{1B0B348D-BE4E-437F-A150-9070B374741F}"/>
    <cellStyle name="20% - Accent4 23 2 2 5" xfId="8339" xr:uid="{F4C01311-1B51-42C2-BCD0-672C0C867848}"/>
    <cellStyle name="20% - Accent4 23 2 2 6" xfId="8340" xr:uid="{398560EB-B976-46E5-A0B5-3E957D5C122E}"/>
    <cellStyle name="20% - Accent4 23 2 2 7" xfId="8341" xr:uid="{783489D9-B0B2-4F7D-8284-16C7DFAF50AB}"/>
    <cellStyle name="20% - Accent4 23 2 3" xfId="8342" xr:uid="{23A684AA-4D92-4C07-B5F2-3D863F5F226C}"/>
    <cellStyle name="20% - Accent4 23 2 4" xfId="8343" xr:uid="{70064432-DF7F-4E7A-85AD-FC3EBA757A2D}"/>
    <cellStyle name="20% - Accent4 23 2 5" xfId="8344" xr:uid="{02535CA1-229F-4678-9658-194CF703BDB2}"/>
    <cellStyle name="20% - Accent4 23 2 6" xfId="8345" xr:uid="{BCD68D2D-B7F5-433D-A1C3-9EEC44FFC482}"/>
    <cellStyle name="20% - Accent4 23 2 7" xfId="8346" xr:uid="{3E956F93-7166-4D17-B45D-D3CE828E46BB}"/>
    <cellStyle name="20% - Accent4 23 2 8" xfId="8347" xr:uid="{D7C9E973-D0F0-48BC-92BB-63B5801514A7}"/>
    <cellStyle name="20% - Accent4 23 3" xfId="8348" xr:uid="{764CBA08-6A7A-4F16-9E11-31B302555B6D}"/>
    <cellStyle name="20% - Accent4 23 3 2" xfId="8349" xr:uid="{5A92A258-55DB-45A8-9E2C-48656FA02ADC}"/>
    <cellStyle name="20% - Accent4 23 3 3" xfId="8350" xr:uid="{F0DF3CC2-B208-4823-9F4F-5C91F5779AE8}"/>
    <cellStyle name="20% - Accent4 23 3 4" xfId="8351" xr:uid="{A56EB6EC-A869-402C-A0FB-9F8AF5708AF5}"/>
    <cellStyle name="20% - Accent4 23 3 5" xfId="8352" xr:uid="{994EA7D3-2572-42D2-80CD-C7C2E93F0113}"/>
    <cellStyle name="20% - Accent4 23 3 6" xfId="8353" xr:uid="{5DB0B577-F296-40A8-AE4C-16F4EB523675}"/>
    <cellStyle name="20% - Accent4 23 3 7" xfId="8354" xr:uid="{F6177C1F-8F47-4021-AFF1-E75349BAC8F6}"/>
    <cellStyle name="20% - Accent4 23 4" xfId="8355" xr:uid="{78169598-44AA-4D98-8D6C-C931F68B0F1D}"/>
    <cellStyle name="20% - Accent4 23 5" xfId="8356" xr:uid="{D3893241-1928-4BDC-8CC2-1B6ED8A15959}"/>
    <cellStyle name="20% - Accent4 23 6" xfId="8357" xr:uid="{D9E6BCC6-B4C0-4656-8128-722803DAB7C4}"/>
    <cellStyle name="20% - Accent4 23 7" xfId="8358" xr:uid="{63E586D3-9AB2-4EA2-8135-5E36760FA5B5}"/>
    <cellStyle name="20% - Accent4 23 8" xfId="8359" xr:uid="{7BF833F3-9C7B-4F27-8585-FB44820D5336}"/>
    <cellStyle name="20% - Accent4 23 9" xfId="8360" xr:uid="{60E88533-A815-46AD-9F41-67A4918FB1B5}"/>
    <cellStyle name="20% - Accent4 24" xfId="8361" xr:uid="{1995277F-B885-4A3E-908A-8E43C079A64B}"/>
    <cellStyle name="20% - Accent4 24 2" xfId="8362" xr:uid="{498E154B-2ED2-49EF-860A-68487B72E905}"/>
    <cellStyle name="20% - Accent4 24 2 2" xfId="8363" xr:uid="{83FC473A-9BCD-41B0-AE5B-8EF35C080295}"/>
    <cellStyle name="20% - Accent4 24 2 2 2" xfId="8364" xr:uid="{02AA84FF-ED03-4389-BF13-498AC1CD9E40}"/>
    <cellStyle name="20% - Accent4 24 2 2 3" xfId="8365" xr:uid="{8CF2070E-A0EC-461E-9C92-141832468EBC}"/>
    <cellStyle name="20% - Accent4 24 2 2 4" xfId="8366" xr:uid="{E03C62B6-2177-439D-83D1-A29A78D92DBC}"/>
    <cellStyle name="20% - Accent4 24 2 2 5" xfId="8367" xr:uid="{97AA988C-6F38-460F-9EE6-84BA3090EAA5}"/>
    <cellStyle name="20% - Accent4 24 2 2 6" xfId="8368" xr:uid="{C2DB0750-1FA8-4051-B33C-9E1C71F01648}"/>
    <cellStyle name="20% - Accent4 24 2 2 7" xfId="8369" xr:uid="{8A6559D1-CDC7-40A2-8241-5731AD13929F}"/>
    <cellStyle name="20% - Accent4 24 2 3" xfId="8370" xr:uid="{D5EC230E-3E98-46C5-A1D9-3C66CF25C9AA}"/>
    <cellStyle name="20% - Accent4 24 2 4" xfId="8371" xr:uid="{66E6D4FC-CFC7-47D4-82BC-2EE8B37DA9B5}"/>
    <cellStyle name="20% - Accent4 24 2 5" xfId="8372" xr:uid="{0F1480B3-8758-4635-89C1-B0A4B18B1DCC}"/>
    <cellStyle name="20% - Accent4 24 2 6" xfId="8373" xr:uid="{59DF5340-D661-4889-9C71-FC2D4D8FCD7C}"/>
    <cellStyle name="20% - Accent4 24 2 7" xfId="8374" xr:uid="{2F10B79E-323F-4239-B023-55901A1C6BA1}"/>
    <cellStyle name="20% - Accent4 24 2 8" xfId="8375" xr:uid="{9F758F97-CD45-4D67-8D29-0D9A6AAC740F}"/>
    <cellStyle name="20% - Accent4 24 3" xfId="8376" xr:uid="{6DB7C604-727B-4815-914B-55FF8937A1FC}"/>
    <cellStyle name="20% - Accent4 24 3 2" xfId="8377" xr:uid="{3B0CEEA0-1F3C-4F90-97D1-F7A54B1BFD87}"/>
    <cellStyle name="20% - Accent4 24 3 3" xfId="8378" xr:uid="{8B84F8D5-0DC0-4C24-8E9F-AB60549E9569}"/>
    <cellStyle name="20% - Accent4 24 3 4" xfId="8379" xr:uid="{1F37175F-0169-494A-A396-000192F5AF5F}"/>
    <cellStyle name="20% - Accent4 24 3 5" xfId="8380" xr:uid="{CC63DD63-DBE8-4117-B3B7-AE06422FB4EA}"/>
    <cellStyle name="20% - Accent4 24 3 6" xfId="8381" xr:uid="{0D43380A-FEB3-445B-B091-2BB1F6093BE6}"/>
    <cellStyle name="20% - Accent4 24 3 7" xfId="8382" xr:uid="{94C95212-A7C6-4089-84E5-E3E33C0EFA7B}"/>
    <cellStyle name="20% - Accent4 24 4" xfId="8383" xr:uid="{FE3F9A03-EE5B-484C-B757-C4595CC6D020}"/>
    <cellStyle name="20% - Accent4 24 5" xfId="8384" xr:uid="{5529DE3D-4F50-436F-B733-84856A1EB9A9}"/>
    <cellStyle name="20% - Accent4 24 6" xfId="8385" xr:uid="{AC2B12FF-01CD-47A1-8823-B49E014A265C}"/>
    <cellStyle name="20% - Accent4 24 7" xfId="8386" xr:uid="{EF5F639B-1E20-44F4-BC02-D1DBFBFC0C62}"/>
    <cellStyle name="20% - Accent4 24 8" xfId="8387" xr:uid="{45AAEFFE-7BC0-4C04-AD11-9EBCD54794B4}"/>
    <cellStyle name="20% - Accent4 24 9" xfId="8388" xr:uid="{5B0BE4E7-9EF0-4E3A-9197-00DD6289EF3E}"/>
    <cellStyle name="20% - Accent4 25" xfId="8389" xr:uid="{A6DD8737-C4D6-47D5-8489-272FB0F20103}"/>
    <cellStyle name="20% - Accent4 25 2" xfId="8390" xr:uid="{6711C8EC-BF87-4D46-92C8-4A547D9D966D}"/>
    <cellStyle name="20% - Accent4 25 2 2" xfId="8391" xr:uid="{87375B2C-F217-481B-BE4B-69DC96C8C8EF}"/>
    <cellStyle name="20% - Accent4 25 2 2 2" xfId="8392" xr:uid="{D45EF6AA-AF5B-4672-9BA9-AA5DC2E36DED}"/>
    <cellStyle name="20% - Accent4 25 2 2 3" xfId="8393" xr:uid="{1075546E-DDD2-4AD0-9C21-C731FA3D3E69}"/>
    <cellStyle name="20% - Accent4 25 2 2 4" xfId="8394" xr:uid="{8D769658-8762-4D13-B689-7BB9AF65E39E}"/>
    <cellStyle name="20% - Accent4 25 2 2 5" xfId="8395" xr:uid="{26EAF36B-8DBF-4656-95C5-3D2D4F323781}"/>
    <cellStyle name="20% - Accent4 25 2 2 6" xfId="8396" xr:uid="{AAE1C81D-F863-4B92-9C82-29ACE8798106}"/>
    <cellStyle name="20% - Accent4 25 2 2 7" xfId="8397" xr:uid="{B19970BC-8FAB-4C2E-AC73-350011A9078A}"/>
    <cellStyle name="20% - Accent4 25 2 3" xfId="8398" xr:uid="{9A93FBFE-300B-4DF9-8D9E-1501F474B942}"/>
    <cellStyle name="20% - Accent4 25 2 4" xfId="8399" xr:uid="{87FF5B54-DD69-41B0-9382-C87C2426D9AC}"/>
    <cellStyle name="20% - Accent4 25 2 5" xfId="8400" xr:uid="{1A6B64D7-5EA9-4F03-90AD-964C626451D3}"/>
    <cellStyle name="20% - Accent4 25 2 6" xfId="8401" xr:uid="{B320D400-4AB3-4473-AF37-23013224BB5B}"/>
    <cellStyle name="20% - Accent4 25 2 7" xfId="8402" xr:uid="{6D27D354-E613-4CB7-8ABD-B6F3872A989D}"/>
    <cellStyle name="20% - Accent4 25 2 8" xfId="8403" xr:uid="{75916645-52B0-4B2E-8EDF-138F8EF48AD2}"/>
    <cellStyle name="20% - Accent4 25 3" xfId="8404" xr:uid="{3F239330-DB7A-4414-9914-CF474FB643D0}"/>
    <cellStyle name="20% - Accent4 25 3 2" xfId="8405" xr:uid="{283458E2-787F-4DEF-8F63-E99743F3753E}"/>
    <cellStyle name="20% - Accent4 25 3 3" xfId="8406" xr:uid="{16F74CB0-C9B4-4F18-8307-851B63314B09}"/>
    <cellStyle name="20% - Accent4 25 3 4" xfId="8407" xr:uid="{22E845B2-6547-45D0-920D-CAA354047776}"/>
    <cellStyle name="20% - Accent4 25 3 5" xfId="8408" xr:uid="{C9C63397-93AD-4343-B0D8-8B5EDBDB5353}"/>
    <cellStyle name="20% - Accent4 25 3 6" xfId="8409" xr:uid="{20F41CDB-BE6C-4B91-AFE0-78B35666FB3B}"/>
    <cellStyle name="20% - Accent4 25 3 7" xfId="8410" xr:uid="{6377BF9B-B2BE-4943-95D9-2A118382E12D}"/>
    <cellStyle name="20% - Accent4 25 4" xfId="8411" xr:uid="{CD8855D0-9407-4B5F-B8E1-04FD5F5D7E37}"/>
    <cellStyle name="20% - Accent4 25 5" xfId="8412" xr:uid="{8B7B51AC-A536-47E7-BEDF-35CC9AF5DBF1}"/>
    <cellStyle name="20% - Accent4 25 6" xfId="8413" xr:uid="{BBB23EA7-1975-41F2-BE7F-8E931ADF7F13}"/>
    <cellStyle name="20% - Accent4 25 7" xfId="8414" xr:uid="{F3A5044D-47B9-4F11-B8CE-01D1CC8B969A}"/>
    <cellStyle name="20% - Accent4 25 8" xfId="8415" xr:uid="{78D91D81-2461-46EF-846B-E24639EB341B}"/>
    <cellStyle name="20% - Accent4 25 9" xfId="8416" xr:uid="{5E6590B0-76BA-4370-9376-A21F4151BB51}"/>
    <cellStyle name="20% - Accent4 26" xfId="8417" xr:uid="{82AECDD2-4E15-4209-8B8A-4978A1AA43AD}"/>
    <cellStyle name="20% - Accent4 26 2" xfId="8418" xr:uid="{DE8238E9-6B82-4A0C-A61B-95C49DD314E7}"/>
    <cellStyle name="20% - Accent4 26 2 2" xfId="8419" xr:uid="{DD635ED5-F9F0-431D-A68E-C3AEE5EEC2E2}"/>
    <cellStyle name="20% - Accent4 26 2 2 2" xfId="8420" xr:uid="{868DEA15-73FB-4B82-A314-987C426BBA2D}"/>
    <cellStyle name="20% - Accent4 26 2 2 3" xfId="8421" xr:uid="{80127F50-C215-40B1-A739-14A317B942BC}"/>
    <cellStyle name="20% - Accent4 26 2 2 4" xfId="8422" xr:uid="{0C80973A-01A4-40DA-BC4D-6EEAB783C85E}"/>
    <cellStyle name="20% - Accent4 26 2 2 5" xfId="8423" xr:uid="{BD9BEBF0-005C-4A82-ADC5-DA3AFE390A67}"/>
    <cellStyle name="20% - Accent4 26 2 2 6" xfId="8424" xr:uid="{18EF6AAD-0DE0-4AE5-8E68-D1C5569200CF}"/>
    <cellStyle name="20% - Accent4 26 2 2 7" xfId="8425" xr:uid="{EECAAD3E-CB45-479A-8D2B-E245F20CA7DB}"/>
    <cellStyle name="20% - Accent4 26 2 3" xfId="8426" xr:uid="{10DD4AA7-CCC0-4162-A181-33A001261934}"/>
    <cellStyle name="20% - Accent4 26 2 4" xfId="8427" xr:uid="{D5F9D061-9A76-48E8-B666-C415A018EFCF}"/>
    <cellStyle name="20% - Accent4 26 2 5" xfId="8428" xr:uid="{5FF20F60-A951-42BF-9F0B-8732A9287CEB}"/>
    <cellStyle name="20% - Accent4 26 2 6" xfId="8429" xr:uid="{C07CF006-F607-424B-BDDA-C7751E0EB1C9}"/>
    <cellStyle name="20% - Accent4 26 2 7" xfId="8430" xr:uid="{8C7216DD-867D-4DF9-910D-B87D1B2FA69F}"/>
    <cellStyle name="20% - Accent4 26 2 8" xfId="8431" xr:uid="{9663727B-C9BC-4188-866E-B62B79561BB0}"/>
    <cellStyle name="20% - Accent4 26 3" xfId="8432" xr:uid="{2F039DA6-1CFE-4251-8D71-3F1F575F4F78}"/>
    <cellStyle name="20% - Accent4 26 3 2" xfId="8433" xr:uid="{22BD8579-96A1-488E-BF8B-2C48A83ED751}"/>
    <cellStyle name="20% - Accent4 26 3 3" xfId="8434" xr:uid="{F7D85A0A-02C1-4D32-8DB6-9CF6D39CC6E1}"/>
    <cellStyle name="20% - Accent4 26 3 4" xfId="8435" xr:uid="{6758188E-1CB9-4E27-B360-F0C80058DBDB}"/>
    <cellStyle name="20% - Accent4 26 3 5" xfId="8436" xr:uid="{74419A90-CA57-4DEE-84CD-7E7A506DFF19}"/>
    <cellStyle name="20% - Accent4 26 3 6" xfId="8437" xr:uid="{A0C339BD-D613-468B-94F6-5A9AA256FCCA}"/>
    <cellStyle name="20% - Accent4 26 3 7" xfId="8438" xr:uid="{A8F72AAC-CEBA-4ABE-A526-78FB8644B24B}"/>
    <cellStyle name="20% - Accent4 26 4" xfId="8439" xr:uid="{DE2FC38F-A7C5-4734-810A-E80A1F8549A0}"/>
    <cellStyle name="20% - Accent4 26 5" xfId="8440" xr:uid="{4B0D5C87-9087-4622-B9E9-5A429AF5791C}"/>
    <cellStyle name="20% - Accent4 26 6" xfId="8441" xr:uid="{A5A38AE3-63C9-4333-95DE-49B85FBDD15C}"/>
    <cellStyle name="20% - Accent4 26 7" xfId="8442" xr:uid="{2523FCE5-9A73-4773-BE48-85EA1666EE14}"/>
    <cellStyle name="20% - Accent4 26 8" xfId="8443" xr:uid="{DA49D497-03F1-4F5C-ACB7-91857D9161BF}"/>
    <cellStyle name="20% - Accent4 26 9" xfId="8444" xr:uid="{3D03DA88-913F-44FA-A71A-DCDC210074DC}"/>
    <cellStyle name="20% - Accent4 27" xfId="8445" xr:uid="{782FCEC5-EE7E-45CD-A49E-96414A362D3F}"/>
    <cellStyle name="20% - Accent4 27 2" xfId="8446" xr:uid="{151A0C21-8A1F-4275-93A7-F9815A32414A}"/>
    <cellStyle name="20% - Accent4 27 2 2" xfId="8447" xr:uid="{23576940-2B17-478D-9C35-65C503BC3DC8}"/>
    <cellStyle name="20% - Accent4 27 2 2 2" xfId="8448" xr:uid="{9793C070-65B2-4016-8CE4-91E082E9492A}"/>
    <cellStyle name="20% - Accent4 27 2 2 3" xfId="8449" xr:uid="{52CEACBE-6F16-4F91-B5A4-4E696ED1C133}"/>
    <cellStyle name="20% - Accent4 27 2 2 4" xfId="8450" xr:uid="{39113C0E-A94D-4F80-9F93-C1E3328CC37C}"/>
    <cellStyle name="20% - Accent4 27 2 2 5" xfId="8451" xr:uid="{BAFC4020-0597-4557-A4AB-31A4CCB30074}"/>
    <cellStyle name="20% - Accent4 27 2 2 6" xfId="8452" xr:uid="{D83D206E-FA76-48C7-A1FE-68F6BB8AAC8B}"/>
    <cellStyle name="20% - Accent4 27 2 2 7" xfId="8453" xr:uid="{77BA0275-2C4E-4B3C-A2E7-B6D00C33CF9E}"/>
    <cellStyle name="20% - Accent4 27 2 3" xfId="8454" xr:uid="{A2D89686-D999-424F-91B0-E070782E0D66}"/>
    <cellStyle name="20% - Accent4 27 2 4" xfId="8455" xr:uid="{32C41F80-0517-47F7-85AC-A8E7F162A9C3}"/>
    <cellStyle name="20% - Accent4 27 2 5" xfId="8456" xr:uid="{C86774FA-5B1F-4EF7-BFAC-A169566C75B1}"/>
    <cellStyle name="20% - Accent4 27 2 6" xfId="8457" xr:uid="{9CF3699D-968C-4DFC-ADE6-083867ECAB4A}"/>
    <cellStyle name="20% - Accent4 27 2 7" xfId="8458" xr:uid="{D834ACA2-3F87-4A59-A27C-6893CCC0C2D1}"/>
    <cellStyle name="20% - Accent4 27 2 8" xfId="8459" xr:uid="{F77EC632-048D-488B-88D8-F1BC87EAE370}"/>
    <cellStyle name="20% - Accent4 27 3" xfId="8460" xr:uid="{D433E56A-C059-4206-9D5F-E690549C2FAA}"/>
    <cellStyle name="20% - Accent4 27 3 2" xfId="8461" xr:uid="{D213B286-937B-47C8-920F-C81644B2731C}"/>
    <cellStyle name="20% - Accent4 27 3 3" xfId="8462" xr:uid="{F229A74E-E147-4FC9-8BF0-79DEF980EC81}"/>
    <cellStyle name="20% - Accent4 27 3 4" xfId="8463" xr:uid="{ACB1003E-AEB3-4935-BE67-67EAC4B5743E}"/>
    <cellStyle name="20% - Accent4 27 3 5" xfId="8464" xr:uid="{373E82AC-3AB0-4C61-B830-0A92800EA7C7}"/>
    <cellStyle name="20% - Accent4 27 3 6" xfId="8465" xr:uid="{9C144860-967D-4961-85DD-1A80DA9E3F9C}"/>
    <cellStyle name="20% - Accent4 27 3 7" xfId="8466" xr:uid="{D470CD00-146F-4FEB-89F2-4063147B0985}"/>
    <cellStyle name="20% - Accent4 27 4" xfId="8467" xr:uid="{2EBB7228-624C-4B6C-9506-D0936576774F}"/>
    <cellStyle name="20% - Accent4 27 5" xfId="8468" xr:uid="{345AB080-A3A3-44A1-87DB-6B3A3086F872}"/>
    <cellStyle name="20% - Accent4 27 6" xfId="8469" xr:uid="{312A67C8-FD60-4144-8EFE-73C4E0244BFE}"/>
    <cellStyle name="20% - Accent4 27 7" xfId="8470" xr:uid="{4926D294-7455-4EFD-8EAC-6FFCC605EFDE}"/>
    <cellStyle name="20% - Accent4 27 8" xfId="8471" xr:uid="{F149C1C5-ACBB-415A-BCAC-C46D3C84F9D9}"/>
    <cellStyle name="20% - Accent4 27 9" xfId="8472" xr:uid="{08606096-716C-4AF2-B35D-1BB715FD2906}"/>
    <cellStyle name="20% - Accent4 28" xfId="8473" xr:uid="{D974AAA1-C340-4C4F-AD69-08C83B27AB4C}"/>
    <cellStyle name="20% - Accent4 28 2" xfId="8474" xr:uid="{882250D7-2A1E-45CB-8B35-E11B222F582C}"/>
    <cellStyle name="20% - Accent4 28 2 2" xfId="8475" xr:uid="{96CA68C4-F406-41A1-9C94-1CF48DBA5041}"/>
    <cellStyle name="20% - Accent4 28 2 2 2" xfId="8476" xr:uid="{A891AC0E-846D-4ADE-A72B-E854DCCA3D9A}"/>
    <cellStyle name="20% - Accent4 28 2 2 3" xfId="8477" xr:uid="{95B965AF-37A9-44C4-A469-7CABFCF3B388}"/>
    <cellStyle name="20% - Accent4 28 2 2 4" xfId="8478" xr:uid="{16084ED5-A613-4BBC-9713-D63AE825367F}"/>
    <cellStyle name="20% - Accent4 28 2 2 5" xfId="8479" xr:uid="{D666305D-1488-49BD-AED8-FEDCD1040F24}"/>
    <cellStyle name="20% - Accent4 28 2 2 6" xfId="8480" xr:uid="{C4D16A06-69AD-4C9B-ADDC-D532A719DC1B}"/>
    <cellStyle name="20% - Accent4 28 2 2 7" xfId="8481" xr:uid="{9B8DB8BE-CEB3-4F55-AC92-A4B3412023E4}"/>
    <cellStyle name="20% - Accent4 28 2 3" xfId="8482" xr:uid="{CDE7A4B0-6305-46B2-9FAD-6A2AB03FB580}"/>
    <cellStyle name="20% - Accent4 28 2 4" xfId="8483" xr:uid="{5F35046E-8486-4E7D-9338-B28A0421EE8F}"/>
    <cellStyle name="20% - Accent4 28 2 5" xfId="8484" xr:uid="{3CD8C5E7-F298-4F9D-B8F1-40455D82338E}"/>
    <cellStyle name="20% - Accent4 28 2 6" xfId="8485" xr:uid="{C287140F-366E-4649-8A80-418714FAF498}"/>
    <cellStyle name="20% - Accent4 28 2 7" xfId="8486" xr:uid="{EA33D56F-1894-428A-9188-7FC2C0BC4A63}"/>
    <cellStyle name="20% - Accent4 28 2 8" xfId="8487" xr:uid="{6C8CFAFC-43AB-4C31-9331-7C84D0275855}"/>
    <cellStyle name="20% - Accent4 28 3" xfId="8488" xr:uid="{5F8849BC-AB2C-4AA4-944E-9B0D6C267E9E}"/>
    <cellStyle name="20% - Accent4 28 3 2" xfId="8489" xr:uid="{E41AF56A-CE99-4145-B801-C87A83C6C7FC}"/>
    <cellStyle name="20% - Accent4 28 3 3" xfId="8490" xr:uid="{0241ED57-29E7-449E-B818-0BAE87F476F7}"/>
    <cellStyle name="20% - Accent4 28 3 4" xfId="8491" xr:uid="{AFCF7BCC-B448-4645-81FA-D9E7877CFE25}"/>
    <cellStyle name="20% - Accent4 28 3 5" xfId="8492" xr:uid="{6CFBB505-4D93-47B0-88E4-A753B33579D9}"/>
    <cellStyle name="20% - Accent4 28 3 6" xfId="8493" xr:uid="{5FB4BC1C-2F5C-40F1-B612-634AB7626C69}"/>
    <cellStyle name="20% - Accent4 28 3 7" xfId="8494" xr:uid="{90E9C5C5-F190-4CC3-98D2-53F13343ABDE}"/>
    <cellStyle name="20% - Accent4 28 4" xfId="8495" xr:uid="{FB492E46-E184-48E2-8166-6E6D3C6B1682}"/>
    <cellStyle name="20% - Accent4 28 5" xfId="8496" xr:uid="{8157D94A-863F-4F01-9EEB-79488DB5EA74}"/>
    <cellStyle name="20% - Accent4 28 6" xfId="8497" xr:uid="{DD339327-CF4E-4367-8754-565A1572636E}"/>
    <cellStyle name="20% - Accent4 28 7" xfId="8498" xr:uid="{D9B69F36-E8D5-4339-9068-F2BB0099E7D6}"/>
    <cellStyle name="20% - Accent4 28 8" xfId="8499" xr:uid="{2D69A852-B3CA-4ED3-A856-B43383AB5D84}"/>
    <cellStyle name="20% - Accent4 28 9" xfId="8500" xr:uid="{450A75A0-811A-46BD-BE3E-98BD8C0C22B2}"/>
    <cellStyle name="20% - Accent4 29" xfId="8501" xr:uid="{BE3D3B11-D4F9-4B7B-82FF-A27B6F77403F}"/>
    <cellStyle name="20% - Accent4 29 2" xfId="8502" xr:uid="{1D58E8FF-1D82-484D-90E7-C816BC578E93}"/>
    <cellStyle name="20% - Accent4 29 2 2" xfId="8503" xr:uid="{7236C5DB-7E4C-491B-932C-57A382A373D2}"/>
    <cellStyle name="20% - Accent4 29 2 2 2" xfId="8504" xr:uid="{68CFFFE3-EB86-4FC8-90F3-A41B89E79B31}"/>
    <cellStyle name="20% - Accent4 29 2 2 3" xfId="8505" xr:uid="{F2E52FF2-EDE5-47B0-8999-ED40531F2DC7}"/>
    <cellStyle name="20% - Accent4 29 2 2 4" xfId="8506" xr:uid="{DF3B4636-BAB5-4778-9365-E356B4CCED78}"/>
    <cellStyle name="20% - Accent4 29 2 2 5" xfId="8507" xr:uid="{49E55775-5262-4500-9513-EF0E1B0E6485}"/>
    <cellStyle name="20% - Accent4 29 2 2 6" xfId="8508" xr:uid="{01452019-E9F7-4A2D-BF3E-BC1E88BABC22}"/>
    <cellStyle name="20% - Accent4 29 2 2 7" xfId="8509" xr:uid="{AD8C54C6-8FF5-4241-9BDE-6279D2DAA145}"/>
    <cellStyle name="20% - Accent4 29 2 3" xfId="8510" xr:uid="{3180FBF5-729E-47EA-9598-7F1717B345D4}"/>
    <cellStyle name="20% - Accent4 29 2 4" xfId="8511" xr:uid="{508B5A61-DDB2-49B3-8F31-C212E1BCE10C}"/>
    <cellStyle name="20% - Accent4 29 2 5" xfId="8512" xr:uid="{4C8EFB98-97D9-48F8-BC7A-8E157FCC428D}"/>
    <cellStyle name="20% - Accent4 29 2 6" xfId="8513" xr:uid="{E793B097-26B9-4994-BCE1-1AB1569C8EF3}"/>
    <cellStyle name="20% - Accent4 29 2 7" xfId="8514" xr:uid="{EEEE89F6-24DD-40A2-B63F-23762E232CF9}"/>
    <cellStyle name="20% - Accent4 29 2 8" xfId="8515" xr:uid="{9405D836-20AD-49A1-AD85-84D421A5B035}"/>
    <cellStyle name="20% - Accent4 29 3" xfId="8516" xr:uid="{EA617DA4-CA42-4222-A45C-53485359125B}"/>
    <cellStyle name="20% - Accent4 29 3 2" xfId="8517" xr:uid="{5CC73E5E-ACC4-4C65-9CE6-E1FC3DE06C7B}"/>
    <cellStyle name="20% - Accent4 29 3 3" xfId="8518" xr:uid="{CD0913AD-AA0E-42BA-9C48-C746B473B81E}"/>
    <cellStyle name="20% - Accent4 29 3 4" xfId="8519" xr:uid="{8DBEFC23-60B6-450C-B41F-8BB603FCB3F4}"/>
    <cellStyle name="20% - Accent4 29 3 5" xfId="8520" xr:uid="{60F9E570-32E0-4CA3-B5EA-91A7A3B9A85E}"/>
    <cellStyle name="20% - Accent4 29 3 6" xfId="8521" xr:uid="{A13FDED4-ACA2-4E3D-84AA-94947606D13B}"/>
    <cellStyle name="20% - Accent4 29 3 7" xfId="8522" xr:uid="{EF0A2F60-4301-4A76-A0C3-7C8C0912E96C}"/>
    <cellStyle name="20% - Accent4 29 4" xfId="8523" xr:uid="{49960D39-FBB7-4604-86FA-8825CF773D2C}"/>
    <cellStyle name="20% - Accent4 29 5" xfId="8524" xr:uid="{6810B0F8-9281-4859-83C5-D75F851E7124}"/>
    <cellStyle name="20% - Accent4 29 6" xfId="8525" xr:uid="{82AEC813-B689-414E-9590-4EA2A13B3D0A}"/>
    <cellStyle name="20% - Accent4 29 7" xfId="8526" xr:uid="{EFABE59E-9213-4C94-B458-B48A79A0A5E8}"/>
    <cellStyle name="20% - Accent4 29 8" xfId="8527" xr:uid="{7EAF5CD9-71BD-4E9C-B3A4-80330D54F824}"/>
    <cellStyle name="20% - Accent4 29 9" xfId="8528" xr:uid="{83319B0C-C546-41F1-BFCB-974B4501E867}"/>
    <cellStyle name="20% - Accent4 3" xfId="13" xr:uid="{00000000-0005-0000-0000-00000C000000}"/>
    <cellStyle name="20% - Accent4 3 2" xfId="8529" xr:uid="{C11D941C-D3C0-4762-BB64-A62F05C33C60}"/>
    <cellStyle name="20% - Accent4 3 2 2" xfId="38577" xr:uid="{98271892-5691-44BB-BE55-2C98B0E90CEA}"/>
    <cellStyle name="20% - Accent4 3 2 2 2" xfId="41302" xr:uid="{535FB8F4-C0F8-42B5-B79E-2A1A76D5CF39}"/>
    <cellStyle name="20% - Accent4 3 2 3" xfId="38188" xr:uid="{C28F31AE-F809-4B7B-999C-6E4E6317EEF4}"/>
    <cellStyle name="20% - Accent4 3 2 3 2" xfId="40944" xr:uid="{06B3AE34-C7C5-43C1-A5E4-A9B633F2B320}"/>
    <cellStyle name="20% - Accent4 3 2 4" xfId="37456" xr:uid="{4B0EB95D-A0BA-4302-9D5D-FDCE28CD6404}"/>
    <cellStyle name="20% - Accent4 3 2 5" xfId="39856" xr:uid="{24855EA4-17E7-423B-98E3-F27412536920}"/>
    <cellStyle name="20% - Accent4 3 2 5 2" xfId="42841" xr:uid="{113FA66B-8B2F-410F-B7EB-28A8AC5AF411}"/>
    <cellStyle name="20% - Accent4 3 2 6" xfId="37375" xr:uid="{44145715-FE80-4407-A922-BF15DE2A3EAD}"/>
    <cellStyle name="20% - Accent4 3 3" xfId="8530" xr:uid="{FC4C5B79-9DDD-492B-921A-D632F5098FAF}"/>
    <cellStyle name="20% - Accent4 3 3 2" xfId="38326" xr:uid="{43A82354-0DCD-4AAC-A03D-3B4457736629}"/>
    <cellStyle name="20% - Accent4 3 4" xfId="37955" xr:uid="{CFDF04E7-2C52-438C-9890-2132CB4B449D}"/>
    <cellStyle name="20% - Accent4 3 4 2" xfId="40788" xr:uid="{555A1797-1591-4DE1-906A-D90F2ACA502B}"/>
    <cellStyle name="20% - Accent4 3 5" xfId="37455" xr:uid="{75568C8C-5553-472C-8432-3A5E2218B6C1}"/>
    <cellStyle name="20% - Accent4 3 6" xfId="39366" xr:uid="{B99FBD64-87BD-4DB7-A37F-82040A66D136}"/>
    <cellStyle name="20% - Accent4 3 6 2" xfId="40435" xr:uid="{57DE1996-0380-44E9-9AF0-B2CFF8C818CE}"/>
    <cellStyle name="20% - Accent4 3 6 2 2" xfId="43413" xr:uid="{0F387F2B-FEED-4873-BF33-E66E97C245CA}"/>
    <cellStyle name="20% - Accent4 3 6 3" xfId="42369" xr:uid="{958E97D1-A1C1-4050-8275-368B6956A0D9}"/>
    <cellStyle name="20% - Accent4 3 7" xfId="37066" xr:uid="{DCF63219-FA59-46DF-9C9B-17143BE8728C}"/>
    <cellStyle name="20% - Accent4 3 8" xfId="2555" xr:uid="{601F59A3-099B-4AA5-992F-05D4CF3622AE}"/>
    <cellStyle name="20% - Accent4 30" xfId="8531" xr:uid="{B9CAF2D1-9028-43E8-8DC6-77772D145E20}"/>
    <cellStyle name="20% - Accent4 30 2" xfId="8532" xr:uid="{D7CC043D-7305-4AD2-BAA4-74F902E3F6E9}"/>
    <cellStyle name="20% - Accent4 30 2 2" xfId="8533" xr:uid="{ED4DDBF0-9B57-4CDA-B227-3BD7BA0AA3BF}"/>
    <cellStyle name="20% - Accent4 30 2 2 2" xfId="8534" xr:uid="{E6E79FFD-7628-4B7A-9A3C-CDDD7D5F20AE}"/>
    <cellStyle name="20% - Accent4 30 2 2 3" xfId="8535" xr:uid="{1737579D-B4DE-4282-A645-4E1B0E8DF062}"/>
    <cellStyle name="20% - Accent4 30 2 2 4" xfId="8536" xr:uid="{75ADC41C-B166-4306-B462-C16D0FC8D7E6}"/>
    <cellStyle name="20% - Accent4 30 2 2 5" xfId="8537" xr:uid="{A62175BA-0E84-4269-B387-8F82CFB366B7}"/>
    <cellStyle name="20% - Accent4 30 2 2 6" xfId="8538" xr:uid="{493A81EB-DA90-4F70-BAF7-5A6EEADE9684}"/>
    <cellStyle name="20% - Accent4 30 2 2 7" xfId="8539" xr:uid="{EB23E198-7BDD-4B3E-A5FF-4CB91CEB8305}"/>
    <cellStyle name="20% - Accent4 30 2 3" xfId="8540" xr:uid="{61A6681F-1440-4AE7-A3BA-33B511352D55}"/>
    <cellStyle name="20% - Accent4 30 2 4" xfId="8541" xr:uid="{6DBB8D44-BBC6-4AB3-9893-CECE9E654C83}"/>
    <cellStyle name="20% - Accent4 30 2 5" xfId="8542" xr:uid="{FE38FDF2-0C15-4C77-976F-3AFE49867317}"/>
    <cellStyle name="20% - Accent4 30 2 6" xfId="8543" xr:uid="{D4890542-6DFA-49BE-B837-1BC22F072CA6}"/>
    <cellStyle name="20% - Accent4 30 2 7" xfId="8544" xr:uid="{EBF5E840-E474-44E9-8723-A8DC64ABB083}"/>
    <cellStyle name="20% - Accent4 30 2 8" xfId="8545" xr:uid="{C6FCA00B-A6D2-454D-8CE9-87D9405B72A1}"/>
    <cellStyle name="20% - Accent4 30 3" xfId="8546" xr:uid="{9785A0B9-6AE1-4CAA-8065-05DF7BFCE206}"/>
    <cellStyle name="20% - Accent4 30 3 2" xfId="8547" xr:uid="{48AE6D07-BBBF-4269-A932-5A9EB43B7251}"/>
    <cellStyle name="20% - Accent4 30 3 3" xfId="8548" xr:uid="{4ADB7088-4FC7-483F-A807-C379B99F9E22}"/>
    <cellStyle name="20% - Accent4 30 3 4" xfId="8549" xr:uid="{F3646AEC-CACE-44BB-B73E-46D530BC8D65}"/>
    <cellStyle name="20% - Accent4 30 3 5" xfId="8550" xr:uid="{A156A4E2-BA20-4CDA-B16C-DF4B3C331142}"/>
    <cellStyle name="20% - Accent4 30 3 6" xfId="8551" xr:uid="{F0D5EFF2-14AB-4622-AECC-44542D40DEA5}"/>
    <cellStyle name="20% - Accent4 30 3 7" xfId="8552" xr:uid="{395F4583-80F6-4243-820D-D2E011ABFA62}"/>
    <cellStyle name="20% - Accent4 30 4" xfId="8553" xr:uid="{2C7807A6-AA71-425B-95A7-70B151274A2D}"/>
    <cellStyle name="20% - Accent4 30 5" xfId="8554" xr:uid="{F60F3AE1-9F99-4362-9AA6-A3E829D64A71}"/>
    <cellStyle name="20% - Accent4 30 6" xfId="8555" xr:uid="{A6327442-5892-4097-AB53-BAE574296311}"/>
    <cellStyle name="20% - Accent4 30 7" xfId="8556" xr:uid="{7CD89707-5665-4EC9-8C3C-DCC4D1AB1C57}"/>
    <cellStyle name="20% - Accent4 30 8" xfId="8557" xr:uid="{7EF59C5F-BFB5-43F9-BA6E-9C58F1C1A7AC}"/>
    <cellStyle name="20% - Accent4 30 9" xfId="8558" xr:uid="{E6ADA5C0-733C-4A68-8811-CCBC385475C7}"/>
    <cellStyle name="20% - Accent4 31" xfId="8559" xr:uid="{6DF46223-3300-459A-9444-24813CC4328D}"/>
    <cellStyle name="20% - Accent4 31 2" xfId="8560" xr:uid="{5DE23CAA-0888-4625-B1EE-FCC52E87CF72}"/>
    <cellStyle name="20% - Accent4 31 2 2" xfId="8561" xr:uid="{21860E12-B333-42CA-BAD1-0BB4A331DB73}"/>
    <cellStyle name="20% - Accent4 31 2 2 2" xfId="8562" xr:uid="{733FAFED-5C89-4F47-89D0-8C190A5F7018}"/>
    <cellStyle name="20% - Accent4 31 2 2 3" xfId="8563" xr:uid="{1BF58A07-9551-499E-A37B-C7E50B18CD5D}"/>
    <cellStyle name="20% - Accent4 31 2 2 4" xfId="8564" xr:uid="{C88D49A7-0F06-461B-8292-D4A68107B369}"/>
    <cellStyle name="20% - Accent4 31 2 2 5" xfId="8565" xr:uid="{6FC406DF-BDFF-45CC-8A8D-2052DD694025}"/>
    <cellStyle name="20% - Accent4 31 2 2 6" xfId="8566" xr:uid="{B282DB49-198E-4692-BC61-7A64BCB7D8CF}"/>
    <cellStyle name="20% - Accent4 31 2 2 7" xfId="8567" xr:uid="{256FEB8D-F6BD-4DEF-8603-781E18C8B716}"/>
    <cellStyle name="20% - Accent4 31 2 3" xfId="8568" xr:uid="{92252023-84EE-415A-A871-1E6E7D43467C}"/>
    <cellStyle name="20% - Accent4 31 2 4" xfId="8569" xr:uid="{761C46F0-C116-4C67-BBC3-6D1EE2B1B5EC}"/>
    <cellStyle name="20% - Accent4 31 2 5" xfId="8570" xr:uid="{7A2859A9-4357-48E7-B644-93BD9B4B18FC}"/>
    <cellStyle name="20% - Accent4 31 2 6" xfId="8571" xr:uid="{11E9CC58-4A90-4D2F-8DE5-32448F72FCD0}"/>
    <cellStyle name="20% - Accent4 31 2 7" xfId="8572" xr:uid="{FF56F178-E57B-4F31-85DA-7B45EB456D4D}"/>
    <cellStyle name="20% - Accent4 31 2 8" xfId="8573" xr:uid="{C89227F7-69EE-4605-82F7-8E8A7B12286D}"/>
    <cellStyle name="20% - Accent4 31 3" xfId="8574" xr:uid="{F21DBF94-1187-421A-A01A-4D6045282520}"/>
    <cellStyle name="20% - Accent4 31 3 2" xfId="8575" xr:uid="{B961A993-76B4-47CC-9692-76DA724519D4}"/>
    <cellStyle name="20% - Accent4 31 3 3" xfId="8576" xr:uid="{A7BDE5FB-8B3D-40AA-AC2D-835D9D33190C}"/>
    <cellStyle name="20% - Accent4 31 3 4" xfId="8577" xr:uid="{A2D7B667-0203-44E0-9F96-6D2AFB64708C}"/>
    <cellStyle name="20% - Accent4 31 3 5" xfId="8578" xr:uid="{A3015CEF-E68E-45B5-AAA1-5105487DF265}"/>
    <cellStyle name="20% - Accent4 31 3 6" xfId="8579" xr:uid="{96A2E707-963C-4994-814F-1FBFA36EA281}"/>
    <cellStyle name="20% - Accent4 31 3 7" xfId="8580" xr:uid="{74BAA4FB-0E4A-40A7-8A99-2242E85C0DEF}"/>
    <cellStyle name="20% - Accent4 31 4" xfId="8581" xr:uid="{121FDF0B-7A72-4366-82EA-0E76EDB5119C}"/>
    <cellStyle name="20% - Accent4 31 5" xfId="8582" xr:uid="{5DFCD419-9F67-4CCA-AA33-9E8055DDAB5D}"/>
    <cellStyle name="20% - Accent4 31 6" xfId="8583" xr:uid="{20221A57-48FB-412F-8427-A0C7AE0F0038}"/>
    <cellStyle name="20% - Accent4 31 7" xfId="8584" xr:uid="{69936CCB-C6CB-40F4-975C-8286B3501972}"/>
    <cellStyle name="20% - Accent4 31 8" xfId="8585" xr:uid="{76B7DDCF-0F70-4E4E-9195-B4130C9F10B2}"/>
    <cellStyle name="20% - Accent4 31 9" xfId="8586" xr:uid="{F9681D7A-3D54-4988-9E51-7E74E150E690}"/>
    <cellStyle name="20% - Accent4 32" xfId="8587" xr:uid="{5D03A051-3836-4E34-A755-A7892FE8706A}"/>
    <cellStyle name="20% - Accent4 32 2" xfId="8588" xr:uid="{5D1A5DC7-0F1B-4E21-ACBF-6F0D1892409F}"/>
    <cellStyle name="20% - Accent4 32 2 2" xfId="8589" xr:uid="{AA9DA9E3-1EFC-470E-9A25-25DA9F3FAFCF}"/>
    <cellStyle name="20% - Accent4 32 2 2 2" xfId="8590" xr:uid="{3A9EB4FF-5B2B-42B7-899B-C2D45DF245CE}"/>
    <cellStyle name="20% - Accent4 32 2 2 3" xfId="8591" xr:uid="{243FECDB-DCD3-4616-AF0A-75555F4643C9}"/>
    <cellStyle name="20% - Accent4 32 2 2 4" xfId="8592" xr:uid="{F716A3AB-F2E8-462F-BEBD-778F21263AB8}"/>
    <cellStyle name="20% - Accent4 32 2 2 5" xfId="8593" xr:uid="{83E8891C-058F-4C6D-8A7D-A8BBB0F3FC33}"/>
    <cellStyle name="20% - Accent4 32 2 2 6" xfId="8594" xr:uid="{C78194AD-4235-41EA-891B-CE7229EDB567}"/>
    <cellStyle name="20% - Accent4 32 2 2 7" xfId="8595" xr:uid="{B6CFB2B6-7DDB-494E-9AC8-39DF470AAD34}"/>
    <cellStyle name="20% - Accent4 32 2 3" xfId="8596" xr:uid="{DB470CF6-422F-4C23-B97A-2D93631D2F14}"/>
    <cellStyle name="20% - Accent4 32 2 4" xfId="8597" xr:uid="{170642EE-FB35-417A-903C-231261890EDF}"/>
    <cellStyle name="20% - Accent4 32 2 5" xfId="8598" xr:uid="{03DF85AC-4685-4645-9DCF-DA07F076480B}"/>
    <cellStyle name="20% - Accent4 32 2 6" xfId="8599" xr:uid="{3C0DC176-E5B1-42A6-A6E3-5DE3803549AF}"/>
    <cellStyle name="20% - Accent4 32 2 7" xfId="8600" xr:uid="{F661C93D-5BA8-45FC-A7A4-F8C3EDD53DF0}"/>
    <cellStyle name="20% - Accent4 32 2 8" xfId="8601" xr:uid="{349E88B3-3472-4FF2-9E56-2EC2403157C4}"/>
    <cellStyle name="20% - Accent4 32 3" xfId="8602" xr:uid="{5A6C49BE-6BB6-4C68-8087-3BCDB74A11D3}"/>
    <cellStyle name="20% - Accent4 32 3 2" xfId="8603" xr:uid="{84DA25BA-3444-45A4-BBEF-501ACFD6A8DE}"/>
    <cellStyle name="20% - Accent4 32 3 3" xfId="8604" xr:uid="{8CD0BF61-3542-4C4A-8DDC-479B8D92F47E}"/>
    <cellStyle name="20% - Accent4 32 3 4" xfId="8605" xr:uid="{F433DAC3-C63B-47C6-83ED-654A3789AD43}"/>
    <cellStyle name="20% - Accent4 32 3 5" xfId="8606" xr:uid="{51924F93-18E7-45D0-9D88-50101DD24726}"/>
    <cellStyle name="20% - Accent4 32 3 6" xfId="8607" xr:uid="{AF258626-01A0-44A8-A8E1-EEFCFC97CF47}"/>
    <cellStyle name="20% - Accent4 32 3 7" xfId="8608" xr:uid="{465FD7E0-7B35-4CB1-B955-44A21F94D46B}"/>
    <cellStyle name="20% - Accent4 32 4" xfId="8609" xr:uid="{030E97AD-F594-4BEF-AF42-485E5BC7C100}"/>
    <cellStyle name="20% - Accent4 32 5" xfId="8610" xr:uid="{43A3BB60-1532-4C06-B4CC-18F0414B2C0F}"/>
    <cellStyle name="20% - Accent4 32 6" xfId="8611" xr:uid="{9B031256-F95A-42DC-9A70-E1191110B012}"/>
    <cellStyle name="20% - Accent4 32 7" xfId="8612" xr:uid="{4B53D6A7-E1C4-4AF6-8234-9399399FD885}"/>
    <cellStyle name="20% - Accent4 32 8" xfId="8613" xr:uid="{0C4D1CC4-62A2-4FB6-A0B6-F86129F65C6D}"/>
    <cellStyle name="20% - Accent4 32 9" xfId="8614" xr:uid="{F8BEB985-75B6-4833-8F7E-5516E48DB2B8}"/>
    <cellStyle name="20% - Accent4 33" xfId="8615" xr:uid="{4EBB92E8-AC18-4A15-8B6C-DBE9A9D84D26}"/>
    <cellStyle name="20% - Accent4 33 2" xfId="8616" xr:uid="{7A33E6EA-8386-4B14-A7B0-E9741E8596F7}"/>
    <cellStyle name="20% - Accent4 33 2 2" xfId="8617" xr:uid="{6BC77653-3910-4AD7-B712-90E15684B8AF}"/>
    <cellStyle name="20% - Accent4 33 2 2 2" xfId="8618" xr:uid="{CD59A141-BBF0-4C28-94DE-2691CB06AE24}"/>
    <cellStyle name="20% - Accent4 33 2 2 3" xfId="8619" xr:uid="{04BB8D1B-3A4D-4786-810A-91043AD3D70B}"/>
    <cellStyle name="20% - Accent4 33 2 2 4" xfId="8620" xr:uid="{E236B554-ED2A-43B5-9BCB-BBA5925D6845}"/>
    <cellStyle name="20% - Accent4 33 2 2 5" xfId="8621" xr:uid="{4AF292C7-B34D-4196-963E-B3252938F204}"/>
    <cellStyle name="20% - Accent4 33 2 2 6" xfId="8622" xr:uid="{9AE17743-50CB-4838-ABDD-532BFA4B7A1E}"/>
    <cellStyle name="20% - Accent4 33 2 2 7" xfId="8623" xr:uid="{CF70DA50-8D18-49C1-BEEB-50EF4DB19BAF}"/>
    <cellStyle name="20% - Accent4 33 2 3" xfId="8624" xr:uid="{674D117C-B59F-4D33-B640-0EEA45854BC0}"/>
    <cellStyle name="20% - Accent4 33 2 4" xfId="8625" xr:uid="{292D9383-172E-43A5-B31E-121151183DBA}"/>
    <cellStyle name="20% - Accent4 33 2 5" xfId="8626" xr:uid="{51DBCBC0-538A-4B28-832A-CE33CC287DB5}"/>
    <cellStyle name="20% - Accent4 33 2 6" xfId="8627" xr:uid="{3908BFDD-45CB-4D03-AF91-CCFE5BDF5EB2}"/>
    <cellStyle name="20% - Accent4 33 2 7" xfId="8628" xr:uid="{8AE764DA-1124-421E-9CD6-CAA9061E229C}"/>
    <cellStyle name="20% - Accent4 33 2 8" xfId="8629" xr:uid="{C976B0DD-BD17-4C9F-A7FD-6406A78F0F45}"/>
    <cellStyle name="20% - Accent4 33 3" xfId="8630" xr:uid="{468EDCB0-3985-4C34-B7B2-5411DC3DB106}"/>
    <cellStyle name="20% - Accent4 33 3 2" xfId="8631" xr:uid="{916E7D28-37DB-407E-91A3-734EAD708DF9}"/>
    <cellStyle name="20% - Accent4 33 3 3" xfId="8632" xr:uid="{67592866-AA0D-4044-804C-9AC19D353BB0}"/>
    <cellStyle name="20% - Accent4 33 3 4" xfId="8633" xr:uid="{C8E225EA-ED32-46F2-B30D-E390D4BD12F8}"/>
    <cellStyle name="20% - Accent4 33 3 5" xfId="8634" xr:uid="{15CC5F29-EB26-4282-A5B4-2382DB271A16}"/>
    <cellStyle name="20% - Accent4 33 3 6" xfId="8635" xr:uid="{DB623C72-0DE2-4EF7-B276-D389BDA63680}"/>
    <cellStyle name="20% - Accent4 33 3 7" xfId="8636" xr:uid="{0A8FFA36-265D-4CAC-9EAB-3D7756329FA7}"/>
    <cellStyle name="20% - Accent4 33 4" xfId="8637" xr:uid="{3ED656E0-0ED7-40A5-8268-3B41F0577FDD}"/>
    <cellStyle name="20% - Accent4 33 5" xfId="8638" xr:uid="{60B03D98-4B19-4524-B777-936C39C6D4AF}"/>
    <cellStyle name="20% - Accent4 33 6" xfId="8639" xr:uid="{3E54C042-A380-4D5E-BAEE-3A31946B2780}"/>
    <cellStyle name="20% - Accent4 33 7" xfId="8640" xr:uid="{480312F4-9483-4283-B63A-1545D60BD534}"/>
    <cellStyle name="20% - Accent4 33 8" xfId="8641" xr:uid="{6A9FD923-B900-4D26-B458-6D28C59794C3}"/>
    <cellStyle name="20% - Accent4 33 9" xfId="8642" xr:uid="{E464FB4B-5DF6-4A98-8523-3034A959D62B}"/>
    <cellStyle name="20% - Accent4 34" xfId="8643" xr:uid="{A9AD0A1E-629E-4093-89CE-FBEF95E06D3B}"/>
    <cellStyle name="20% - Accent4 34 2" xfId="8644" xr:uid="{305360AB-F99B-461D-B5F2-DB01679267DE}"/>
    <cellStyle name="20% - Accent4 34 2 2" xfId="8645" xr:uid="{8A8A02BB-D675-45F0-9AAB-4215879F46A8}"/>
    <cellStyle name="20% - Accent4 34 2 2 2" xfId="8646" xr:uid="{D0F55281-5528-442F-8CAD-B77BF32C10F2}"/>
    <cellStyle name="20% - Accent4 34 2 2 3" xfId="8647" xr:uid="{633D4BB7-A1FA-4B21-AE27-DBE8D0AF1D50}"/>
    <cellStyle name="20% - Accent4 34 2 2 4" xfId="8648" xr:uid="{47A14C7C-6C8A-4017-A89E-27E5E1D83575}"/>
    <cellStyle name="20% - Accent4 34 2 2 5" xfId="8649" xr:uid="{68D3827F-2851-45BC-87B1-2D9C9CE1CC55}"/>
    <cellStyle name="20% - Accent4 34 2 2 6" xfId="8650" xr:uid="{6A4D8C8D-4B33-4C2A-944A-166B3FF0094B}"/>
    <cellStyle name="20% - Accent4 34 2 2 7" xfId="8651" xr:uid="{098C4AC8-2112-4CFA-BDAF-CA86AA0C0F52}"/>
    <cellStyle name="20% - Accent4 34 2 3" xfId="8652" xr:uid="{0BFC9441-C708-4D70-98CC-F4D1D847D69D}"/>
    <cellStyle name="20% - Accent4 34 2 4" xfId="8653" xr:uid="{FCA33A45-5432-40FC-B4AC-EDE3DBFD2C18}"/>
    <cellStyle name="20% - Accent4 34 2 5" xfId="8654" xr:uid="{D2271F8D-FB5F-44DE-BFA5-E311CE8ADD2C}"/>
    <cellStyle name="20% - Accent4 34 2 6" xfId="8655" xr:uid="{B8BC16B6-FFDC-41E0-8D1C-45460AE09FE0}"/>
    <cellStyle name="20% - Accent4 34 2 7" xfId="8656" xr:uid="{2602EE66-180E-4A1E-A8EC-FE8C1F0568CA}"/>
    <cellStyle name="20% - Accent4 34 2 8" xfId="8657" xr:uid="{A4BB1CEF-7D35-4F63-8AE0-17014FFB74EE}"/>
    <cellStyle name="20% - Accent4 34 3" xfId="8658" xr:uid="{76CDF104-9450-4147-AB53-976EA4026B43}"/>
    <cellStyle name="20% - Accent4 34 3 2" xfId="8659" xr:uid="{3DC203EE-5B1F-4B0D-8A57-1AA11346A68D}"/>
    <cellStyle name="20% - Accent4 34 3 3" xfId="8660" xr:uid="{E2B82D43-3A7F-484D-BE6E-4CAD3309DF97}"/>
    <cellStyle name="20% - Accent4 34 3 4" xfId="8661" xr:uid="{B12CF262-3C21-48E7-AC55-F378FD2C7984}"/>
    <cellStyle name="20% - Accent4 34 3 5" xfId="8662" xr:uid="{801EA070-3ECA-4F3C-8825-3F60673DA8DD}"/>
    <cellStyle name="20% - Accent4 34 3 6" xfId="8663" xr:uid="{EC295587-9270-499A-8FFA-40076D53C42A}"/>
    <cellStyle name="20% - Accent4 34 3 7" xfId="8664" xr:uid="{C3315AC0-CBF9-4A96-9280-FC228FB4CEEB}"/>
    <cellStyle name="20% - Accent4 34 4" xfId="8665" xr:uid="{D5053966-63CA-4B6F-A589-59BE7817AD78}"/>
    <cellStyle name="20% - Accent4 34 5" xfId="8666" xr:uid="{72980A62-AE79-4CA1-89D3-62F8E7B485A2}"/>
    <cellStyle name="20% - Accent4 34 6" xfId="8667" xr:uid="{177B26EA-72D2-4002-9FDA-89C468E48E5F}"/>
    <cellStyle name="20% - Accent4 34 7" xfId="8668" xr:uid="{12FACA8B-3E36-43A9-8D1F-8D6F17D308DC}"/>
    <cellStyle name="20% - Accent4 34 8" xfId="8669" xr:uid="{E2AA308B-65B2-4886-9889-1FEC78CB9295}"/>
    <cellStyle name="20% - Accent4 34 9" xfId="8670" xr:uid="{DC43A684-2527-4DE4-AF76-1454CA682F41}"/>
    <cellStyle name="20% - Accent4 35" xfId="8671" xr:uid="{9CD45149-17FB-41DA-AB69-089FC310D31E}"/>
    <cellStyle name="20% - Accent4 35 2" xfId="8672" xr:uid="{89FA2C9A-689B-40DD-BEC3-F983524E1085}"/>
    <cellStyle name="20% - Accent4 35 2 2" xfId="8673" xr:uid="{436F4EAF-5590-43C5-B6A0-15C93DFE3843}"/>
    <cellStyle name="20% - Accent4 35 2 2 2" xfId="8674" xr:uid="{70EA4152-94B2-4C2B-8F79-6063A8B87C78}"/>
    <cellStyle name="20% - Accent4 35 2 2 3" xfId="8675" xr:uid="{9B241EE0-0B0A-4FC0-BB67-1103E13F62CD}"/>
    <cellStyle name="20% - Accent4 35 2 2 4" xfId="8676" xr:uid="{9C548613-74C5-4E30-9A47-8010441C578E}"/>
    <cellStyle name="20% - Accent4 35 2 2 5" xfId="8677" xr:uid="{C75CCEE7-26A3-4028-AA36-33EC71E8759C}"/>
    <cellStyle name="20% - Accent4 35 2 2 6" xfId="8678" xr:uid="{7CD23277-6C87-40B1-A511-B658A7867DED}"/>
    <cellStyle name="20% - Accent4 35 2 2 7" xfId="8679" xr:uid="{B5B31B16-EAD1-42D9-9DB7-0A104F68E6C5}"/>
    <cellStyle name="20% - Accent4 35 2 3" xfId="8680" xr:uid="{F1687F87-D56A-4A25-BCA4-8047AA946E64}"/>
    <cellStyle name="20% - Accent4 35 2 4" xfId="8681" xr:uid="{78435D9C-7BC8-449C-B92B-5B180D5A4CC5}"/>
    <cellStyle name="20% - Accent4 35 2 5" xfId="8682" xr:uid="{7D79479A-3D73-4593-8079-1818EDE0905D}"/>
    <cellStyle name="20% - Accent4 35 2 6" xfId="8683" xr:uid="{8A2B268D-B2DB-4AC2-B379-7B995157A404}"/>
    <cellStyle name="20% - Accent4 35 2 7" xfId="8684" xr:uid="{88F0E9D6-29E3-42BD-BA38-08F956B93EF3}"/>
    <cellStyle name="20% - Accent4 35 2 8" xfId="8685" xr:uid="{BB47E7F0-F145-4FD5-AFB3-B45218B7683F}"/>
    <cellStyle name="20% - Accent4 35 3" xfId="8686" xr:uid="{6321C3C0-D00A-4E46-9359-CFE9D260AA8D}"/>
    <cellStyle name="20% - Accent4 35 3 2" xfId="8687" xr:uid="{DD92045F-0D61-4B04-910A-7A84D2AFA207}"/>
    <cellStyle name="20% - Accent4 35 3 3" xfId="8688" xr:uid="{B156A07A-171A-4CC2-BA7C-DC9485F980A9}"/>
    <cellStyle name="20% - Accent4 35 3 4" xfId="8689" xr:uid="{9F5881C6-A8D7-46B7-BFD8-2C1A2B7F74EB}"/>
    <cellStyle name="20% - Accent4 35 3 5" xfId="8690" xr:uid="{5AD52442-E6FE-474C-8561-2B532404B161}"/>
    <cellStyle name="20% - Accent4 35 3 6" xfId="8691" xr:uid="{E60D266D-BE30-4332-9AAA-9565B14B5C73}"/>
    <cellStyle name="20% - Accent4 35 3 7" xfId="8692" xr:uid="{480CA670-5770-47DB-8B17-CEEF11E82C8E}"/>
    <cellStyle name="20% - Accent4 35 4" xfId="8693" xr:uid="{C2691FC5-B396-411C-9937-7CFBE92ADE00}"/>
    <cellStyle name="20% - Accent4 35 5" xfId="8694" xr:uid="{2405EF1A-4D33-44A9-B8BA-ADA5460E74F6}"/>
    <cellStyle name="20% - Accent4 35 6" xfId="8695" xr:uid="{4D56406D-3178-4E36-90B7-1D403DD37CC6}"/>
    <cellStyle name="20% - Accent4 35 7" xfId="8696" xr:uid="{435910D9-6A8B-42F1-99AD-AEA3F3372477}"/>
    <cellStyle name="20% - Accent4 35 8" xfId="8697" xr:uid="{14AF08E4-5729-46B0-880E-5F0C5495D908}"/>
    <cellStyle name="20% - Accent4 35 9" xfId="8698" xr:uid="{2E29795E-62B3-4504-BF92-C572D95B7484}"/>
    <cellStyle name="20% - Accent4 36" xfId="8699" xr:uid="{BC23D66B-B6E2-415E-B977-E0615D5B794A}"/>
    <cellStyle name="20% - Accent4 36 2" xfId="8700" xr:uid="{3D3A4E5B-D50C-4242-AF01-7C47B0349F73}"/>
    <cellStyle name="20% - Accent4 36 2 2" xfId="8701" xr:uid="{59EB12C0-97E9-4E83-93E5-90803A44AB01}"/>
    <cellStyle name="20% - Accent4 36 2 2 2" xfId="8702" xr:uid="{F404905C-EF71-44C0-8146-AD2A34DB3BA9}"/>
    <cellStyle name="20% - Accent4 36 2 2 3" xfId="8703" xr:uid="{D978D777-EA50-452A-B886-A169E1215802}"/>
    <cellStyle name="20% - Accent4 36 2 2 4" xfId="8704" xr:uid="{B0FA0105-CC1B-4025-B6CD-9695DB772E5D}"/>
    <cellStyle name="20% - Accent4 36 2 2 5" xfId="8705" xr:uid="{71AFD4A3-951D-4DBE-B1C1-18FF1C48040E}"/>
    <cellStyle name="20% - Accent4 36 2 2 6" xfId="8706" xr:uid="{4473BC8E-8A51-491B-A980-F39343DE90A0}"/>
    <cellStyle name="20% - Accent4 36 2 2 7" xfId="8707" xr:uid="{7C95D8CF-4F57-4F1D-839A-7C15CA0D330D}"/>
    <cellStyle name="20% - Accent4 36 2 3" xfId="8708" xr:uid="{48BF1DFF-6DEF-4E71-ADEF-9BA3DD4E1BFE}"/>
    <cellStyle name="20% - Accent4 36 2 4" xfId="8709" xr:uid="{DCCE5672-FB17-4454-9707-D5B3F99D0366}"/>
    <cellStyle name="20% - Accent4 36 2 5" xfId="8710" xr:uid="{1469C8CE-0B6A-4533-8B75-E634E65AB72B}"/>
    <cellStyle name="20% - Accent4 36 2 6" xfId="8711" xr:uid="{EF5D0EAC-321A-4F09-A492-AC57C018387C}"/>
    <cellStyle name="20% - Accent4 36 2 7" xfId="8712" xr:uid="{554F95A7-1E57-43FC-876D-796434756992}"/>
    <cellStyle name="20% - Accent4 36 2 8" xfId="8713" xr:uid="{9286517A-FB8F-40AC-9A55-206F46A61350}"/>
    <cellStyle name="20% - Accent4 36 3" xfId="8714" xr:uid="{52F9FF8C-D3BD-4EEA-A965-A423A984B897}"/>
    <cellStyle name="20% - Accent4 36 3 2" xfId="8715" xr:uid="{18EE72CE-ED20-4EB8-8B8D-7C37C2298FDF}"/>
    <cellStyle name="20% - Accent4 36 3 3" xfId="8716" xr:uid="{0F982286-C2A4-4681-96CF-BBAEE24B7122}"/>
    <cellStyle name="20% - Accent4 36 3 4" xfId="8717" xr:uid="{36B0016A-C9B2-4D30-BC41-4E494AB03034}"/>
    <cellStyle name="20% - Accent4 36 3 5" xfId="8718" xr:uid="{7416F2C5-0D6D-4D52-B371-D7090B7AF235}"/>
    <cellStyle name="20% - Accent4 36 3 6" xfId="8719" xr:uid="{09029BBE-5009-4F44-8D67-F0A8360CC8DA}"/>
    <cellStyle name="20% - Accent4 36 3 7" xfId="8720" xr:uid="{7831E6DC-7422-4EFF-8724-577486D02F78}"/>
    <cellStyle name="20% - Accent4 36 4" xfId="8721" xr:uid="{B5134316-3865-4112-9753-ACF2167E6C88}"/>
    <cellStyle name="20% - Accent4 36 5" xfId="8722" xr:uid="{B7065E33-1329-4750-8D6E-3E5FD0222BD3}"/>
    <cellStyle name="20% - Accent4 36 6" xfId="8723" xr:uid="{45A43BF6-0AAA-4B0F-B8BC-BDFE109CACCC}"/>
    <cellStyle name="20% - Accent4 36 7" xfId="8724" xr:uid="{CA2D0670-C66D-44DE-AE87-715414B04999}"/>
    <cellStyle name="20% - Accent4 36 8" xfId="8725" xr:uid="{E56D1195-76FC-40D6-85BD-EEB39498FE23}"/>
    <cellStyle name="20% - Accent4 36 9" xfId="8726" xr:uid="{477A9EBF-4C5C-4916-ABA8-1ACD5DDBA452}"/>
    <cellStyle name="20% - Accent4 37" xfId="8727" xr:uid="{4931EFFD-05A6-4632-91D6-C9A68D71E441}"/>
    <cellStyle name="20% - Accent4 37 2" xfId="8728" xr:uid="{F25FC362-898E-4E47-A471-F9ADB31F9288}"/>
    <cellStyle name="20% - Accent4 37 2 2" xfId="8729" xr:uid="{EEE5D654-3B5A-4B36-99FF-F6F5E6E44660}"/>
    <cellStyle name="20% - Accent4 37 2 2 2" xfId="8730" xr:uid="{7CC50722-7BC2-48E7-8505-480517EEFC22}"/>
    <cellStyle name="20% - Accent4 37 2 2 3" xfId="8731" xr:uid="{B28DD92E-5A37-4D4A-947F-D00C46F436FC}"/>
    <cellStyle name="20% - Accent4 37 2 2 4" xfId="8732" xr:uid="{1C0AE9E1-1440-4C70-B7A1-9DFE05CEBC97}"/>
    <cellStyle name="20% - Accent4 37 2 2 5" xfId="8733" xr:uid="{73BF32D0-7816-4E22-A350-F7D9F2577AAA}"/>
    <cellStyle name="20% - Accent4 37 2 2 6" xfId="8734" xr:uid="{62D6942E-9FF3-4025-9289-3E525AD1ABA3}"/>
    <cellStyle name="20% - Accent4 37 2 2 7" xfId="8735" xr:uid="{5C12E4E6-A224-4380-B5CE-27F19D014C86}"/>
    <cellStyle name="20% - Accent4 37 2 3" xfId="8736" xr:uid="{E3587DB6-8A6C-456A-A39B-A5A1036B5323}"/>
    <cellStyle name="20% - Accent4 37 2 4" xfId="8737" xr:uid="{55FD8A74-C65A-47AF-85E5-D8A9793B7672}"/>
    <cellStyle name="20% - Accent4 37 2 5" xfId="8738" xr:uid="{65ED1CA4-54C3-4F58-B123-71224DED6F3F}"/>
    <cellStyle name="20% - Accent4 37 2 6" xfId="8739" xr:uid="{503AC124-EC47-49FC-ABF3-0C46DF2C61BF}"/>
    <cellStyle name="20% - Accent4 37 2 7" xfId="8740" xr:uid="{75A281A3-71EF-45DF-A9EB-9268BD3BC0BA}"/>
    <cellStyle name="20% - Accent4 37 2 8" xfId="8741" xr:uid="{AAF4DF84-128B-4118-8329-DFFBF16E8125}"/>
    <cellStyle name="20% - Accent4 37 3" xfId="8742" xr:uid="{A745DA53-BB4D-4B5B-9EAB-A302FB54C2AE}"/>
    <cellStyle name="20% - Accent4 37 3 2" xfId="8743" xr:uid="{2EB11A45-AF0D-47AE-A5F5-694A8F6A3F9B}"/>
    <cellStyle name="20% - Accent4 37 3 3" xfId="8744" xr:uid="{6FC4AB45-58AE-4918-8A4C-7421C9163ACE}"/>
    <cellStyle name="20% - Accent4 37 3 4" xfId="8745" xr:uid="{1686209B-909F-4B03-824B-15ADC12FDCFA}"/>
    <cellStyle name="20% - Accent4 37 3 5" xfId="8746" xr:uid="{6680AA9F-7D24-432C-ACA0-98C59B0445EA}"/>
    <cellStyle name="20% - Accent4 37 3 6" xfId="8747" xr:uid="{EE240610-6FF8-496E-80F4-D3730514A091}"/>
    <cellStyle name="20% - Accent4 37 3 7" xfId="8748" xr:uid="{C323E04A-9B3B-4AF9-BD80-489C717FDE4B}"/>
    <cellStyle name="20% - Accent4 37 4" xfId="8749" xr:uid="{98EE5E0B-A65F-4431-86C6-1589A8A35AA6}"/>
    <cellStyle name="20% - Accent4 37 5" xfId="8750" xr:uid="{E1317523-FA38-4934-9086-5385A4F9CDD0}"/>
    <cellStyle name="20% - Accent4 37 6" xfId="8751" xr:uid="{59FAC8B4-A06B-403B-8F60-0D4896981A68}"/>
    <cellStyle name="20% - Accent4 37 7" xfId="8752" xr:uid="{FB58DAFE-A656-40D1-8C2A-25AE79E8F1A6}"/>
    <cellStyle name="20% - Accent4 37 8" xfId="8753" xr:uid="{2EF8C808-71B9-4B11-944D-4018DF5877B4}"/>
    <cellStyle name="20% - Accent4 37 9" xfId="8754" xr:uid="{90821FE1-D2A7-449B-A147-96F762BC8BD4}"/>
    <cellStyle name="20% - Accent4 38" xfId="8755" xr:uid="{DF428D22-CD23-470F-92F7-09BA7655FF4F}"/>
    <cellStyle name="20% - Accent4 38 2" xfId="8756" xr:uid="{0577B9A3-CDC3-44D2-9AC6-20A8EF149FC2}"/>
    <cellStyle name="20% - Accent4 38 2 2" xfId="8757" xr:uid="{706EDC50-3BD4-42DC-90B2-AD975D59C991}"/>
    <cellStyle name="20% - Accent4 38 2 2 2" xfId="8758" xr:uid="{46C71994-3BCA-490C-8FDD-D3F6652BF204}"/>
    <cellStyle name="20% - Accent4 38 2 2 3" xfId="8759" xr:uid="{226E5A1B-91A3-4E25-8222-36E5FDF385CE}"/>
    <cellStyle name="20% - Accent4 38 2 2 4" xfId="8760" xr:uid="{81131FA7-182F-4928-B582-7616920957F0}"/>
    <cellStyle name="20% - Accent4 38 2 2 5" xfId="8761" xr:uid="{6A864B66-D860-4606-9EDA-2972E67FCB68}"/>
    <cellStyle name="20% - Accent4 38 2 2 6" xfId="8762" xr:uid="{D945BDAF-A7EB-43CD-ADEA-6E39F7D3BE1F}"/>
    <cellStyle name="20% - Accent4 38 2 2 7" xfId="8763" xr:uid="{1C17776D-711D-4568-8B9D-EBCC7FB5B1E9}"/>
    <cellStyle name="20% - Accent4 38 2 3" xfId="8764" xr:uid="{EBB53BDE-E46A-4005-BF2D-F57EF21FFFEE}"/>
    <cellStyle name="20% - Accent4 38 2 4" xfId="8765" xr:uid="{B7D7F99B-6ACF-42A7-AB42-A36C76A4B966}"/>
    <cellStyle name="20% - Accent4 38 2 5" xfId="8766" xr:uid="{26D202A8-2DF4-4495-8259-48E22E2BA3B7}"/>
    <cellStyle name="20% - Accent4 38 2 6" xfId="8767" xr:uid="{CE76629B-E470-42BC-9F8B-3C869E22DE02}"/>
    <cellStyle name="20% - Accent4 38 2 7" xfId="8768" xr:uid="{395BD2F2-3FDB-4E68-B69D-5515338F4330}"/>
    <cellStyle name="20% - Accent4 38 2 8" xfId="8769" xr:uid="{65379C57-BBDA-47AD-A820-4CF1E94C946C}"/>
    <cellStyle name="20% - Accent4 38 3" xfId="8770" xr:uid="{01618F3A-2BD7-49BC-BF18-258B04ABE31A}"/>
    <cellStyle name="20% - Accent4 38 3 2" xfId="8771" xr:uid="{A7C0BBF7-9535-4D03-AF2A-DA7DB8D1898B}"/>
    <cellStyle name="20% - Accent4 38 3 3" xfId="8772" xr:uid="{092A6498-7A5F-4311-9122-480A320AB044}"/>
    <cellStyle name="20% - Accent4 38 3 4" xfId="8773" xr:uid="{A365B6C3-1898-4EF5-BA1B-6950A7444E57}"/>
    <cellStyle name="20% - Accent4 38 3 5" xfId="8774" xr:uid="{2203F4E6-69C9-42C8-967B-3F3C8BD67654}"/>
    <cellStyle name="20% - Accent4 38 3 6" xfId="8775" xr:uid="{AA2724D8-8F16-467D-AA17-3BA4BB8E53E0}"/>
    <cellStyle name="20% - Accent4 38 3 7" xfId="8776" xr:uid="{9BD97EFA-F6F4-4251-936A-D1E6DCCDC1EA}"/>
    <cellStyle name="20% - Accent4 38 4" xfId="8777" xr:uid="{2DC00DC3-29D7-40A3-8A8B-1AE0D03C7F2B}"/>
    <cellStyle name="20% - Accent4 38 5" xfId="8778" xr:uid="{F6D4C216-2C2D-40DB-9F94-00193A5A94C0}"/>
    <cellStyle name="20% - Accent4 38 6" xfId="8779" xr:uid="{C9B37E5D-F724-43F3-A535-81131281FD30}"/>
    <cellStyle name="20% - Accent4 38 7" xfId="8780" xr:uid="{57B2B249-AAE6-4983-8BDC-A70143AE20FA}"/>
    <cellStyle name="20% - Accent4 38 8" xfId="8781" xr:uid="{1936F947-7C85-447C-B1F1-780EE4830CAF}"/>
    <cellStyle name="20% - Accent4 38 9" xfId="8782" xr:uid="{16BF4B4D-D2F9-4B86-A1A5-1C8D709C222E}"/>
    <cellStyle name="20% - Accent4 39" xfId="8783" xr:uid="{F033AB91-24F9-451B-B130-C97B516EC426}"/>
    <cellStyle name="20% - Accent4 39 2" xfId="8784" xr:uid="{767BF573-BF3C-4AFF-9C27-38A179FFAD53}"/>
    <cellStyle name="20% - Accent4 39 2 2" xfId="8785" xr:uid="{A126E3C8-05A5-4F8F-BB50-7BD827C4D5B5}"/>
    <cellStyle name="20% - Accent4 39 2 2 2" xfId="8786" xr:uid="{D313FD70-F43C-42C6-9E74-356C6D4F2276}"/>
    <cellStyle name="20% - Accent4 39 2 2 3" xfId="8787" xr:uid="{D0998C42-3656-424A-B381-94611F5F4B56}"/>
    <cellStyle name="20% - Accent4 39 2 2 4" xfId="8788" xr:uid="{7B66DAD9-9122-4FA2-A908-EECC62D670BE}"/>
    <cellStyle name="20% - Accent4 39 2 2 5" xfId="8789" xr:uid="{48817207-882E-4694-853B-8274EC255F43}"/>
    <cellStyle name="20% - Accent4 39 2 2 6" xfId="8790" xr:uid="{1DC6B53A-1856-4FC8-AB55-1BA9D2BB8466}"/>
    <cellStyle name="20% - Accent4 39 2 2 7" xfId="8791" xr:uid="{564F3E84-7DD3-469E-B681-7906004C372C}"/>
    <cellStyle name="20% - Accent4 39 2 3" xfId="8792" xr:uid="{06013B65-61A5-4E45-A3BF-F6112E384B46}"/>
    <cellStyle name="20% - Accent4 39 2 4" xfId="8793" xr:uid="{9E802CAC-2416-448C-836D-81B18902134B}"/>
    <cellStyle name="20% - Accent4 39 2 5" xfId="8794" xr:uid="{086B75FA-26B3-4859-9054-02E2F45BACDB}"/>
    <cellStyle name="20% - Accent4 39 2 6" xfId="8795" xr:uid="{B037B557-A48E-4FA2-BDEC-90470DC14563}"/>
    <cellStyle name="20% - Accent4 39 2 7" xfId="8796" xr:uid="{F3F70482-CA6C-4E96-B8AF-28D260FDB8F9}"/>
    <cellStyle name="20% - Accent4 39 2 8" xfId="8797" xr:uid="{673D0A9E-A193-4AC7-BC08-BB49BFDF7BE4}"/>
    <cellStyle name="20% - Accent4 39 3" xfId="8798" xr:uid="{D91ABBC6-8C15-43B3-93F4-60D834BC2AFE}"/>
    <cellStyle name="20% - Accent4 39 3 2" xfId="8799" xr:uid="{8096A830-5E45-4B38-8174-54D46F0EE92A}"/>
    <cellStyle name="20% - Accent4 39 3 3" xfId="8800" xr:uid="{0DC61BA6-6DFC-4B11-9885-78E2E0011962}"/>
    <cellStyle name="20% - Accent4 39 3 4" xfId="8801" xr:uid="{32F6F5B1-2AAE-4737-90AF-DDCCDFE98D08}"/>
    <cellStyle name="20% - Accent4 39 3 5" xfId="8802" xr:uid="{CB321FFD-E8AA-4A89-9DAA-23D1EF4CB349}"/>
    <cellStyle name="20% - Accent4 39 3 6" xfId="8803" xr:uid="{044D9F17-ACA2-4C21-9550-74646BF4B1A9}"/>
    <cellStyle name="20% - Accent4 39 3 7" xfId="8804" xr:uid="{2702260A-90EB-4979-B081-A69FE66D69ED}"/>
    <cellStyle name="20% - Accent4 39 4" xfId="8805" xr:uid="{5902B9B9-858C-44CC-AE1E-E7241654F715}"/>
    <cellStyle name="20% - Accent4 39 5" xfId="8806" xr:uid="{B80EDA38-F7E5-41AF-A40B-CCC9FD5C4312}"/>
    <cellStyle name="20% - Accent4 39 6" xfId="8807" xr:uid="{2AB7B459-27CC-4F49-AF4D-C7552FF2C7B4}"/>
    <cellStyle name="20% - Accent4 39 7" xfId="8808" xr:uid="{6DEA5D76-06B2-4189-B8B2-28F07BA57785}"/>
    <cellStyle name="20% - Accent4 39 8" xfId="8809" xr:uid="{C7E81564-B20F-43CB-8077-44DC53A90964}"/>
    <cellStyle name="20% - Accent4 39 9" xfId="8810" xr:uid="{F61A9E24-E2BE-4F33-9D13-0512C9388231}"/>
    <cellStyle name="20% - Accent4 4" xfId="14" xr:uid="{00000000-0005-0000-0000-00000D000000}"/>
    <cellStyle name="20% - Accent4 4 2" xfId="37458" xr:uid="{A570FDF8-BF29-4331-820E-830542F09199}"/>
    <cellStyle name="20% - Accent4 4 2 2" xfId="38592" xr:uid="{052C4C4E-8F7B-44EF-ABB0-2FE35DC3F814}"/>
    <cellStyle name="20% - Accent4 4 2 2 2" xfId="41317" xr:uid="{1A5DABB3-F5F9-4797-B215-96286DE586E3}"/>
    <cellStyle name="20% - Accent4 4 2 3" xfId="38203" xr:uid="{ACAA6453-7B21-4343-9382-795186153ED7}"/>
    <cellStyle name="20% - Accent4 4 2 3 2" xfId="40958" xr:uid="{3155D0EF-4555-47EB-B2EC-DD68D1331E95}"/>
    <cellStyle name="20% - Accent4 4 3" xfId="38341" xr:uid="{8D7034C3-C614-479C-B745-282F3610C26A}"/>
    <cellStyle name="20% - Accent4 4 3 2" xfId="41073" xr:uid="{E0D54804-3404-4DEE-8295-CF8AE6831C4D}"/>
    <cellStyle name="20% - Accent4 4 4" xfId="37970" xr:uid="{FF6A7C97-9608-4FEF-BA25-D4D6A2D3FAAA}"/>
    <cellStyle name="20% - Accent4 4 4 2" xfId="40801" xr:uid="{B6649A32-26A2-4CFD-9076-B5975829A9B6}"/>
    <cellStyle name="20% - Accent4 4 5" xfId="37457" xr:uid="{662C93CA-0BB5-4CAB-AC9B-6C79446F3AC8}"/>
    <cellStyle name="20% - Accent4 4 6" xfId="39367" xr:uid="{FD1087B8-7816-4976-84CC-AA0986E82659}"/>
    <cellStyle name="20% - Accent4 4 6 2" xfId="40436" xr:uid="{8F48D63C-D3D3-4221-AC17-F00F11FEB4CB}"/>
    <cellStyle name="20% - Accent4 4 6 2 2" xfId="43414" xr:uid="{B105213D-B31B-4638-9918-57D7A3DD344A}"/>
    <cellStyle name="20% - Accent4 4 6 3" xfId="42370" xr:uid="{00589874-BEB0-437F-A019-F6609191F6EE}"/>
    <cellStyle name="20% - Accent4 4 7" xfId="39794" xr:uid="{37618F6E-24A2-40ED-B6E7-C98430BEBDDB}"/>
    <cellStyle name="20% - Accent4 4 7 2" xfId="42780" xr:uid="{1848D44B-7532-49E8-85E0-78686B31B110}"/>
    <cellStyle name="20% - Accent4 4 8" xfId="37237" xr:uid="{23148E6A-E312-46AB-9DBD-8A30773B4712}"/>
    <cellStyle name="20% - Accent4 40" xfId="8811" xr:uid="{2EA13DB3-DA69-4BB7-905B-6EE1DEC72BAD}"/>
    <cellStyle name="20% - Accent4 40 2" xfId="8812" xr:uid="{B92823A6-7527-4F47-BBF2-CEFBF54D035F}"/>
    <cellStyle name="20% - Accent4 40 2 2" xfId="8813" xr:uid="{79D7FB87-50CA-4B07-ACA6-2A0CBB83AE1F}"/>
    <cellStyle name="20% - Accent4 40 2 2 2" xfId="8814" xr:uid="{B85BBE80-FC3F-45EE-9EE1-74F80F2BBD77}"/>
    <cellStyle name="20% - Accent4 40 2 2 3" xfId="8815" xr:uid="{5C91E883-0586-4EEE-A623-2107FD8306F5}"/>
    <cellStyle name="20% - Accent4 40 2 2 4" xfId="8816" xr:uid="{B4A05ED5-109C-47EA-AB86-05206D9B2971}"/>
    <cellStyle name="20% - Accent4 40 2 2 5" xfId="8817" xr:uid="{170DB5EF-0F61-472F-959F-9F694BD1FF66}"/>
    <cellStyle name="20% - Accent4 40 2 2 6" xfId="8818" xr:uid="{DDDBDF7F-EEFB-4AED-AA5F-F709803C99DF}"/>
    <cellStyle name="20% - Accent4 40 2 2 7" xfId="8819" xr:uid="{8C31D51D-1D5F-4CED-9975-1CDC9F500DDB}"/>
    <cellStyle name="20% - Accent4 40 2 3" xfId="8820" xr:uid="{39CBA077-9F66-4351-8AE1-6282DD0CC491}"/>
    <cellStyle name="20% - Accent4 40 2 4" xfId="8821" xr:uid="{EB2CADCD-3D0B-4FE8-991F-F943E7B28233}"/>
    <cellStyle name="20% - Accent4 40 2 5" xfId="8822" xr:uid="{F5101157-106C-4845-B7BB-5FF4124C9595}"/>
    <cellStyle name="20% - Accent4 40 2 6" xfId="8823" xr:uid="{931F5404-F0AD-4014-AD2C-85C5032BC1A1}"/>
    <cellStyle name="20% - Accent4 40 2 7" xfId="8824" xr:uid="{8AF6286A-2352-4222-A6BB-0059999ACEEB}"/>
    <cellStyle name="20% - Accent4 40 2 8" xfId="8825" xr:uid="{8DCEE133-65E1-481E-A957-A8AECE6D9597}"/>
    <cellStyle name="20% - Accent4 40 3" xfId="8826" xr:uid="{AB3C4EFF-AE7B-49C1-9D27-50012CFCC3A9}"/>
    <cellStyle name="20% - Accent4 40 3 2" xfId="8827" xr:uid="{8280C179-75B4-4BCC-88AD-854528AA98D3}"/>
    <cellStyle name="20% - Accent4 40 3 3" xfId="8828" xr:uid="{A0DE9DF6-FBED-4AC5-BF4E-6C386D35465B}"/>
    <cellStyle name="20% - Accent4 40 3 4" xfId="8829" xr:uid="{1164B15F-D1E8-4C93-BF8A-03BFCFF4E125}"/>
    <cellStyle name="20% - Accent4 40 3 5" xfId="8830" xr:uid="{824B22E1-F848-4C0A-8CD0-439E84FDD6A1}"/>
    <cellStyle name="20% - Accent4 40 3 6" xfId="8831" xr:uid="{967D79CF-A6E7-41E0-BA39-2717E3F59E70}"/>
    <cellStyle name="20% - Accent4 40 3 7" xfId="8832" xr:uid="{2D3092C5-9D48-4DFB-B236-71ADA4DAFC88}"/>
    <cellStyle name="20% - Accent4 40 4" xfId="8833" xr:uid="{B172B20B-2A96-418B-B602-3A61A4A3EC31}"/>
    <cellStyle name="20% - Accent4 40 5" xfId="8834" xr:uid="{A4107567-3FED-449D-A3B7-C0EB2D64BF7E}"/>
    <cellStyle name="20% - Accent4 40 6" xfId="8835" xr:uid="{DAB2B994-C92E-4DB6-9860-715749928D5B}"/>
    <cellStyle name="20% - Accent4 40 7" xfId="8836" xr:uid="{1DC5D02B-4C8C-4F55-BC98-D1570B82CA46}"/>
    <cellStyle name="20% - Accent4 40 8" xfId="8837" xr:uid="{854A1BEC-C74D-4BB4-B4E8-EF209D2B4A48}"/>
    <cellStyle name="20% - Accent4 40 9" xfId="8838" xr:uid="{0993DE73-2D8D-44B1-A67C-1B77D3E9337F}"/>
    <cellStyle name="20% - Accent4 41" xfId="8839" xr:uid="{AD2392E6-24C9-4563-B2FE-88C93D2F9007}"/>
    <cellStyle name="20% - Accent4 41 2" xfId="8840" xr:uid="{A1AF3D6B-C4E3-499B-A12B-CD3CB50F7FFE}"/>
    <cellStyle name="20% - Accent4 41 2 2" xfId="8841" xr:uid="{F451E090-E50E-482E-9F04-3B973127AEDB}"/>
    <cellStyle name="20% - Accent4 41 2 2 2" xfId="8842" xr:uid="{F6C88AFA-2B12-421E-AE68-D78FA0F9C94E}"/>
    <cellStyle name="20% - Accent4 41 2 2 3" xfId="8843" xr:uid="{39196C1B-44D8-456F-8EA5-77895BCFAA80}"/>
    <cellStyle name="20% - Accent4 41 2 2 4" xfId="8844" xr:uid="{645B0742-B87C-4B4A-BB03-100B321A500B}"/>
    <cellStyle name="20% - Accent4 41 2 2 5" xfId="8845" xr:uid="{F6D976DF-00A6-4C96-B214-248623A166C9}"/>
    <cellStyle name="20% - Accent4 41 2 2 6" xfId="8846" xr:uid="{BF0BF23F-9E30-4C9F-A107-6AABB49367E2}"/>
    <cellStyle name="20% - Accent4 41 2 2 7" xfId="8847" xr:uid="{D341268F-564F-4BBF-AF23-802AFE129DF8}"/>
    <cellStyle name="20% - Accent4 41 2 3" xfId="8848" xr:uid="{AE502A73-860B-4571-A548-D86F95954DDB}"/>
    <cellStyle name="20% - Accent4 41 2 4" xfId="8849" xr:uid="{A1FBD55E-7CB9-4058-AB5E-5EEC4308A53A}"/>
    <cellStyle name="20% - Accent4 41 2 5" xfId="8850" xr:uid="{244E93A9-7064-416E-85B8-D93192E5C4CD}"/>
    <cellStyle name="20% - Accent4 41 2 6" xfId="8851" xr:uid="{7C49B99B-A489-46C6-AAA9-1F4F72746E3A}"/>
    <cellStyle name="20% - Accent4 41 2 7" xfId="8852" xr:uid="{1C07BA3A-0D61-4C30-934C-BEDE423840DB}"/>
    <cellStyle name="20% - Accent4 41 2 8" xfId="8853" xr:uid="{84194B8A-0C24-41A9-8B18-374F714E4C8F}"/>
    <cellStyle name="20% - Accent4 41 3" xfId="8854" xr:uid="{54F6066E-FFC3-42DA-821C-1FF04CE1FADA}"/>
    <cellStyle name="20% - Accent4 41 3 2" xfId="8855" xr:uid="{8338AB5E-BA9A-4CBF-B1EA-91BCE3BF3FB8}"/>
    <cellStyle name="20% - Accent4 41 3 3" xfId="8856" xr:uid="{9D449F21-CB50-4E3E-A822-D0D4C7E1EA1A}"/>
    <cellStyle name="20% - Accent4 41 3 4" xfId="8857" xr:uid="{1D21781C-19C5-4050-A236-EE93BFB1B9F4}"/>
    <cellStyle name="20% - Accent4 41 3 5" xfId="8858" xr:uid="{011B2E29-1D37-4786-97AF-74C18C1EDCB5}"/>
    <cellStyle name="20% - Accent4 41 3 6" xfId="8859" xr:uid="{A784245E-2B51-4160-A802-05173AD5C497}"/>
    <cellStyle name="20% - Accent4 41 3 7" xfId="8860" xr:uid="{D0757672-E67C-4C78-AFBA-E3FDD831DF5D}"/>
    <cellStyle name="20% - Accent4 41 4" xfId="8861" xr:uid="{824CA547-85EF-49BA-8680-DCD72A9EE872}"/>
    <cellStyle name="20% - Accent4 41 5" xfId="8862" xr:uid="{1DC8DED2-A67F-4E02-BF50-811D85FD33D1}"/>
    <cellStyle name="20% - Accent4 41 6" xfId="8863" xr:uid="{5FF23BB4-268A-460B-93FE-1207D6717757}"/>
    <cellStyle name="20% - Accent4 41 7" xfId="8864" xr:uid="{200E399E-0192-413C-94E5-11F099DACD35}"/>
    <cellStyle name="20% - Accent4 41 8" xfId="8865" xr:uid="{9EEECCD4-CA96-4BA7-B661-769417813AEC}"/>
    <cellStyle name="20% - Accent4 41 9" xfId="8866" xr:uid="{1864ABA7-94A5-4B41-8ACC-F18F2C6E4E63}"/>
    <cellStyle name="20% - Accent4 42" xfId="8867" xr:uid="{7CFD2576-A2F4-4CCB-9638-3C6EBEFE6EDF}"/>
    <cellStyle name="20% - Accent4 42 2" xfId="8868" xr:uid="{6AE316B1-4EF7-4CDA-AA18-67FD937B10BF}"/>
    <cellStyle name="20% - Accent4 42 2 2" xfId="8869" xr:uid="{F1738208-C368-413E-B8E0-E2C72BDB2F7A}"/>
    <cellStyle name="20% - Accent4 42 2 2 2" xfId="8870" xr:uid="{5CBC7ABE-79D7-407A-AB88-AD88D3EE250F}"/>
    <cellStyle name="20% - Accent4 42 2 2 3" xfId="8871" xr:uid="{B34BEC1C-6717-4FA2-85F2-1C04C72837F0}"/>
    <cellStyle name="20% - Accent4 42 2 2 4" xfId="8872" xr:uid="{04B642FB-7E26-4329-9E5A-A7A126BB29F8}"/>
    <cellStyle name="20% - Accent4 42 2 2 5" xfId="8873" xr:uid="{B5E477FC-318B-468F-8DFE-86883D510D2C}"/>
    <cellStyle name="20% - Accent4 42 2 2 6" xfId="8874" xr:uid="{C043FF0B-2AFF-418E-95B7-AA114047E4E8}"/>
    <cellStyle name="20% - Accent4 42 2 2 7" xfId="8875" xr:uid="{C14F81E5-5887-4230-9760-B4C93C3FEC4F}"/>
    <cellStyle name="20% - Accent4 42 2 3" xfId="8876" xr:uid="{11AE393B-3BF4-45E4-B5FE-BD6469CEA311}"/>
    <cellStyle name="20% - Accent4 42 2 4" xfId="8877" xr:uid="{6E630430-C691-4D0C-A0DF-43A4D2C1B2EF}"/>
    <cellStyle name="20% - Accent4 42 2 5" xfId="8878" xr:uid="{AB445B61-5A27-4822-8AFF-7426796C54D9}"/>
    <cellStyle name="20% - Accent4 42 2 6" xfId="8879" xr:uid="{5C40C759-525B-41B7-86D4-B79E1AB0D947}"/>
    <cellStyle name="20% - Accent4 42 2 7" xfId="8880" xr:uid="{48C653C0-3964-4C20-B375-2C90F238197D}"/>
    <cellStyle name="20% - Accent4 42 2 8" xfId="8881" xr:uid="{F19477B7-2F35-4BFB-9CEF-663B6B963F75}"/>
    <cellStyle name="20% - Accent4 42 3" xfId="8882" xr:uid="{AAACEEE4-6DAF-4E94-BADC-0B546EE6214A}"/>
    <cellStyle name="20% - Accent4 42 3 2" xfId="8883" xr:uid="{623A2D67-E410-43AC-B3CC-B2D087353C51}"/>
    <cellStyle name="20% - Accent4 42 3 3" xfId="8884" xr:uid="{6F460F16-8727-44FF-84FB-B1FF15224B27}"/>
    <cellStyle name="20% - Accent4 42 3 4" xfId="8885" xr:uid="{BC4F6D25-9607-426A-A42D-7AE563808B01}"/>
    <cellStyle name="20% - Accent4 42 3 5" xfId="8886" xr:uid="{FDD73005-7432-4E87-AB71-913F3FB7CB99}"/>
    <cellStyle name="20% - Accent4 42 3 6" xfId="8887" xr:uid="{324BE7C3-9D09-4346-B9D8-AACEC337AEAD}"/>
    <cellStyle name="20% - Accent4 42 3 7" xfId="8888" xr:uid="{594319E6-CC0C-4F06-AA13-D01A5A760E48}"/>
    <cellStyle name="20% - Accent4 42 4" xfId="8889" xr:uid="{D1F992D9-8344-4E5D-AE85-C9C76DEF1D58}"/>
    <cellStyle name="20% - Accent4 42 5" xfId="8890" xr:uid="{58C1F770-26AB-43C7-B8F2-A10A0EAC891A}"/>
    <cellStyle name="20% - Accent4 42 6" xfId="8891" xr:uid="{6E7A0FA3-F492-479B-8FF5-4731459C9A15}"/>
    <cellStyle name="20% - Accent4 42 7" xfId="8892" xr:uid="{AD23656B-9FB4-47EC-B84F-04ED5018B295}"/>
    <cellStyle name="20% - Accent4 42 8" xfId="8893" xr:uid="{F046A936-F5B1-4481-B3A0-3F19E13F1748}"/>
    <cellStyle name="20% - Accent4 42 9" xfId="8894" xr:uid="{753794FC-2251-4F14-95B6-1A55AD0B7387}"/>
    <cellStyle name="20% - Accent4 43" xfId="8895" xr:uid="{B9543029-95BE-4FA6-B9FC-EE873E50CC59}"/>
    <cellStyle name="20% - Accent4 43 2" xfId="8896" xr:uid="{46C2C984-D8B6-40AF-B695-1573D5923F3C}"/>
    <cellStyle name="20% - Accent4 43 2 2" xfId="8897" xr:uid="{3765337E-C648-4DAD-B896-78D49F813CE4}"/>
    <cellStyle name="20% - Accent4 43 2 2 2" xfId="8898" xr:uid="{8323FBF4-55CF-4CD8-9792-16EA72B594D3}"/>
    <cellStyle name="20% - Accent4 43 2 2 3" xfId="8899" xr:uid="{6DAA96DB-A6DA-4696-8442-2D7E02AE6DCC}"/>
    <cellStyle name="20% - Accent4 43 2 2 4" xfId="8900" xr:uid="{4A469BB0-51D3-4D3E-A965-AE0908F32E8B}"/>
    <cellStyle name="20% - Accent4 43 2 2 5" xfId="8901" xr:uid="{081173D8-0E95-450D-8FA4-9ABCD66E8EEF}"/>
    <cellStyle name="20% - Accent4 43 2 2 6" xfId="8902" xr:uid="{13E875DE-66C8-4953-B926-0632276315FD}"/>
    <cellStyle name="20% - Accent4 43 2 2 7" xfId="8903" xr:uid="{488D0574-DE2E-4886-A006-BA265816A121}"/>
    <cellStyle name="20% - Accent4 43 2 3" xfId="8904" xr:uid="{D4FE5735-9390-4DE2-89F9-E7B3F60AA466}"/>
    <cellStyle name="20% - Accent4 43 2 4" xfId="8905" xr:uid="{86A0608F-2EFF-4677-B8B5-6E058F128693}"/>
    <cellStyle name="20% - Accent4 43 2 5" xfId="8906" xr:uid="{2FB06776-470E-4D39-942E-A77F671249CD}"/>
    <cellStyle name="20% - Accent4 43 2 6" xfId="8907" xr:uid="{67651DAC-9B1D-470F-9E6F-575B5FDD93DB}"/>
    <cellStyle name="20% - Accent4 43 2 7" xfId="8908" xr:uid="{46EBD3B5-56E3-4403-88D4-4CC284796228}"/>
    <cellStyle name="20% - Accent4 43 2 8" xfId="8909" xr:uid="{364A5A21-A70A-47B0-ABF6-44016BFEF8DD}"/>
    <cellStyle name="20% - Accent4 43 3" xfId="8910" xr:uid="{E0368DCD-64A7-4A33-825C-7FC3709351C3}"/>
    <cellStyle name="20% - Accent4 43 3 2" xfId="8911" xr:uid="{CD1FE507-19A6-45CE-9D13-6ECDE724220E}"/>
    <cellStyle name="20% - Accent4 43 3 3" xfId="8912" xr:uid="{00F89476-3552-48D5-AEE1-A8DAC0375930}"/>
    <cellStyle name="20% - Accent4 43 3 4" xfId="8913" xr:uid="{8E692B70-94C2-45DD-9AF0-BFA152E41331}"/>
    <cellStyle name="20% - Accent4 43 3 5" xfId="8914" xr:uid="{CE642F97-B78A-4074-A600-7B6B4F57EDF6}"/>
    <cellStyle name="20% - Accent4 43 3 6" xfId="8915" xr:uid="{8B226C73-33D7-4CC0-A3FC-AC0D176456A3}"/>
    <cellStyle name="20% - Accent4 43 3 7" xfId="8916" xr:uid="{FAFEB10D-86D7-45C6-BA5C-70CF201CDB55}"/>
    <cellStyle name="20% - Accent4 43 4" xfId="8917" xr:uid="{5926E6C0-885C-4615-9B00-98F0CF72AC1D}"/>
    <cellStyle name="20% - Accent4 43 5" xfId="8918" xr:uid="{13315B47-8CD1-4FAD-9785-0E7652A0C62A}"/>
    <cellStyle name="20% - Accent4 43 6" xfId="8919" xr:uid="{C078CDDA-9FE1-4A0C-9390-68F10776B9FB}"/>
    <cellStyle name="20% - Accent4 43 7" xfId="8920" xr:uid="{C20FDE40-4335-4B97-9DA2-C7FAC1DC2FDF}"/>
    <cellStyle name="20% - Accent4 43 8" xfId="8921" xr:uid="{3C5006F6-7466-4B94-BE90-CA39E34CAE33}"/>
    <cellStyle name="20% - Accent4 43 9" xfId="8922" xr:uid="{7533A739-A888-4FB3-AA37-F2E369AD1B98}"/>
    <cellStyle name="20% - Accent4 44" xfId="8923" xr:uid="{56A8F800-3BA2-49C3-9E50-AA946D11FAA4}"/>
    <cellStyle name="20% - Accent4 44 2" xfId="8924" xr:uid="{36C97092-FA36-4D86-A0DE-D30AD37B0967}"/>
    <cellStyle name="20% - Accent4 44 2 2" xfId="8925" xr:uid="{BB693855-FBC9-4D98-8787-B512B0894AFF}"/>
    <cellStyle name="20% - Accent4 44 2 2 2" xfId="8926" xr:uid="{0379B2DE-CE11-42DF-A5A7-34319AB9C708}"/>
    <cellStyle name="20% - Accent4 44 2 2 3" xfId="8927" xr:uid="{267F1D62-0368-4E37-B33F-FE6B40D4F08D}"/>
    <cellStyle name="20% - Accent4 44 2 2 4" xfId="8928" xr:uid="{1C6F7854-12CB-40C4-BF01-AC9198FF83B7}"/>
    <cellStyle name="20% - Accent4 44 2 2 5" xfId="8929" xr:uid="{6CCAFBE5-70AE-452E-BFE1-53935D586036}"/>
    <cellStyle name="20% - Accent4 44 2 2 6" xfId="8930" xr:uid="{2E97A003-9CB6-4743-85A3-94C41B16DD7E}"/>
    <cellStyle name="20% - Accent4 44 2 2 7" xfId="8931" xr:uid="{C8263726-E152-49AF-905E-9886EA7A5CA0}"/>
    <cellStyle name="20% - Accent4 44 2 3" xfId="8932" xr:uid="{7F5700FF-F597-4D03-B549-96E67116C8AD}"/>
    <cellStyle name="20% - Accent4 44 2 4" xfId="8933" xr:uid="{4D0300E3-213D-4AE4-8057-0D0BF576AB7C}"/>
    <cellStyle name="20% - Accent4 44 2 5" xfId="8934" xr:uid="{58EB6CBC-611E-465E-A347-1B7F125B64B8}"/>
    <cellStyle name="20% - Accent4 44 2 6" xfId="8935" xr:uid="{590E4401-9454-436F-96AB-2AAF5E6D6FFE}"/>
    <cellStyle name="20% - Accent4 44 2 7" xfId="8936" xr:uid="{934251F6-E80F-4807-94E0-4393B1A051BB}"/>
    <cellStyle name="20% - Accent4 44 2 8" xfId="8937" xr:uid="{21FBB3A0-3A77-4D4A-9995-33D9AB529E3D}"/>
    <cellStyle name="20% - Accent4 44 3" xfId="8938" xr:uid="{300B56B4-12DB-41BC-9712-F5D24CC73AA9}"/>
    <cellStyle name="20% - Accent4 44 3 2" xfId="8939" xr:uid="{7A7CF821-EAD8-4C67-AC92-FD6786C3452D}"/>
    <cellStyle name="20% - Accent4 44 3 3" xfId="8940" xr:uid="{B9E0A46D-3183-4240-987F-392F685B0CB8}"/>
    <cellStyle name="20% - Accent4 44 3 4" xfId="8941" xr:uid="{7AA52DFA-FA75-49B4-82F0-2A21D23DEF87}"/>
    <cellStyle name="20% - Accent4 44 3 5" xfId="8942" xr:uid="{35839F46-08A8-4BE0-BEB5-B443E438FCC6}"/>
    <cellStyle name="20% - Accent4 44 3 6" xfId="8943" xr:uid="{EF849C54-64EB-4803-A783-BA8F334CBEE1}"/>
    <cellStyle name="20% - Accent4 44 3 7" xfId="8944" xr:uid="{3691D9C6-7BF4-40AE-B744-1AAA308D791B}"/>
    <cellStyle name="20% - Accent4 44 4" xfId="8945" xr:uid="{01DE8D6C-9D6E-4A96-927B-B60D89984F44}"/>
    <cellStyle name="20% - Accent4 44 5" xfId="8946" xr:uid="{0D3B38FB-8A73-4F10-A4C7-2FA90AC4D2DD}"/>
    <cellStyle name="20% - Accent4 44 6" xfId="8947" xr:uid="{52C4CA94-A8F2-43B3-8BCA-50EFC3877CF9}"/>
    <cellStyle name="20% - Accent4 44 7" xfId="8948" xr:uid="{79709319-7DC6-4F85-AB16-AA6473290182}"/>
    <cellStyle name="20% - Accent4 44 8" xfId="8949" xr:uid="{C2E7BC59-BC18-4327-8022-3BFB58010288}"/>
    <cellStyle name="20% - Accent4 44 9" xfId="8950" xr:uid="{075D2B21-AEFC-4B35-AFE0-F60F55873A3E}"/>
    <cellStyle name="20% - Accent4 45" xfId="8951" xr:uid="{AD3045AA-F3FE-450E-8F6D-59614A01A551}"/>
    <cellStyle name="20% - Accent4 45 2" xfId="8952" xr:uid="{3F0BA465-89E8-45A8-80B8-576B0267B009}"/>
    <cellStyle name="20% - Accent4 45 2 2" xfId="8953" xr:uid="{62CFE3B3-3023-4E94-8949-ADB732085FCC}"/>
    <cellStyle name="20% - Accent4 45 2 2 2" xfId="8954" xr:uid="{6E866C13-593E-4397-92D5-F9DFA7003DAC}"/>
    <cellStyle name="20% - Accent4 45 2 2 3" xfId="8955" xr:uid="{8BB7A506-5B17-4126-8B7B-71BDB8095FEC}"/>
    <cellStyle name="20% - Accent4 45 2 2 4" xfId="8956" xr:uid="{AD24E15E-4ED7-4FC8-9968-61C4A2A0F10B}"/>
    <cellStyle name="20% - Accent4 45 2 2 5" xfId="8957" xr:uid="{9D0D46C0-D977-4C7B-B2A7-51E6739A3738}"/>
    <cellStyle name="20% - Accent4 45 2 2 6" xfId="8958" xr:uid="{31376935-54A1-43BA-A66F-1C0953C69F66}"/>
    <cellStyle name="20% - Accent4 45 2 2 7" xfId="8959" xr:uid="{72109827-D6FF-4F38-996C-48159E9B26DB}"/>
    <cellStyle name="20% - Accent4 45 2 3" xfId="8960" xr:uid="{538E51D2-4DD5-4E0A-B6B6-F9D87896752B}"/>
    <cellStyle name="20% - Accent4 45 2 4" xfId="8961" xr:uid="{45A88B50-E244-455C-BE0B-64104E012883}"/>
    <cellStyle name="20% - Accent4 45 2 5" xfId="8962" xr:uid="{29438E22-D65C-4AE9-86E0-CE0AEF54D42D}"/>
    <cellStyle name="20% - Accent4 45 2 6" xfId="8963" xr:uid="{1D1B6F9C-44B6-48AB-8FD8-8D627CB608D2}"/>
    <cellStyle name="20% - Accent4 45 2 7" xfId="8964" xr:uid="{1F661FC6-30AC-4DE7-98DD-581A57C7E0B6}"/>
    <cellStyle name="20% - Accent4 45 2 8" xfId="8965" xr:uid="{7DE8417A-D41D-4250-8866-C9F8AAA7A151}"/>
    <cellStyle name="20% - Accent4 45 3" xfId="8966" xr:uid="{F9B13A2D-8496-4A8B-8854-EA8E565FB7C8}"/>
    <cellStyle name="20% - Accent4 45 3 2" xfId="8967" xr:uid="{948D7FB5-1FB3-457D-A4CB-81844997A430}"/>
    <cellStyle name="20% - Accent4 45 3 3" xfId="8968" xr:uid="{9CF13016-359A-481C-9862-90288C7C4A16}"/>
    <cellStyle name="20% - Accent4 45 3 4" xfId="8969" xr:uid="{E654A275-C81A-4CCA-A6E0-968B2183922E}"/>
    <cellStyle name="20% - Accent4 45 3 5" xfId="8970" xr:uid="{A2CB6BA2-8DE2-4FFE-8901-1E0FD34E35C0}"/>
    <cellStyle name="20% - Accent4 45 3 6" xfId="8971" xr:uid="{64BA5468-4F20-4E3F-B576-2FE1FF772399}"/>
    <cellStyle name="20% - Accent4 45 3 7" xfId="8972" xr:uid="{79811DAA-1378-41AF-B1C3-EF3AA7E7A350}"/>
    <cellStyle name="20% - Accent4 45 4" xfId="8973" xr:uid="{0D4BA9AD-446E-4F66-A2CD-E18E7470EA11}"/>
    <cellStyle name="20% - Accent4 45 5" xfId="8974" xr:uid="{61BFF33C-83BE-4B15-8A4C-D66D34C80410}"/>
    <cellStyle name="20% - Accent4 45 6" xfId="8975" xr:uid="{20BCFCA4-F473-4410-AEC6-4390FCA337EE}"/>
    <cellStyle name="20% - Accent4 45 7" xfId="8976" xr:uid="{C80C51D6-51CB-4E27-88F3-327ADA3D58B9}"/>
    <cellStyle name="20% - Accent4 45 8" xfId="8977" xr:uid="{054C3F9C-C847-4DC2-9A30-75873D4C8BAF}"/>
    <cellStyle name="20% - Accent4 45 9" xfId="8978" xr:uid="{C0936FEF-83F5-4C79-A4F6-113BD2A0817C}"/>
    <cellStyle name="20% - Accent4 46" xfId="8979" xr:uid="{6B8B7616-4440-4598-9F00-CFB510C86B28}"/>
    <cellStyle name="20% - Accent4 46 2" xfId="8980" xr:uid="{09383168-4797-4D6A-86E0-757FDF1A526A}"/>
    <cellStyle name="20% - Accent4 46 2 2" xfId="8981" xr:uid="{9764FCFD-6A62-4B15-A1A5-91367D86426C}"/>
    <cellStyle name="20% - Accent4 46 2 2 2" xfId="8982" xr:uid="{BAC6AACD-B325-4FC8-B7A4-F0774985500B}"/>
    <cellStyle name="20% - Accent4 46 2 2 3" xfId="8983" xr:uid="{1405BFF6-AA10-4422-99B0-A36FEAA0B127}"/>
    <cellStyle name="20% - Accent4 46 2 2 4" xfId="8984" xr:uid="{D73F88CC-772B-4092-BF0E-4DD11DFE266C}"/>
    <cellStyle name="20% - Accent4 46 2 2 5" xfId="8985" xr:uid="{5A0A69D5-AB14-4FD9-9329-4EF26ACCFFDE}"/>
    <cellStyle name="20% - Accent4 46 2 2 6" xfId="8986" xr:uid="{CD898110-1AA2-46FE-8906-D866AD8ABD60}"/>
    <cellStyle name="20% - Accent4 46 2 2 7" xfId="8987" xr:uid="{852017FA-D8BF-4E1C-BE9E-8CEC4F64715B}"/>
    <cellStyle name="20% - Accent4 46 2 3" xfId="8988" xr:uid="{0D153F3F-8801-484C-ACB3-52E851F20238}"/>
    <cellStyle name="20% - Accent4 46 2 4" xfId="8989" xr:uid="{AC22C004-E3A8-4769-B7B7-B9BAF374568A}"/>
    <cellStyle name="20% - Accent4 46 2 5" xfId="8990" xr:uid="{86FCCFB7-06C0-4DED-BA15-1EC69C015639}"/>
    <cellStyle name="20% - Accent4 46 2 6" xfId="8991" xr:uid="{47F9469B-6D64-4EC0-A33F-798389C16822}"/>
    <cellStyle name="20% - Accent4 46 2 7" xfId="8992" xr:uid="{C5C6E7FF-F4C6-4FF1-BE57-93538ADA3804}"/>
    <cellStyle name="20% - Accent4 46 2 8" xfId="8993" xr:uid="{8321B710-A035-4DBC-9528-46248837D48E}"/>
    <cellStyle name="20% - Accent4 46 3" xfId="8994" xr:uid="{C8AFEA19-FFCA-4DDC-87ED-1044A41B43DA}"/>
    <cellStyle name="20% - Accent4 46 3 2" xfId="8995" xr:uid="{6528F3CA-2787-44F5-9F0A-4B18EC799FAA}"/>
    <cellStyle name="20% - Accent4 46 3 3" xfId="8996" xr:uid="{EEA8B13B-D082-4CBC-896B-E0B12359B89E}"/>
    <cellStyle name="20% - Accent4 46 3 4" xfId="8997" xr:uid="{14D198F8-1949-4A81-BCD4-98A9F6D91632}"/>
    <cellStyle name="20% - Accent4 46 3 5" xfId="8998" xr:uid="{99A0075C-A4EB-49F0-AE52-B9B8B086B117}"/>
    <cellStyle name="20% - Accent4 46 3 6" xfId="8999" xr:uid="{8DDE76D3-A9DA-48AF-9A84-F28E12732187}"/>
    <cellStyle name="20% - Accent4 46 3 7" xfId="9000" xr:uid="{FE45D3E1-68BA-41CF-90DB-F1F7233D1453}"/>
    <cellStyle name="20% - Accent4 46 4" xfId="9001" xr:uid="{73379447-E014-412B-B996-3BFF5D70FCA2}"/>
    <cellStyle name="20% - Accent4 46 5" xfId="9002" xr:uid="{7FBDFE81-D52B-4A76-94AF-5BDEACB4E953}"/>
    <cellStyle name="20% - Accent4 46 6" xfId="9003" xr:uid="{15498B73-06F8-4A83-AE2F-6899B8E74D3A}"/>
    <cellStyle name="20% - Accent4 46 7" xfId="9004" xr:uid="{9176E334-685D-4CE9-9B7A-D55B086EAB9E}"/>
    <cellStyle name="20% - Accent4 46 8" xfId="9005" xr:uid="{41C3B772-9312-4569-8C71-C6C38DCF2BCE}"/>
    <cellStyle name="20% - Accent4 46 9" xfId="9006" xr:uid="{FC2D6B20-BC51-4EAD-B53E-1EDEC2F5FC87}"/>
    <cellStyle name="20% - Accent4 47" xfId="9007" xr:uid="{D79CDD8A-9E93-474B-823C-0B3F4CDE6FE0}"/>
    <cellStyle name="20% - Accent4 47 2" xfId="9008" xr:uid="{3C90F542-AC3D-4396-8AFD-7515793C9BFA}"/>
    <cellStyle name="20% - Accent4 47 2 2" xfId="9009" xr:uid="{A4521D3E-5068-4213-87C0-1F54BCB781FA}"/>
    <cellStyle name="20% - Accent4 47 2 2 2" xfId="9010" xr:uid="{12DDB98C-521F-44D9-B606-AA5E4563B394}"/>
    <cellStyle name="20% - Accent4 47 2 2 3" xfId="9011" xr:uid="{7E5F0285-3A76-432E-A1DD-D2C0822DC3B5}"/>
    <cellStyle name="20% - Accent4 47 2 2 4" xfId="9012" xr:uid="{404E569B-9D81-4410-80B3-040683026F5B}"/>
    <cellStyle name="20% - Accent4 47 2 2 5" xfId="9013" xr:uid="{A5E22B05-0DCF-429C-B207-E2B1DA081815}"/>
    <cellStyle name="20% - Accent4 47 2 2 6" xfId="9014" xr:uid="{F241F7A1-3F21-4BF4-BA4D-174F1AE1669C}"/>
    <cellStyle name="20% - Accent4 47 2 2 7" xfId="9015" xr:uid="{176C6C9E-05D3-403D-B4F6-A8EEBD7726E4}"/>
    <cellStyle name="20% - Accent4 47 2 3" xfId="9016" xr:uid="{6308324A-583C-4A88-ABC3-BF273318FAB8}"/>
    <cellStyle name="20% - Accent4 47 2 4" xfId="9017" xr:uid="{E94AF0F3-7A93-4B7C-A23D-1338270FA6A4}"/>
    <cellStyle name="20% - Accent4 47 2 5" xfId="9018" xr:uid="{2666B739-2584-438B-A167-66E24C1DEB65}"/>
    <cellStyle name="20% - Accent4 47 2 6" xfId="9019" xr:uid="{AE97B388-6ECE-4DFE-B7BC-6EAC1E471C68}"/>
    <cellStyle name="20% - Accent4 47 2 7" xfId="9020" xr:uid="{4AEE6176-F3E0-48D0-AE9E-9E7E41E6766D}"/>
    <cellStyle name="20% - Accent4 47 2 8" xfId="9021" xr:uid="{93122EC1-5181-41F2-AF09-DFDCA5176B40}"/>
    <cellStyle name="20% - Accent4 47 3" xfId="9022" xr:uid="{EA2D59A9-7E8A-479E-8BD4-004C80F2B7AE}"/>
    <cellStyle name="20% - Accent4 47 3 2" xfId="9023" xr:uid="{3E7369E8-064D-46FC-B5C9-192DE162D94F}"/>
    <cellStyle name="20% - Accent4 47 3 3" xfId="9024" xr:uid="{DB04D031-881B-464C-A50E-B8651B67F765}"/>
    <cellStyle name="20% - Accent4 47 3 4" xfId="9025" xr:uid="{C610BFBD-92FB-41D8-8070-571D8C3D6C22}"/>
    <cellStyle name="20% - Accent4 47 3 5" xfId="9026" xr:uid="{EB2074DA-6F90-468E-8257-43CCF2B46216}"/>
    <cellStyle name="20% - Accent4 47 3 6" xfId="9027" xr:uid="{C4ADF065-78A8-492E-9DF1-8591EFDF894A}"/>
    <cellStyle name="20% - Accent4 47 3 7" xfId="9028" xr:uid="{5B81118A-6C77-4358-9BB0-91CFEB87C00A}"/>
    <cellStyle name="20% - Accent4 47 4" xfId="9029" xr:uid="{80C550D6-5C27-4FF3-A1F6-9F8ADE95F78D}"/>
    <cellStyle name="20% - Accent4 47 5" xfId="9030" xr:uid="{4CD7FCDB-FCDD-49C9-918D-0AD99A54DB13}"/>
    <cellStyle name="20% - Accent4 47 6" xfId="9031" xr:uid="{CB26D0FF-0F84-4266-95FB-9FE2C0AD7EF4}"/>
    <cellStyle name="20% - Accent4 47 7" xfId="9032" xr:uid="{6A237F62-2FDE-40EF-8AB6-10990EFDA92D}"/>
    <cellStyle name="20% - Accent4 47 8" xfId="9033" xr:uid="{3432C404-7011-4481-AE14-A70DEA8D28FE}"/>
    <cellStyle name="20% - Accent4 47 9" xfId="9034" xr:uid="{C07ECAE6-F60B-41B7-8D6B-9AC6B757569E}"/>
    <cellStyle name="20% - Accent4 48" xfId="9035" xr:uid="{3AF7F0D7-A648-46B2-AD8E-C0DA35465E4B}"/>
    <cellStyle name="20% - Accent4 48 2" xfId="9036" xr:uid="{CFD5ACD2-E02C-48B1-B41B-B2EBFEFE8416}"/>
    <cellStyle name="20% - Accent4 48 2 2" xfId="9037" xr:uid="{D0483395-D9D3-488B-BBCE-C2405A32DF64}"/>
    <cellStyle name="20% - Accent4 48 2 2 2" xfId="9038" xr:uid="{6C097F58-48A3-4C2B-B9E3-5AF4897771CC}"/>
    <cellStyle name="20% - Accent4 48 2 2 3" xfId="9039" xr:uid="{EDFAA828-D306-460D-817A-B5DD850F52B8}"/>
    <cellStyle name="20% - Accent4 48 2 2 4" xfId="9040" xr:uid="{4AFF409F-945D-4E88-916E-443981F012A6}"/>
    <cellStyle name="20% - Accent4 48 2 2 5" xfId="9041" xr:uid="{0AFB1B83-924D-4CA1-8E68-3BA7EDCCD338}"/>
    <cellStyle name="20% - Accent4 48 2 2 6" xfId="9042" xr:uid="{9835EF87-5AAE-4EA3-AB1B-0D2B3CAD56E5}"/>
    <cellStyle name="20% - Accent4 48 2 2 7" xfId="9043" xr:uid="{345FD67C-94CB-41DF-9BCF-95A167CB0BBE}"/>
    <cellStyle name="20% - Accent4 48 2 3" xfId="9044" xr:uid="{CC5B9F06-E413-4155-AE6C-0173461DEAFA}"/>
    <cellStyle name="20% - Accent4 48 2 4" xfId="9045" xr:uid="{DB7CA7C4-9739-4EB1-AFEE-A63BC1957F50}"/>
    <cellStyle name="20% - Accent4 48 2 5" xfId="9046" xr:uid="{DD4D59BC-DC7B-48DB-B2A5-989FDBB48599}"/>
    <cellStyle name="20% - Accent4 48 2 6" xfId="9047" xr:uid="{A2FA5540-8572-48AB-AE91-6BFDA0C8B443}"/>
    <cellStyle name="20% - Accent4 48 2 7" xfId="9048" xr:uid="{1F219AC3-4C27-432A-8987-94265B5AB941}"/>
    <cellStyle name="20% - Accent4 48 2 8" xfId="9049" xr:uid="{2F12A2C9-F085-470C-88D3-32AF53DAA929}"/>
    <cellStyle name="20% - Accent4 48 3" xfId="9050" xr:uid="{86A03D63-A98C-4BCC-8087-10D989F446F2}"/>
    <cellStyle name="20% - Accent4 48 3 2" xfId="9051" xr:uid="{D5B6071E-5818-43D6-B9E2-C4D205C970A7}"/>
    <cellStyle name="20% - Accent4 48 3 3" xfId="9052" xr:uid="{C67ACCCD-3130-41F5-B45B-0CD273CB6DCB}"/>
    <cellStyle name="20% - Accent4 48 3 4" xfId="9053" xr:uid="{134C5849-D116-4F5A-AC2F-20F3628799A9}"/>
    <cellStyle name="20% - Accent4 48 3 5" xfId="9054" xr:uid="{CD47E7C8-4ABE-4C5E-A458-3E6A6851E804}"/>
    <cellStyle name="20% - Accent4 48 3 6" xfId="9055" xr:uid="{B3B27481-6805-4E4F-8B21-0A9F59062501}"/>
    <cellStyle name="20% - Accent4 48 3 7" xfId="9056" xr:uid="{14E1D2A5-853E-4140-8554-2B1355B8B49D}"/>
    <cellStyle name="20% - Accent4 48 4" xfId="9057" xr:uid="{576F5BDA-6275-4E88-A9BB-C047A116EF9D}"/>
    <cellStyle name="20% - Accent4 48 5" xfId="9058" xr:uid="{3832B424-7D5C-4235-ABA7-ABB335706367}"/>
    <cellStyle name="20% - Accent4 48 6" xfId="9059" xr:uid="{56C3B072-3AEB-4BCC-9467-FB767CB460E5}"/>
    <cellStyle name="20% - Accent4 48 7" xfId="9060" xr:uid="{0DB418AF-AF8F-4042-AEC2-8E27C1E8398A}"/>
    <cellStyle name="20% - Accent4 48 8" xfId="9061" xr:uid="{E55EC355-75E8-4CE2-A05D-247CF83A465A}"/>
    <cellStyle name="20% - Accent4 48 9" xfId="9062" xr:uid="{969C2335-7DCE-4872-9959-B38D597506EC}"/>
    <cellStyle name="20% - Accent4 49" xfId="9063" xr:uid="{FB191233-D5E8-486F-B8C9-BAB56C5F3410}"/>
    <cellStyle name="20% - Accent4 49 2" xfId="9064" xr:uid="{F17F239D-E643-4C79-BD22-643A620D02B8}"/>
    <cellStyle name="20% - Accent4 49 2 2" xfId="9065" xr:uid="{3CC60A8F-1F4F-4F4A-84B3-E0A77C496F9F}"/>
    <cellStyle name="20% - Accent4 49 2 2 2" xfId="9066" xr:uid="{288FD8AD-F252-4AE5-8437-C2BF99FC8B2D}"/>
    <cellStyle name="20% - Accent4 49 2 2 3" xfId="9067" xr:uid="{9CB36BE5-C5CE-4128-A396-00E5BA80D0D4}"/>
    <cellStyle name="20% - Accent4 49 2 2 4" xfId="9068" xr:uid="{B7A59DC9-B0BE-4306-BF12-449F7DA0D5F5}"/>
    <cellStyle name="20% - Accent4 49 2 2 5" xfId="9069" xr:uid="{7231037B-5BC6-4C24-9B80-6FFF986F8E44}"/>
    <cellStyle name="20% - Accent4 49 2 2 6" xfId="9070" xr:uid="{65CC8666-6E6F-401D-B2E6-EBF4AE923879}"/>
    <cellStyle name="20% - Accent4 49 2 2 7" xfId="9071" xr:uid="{E8A9E2A4-C1C4-4F23-9BC1-D1971FFAC727}"/>
    <cellStyle name="20% - Accent4 49 2 3" xfId="9072" xr:uid="{10BAFBA5-E49C-4FE2-BDDF-FF1EB19ADF2C}"/>
    <cellStyle name="20% - Accent4 49 2 4" xfId="9073" xr:uid="{43EC4034-4702-46A4-8A07-11A2FE548F4E}"/>
    <cellStyle name="20% - Accent4 49 2 5" xfId="9074" xr:uid="{9756115F-57D6-4CAC-BF83-5EF3C9495E1C}"/>
    <cellStyle name="20% - Accent4 49 2 6" xfId="9075" xr:uid="{9AC2A99B-BD06-41DE-9B7A-F34726532441}"/>
    <cellStyle name="20% - Accent4 49 2 7" xfId="9076" xr:uid="{3434BA85-EA63-4048-A561-8D381AAA8999}"/>
    <cellStyle name="20% - Accent4 49 2 8" xfId="9077" xr:uid="{817E063A-C076-42AE-A26F-D503F019153F}"/>
    <cellStyle name="20% - Accent4 49 3" xfId="9078" xr:uid="{3AB113BC-A34F-47B2-8D04-EE1EEE460FD5}"/>
    <cellStyle name="20% - Accent4 49 3 2" xfId="9079" xr:uid="{9089FECC-D242-45AA-9F6E-6E8094A1DF9B}"/>
    <cellStyle name="20% - Accent4 49 3 3" xfId="9080" xr:uid="{836A3EDB-9EAC-4232-A095-46A7BE1F264C}"/>
    <cellStyle name="20% - Accent4 49 3 4" xfId="9081" xr:uid="{33ACFCB6-D6B5-42ED-B8AB-F2F7BE28326A}"/>
    <cellStyle name="20% - Accent4 49 3 5" xfId="9082" xr:uid="{D8C29EE0-2301-422E-A4DE-5292BE336891}"/>
    <cellStyle name="20% - Accent4 49 3 6" xfId="9083" xr:uid="{9F3DF215-6EC7-451E-8ED5-931A1735C5FC}"/>
    <cellStyle name="20% - Accent4 49 3 7" xfId="9084" xr:uid="{E2AC3895-BA33-4F92-A2DB-664278EA9248}"/>
    <cellStyle name="20% - Accent4 49 4" xfId="9085" xr:uid="{EC8A7FEB-58BD-4897-8E42-D5C4E64371D0}"/>
    <cellStyle name="20% - Accent4 49 5" xfId="9086" xr:uid="{97DB58C3-89F0-46F0-903A-0AE49B46D06A}"/>
    <cellStyle name="20% - Accent4 49 6" xfId="9087" xr:uid="{99129B32-E74D-4AD0-B41E-3989CA92613A}"/>
    <cellStyle name="20% - Accent4 49 7" xfId="9088" xr:uid="{29382F83-DD80-417F-BF75-EF935C8D4F23}"/>
    <cellStyle name="20% - Accent4 49 8" xfId="9089" xr:uid="{430C85DB-4088-45C7-9957-64C976F36A58}"/>
    <cellStyle name="20% - Accent4 49 9" xfId="9090" xr:uid="{BFDBB2B9-360C-4AB5-AE02-12FC137B0D6C}"/>
    <cellStyle name="20% - Accent4 5" xfId="9091" xr:uid="{C7DA76AB-7266-4276-A362-35AF5758D311}"/>
    <cellStyle name="20% - Accent4 5 10" xfId="37188" xr:uid="{4BFCCF4F-5A18-41F0-90E2-7121FA589102}"/>
    <cellStyle name="20% - Accent4 5 2" xfId="9092" xr:uid="{76BAD919-27CD-485B-A80E-C24A436D16D0}"/>
    <cellStyle name="20% - Accent4 5 2 2" xfId="9093" xr:uid="{3956F646-9994-47D5-B18B-A4A76B16DF36}"/>
    <cellStyle name="20% - Accent4 5 2 2 2" xfId="9094" xr:uid="{C6656C01-BC8C-4890-A343-901FB63E6EB7}"/>
    <cellStyle name="20% - Accent4 5 2 2 2 2" xfId="41332" xr:uid="{6C9F91EE-A2F7-4373-A914-54AAAD701CD6}"/>
    <cellStyle name="20% - Accent4 5 2 2 3" xfId="9095" xr:uid="{C00F20D3-395A-4172-ACD9-65979D53D370}"/>
    <cellStyle name="20% - Accent4 5 2 2 4" xfId="9096" xr:uid="{14E05C52-A938-47C1-84E6-0311B8538DE4}"/>
    <cellStyle name="20% - Accent4 5 2 2 5" xfId="9097" xr:uid="{2DBDF8D6-2366-44F9-8144-6B1C1F87A19E}"/>
    <cellStyle name="20% - Accent4 5 2 2 6" xfId="9098" xr:uid="{548FA934-0DD3-4F97-8959-4F2474F7E023}"/>
    <cellStyle name="20% - Accent4 5 2 2 7" xfId="9099" xr:uid="{86B36821-373C-40D3-8EA1-C1E392197190}"/>
    <cellStyle name="20% - Accent4 5 2 2 8" xfId="38607" xr:uid="{143D1F63-A4F7-4872-B020-BF3B8135E3F1}"/>
    <cellStyle name="20% - Accent4 5 2 3" xfId="9100" xr:uid="{3BE191C4-DB07-4C89-8395-A26ADAB802D1}"/>
    <cellStyle name="20% - Accent4 5 2 3 2" xfId="40972" xr:uid="{823618B0-DB1C-48AC-AC3D-04ACF773F9D1}"/>
    <cellStyle name="20% - Accent4 5 2 4" xfId="9101" xr:uid="{6D8DDC43-8942-4C92-A162-2DEF3D28A251}"/>
    <cellStyle name="20% - Accent4 5 2 5" xfId="9102" xr:uid="{507457D1-FB5F-41DC-BC95-CE80F0C099B9}"/>
    <cellStyle name="20% - Accent4 5 2 6" xfId="9103" xr:uid="{C9409061-72CA-436D-B24E-3396D8E66798}"/>
    <cellStyle name="20% - Accent4 5 2 7" xfId="9104" xr:uid="{8E400227-6CDF-4097-AAC3-73324B5F31A6}"/>
    <cellStyle name="20% - Accent4 5 2 8" xfId="9105" xr:uid="{2B1C7522-C6BC-4CBD-92D2-E9112AB664F9}"/>
    <cellStyle name="20% - Accent4 5 2 9" xfId="38218" xr:uid="{D233383F-DCE6-47C2-AE1C-0D148938CF5C}"/>
    <cellStyle name="20% - Accent4 5 3" xfId="9106" xr:uid="{D8BB9483-85BC-42F7-BC10-2923F91EA982}"/>
    <cellStyle name="20% - Accent4 5 3 2" xfId="9107" xr:uid="{A7F4B90E-3E70-4EBB-B360-D1E15E10A402}"/>
    <cellStyle name="20% - Accent4 5 3 2 2" xfId="41087" xr:uid="{7038EDDE-D3F2-47F4-A41E-5314627A94E3}"/>
    <cellStyle name="20% - Accent4 5 3 3" xfId="9108" xr:uid="{7A629EC2-574F-48FD-9682-7494778119A3}"/>
    <cellStyle name="20% - Accent4 5 3 4" xfId="9109" xr:uid="{BE946ADA-7063-4148-A95B-C508D77C9C51}"/>
    <cellStyle name="20% - Accent4 5 3 5" xfId="9110" xr:uid="{39AF72F8-84EC-44D5-9810-286488FD5F90}"/>
    <cellStyle name="20% - Accent4 5 3 6" xfId="9111" xr:uid="{7DF28ED8-71C9-4B59-890E-6F5211C0C039}"/>
    <cellStyle name="20% - Accent4 5 3 7" xfId="9112" xr:uid="{7C37BA9B-996F-4D5F-8294-A5754389BE95}"/>
    <cellStyle name="20% - Accent4 5 3 8" xfId="38356" xr:uid="{0FF65258-5F05-4D20-93A4-DBEEFD6457C8}"/>
    <cellStyle name="20% - Accent4 5 4" xfId="9113" xr:uid="{6EDB1906-FECA-43B6-ADBE-774622A906C8}"/>
    <cellStyle name="20% - Accent4 5 4 2" xfId="37985" xr:uid="{9A188F69-7098-44D6-8CC1-4DC35B1EB328}"/>
    <cellStyle name="20% - Accent4 5 5" xfId="9114" xr:uid="{314E1B38-1F29-4F31-BD0E-1B377F65D760}"/>
    <cellStyle name="20% - Accent4 5 5 2" xfId="38736" xr:uid="{45E42E1C-2455-47DA-B784-70DD4EEC8BCB}"/>
    <cellStyle name="20% - Accent4 5 6" xfId="9115" xr:uid="{0A9355CC-0040-4F2B-BA46-E20F41463C04}"/>
    <cellStyle name="20% - Accent4 5 6 2" xfId="37459" xr:uid="{8B8CB528-4811-4C3E-A521-FAA631F09580}"/>
    <cellStyle name="20% - Accent4 5 7" xfId="9116" xr:uid="{21FD793F-225F-4AD0-8F6A-E8295E0F3AD6}"/>
    <cellStyle name="20% - Accent4 5 7 2" xfId="40437" xr:uid="{6017F477-EBB8-4453-9006-FEDB000B99A5}"/>
    <cellStyle name="20% - Accent4 5 7 2 2" xfId="43415" xr:uid="{D58C001E-CDF9-40B9-9BB7-FF8C944C144B}"/>
    <cellStyle name="20% - Accent4 5 7 3" xfId="42371" xr:uid="{B9D0ACD6-0326-43B2-B3D1-73B45E66A855}"/>
    <cellStyle name="20% - Accent4 5 8" xfId="9117" xr:uid="{3238FFB6-8B05-4CE2-8246-9BCE146DF9D8}"/>
    <cellStyle name="20% - Accent4 5 8 2" xfId="40666" xr:uid="{C9B29CB8-3635-4022-8673-33412762D00E}"/>
    <cellStyle name="20% - Accent4 5 9" xfId="9118" xr:uid="{BD6BC88E-24C2-42FB-B554-67BF6DF9CB3D}"/>
    <cellStyle name="20% - Accent4 50" xfId="9119" xr:uid="{BBD28469-AF8F-4B07-8A91-B4C24A3362B3}"/>
    <cellStyle name="20% - Accent4 50 2" xfId="9120" xr:uid="{2B707F7C-76B1-420E-B342-04259A78FA11}"/>
    <cellStyle name="20% - Accent4 50 2 2" xfId="9121" xr:uid="{710E4177-3715-4A31-96A9-56DB71519C9F}"/>
    <cellStyle name="20% - Accent4 50 2 2 2" xfId="9122" xr:uid="{4548520E-3B35-4933-AD3B-3F26CE78DED3}"/>
    <cellStyle name="20% - Accent4 50 2 2 3" xfId="9123" xr:uid="{FBEAE720-D9BD-4B57-B399-460E28A130AF}"/>
    <cellStyle name="20% - Accent4 50 2 2 4" xfId="9124" xr:uid="{B53414BA-3EBC-46D8-9E27-D7A5FF06A0F8}"/>
    <cellStyle name="20% - Accent4 50 2 2 5" xfId="9125" xr:uid="{B442938C-E3C6-4052-8EE3-A82525B92DDA}"/>
    <cellStyle name="20% - Accent4 50 2 2 6" xfId="9126" xr:uid="{70B80CEE-48FA-4C18-B0B6-4086A29E4088}"/>
    <cellStyle name="20% - Accent4 50 2 2 7" xfId="9127" xr:uid="{18DC7CD2-0772-4AF1-B85F-1347F1366F1F}"/>
    <cellStyle name="20% - Accent4 50 2 3" xfId="9128" xr:uid="{21BE5F22-7066-42C2-86E4-6D32F77F625C}"/>
    <cellStyle name="20% - Accent4 50 2 4" xfId="9129" xr:uid="{83FA35F4-2D1A-4304-9B1F-6049309A2CDC}"/>
    <cellStyle name="20% - Accent4 50 2 5" xfId="9130" xr:uid="{35BF6BD2-0768-42C4-90CE-BA769744EF02}"/>
    <cellStyle name="20% - Accent4 50 2 6" xfId="9131" xr:uid="{0FA24584-87ED-427C-AB55-ADF6EAC362E7}"/>
    <cellStyle name="20% - Accent4 50 2 7" xfId="9132" xr:uid="{A7919412-9846-43F9-87C4-96273FE08648}"/>
    <cellStyle name="20% - Accent4 50 2 8" xfId="9133" xr:uid="{D27AAE2C-BEED-4325-954D-2856E0BA14AB}"/>
    <cellStyle name="20% - Accent4 50 3" xfId="9134" xr:uid="{885D32F7-DFB9-402F-B000-DDF6242144D4}"/>
    <cellStyle name="20% - Accent4 50 3 2" xfId="9135" xr:uid="{031C2C03-14BD-490D-B5AC-854909DD60E6}"/>
    <cellStyle name="20% - Accent4 50 3 3" xfId="9136" xr:uid="{08586ACD-F7E1-4868-A350-0739CC56E24F}"/>
    <cellStyle name="20% - Accent4 50 3 4" xfId="9137" xr:uid="{E50370FF-F9F9-435F-AA52-8BEB3E1ACE2D}"/>
    <cellStyle name="20% - Accent4 50 3 5" xfId="9138" xr:uid="{803F84F5-CA40-4B8C-A632-FC7F3F6C5E0E}"/>
    <cellStyle name="20% - Accent4 50 3 6" xfId="9139" xr:uid="{921330C0-1B89-4559-B96C-34EB990B8EA7}"/>
    <cellStyle name="20% - Accent4 50 3 7" xfId="9140" xr:uid="{0C5BF204-EC63-4BC3-A3B3-9B6AEDA89D5F}"/>
    <cellStyle name="20% - Accent4 50 4" xfId="9141" xr:uid="{25C828BB-2698-40BF-BB5E-86FC8EE1EAB1}"/>
    <cellStyle name="20% - Accent4 50 5" xfId="9142" xr:uid="{9C9A2DA2-8ECE-4285-B47E-C238CA4CBAB7}"/>
    <cellStyle name="20% - Accent4 50 6" xfId="9143" xr:uid="{F869ABF3-9E79-457E-B930-EE8E275BB208}"/>
    <cellStyle name="20% - Accent4 50 7" xfId="9144" xr:uid="{CDD86E81-0047-427D-B45D-874D8E1D7EAB}"/>
    <cellStyle name="20% - Accent4 50 8" xfId="9145" xr:uid="{C7C6D861-DDA9-4FC4-B600-B1C8EC04C328}"/>
    <cellStyle name="20% - Accent4 50 9" xfId="9146" xr:uid="{D18551F0-810F-4532-949E-7A1BE91D21DC}"/>
    <cellStyle name="20% - Accent4 51" xfId="9147" xr:uid="{00BB0A82-7045-4BF6-9B2E-E09F3521B5ED}"/>
    <cellStyle name="20% - Accent4 51 2" xfId="9148" xr:uid="{91EB16FC-98E1-4BF1-9DE0-1FBC6B9C2196}"/>
    <cellStyle name="20% - Accent4 51 2 2" xfId="9149" xr:uid="{AE375069-AACA-41C5-9F52-58EE9013D809}"/>
    <cellStyle name="20% - Accent4 51 2 2 2" xfId="9150" xr:uid="{16AB5065-503B-41BC-B56F-EBAE80F4BEAE}"/>
    <cellStyle name="20% - Accent4 51 2 2 3" xfId="9151" xr:uid="{71AEC1A4-1754-4B54-A782-FCDF23F060BE}"/>
    <cellStyle name="20% - Accent4 51 2 2 4" xfId="9152" xr:uid="{8F07C838-3BB4-4DEC-B0BF-3127F09B3D05}"/>
    <cellStyle name="20% - Accent4 51 2 2 5" xfId="9153" xr:uid="{8955FFF0-6E51-4B83-8C3C-92085BCF4783}"/>
    <cellStyle name="20% - Accent4 51 2 2 6" xfId="9154" xr:uid="{487F2DAE-3D3C-4C75-A80B-C0D3909D6D0D}"/>
    <cellStyle name="20% - Accent4 51 2 2 7" xfId="9155" xr:uid="{F780233C-6A2B-4588-B963-D7618374E00E}"/>
    <cellStyle name="20% - Accent4 51 2 3" xfId="9156" xr:uid="{BC585B83-FDA7-49B7-8DF2-C693F321065B}"/>
    <cellStyle name="20% - Accent4 51 2 4" xfId="9157" xr:uid="{C3F0E0F1-A359-4A61-99F9-0D115397204F}"/>
    <cellStyle name="20% - Accent4 51 2 5" xfId="9158" xr:uid="{3A3C3ACC-B3DA-4391-A6E9-944FF5FF8906}"/>
    <cellStyle name="20% - Accent4 51 2 6" xfId="9159" xr:uid="{504BD58E-75C4-4E25-8B0F-E26FA1D76510}"/>
    <cellStyle name="20% - Accent4 51 2 7" xfId="9160" xr:uid="{3BBA8B93-7734-48D6-912E-FF2F703170AE}"/>
    <cellStyle name="20% - Accent4 51 2 8" xfId="9161" xr:uid="{A11EE55E-63DE-47A0-9740-1B4B41F2D2E8}"/>
    <cellStyle name="20% - Accent4 51 3" xfId="9162" xr:uid="{0DBA1BB5-7AE3-4FAC-A332-3A1A871861B9}"/>
    <cellStyle name="20% - Accent4 51 3 2" xfId="9163" xr:uid="{A3A48921-4FF8-433C-96DC-1ACD45C35BDC}"/>
    <cellStyle name="20% - Accent4 51 3 3" xfId="9164" xr:uid="{24628E50-53AB-4DAF-A377-76A759BDCB4F}"/>
    <cellStyle name="20% - Accent4 51 3 4" xfId="9165" xr:uid="{E26F0FEA-FEF5-4AED-83F2-C224C6668E1C}"/>
    <cellStyle name="20% - Accent4 51 3 5" xfId="9166" xr:uid="{16CAC471-F1BA-45C0-B275-96A7A710520A}"/>
    <cellStyle name="20% - Accent4 51 3 6" xfId="9167" xr:uid="{D3A21D71-0D29-4236-AC14-2E58D7265413}"/>
    <cellStyle name="20% - Accent4 51 3 7" xfId="9168" xr:uid="{A1EBDB4B-6438-4897-830A-6B27F4A96188}"/>
    <cellStyle name="20% - Accent4 51 4" xfId="9169" xr:uid="{085CA75D-42FC-43FB-85D6-1F691D6C0B1D}"/>
    <cellStyle name="20% - Accent4 51 5" xfId="9170" xr:uid="{5B7A1AB4-BA30-4EBA-A280-8CE60EE06E3A}"/>
    <cellStyle name="20% - Accent4 51 6" xfId="9171" xr:uid="{983063DB-4DEA-4BC0-8502-C282A4F02CBD}"/>
    <cellStyle name="20% - Accent4 51 7" xfId="9172" xr:uid="{CB149270-A4BC-47ED-B834-52C6DE070FC5}"/>
    <cellStyle name="20% - Accent4 51 8" xfId="9173" xr:uid="{2F7967DC-655A-4C77-B5DC-2693965E38E7}"/>
    <cellStyle name="20% - Accent4 51 9" xfId="9174" xr:uid="{B6BECD47-5154-441D-8EEF-F8EB828B7D40}"/>
    <cellStyle name="20% - Accent4 52" xfId="9175" xr:uid="{98ABF37A-EAD3-4174-8F41-6C5333EB1E42}"/>
    <cellStyle name="20% - Accent4 52 2" xfId="9176" xr:uid="{3CF46DA7-53B1-4A9E-8D2E-252F177A6F34}"/>
    <cellStyle name="20% - Accent4 52 2 2" xfId="9177" xr:uid="{6C98EEC3-49B9-4254-855B-EBC483C3EE73}"/>
    <cellStyle name="20% - Accent4 52 2 2 2" xfId="9178" xr:uid="{0B2DCDB2-21D4-4CB8-8724-A7ED2BD629F7}"/>
    <cellStyle name="20% - Accent4 52 2 2 3" xfId="9179" xr:uid="{B78C1D7F-17FC-41A8-8F6D-89492986F60A}"/>
    <cellStyle name="20% - Accent4 52 2 2 4" xfId="9180" xr:uid="{11B73EB3-E910-4243-B3C0-7BB1DF905121}"/>
    <cellStyle name="20% - Accent4 52 2 2 5" xfId="9181" xr:uid="{612771B5-4E86-4B55-A192-9F8911823820}"/>
    <cellStyle name="20% - Accent4 52 2 2 6" xfId="9182" xr:uid="{B0AF36E7-04F6-4A7D-8A8A-106BD9C456F3}"/>
    <cellStyle name="20% - Accent4 52 2 2 7" xfId="9183" xr:uid="{9B2ECC32-900F-4C8D-A2CF-94AE3A2202A4}"/>
    <cellStyle name="20% - Accent4 52 2 3" xfId="9184" xr:uid="{40BF7F0F-77CA-482D-A8B0-F5797CABE666}"/>
    <cellStyle name="20% - Accent4 52 2 4" xfId="9185" xr:uid="{BF5A4FDA-4DC6-4583-B16E-C65E7A13C050}"/>
    <cellStyle name="20% - Accent4 52 2 5" xfId="9186" xr:uid="{DC6686B1-E557-4E0B-B701-9CCEF933B7FF}"/>
    <cellStyle name="20% - Accent4 52 2 6" xfId="9187" xr:uid="{C2DD8CDD-2AFC-428E-B41C-F0FBB4685EBF}"/>
    <cellStyle name="20% - Accent4 52 2 7" xfId="9188" xr:uid="{64B6E57B-2FC4-476F-BA52-773429974DDB}"/>
    <cellStyle name="20% - Accent4 52 2 8" xfId="9189" xr:uid="{EA15DC9D-C4EF-4CF6-B6CE-BD8AD49EB90D}"/>
    <cellStyle name="20% - Accent4 52 3" xfId="9190" xr:uid="{20036472-8ED8-459F-ADE0-5E129A393D2D}"/>
    <cellStyle name="20% - Accent4 52 3 2" xfId="9191" xr:uid="{A7BC8E37-A710-4235-B6AD-5ADB0A246AC9}"/>
    <cellStyle name="20% - Accent4 52 3 3" xfId="9192" xr:uid="{9A38A5B9-3F21-4BA5-B5BA-9160BD481967}"/>
    <cellStyle name="20% - Accent4 52 3 4" xfId="9193" xr:uid="{D19079EE-238D-40AB-AEAD-5E17048D1367}"/>
    <cellStyle name="20% - Accent4 52 3 5" xfId="9194" xr:uid="{9918F3E2-332E-4C4D-A920-1BC67A594C7B}"/>
    <cellStyle name="20% - Accent4 52 3 6" xfId="9195" xr:uid="{A494C241-9D92-46D7-9708-3981060F4AAF}"/>
    <cellStyle name="20% - Accent4 52 3 7" xfId="9196" xr:uid="{7AE95486-4844-4B9C-BDD7-5C1AC3AE4327}"/>
    <cellStyle name="20% - Accent4 52 4" xfId="9197" xr:uid="{CF94A751-07C6-43D7-88F5-E1994B8CB383}"/>
    <cellStyle name="20% - Accent4 52 5" xfId="9198" xr:uid="{704E2582-416D-4A83-BBB2-B19271A792B1}"/>
    <cellStyle name="20% - Accent4 52 6" xfId="9199" xr:uid="{E61C4F3E-621B-4F7D-B4CC-29E3993102E8}"/>
    <cellStyle name="20% - Accent4 52 7" xfId="9200" xr:uid="{3982B778-F91C-40A0-916B-5797C1E9D70A}"/>
    <cellStyle name="20% - Accent4 52 8" xfId="9201" xr:uid="{94B997D1-7F62-4A26-B1FB-9FF01134F684}"/>
    <cellStyle name="20% - Accent4 52 9" xfId="9202" xr:uid="{226808B9-EAD9-4867-9174-9A14417C6415}"/>
    <cellStyle name="20% - Accent4 53" xfId="9203" xr:uid="{C38AFF21-7020-4D01-9E71-42BAD65F856E}"/>
    <cellStyle name="20% - Accent4 53 2" xfId="9204" xr:uid="{E0564C59-2A3D-482E-842D-972098A3AA1C}"/>
    <cellStyle name="20% - Accent4 53 2 2" xfId="9205" xr:uid="{9F685CA4-FBF0-4DD5-B19F-D86484F833D7}"/>
    <cellStyle name="20% - Accent4 53 2 2 2" xfId="9206" xr:uid="{30E93092-21AB-4E1C-8679-CE71BFF7A9A2}"/>
    <cellStyle name="20% - Accent4 53 2 2 3" xfId="9207" xr:uid="{42FF80CC-98D0-402F-B750-581FB499B02B}"/>
    <cellStyle name="20% - Accent4 53 2 2 4" xfId="9208" xr:uid="{B17CB08E-1346-49AE-B025-F71FA002029D}"/>
    <cellStyle name="20% - Accent4 53 2 2 5" xfId="9209" xr:uid="{AB3F066B-2A34-469C-88FF-49AAB09DD825}"/>
    <cellStyle name="20% - Accent4 53 2 2 6" xfId="9210" xr:uid="{BF63E506-F8BC-44FE-A85F-18F7AAC6CD3F}"/>
    <cellStyle name="20% - Accent4 53 2 2 7" xfId="9211" xr:uid="{284EA622-BA8A-4737-9CDB-CD0690109CF6}"/>
    <cellStyle name="20% - Accent4 53 2 3" xfId="9212" xr:uid="{6A8815BA-379A-401E-8C03-0559886232F9}"/>
    <cellStyle name="20% - Accent4 53 2 4" xfId="9213" xr:uid="{A472168F-FA54-4968-9069-837001C68429}"/>
    <cellStyle name="20% - Accent4 53 2 5" xfId="9214" xr:uid="{B98DAE1B-92CF-4334-A255-61870BF7245E}"/>
    <cellStyle name="20% - Accent4 53 2 6" xfId="9215" xr:uid="{31561DD0-6ACE-4AC1-B14F-9BB7ECB31414}"/>
    <cellStyle name="20% - Accent4 53 2 7" xfId="9216" xr:uid="{CB84F407-E306-4E7E-9BDC-E025C85847A3}"/>
    <cellStyle name="20% - Accent4 53 2 8" xfId="9217" xr:uid="{C73A34AA-F770-47AB-87B5-C519585090F3}"/>
    <cellStyle name="20% - Accent4 53 3" xfId="9218" xr:uid="{5E542145-02E4-405B-AAD7-7A945D1CC587}"/>
    <cellStyle name="20% - Accent4 53 3 2" xfId="9219" xr:uid="{7B81EB12-A217-4734-BAA8-5D4D93998104}"/>
    <cellStyle name="20% - Accent4 53 3 3" xfId="9220" xr:uid="{C90829AB-EAFE-4E4B-AF6D-FC81BB317E9B}"/>
    <cellStyle name="20% - Accent4 53 3 4" xfId="9221" xr:uid="{244BAB71-6A3D-479D-9D89-DC43B786A261}"/>
    <cellStyle name="20% - Accent4 53 3 5" xfId="9222" xr:uid="{3CFD6AD4-1025-4113-9F03-E9E388B5BE68}"/>
    <cellStyle name="20% - Accent4 53 3 6" xfId="9223" xr:uid="{09E7B95D-75DC-4280-AE31-08F44C07422C}"/>
    <cellStyle name="20% - Accent4 53 3 7" xfId="9224" xr:uid="{58CC8712-017A-4179-8A64-06D3FDCCE463}"/>
    <cellStyle name="20% - Accent4 53 4" xfId="9225" xr:uid="{65943090-0F77-4BA3-A998-B6AD1E8DB955}"/>
    <cellStyle name="20% - Accent4 53 5" xfId="9226" xr:uid="{8FDBC9E9-F192-40DE-8EC4-967E5E076EC4}"/>
    <cellStyle name="20% - Accent4 53 6" xfId="9227" xr:uid="{4B742E0A-C0B2-436E-A535-7F2767A86C72}"/>
    <cellStyle name="20% - Accent4 53 7" xfId="9228" xr:uid="{374F99DC-1732-48B2-90CA-1D0E539BB04C}"/>
    <cellStyle name="20% - Accent4 53 8" xfId="9229" xr:uid="{94850098-D157-4D8F-8166-F5561E0AF300}"/>
    <cellStyle name="20% - Accent4 53 9" xfId="9230" xr:uid="{C1C101D6-D4ED-43F9-9B83-EEDE7A77CCA3}"/>
    <cellStyle name="20% - Accent4 54" xfId="9231" xr:uid="{20AED1B4-C3AC-46AB-ACFA-21B69546B0E8}"/>
    <cellStyle name="20% - Accent4 54 2" xfId="9232" xr:uid="{81C89928-5111-44B9-8B09-237EE2FCFFBF}"/>
    <cellStyle name="20% - Accent4 54 2 2" xfId="9233" xr:uid="{F86F4561-CF5D-4EA9-908A-0F72431B9573}"/>
    <cellStyle name="20% - Accent4 54 2 2 2" xfId="9234" xr:uid="{EA15E1B6-459B-48F7-A6C0-0D560C77FA81}"/>
    <cellStyle name="20% - Accent4 54 2 2 3" xfId="9235" xr:uid="{F869720D-808D-4DF9-88DC-42E6F55BB224}"/>
    <cellStyle name="20% - Accent4 54 2 2 4" xfId="9236" xr:uid="{20465467-57E8-433A-B712-1972A4826720}"/>
    <cellStyle name="20% - Accent4 54 2 2 5" xfId="9237" xr:uid="{24144852-AE18-4F89-AE87-A71F95B75431}"/>
    <cellStyle name="20% - Accent4 54 2 2 6" xfId="9238" xr:uid="{CF1C21D0-F98B-4A18-96FD-616CA6F4DFE2}"/>
    <cellStyle name="20% - Accent4 54 2 2 7" xfId="9239" xr:uid="{A3451625-5FC4-4616-A245-7758E1233E71}"/>
    <cellStyle name="20% - Accent4 54 2 3" xfId="9240" xr:uid="{6CF9DAAE-4505-4D34-9C91-49AB30F39F26}"/>
    <cellStyle name="20% - Accent4 54 2 4" xfId="9241" xr:uid="{4585E1C7-EFA3-4A2D-8D0D-9485D2899BD8}"/>
    <cellStyle name="20% - Accent4 54 2 5" xfId="9242" xr:uid="{5EC34F0F-6254-4227-80C9-7027774D307C}"/>
    <cellStyle name="20% - Accent4 54 2 6" xfId="9243" xr:uid="{8FE56AD5-2C75-421F-8182-19E6EFB3DC66}"/>
    <cellStyle name="20% - Accent4 54 2 7" xfId="9244" xr:uid="{6C28824F-3D81-497B-9AAC-F0DED3AA4072}"/>
    <cellStyle name="20% - Accent4 54 2 8" xfId="9245" xr:uid="{0733BCCD-0DD5-4108-83BC-C9C92616A7E2}"/>
    <cellStyle name="20% - Accent4 54 3" xfId="9246" xr:uid="{6B7BE6C8-2076-4B72-AEFB-567980F8585B}"/>
    <cellStyle name="20% - Accent4 54 3 2" xfId="9247" xr:uid="{C7EB96F0-1B92-477F-A2F7-6FECA960811D}"/>
    <cellStyle name="20% - Accent4 54 3 3" xfId="9248" xr:uid="{FD10B783-140D-457F-9EA3-7BCD74C33C46}"/>
    <cellStyle name="20% - Accent4 54 3 4" xfId="9249" xr:uid="{67F06B85-76B6-4E9D-B785-1AA79EB9A1A1}"/>
    <cellStyle name="20% - Accent4 54 3 5" xfId="9250" xr:uid="{EF141D60-42A1-4EEA-BA18-67DEF4F8FFA6}"/>
    <cellStyle name="20% - Accent4 54 3 6" xfId="9251" xr:uid="{B01685F0-BA0F-4F7C-AEE6-E75B309A1741}"/>
    <cellStyle name="20% - Accent4 54 3 7" xfId="9252" xr:uid="{CEFF26A1-8990-40DE-9001-79999CF02A1F}"/>
    <cellStyle name="20% - Accent4 54 4" xfId="9253" xr:uid="{584F0EC0-29B9-480A-B854-A942E2263294}"/>
    <cellStyle name="20% - Accent4 54 5" xfId="9254" xr:uid="{78D5CDE1-0BD1-47B1-A732-1BD05E88C4F2}"/>
    <cellStyle name="20% - Accent4 54 6" xfId="9255" xr:uid="{8D2942C4-6295-492C-A650-277B70244D0B}"/>
    <cellStyle name="20% - Accent4 54 7" xfId="9256" xr:uid="{CC53D43C-5541-4680-BF4A-DD029F9427AC}"/>
    <cellStyle name="20% - Accent4 54 8" xfId="9257" xr:uid="{98C9B61D-E0C5-4BD4-9041-6BF6DCC42806}"/>
    <cellStyle name="20% - Accent4 54 9" xfId="9258" xr:uid="{51B7D35B-CA44-42A4-BA1F-982E7CFC6B41}"/>
    <cellStyle name="20% - Accent4 55" xfId="9259" xr:uid="{6B4AFC55-AEBB-49D3-AA0A-7F9B22310C1F}"/>
    <cellStyle name="20% - Accent4 55 2" xfId="9260" xr:uid="{B7204E59-9670-4606-9516-9007C88B2795}"/>
    <cellStyle name="20% - Accent4 55 2 2" xfId="9261" xr:uid="{C5540570-FC2D-4EC6-ABAD-DE7767AF8018}"/>
    <cellStyle name="20% - Accent4 55 2 2 2" xfId="9262" xr:uid="{C990C9D1-519D-4E36-A081-D39EB8D85E89}"/>
    <cellStyle name="20% - Accent4 55 2 2 3" xfId="9263" xr:uid="{503EACC4-F248-4E8B-A767-752677516F78}"/>
    <cellStyle name="20% - Accent4 55 2 2 4" xfId="9264" xr:uid="{56534EB7-81DD-4752-8598-C12B11F0BC36}"/>
    <cellStyle name="20% - Accent4 55 2 2 5" xfId="9265" xr:uid="{C8D88C49-C7EA-4B39-B634-9852FB3024FB}"/>
    <cellStyle name="20% - Accent4 55 2 2 6" xfId="9266" xr:uid="{798A2AE8-C00B-4239-BA40-988DBF3E6F4E}"/>
    <cellStyle name="20% - Accent4 55 2 2 7" xfId="9267" xr:uid="{068FA4D2-B48B-4527-BDFE-A9D736C1F6E2}"/>
    <cellStyle name="20% - Accent4 55 2 3" xfId="9268" xr:uid="{631D2680-D277-43A8-8CD9-692F3BE2F0CF}"/>
    <cellStyle name="20% - Accent4 55 2 4" xfId="9269" xr:uid="{2FFD79E8-0234-40E4-A65B-098014671371}"/>
    <cellStyle name="20% - Accent4 55 2 5" xfId="9270" xr:uid="{F749B7F1-E77A-4819-A278-644B8BDEDD89}"/>
    <cellStyle name="20% - Accent4 55 2 6" xfId="9271" xr:uid="{EF0513D5-58AB-44D3-9F0E-B40F4D5D6B74}"/>
    <cellStyle name="20% - Accent4 55 2 7" xfId="9272" xr:uid="{12FBBE3F-A1FE-48D4-8664-A8B9AAEEB8E8}"/>
    <cellStyle name="20% - Accent4 55 2 8" xfId="9273" xr:uid="{50FDC446-D0DC-4C34-87BC-83CE8924D221}"/>
    <cellStyle name="20% - Accent4 55 3" xfId="9274" xr:uid="{B9EC9073-3976-4893-BB36-F02575C5BE13}"/>
    <cellStyle name="20% - Accent4 55 3 2" xfId="9275" xr:uid="{C773A6AE-D480-42A0-9075-CFF5E2E92082}"/>
    <cellStyle name="20% - Accent4 55 3 3" xfId="9276" xr:uid="{C6C25A87-D5EB-46E6-A587-A148877BCB75}"/>
    <cellStyle name="20% - Accent4 55 3 4" xfId="9277" xr:uid="{6008A037-B47C-499F-A12D-5E14BA6DD179}"/>
    <cellStyle name="20% - Accent4 55 3 5" xfId="9278" xr:uid="{AD1B3183-D77B-41B9-806F-6B5909A09428}"/>
    <cellStyle name="20% - Accent4 55 3 6" xfId="9279" xr:uid="{B2D8FFCA-1122-45C0-8ECC-615C08907000}"/>
    <cellStyle name="20% - Accent4 55 3 7" xfId="9280" xr:uid="{CBC5D2AE-73E2-4667-AD1B-0D1F6135B9B1}"/>
    <cellStyle name="20% - Accent4 55 4" xfId="9281" xr:uid="{ECFECDFF-CC19-4B70-BB37-545E3002E385}"/>
    <cellStyle name="20% - Accent4 55 5" xfId="9282" xr:uid="{7C400ED6-7D41-44E8-B061-63DA7CB125A8}"/>
    <cellStyle name="20% - Accent4 55 6" xfId="9283" xr:uid="{EB768DC7-A4D0-4222-817F-73902CFD6992}"/>
    <cellStyle name="20% - Accent4 55 7" xfId="9284" xr:uid="{FBCACC1D-FD32-40B8-985F-F2151DBBA31F}"/>
    <cellStyle name="20% - Accent4 55 8" xfId="9285" xr:uid="{40799280-EA5D-4EA4-893D-057FC06DD6E0}"/>
    <cellStyle name="20% - Accent4 55 9" xfId="9286" xr:uid="{00569990-E3D1-493D-80BD-7B5141415DF6}"/>
    <cellStyle name="20% - Accent4 56" xfId="9287" xr:uid="{1DBCFCBC-3FD4-4977-9749-8278041E45FD}"/>
    <cellStyle name="20% - Accent4 56 2" xfId="9288" xr:uid="{70B9FC9F-8CD5-425D-A88F-A3BEFD5F3CCC}"/>
    <cellStyle name="20% - Accent4 56 2 2" xfId="9289" xr:uid="{01A08067-B1D9-444B-8DA1-D6C084096842}"/>
    <cellStyle name="20% - Accent4 56 2 2 2" xfId="9290" xr:uid="{F9C6B2B4-9928-4B8D-AB15-E504388C3C7B}"/>
    <cellStyle name="20% - Accent4 56 2 2 3" xfId="9291" xr:uid="{0C498350-8C4B-4D2B-9FDD-F1C8ED3DE529}"/>
    <cellStyle name="20% - Accent4 56 2 2 4" xfId="9292" xr:uid="{0159A421-A0D6-42F8-9BDB-1CDB3C0BD927}"/>
    <cellStyle name="20% - Accent4 56 2 2 5" xfId="9293" xr:uid="{8C4B27D9-25A2-4927-9311-2A938ECA9014}"/>
    <cellStyle name="20% - Accent4 56 2 2 6" xfId="9294" xr:uid="{6EA510DD-6E41-4906-9D92-F88D7B981595}"/>
    <cellStyle name="20% - Accent4 56 2 2 7" xfId="9295" xr:uid="{804E7628-D21A-41E5-A4A5-54AF2F6EA1A0}"/>
    <cellStyle name="20% - Accent4 56 2 3" xfId="9296" xr:uid="{077C06BE-03F4-43AF-9DFF-6574CAE528C1}"/>
    <cellStyle name="20% - Accent4 56 2 4" xfId="9297" xr:uid="{92F07C0B-75BC-481A-BBA6-7E509F5C36B4}"/>
    <cellStyle name="20% - Accent4 56 2 5" xfId="9298" xr:uid="{0EDB49EA-7743-43A4-A87C-146EB6114DB6}"/>
    <cellStyle name="20% - Accent4 56 2 6" xfId="9299" xr:uid="{7E1B69BD-9550-4EB9-B9C3-2B9E3524A3D0}"/>
    <cellStyle name="20% - Accent4 56 2 7" xfId="9300" xr:uid="{48A934C8-68C7-4D43-8742-83BEDEB6FCD9}"/>
    <cellStyle name="20% - Accent4 56 2 8" xfId="9301" xr:uid="{7B449DED-EC6B-48F3-853A-0EE047E3E0E8}"/>
    <cellStyle name="20% - Accent4 56 3" xfId="9302" xr:uid="{AD523952-C77A-41B6-9520-DE98A3FA6039}"/>
    <cellStyle name="20% - Accent4 56 3 2" xfId="9303" xr:uid="{36BF022D-1BDA-4346-A359-522E939170FA}"/>
    <cellStyle name="20% - Accent4 56 3 3" xfId="9304" xr:uid="{9F719E2B-C646-49C9-9DE8-804891C2BE2C}"/>
    <cellStyle name="20% - Accent4 56 3 4" xfId="9305" xr:uid="{EAAF2D47-E3C3-4A56-9F6B-B9EDFBE2AFFE}"/>
    <cellStyle name="20% - Accent4 56 3 5" xfId="9306" xr:uid="{083F608F-2ECA-45B5-B481-D6B3F09252A9}"/>
    <cellStyle name="20% - Accent4 56 3 6" xfId="9307" xr:uid="{7E2E3DA5-C943-4046-8F71-37B610107D51}"/>
    <cellStyle name="20% - Accent4 56 3 7" xfId="9308" xr:uid="{CC6A491B-9C28-4EAA-AA57-32EC5881C6CE}"/>
    <cellStyle name="20% - Accent4 56 4" xfId="9309" xr:uid="{DFFE5361-66D4-44C9-8EBC-8DD29C5BF57F}"/>
    <cellStyle name="20% - Accent4 56 5" xfId="9310" xr:uid="{8105FCAA-F3CE-4C65-8FE1-06B5CEA81619}"/>
    <cellStyle name="20% - Accent4 56 6" xfId="9311" xr:uid="{8E890F97-6F53-41EA-90B6-819B113BD0FD}"/>
    <cellStyle name="20% - Accent4 56 7" xfId="9312" xr:uid="{ADCB68F3-5C68-41C6-A676-2336D8F0D77D}"/>
    <cellStyle name="20% - Accent4 56 8" xfId="9313" xr:uid="{1DB1AB53-07B7-4974-A925-AA57094410EE}"/>
    <cellStyle name="20% - Accent4 56 9" xfId="9314" xr:uid="{C236A699-81C9-48E4-9556-D503CAA93194}"/>
    <cellStyle name="20% - Accent4 57" xfId="9315" xr:uid="{2121C166-8EA3-4145-B131-139EA9C4526F}"/>
    <cellStyle name="20% - Accent4 57 2" xfId="9316" xr:uid="{10AD4B50-306D-4FA9-B4E5-D58AD924E396}"/>
    <cellStyle name="20% - Accent4 57 2 2" xfId="9317" xr:uid="{472E7B9B-F4AF-442E-B51C-B868C84E4778}"/>
    <cellStyle name="20% - Accent4 57 2 3" xfId="9318" xr:uid="{AFD187F5-E7CF-4E5F-845C-24E7A4B8C8CD}"/>
    <cellStyle name="20% - Accent4 57 2 4" xfId="9319" xr:uid="{3032E31F-7A50-4999-9DD9-FE97A98B6AC8}"/>
    <cellStyle name="20% - Accent4 57 2 5" xfId="9320" xr:uid="{8CB0F620-90A5-4EF8-86B7-5F079A86E3B7}"/>
    <cellStyle name="20% - Accent4 57 2 6" xfId="9321" xr:uid="{ED0FA94A-6A56-4E78-861F-AD3529F6947A}"/>
    <cellStyle name="20% - Accent4 57 2 7" xfId="9322" xr:uid="{D781B3B7-D919-435C-B380-5078480273CB}"/>
    <cellStyle name="20% - Accent4 57 3" xfId="9323" xr:uid="{85C32B8C-E14B-4608-A557-B9BA7B128260}"/>
    <cellStyle name="20% - Accent4 57 4" xfId="9324" xr:uid="{4EDA5FD8-9E89-4408-BFD2-E836879D6C63}"/>
    <cellStyle name="20% - Accent4 57 5" xfId="9325" xr:uid="{00916C88-FD70-498D-9A29-447ADF21CBB5}"/>
    <cellStyle name="20% - Accent4 57 6" xfId="9326" xr:uid="{914F7341-B20C-47F6-BD0D-C32459B80E16}"/>
    <cellStyle name="20% - Accent4 57 7" xfId="9327" xr:uid="{0E145A94-B2FE-4E70-AFD9-01CE4E907728}"/>
    <cellStyle name="20% - Accent4 57 8" xfId="9328" xr:uid="{20ED5F3B-D649-49C3-96C5-53A9BC16F4F1}"/>
    <cellStyle name="20% - Accent4 58" xfId="9329" xr:uid="{9DF2B4D2-B556-43CD-AC2D-E9A77B122A0C}"/>
    <cellStyle name="20% - Accent4 58 2" xfId="9330" xr:uid="{0013F1BD-0115-4879-B010-20A443147CB9}"/>
    <cellStyle name="20% - Accent4 58 2 2" xfId="9331" xr:uid="{AC3134B3-A24E-498D-8284-09DBDE2E4E84}"/>
    <cellStyle name="20% - Accent4 58 2 3" xfId="9332" xr:uid="{59F706E3-3ABB-47DF-9BC1-965EFCDA3561}"/>
    <cellStyle name="20% - Accent4 58 2 4" xfId="9333" xr:uid="{0F88D4F1-B446-4575-B024-6D6CB2E740BC}"/>
    <cellStyle name="20% - Accent4 58 2 5" xfId="9334" xr:uid="{857602E3-3C6D-4540-BD58-184E3BF6C8BA}"/>
    <cellStyle name="20% - Accent4 58 2 6" xfId="9335" xr:uid="{A96B6C10-623D-48D2-9869-3E592EFAE650}"/>
    <cellStyle name="20% - Accent4 58 2 7" xfId="9336" xr:uid="{4D84B80C-4D40-432D-8D25-FE8565D844C5}"/>
    <cellStyle name="20% - Accent4 58 3" xfId="9337" xr:uid="{2CAE2204-A1E8-4AE9-8097-B5ABD9350D36}"/>
    <cellStyle name="20% - Accent4 58 4" xfId="9338" xr:uid="{2AB093DD-3287-4FEC-8500-BBBA434FD810}"/>
    <cellStyle name="20% - Accent4 58 5" xfId="9339" xr:uid="{F211143A-E342-4B14-AC34-0E6EF2347D38}"/>
    <cellStyle name="20% - Accent4 58 6" xfId="9340" xr:uid="{3B6E2413-4AFE-4D37-BB33-A177395A7F4E}"/>
    <cellStyle name="20% - Accent4 58 7" xfId="9341" xr:uid="{3F536171-3AD4-4EC4-B68A-202ADB3D1F4D}"/>
    <cellStyle name="20% - Accent4 58 8" xfId="9342" xr:uid="{9AD22B39-6C46-4536-B66E-F06AA23874B4}"/>
    <cellStyle name="20% - Accent4 59" xfId="9343" xr:uid="{1CBB619E-156C-4840-B889-423193E4B9C4}"/>
    <cellStyle name="20% - Accent4 59 2" xfId="9344" xr:uid="{51737E16-D3E8-45D2-AE3C-B2888C88396F}"/>
    <cellStyle name="20% - Accent4 59 2 2" xfId="9345" xr:uid="{752D0C40-6D94-43AC-A5AA-78D87A2C9BA6}"/>
    <cellStyle name="20% - Accent4 59 2 3" xfId="9346" xr:uid="{70FC39CE-6797-4EE0-BED0-0805AE7F7364}"/>
    <cellStyle name="20% - Accent4 59 2 4" xfId="9347" xr:uid="{3D74781F-68D5-41B3-BA75-7535D4C04B60}"/>
    <cellStyle name="20% - Accent4 59 2 5" xfId="9348" xr:uid="{C29FAD6D-A95E-4AAC-95B8-57957E7CD027}"/>
    <cellStyle name="20% - Accent4 59 2 6" xfId="9349" xr:uid="{35BE8ACF-2CC8-4CA3-A3F6-BF5E1296F39A}"/>
    <cellStyle name="20% - Accent4 59 2 7" xfId="9350" xr:uid="{E1A0BED1-5243-4C44-A55E-E06570C4B8B6}"/>
    <cellStyle name="20% - Accent4 59 3" xfId="9351" xr:uid="{376BE857-CD32-490D-A8A0-DD5A7DB0A073}"/>
    <cellStyle name="20% - Accent4 59 4" xfId="9352" xr:uid="{4C4DB850-599F-48C2-B042-0DB638B4B101}"/>
    <cellStyle name="20% - Accent4 59 5" xfId="9353" xr:uid="{FEECB545-A2A0-457D-8622-75746F652F1B}"/>
    <cellStyle name="20% - Accent4 59 6" xfId="9354" xr:uid="{E18EE22B-A817-4175-A7BC-731623CD03C3}"/>
    <cellStyle name="20% - Accent4 59 7" xfId="9355" xr:uid="{6D96B49A-BEDC-47FF-81E3-59A599707866}"/>
    <cellStyle name="20% - Accent4 59 8" xfId="9356" xr:uid="{259A214D-2A2E-4D7F-8F5C-E42A375EA7C1}"/>
    <cellStyle name="20% - Accent4 6" xfId="9357" xr:uid="{42849132-D9EF-41EF-B7EB-47F683BAEDA3}"/>
    <cellStyle name="20% - Accent4 6 10" xfId="37254" xr:uid="{0673CB14-2233-485D-84B0-FB74AC9788DD}"/>
    <cellStyle name="20% - Accent4 6 2" xfId="9358" xr:uid="{8B5666B5-FF3F-4F85-B35E-D092F83DDF18}"/>
    <cellStyle name="20% - Accent4 6 2 2" xfId="9359" xr:uid="{31D49E2B-E9BA-4DCC-BAF1-A3B5DEDB9509}"/>
    <cellStyle name="20% - Accent4 6 2 2 2" xfId="9360" xr:uid="{2DC3FD10-97DB-43E2-A3D9-EE652730B18A}"/>
    <cellStyle name="20% - Accent4 6 2 2 2 2" xfId="41347" xr:uid="{3C82C67A-11D6-48F4-9EB7-56E937D4177C}"/>
    <cellStyle name="20% - Accent4 6 2 2 3" xfId="9361" xr:uid="{E68D9DCF-99B0-4B41-A37B-DDA793955BD9}"/>
    <cellStyle name="20% - Accent4 6 2 2 4" xfId="9362" xr:uid="{24E34955-A5F8-4256-B106-D9B8F12D0CD1}"/>
    <cellStyle name="20% - Accent4 6 2 2 5" xfId="9363" xr:uid="{B13F6CEE-DBCE-4887-9F32-98D932648083}"/>
    <cellStyle name="20% - Accent4 6 2 2 6" xfId="9364" xr:uid="{238EA9D8-9E1B-44F5-8CAD-8E4702054CF3}"/>
    <cellStyle name="20% - Accent4 6 2 2 7" xfId="9365" xr:uid="{5501F0DA-9D9F-4871-BBB1-9DD655DC7421}"/>
    <cellStyle name="20% - Accent4 6 2 2 8" xfId="38622" xr:uid="{2203C5DB-F716-43FD-8684-78D6AAE8E9CD}"/>
    <cellStyle name="20% - Accent4 6 2 3" xfId="9366" xr:uid="{778D22D9-71B3-4A2F-AA2C-85FE7CD7B4AD}"/>
    <cellStyle name="20% - Accent4 6 2 3 2" xfId="40986" xr:uid="{FD5F0860-A4D6-483E-9B40-B4FD1320DB15}"/>
    <cellStyle name="20% - Accent4 6 2 4" xfId="9367" xr:uid="{93982911-1E15-47C6-B779-4EB17FD4EBCE}"/>
    <cellStyle name="20% - Accent4 6 2 5" xfId="9368" xr:uid="{59F239EF-AF58-40A4-89FD-62F6546BC5F4}"/>
    <cellStyle name="20% - Accent4 6 2 6" xfId="9369" xr:uid="{5AA89E1F-4561-472E-A7A0-DCBF6C87AB20}"/>
    <cellStyle name="20% - Accent4 6 2 7" xfId="9370" xr:uid="{50B8DA66-A432-4AED-997A-71840E2AB03E}"/>
    <cellStyle name="20% - Accent4 6 2 8" xfId="9371" xr:uid="{0FCE7B62-8211-408D-9D0C-17080FED4DD4}"/>
    <cellStyle name="20% - Accent4 6 2 9" xfId="38233" xr:uid="{51D8D2D8-3CB1-4D52-B5AF-E351702E66B7}"/>
    <cellStyle name="20% - Accent4 6 3" xfId="9372" xr:uid="{CD7C0351-B0CC-42B1-8DF6-2D819A8FA76D}"/>
    <cellStyle name="20% - Accent4 6 3 2" xfId="9373" xr:uid="{54297D01-4CD3-453B-B976-53D3DE703315}"/>
    <cellStyle name="20% - Accent4 6 3 2 2" xfId="41101" xr:uid="{54FBA0C2-2747-40F6-ACB0-B5CF10DD4A2A}"/>
    <cellStyle name="20% - Accent4 6 3 3" xfId="9374" xr:uid="{D85802C7-E057-4E84-9B02-15AA6D21B8B8}"/>
    <cellStyle name="20% - Accent4 6 3 4" xfId="9375" xr:uid="{C2699DFA-B00D-4E45-87C9-6D1CD1026812}"/>
    <cellStyle name="20% - Accent4 6 3 5" xfId="9376" xr:uid="{924A507D-E373-429D-9706-58F7789BA6AA}"/>
    <cellStyle name="20% - Accent4 6 3 6" xfId="9377" xr:uid="{C5F330C3-237E-4A5A-B0A1-4F16721DFB6D}"/>
    <cellStyle name="20% - Accent4 6 3 7" xfId="9378" xr:uid="{8C8DC36F-9B30-4A29-91A0-21488109D7E6}"/>
    <cellStyle name="20% - Accent4 6 3 8" xfId="38371" xr:uid="{7C68A173-4281-4C46-ACAC-CFD468C66037}"/>
    <cellStyle name="20% - Accent4 6 4" xfId="9379" xr:uid="{7FA66638-A9B3-4723-96F3-7554547124B6}"/>
    <cellStyle name="20% - Accent4 6 4 2" xfId="38000" xr:uid="{A588F707-4CEC-47E4-9BB7-3EFAD6EDD85A}"/>
    <cellStyle name="20% - Accent4 6 5" xfId="9380" xr:uid="{F4E290A1-C858-4F6D-B8F7-276311F7A52F}"/>
    <cellStyle name="20% - Accent4 6 5 2" xfId="37460" xr:uid="{B585BAAD-757A-47AB-9F77-75562C783AA3}"/>
    <cellStyle name="20% - Accent4 6 6" xfId="9381" xr:uid="{102D1FCD-F426-44AD-955F-BF195C6894FE}"/>
    <cellStyle name="20% - Accent4 6 6 2" xfId="40693" xr:uid="{F27EE5B7-C891-4BC7-93AB-E20C64F41E09}"/>
    <cellStyle name="20% - Accent4 6 7" xfId="9382" xr:uid="{AA019A22-31D4-4020-BC8B-BEEE4DF2C94E}"/>
    <cellStyle name="20% - Accent4 6 8" xfId="9383" xr:uid="{E23F6AB4-23D6-4096-80F7-B5180EC7B5D9}"/>
    <cellStyle name="20% - Accent4 6 9" xfId="9384" xr:uid="{79B1CCDE-8A20-4E21-9BC5-3653996A2E95}"/>
    <cellStyle name="20% - Accent4 60" xfId="9385" xr:uid="{0416E4FB-53C3-43CD-9977-F4526E09D431}"/>
    <cellStyle name="20% - Accent4 60 2" xfId="9386" xr:uid="{B085FEEE-0E09-48C3-8A9F-53AD733F8592}"/>
    <cellStyle name="20% - Accent4 60 2 2" xfId="9387" xr:uid="{17975489-3C82-484F-A5A5-C52EF9706FEC}"/>
    <cellStyle name="20% - Accent4 60 2 3" xfId="9388" xr:uid="{FE0E4CEC-9FF4-41FC-BDA9-FF14EFE945E6}"/>
    <cellStyle name="20% - Accent4 60 2 4" xfId="9389" xr:uid="{1E35EA64-DD8B-4776-B504-D6366B46199B}"/>
    <cellStyle name="20% - Accent4 60 2 5" xfId="9390" xr:uid="{AB5113A9-B0B2-453E-B87D-666DAE974B5F}"/>
    <cellStyle name="20% - Accent4 60 2 6" xfId="9391" xr:uid="{03B7E78B-3F94-4E40-826E-767DD616F0E5}"/>
    <cellStyle name="20% - Accent4 60 2 7" xfId="9392" xr:uid="{7C64BFD3-A4D4-4F4C-95FF-24A7D0423195}"/>
    <cellStyle name="20% - Accent4 60 3" xfId="9393" xr:uid="{31FA80AE-12E0-4FE2-B72B-2FE7CCA431A4}"/>
    <cellStyle name="20% - Accent4 60 4" xfId="9394" xr:uid="{0602D1D9-FDB8-48F2-B821-19F686E6E846}"/>
    <cellStyle name="20% - Accent4 60 5" xfId="9395" xr:uid="{C1A54F3D-927D-4EF9-BB97-0468E6B74C3E}"/>
    <cellStyle name="20% - Accent4 60 6" xfId="9396" xr:uid="{599D8518-4264-4C8B-9449-DBD3A603C644}"/>
    <cellStyle name="20% - Accent4 60 7" xfId="9397" xr:uid="{832B46BF-17EB-4F9F-8142-6267D6BB535C}"/>
    <cellStyle name="20% - Accent4 60 8" xfId="9398" xr:uid="{ED34D696-58B3-4FE8-855A-40DF36DB0D7A}"/>
    <cellStyle name="20% - Accent4 61" xfId="9399" xr:uid="{7374641A-58BF-47E5-B11A-D756556296C0}"/>
    <cellStyle name="20% - Accent4 61 2" xfId="9400" xr:uid="{CB141EA2-FDDB-48B3-8BD5-8D91CC9BD2BC}"/>
    <cellStyle name="20% - Accent4 61 2 2" xfId="9401" xr:uid="{98649A44-FC32-455B-9530-7DF2377896F5}"/>
    <cellStyle name="20% - Accent4 61 2 3" xfId="9402" xr:uid="{BB3D5B62-3C43-410F-969A-FE9FB3743BD6}"/>
    <cellStyle name="20% - Accent4 61 2 4" xfId="9403" xr:uid="{F2523095-B27B-4DE4-9CAD-62313B3859E6}"/>
    <cellStyle name="20% - Accent4 61 2 5" xfId="9404" xr:uid="{A6F1EA6D-AF96-4625-B6ED-C81E0E90E26D}"/>
    <cellStyle name="20% - Accent4 61 2 6" xfId="9405" xr:uid="{18C5E536-FBC0-4510-BCE3-F6C5D0F00758}"/>
    <cellStyle name="20% - Accent4 61 2 7" xfId="9406" xr:uid="{07014C58-364A-4128-9A85-C64406ABC33E}"/>
    <cellStyle name="20% - Accent4 61 3" xfId="9407" xr:uid="{45CA7E43-5BC2-48C9-BEF0-098815CF1D34}"/>
    <cellStyle name="20% - Accent4 61 4" xfId="9408" xr:uid="{2CED75F4-09E4-431F-97D4-D92676814FA2}"/>
    <cellStyle name="20% - Accent4 61 5" xfId="9409" xr:uid="{2550339E-13B7-40A1-A04D-88520F7433C9}"/>
    <cellStyle name="20% - Accent4 61 6" xfId="9410" xr:uid="{E64AC97A-F161-4396-998D-092FF01BD3A7}"/>
    <cellStyle name="20% - Accent4 61 7" xfId="9411" xr:uid="{1170BE1E-073B-4867-A04A-9813839BBBF9}"/>
    <cellStyle name="20% - Accent4 61 8" xfId="9412" xr:uid="{03A89F7F-8470-42F4-A73E-3D577714FF83}"/>
    <cellStyle name="20% - Accent4 62" xfId="9413" xr:uid="{A1D803C2-2C88-4840-BAA6-493586F7D62F}"/>
    <cellStyle name="20% - Accent4 62 2" xfId="9414" xr:uid="{B4065B50-E0A5-4A52-ADF6-DCB5E21A0813}"/>
    <cellStyle name="20% - Accent4 62 2 2" xfId="9415" xr:uid="{5251A227-2006-47F1-A80D-63E0171DAFA7}"/>
    <cellStyle name="20% - Accent4 62 2 3" xfId="9416" xr:uid="{05302E71-5F57-4978-B886-7E69664121DF}"/>
    <cellStyle name="20% - Accent4 62 2 4" xfId="9417" xr:uid="{72142E6C-0D53-415A-9814-1A5D5D7C7755}"/>
    <cellStyle name="20% - Accent4 62 2 5" xfId="9418" xr:uid="{A036CC8F-0823-4376-B455-30AD2889FDDE}"/>
    <cellStyle name="20% - Accent4 62 2 6" xfId="9419" xr:uid="{C428CFEB-14C2-4CDF-8532-4C2CEAA38D8F}"/>
    <cellStyle name="20% - Accent4 62 2 7" xfId="9420" xr:uid="{7D9F0147-867D-420C-BC49-0C9FB46793A3}"/>
    <cellStyle name="20% - Accent4 62 3" xfId="9421" xr:uid="{644A8302-2F8A-42DA-A2C7-AA98F05DA6B0}"/>
    <cellStyle name="20% - Accent4 62 4" xfId="9422" xr:uid="{77818210-C710-4561-AC4D-54680201142E}"/>
    <cellStyle name="20% - Accent4 62 5" xfId="9423" xr:uid="{6D56AACC-BB72-40D4-9E1E-E974801B63DB}"/>
    <cellStyle name="20% - Accent4 62 6" xfId="9424" xr:uid="{74B8731B-06EE-4307-B62F-61D92A38F224}"/>
    <cellStyle name="20% - Accent4 62 7" xfId="9425" xr:uid="{0A280585-8529-4473-9C7F-73E047C6A652}"/>
    <cellStyle name="20% - Accent4 62 8" xfId="9426" xr:uid="{44624ADC-AE27-4779-AFAF-CF3063BE019E}"/>
    <cellStyle name="20% - Accent4 63" xfId="9427" xr:uid="{4D48105E-8C1C-45C5-938D-6E49059563A8}"/>
    <cellStyle name="20% - Accent4 63 2" xfId="9428" xr:uid="{299119DF-3FFD-4449-BECA-1F8B28DCA756}"/>
    <cellStyle name="20% - Accent4 63 2 2" xfId="9429" xr:uid="{73B1C78D-F997-4D69-B28C-76E9F54971DE}"/>
    <cellStyle name="20% - Accent4 63 2 3" xfId="9430" xr:uid="{C6BFC4D9-3CE3-42C2-98C1-CA00AC2D2B32}"/>
    <cellStyle name="20% - Accent4 63 2 4" xfId="9431" xr:uid="{3A590F41-90F3-4C1F-916D-80D543CFAB8C}"/>
    <cellStyle name="20% - Accent4 63 2 5" xfId="9432" xr:uid="{B6BBB39B-0BAE-4046-ADB8-4491538CC310}"/>
    <cellStyle name="20% - Accent4 63 2 6" xfId="9433" xr:uid="{BFD32807-C2C4-47F7-A045-29F22E803FDF}"/>
    <cellStyle name="20% - Accent4 63 2 7" xfId="9434" xr:uid="{DF3DE268-47FD-4BBA-91E1-6C82CA0C311A}"/>
    <cellStyle name="20% - Accent4 63 3" xfId="9435" xr:uid="{E7D984A1-69EF-46F9-B72B-AAFCF0BF80BC}"/>
    <cellStyle name="20% - Accent4 63 4" xfId="9436" xr:uid="{29421E3B-0148-42B8-BE08-C142C0D1699C}"/>
    <cellStyle name="20% - Accent4 63 5" xfId="9437" xr:uid="{F798D305-C7BC-4DC0-B8DC-5FE539CA9F63}"/>
    <cellStyle name="20% - Accent4 63 6" xfId="9438" xr:uid="{98F4AD00-75F4-4291-B187-CEB0D121B384}"/>
    <cellStyle name="20% - Accent4 63 7" xfId="9439" xr:uid="{7AEBC781-7B3D-4BC1-9179-F61DEC178E6A}"/>
    <cellStyle name="20% - Accent4 63 8" xfId="9440" xr:uid="{17BBC3C8-5CF8-4B29-9512-884AB4E99D96}"/>
    <cellStyle name="20% - Accent4 64" xfId="9441" xr:uid="{5C5CC797-31D1-44EA-BE2E-2FACB99F0ACA}"/>
    <cellStyle name="20% - Accent4 64 2" xfId="9442" xr:uid="{B322C14B-2451-4ACC-A7E1-505AB76DD8E1}"/>
    <cellStyle name="20% - Accent4 64 2 2" xfId="9443" xr:uid="{062362CC-F573-43DA-A0FB-D27E9E2674B9}"/>
    <cellStyle name="20% - Accent4 64 2 3" xfId="9444" xr:uid="{F102F765-91B5-4DED-B96A-0C9514BEB258}"/>
    <cellStyle name="20% - Accent4 64 2 4" xfId="9445" xr:uid="{EB603E87-F489-49CB-9B56-E238131F4987}"/>
    <cellStyle name="20% - Accent4 64 2 5" xfId="9446" xr:uid="{FA50252B-6DF6-41D1-B4B3-133354A962F7}"/>
    <cellStyle name="20% - Accent4 64 2 6" xfId="9447" xr:uid="{F3556443-DF2E-4BCE-97D9-82C2F9D2DDE6}"/>
    <cellStyle name="20% - Accent4 64 2 7" xfId="9448" xr:uid="{EA49481E-2A6D-4CEB-A3ED-3EB5ED98F712}"/>
    <cellStyle name="20% - Accent4 64 3" xfId="9449" xr:uid="{AFEBB871-AD57-468A-992B-05A4A5F82554}"/>
    <cellStyle name="20% - Accent4 64 4" xfId="9450" xr:uid="{EDEADCFB-B7F9-4930-B493-6D8258BA2FFA}"/>
    <cellStyle name="20% - Accent4 64 5" xfId="9451" xr:uid="{C2D7A347-399C-41BB-81A0-C01AC71394B3}"/>
    <cellStyle name="20% - Accent4 64 6" xfId="9452" xr:uid="{C5D22151-F1CE-4E64-8DB8-4E3FA0A34507}"/>
    <cellStyle name="20% - Accent4 64 7" xfId="9453" xr:uid="{D8E57880-EE1B-4871-984A-A5A82E925E75}"/>
    <cellStyle name="20% - Accent4 64 8" xfId="9454" xr:uid="{336E780F-E8CD-45C3-99B4-4943E1118216}"/>
    <cellStyle name="20% - Accent4 65" xfId="9455" xr:uid="{8B9410C5-40C9-40D1-9808-53AE03573750}"/>
    <cellStyle name="20% - Accent4 65 2" xfId="9456" xr:uid="{516DDDF1-E396-4B38-916E-5FEE366FF0C0}"/>
    <cellStyle name="20% - Accent4 65 2 2" xfId="9457" xr:uid="{B1F7E66B-91B1-409C-B470-0F14A96EE97B}"/>
    <cellStyle name="20% - Accent4 65 2 3" xfId="9458" xr:uid="{226762C7-1B51-4D83-8E2F-3A3281424BE5}"/>
    <cellStyle name="20% - Accent4 65 2 4" xfId="9459" xr:uid="{0F5E9A00-E87E-44EE-8DBA-8368DCEA7146}"/>
    <cellStyle name="20% - Accent4 65 2 5" xfId="9460" xr:uid="{B8CCB01F-E253-4FA8-A4C4-B5CB2FCD0826}"/>
    <cellStyle name="20% - Accent4 65 2 6" xfId="9461" xr:uid="{5A3BFF6B-1FDC-43AC-B0A5-F1237FA16ED4}"/>
    <cellStyle name="20% - Accent4 65 2 7" xfId="9462" xr:uid="{C1CEE141-F6F3-4525-ADED-92511E12A221}"/>
    <cellStyle name="20% - Accent4 65 3" xfId="9463" xr:uid="{7292055F-809F-4309-A8D5-C306BE1816A8}"/>
    <cellStyle name="20% - Accent4 65 4" xfId="9464" xr:uid="{55E2461A-11AC-4D98-A121-197BE0212906}"/>
    <cellStyle name="20% - Accent4 65 5" xfId="9465" xr:uid="{1B9E79D1-120C-478E-8F65-5145BD8D9BBC}"/>
    <cellStyle name="20% - Accent4 65 6" xfId="9466" xr:uid="{EF0D9673-DF2D-4A28-9115-C0143D679EDE}"/>
    <cellStyle name="20% - Accent4 65 7" xfId="9467" xr:uid="{C195ED16-716D-44EE-B9E3-8CDA8EA0000D}"/>
    <cellStyle name="20% - Accent4 65 8" xfId="9468" xr:uid="{B55213DD-C5CA-4719-8835-D41A52D771A0}"/>
    <cellStyle name="20% - Accent4 66" xfId="9469" xr:uid="{0DC39CDA-E0BE-4D37-ADF1-C4A6FDBA2DD7}"/>
    <cellStyle name="20% - Accent4 66 2" xfId="9470" xr:uid="{2007FFD4-4796-48BE-9126-14254F82757B}"/>
    <cellStyle name="20% - Accent4 66 2 2" xfId="9471" xr:uid="{EE7E2B06-1CC8-4A3F-BDF6-24E29A479864}"/>
    <cellStyle name="20% - Accent4 66 2 3" xfId="9472" xr:uid="{A6C950E3-90CE-4B0E-9892-B4B37521750C}"/>
    <cellStyle name="20% - Accent4 66 2 4" xfId="9473" xr:uid="{CA102DFB-3E4B-47B7-9E8E-BCAA1397E052}"/>
    <cellStyle name="20% - Accent4 66 2 5" xfId="9474" xr:uid="{9A151F8A-9A71-43ED-AE31-E731C2526A18}"/>
    <cellStyle name="20% - Accent4 66 2 6" xfId="9475" xr:uid="{7E3B6C93-8399-4FEA-9C9F-4D7E8BBB2E6A}"/>
    <cellStyle name="20% - Accent4 66 2 7" xfId="9476" xr:uid="{EFB25BC9-8F69-4360-9CE8-726DF7697AA0}"/>
    <cellStyle name="20% - Accent4 66 3" xfId="9477" xr:uid="{8A36D7DF-1A89-41D1-8CEE-F599AF283B32}"/>
    <cellStyle name="20% - Accent4 66 4" xfId="9478" xr:uid="{F1E5C5EC-0DE3-48B6-B5A7-6F3FF623E298}"/>
    <cellStyle name="20% - Accent4 66 5" xfId="9479" xr:uid="{68682AB9-6933-45C8-A94C-113FD48662CD}"/>
    <cellStyle name="20% - Accent4 66 6" xfId="9480" xr:uid="{BC04E3C7-A648-4219-99B9-DBA41E2A395B}"/>
    <cellStyle name="20% - Accent4 66 7" xfId="9481" xr:uid="{8C8C7267-41B3-4ADD-A731-49D8D21CB798}"/>
    <cellStyle name="20% - Accent4 66 8" xfId="9482" xr:uid="{4BF1E6ED-BB45-49D8-A2B3-7C2FC4645720}"/>
    <cellStyle name="20% - Accent4 67" xfId="9483" xr:uid="{07D47A66-E9BC-4C12-8D51-2A9315089F58}"/>
    <cellStyle name="20% - Accent4 67 2" xfId="9484" xr:uid="{AE1462C0-D3C0-4E65-81BB-4A50113621B2}"/>
    <cellStyle name="20% - Accent4 67 3" xfId="9485" xr:uid="{6B683C03-7D2E-49CD-AAC5-580FCC07D220}"/>
    <cellStyle name="20% - Accent4 67 4" xfId="9486" xr:uid="{E02658FA-6038-4AE3-A5D6-3D6C789B5699}"/>
    <cellStyle name="20% - Accent4 67 5" xfId="9487" xr:uid="{76E9EC13-AED1-425B-BB47-29DB1708A739}"/>
    <cellStyle name="20% - Accent4 67 6" xfId="9488" xr:uid="{CAE983B0-F023-4AF3-8CF8-756C3E7BD250}"/>
    <cellStyle name="20% - Accent4 67 7" xfId="9489" xr:uid="{92878904-742C-4B4E-9A5E-ECDC464DD7A5}"/>
    <cellStyle name="20% - Accent4 68" xfId="9490" xr:uid="{0B5DF4B9-9CEB-4ED0-AD6B-9830CCA2A30C}"/>
    <cellStyle name="20% - Accent4 68 2" xfId="9491" xr:uid="{8F8445B9-3A10-4980-A7F0-6E8928744C68}"/>
    <cellStyle name="20% - Accent4 68 3" xfId="9492" xr:uid="{051EB816-61E6-4419-80F3-1125C93EF448}"/>
    <cellStyle name="20% - Accent4 68 4" xfId="9493" xr:uid="{F9D4F1BA-75B1-4655-A652-3C2E4262D6DB}"/>
    <cellStyle name="20% - Accent4 68 5" xfId="9494" xr:uid="{966F8F6D-D0DF-4D47-A73B-A069AA33E55C}"/>
    <cellStyle name="20% - Accent4 68 6" xfId="9495" xr:uid="{99FF9321-9698-47A7-93BA-0E50E0ADE532}"/>
    <cellStyle name="20% - Accent4 68 7" xfId="9496" xr:uid="{C74A1F9B-043D-47F3-A99F-6ECFFFB74CA6}"/>
    <cellStyle name="20% - Accent4 69" xfId="9497" xr:uid="{BD793951-48D0-40D1-8D60-F006352B0428}"/>
    <cellStyle name="20% - Accent4 69 2" xfId="9498" xr:uid="{CC4A961C-28DC-4A3A-8A75-57C3FCBFC27D}"/>
    <cellStyle name="20% - Accent4 69 3" xfId="9499" xr:uid="{CABC0768-B373-483F-9FCF-CEB63ECB0A92}"/>
    <cellStyle name="20% - Accent4 69 4" xfId="9500" xr:uid="{04D3DE16-E940-42D6-B81D-BD6E6E168A92}"/>
    <cellStyle name="20% - Accent4 69 5" xfId="9501" xr:uid="{9AFDD7C2-7407-460B-95BD-04066B189B87}"/>
    <cellStyle name="20% - Accent4 69 6" xfId="9502" xr:uid="{E8CC8E4E-1CCC-40BF-84C2-B909CF968797}"/>
    <cellStyle name="20% - Accent4 69 7" xfId="9503" xr:uid="{281D5B6A-ECF2-4A9D-B24D-4711D8879562}"/>
    <cellStyle name="20% - Accent4 7" xfId="9504" xr:uid="{EEE668D7-5D79-489D-9F6B-C9039B908146}"/>
    <cellStyle name="20% - Accent4 7 10" xfId="37029" xr:uid="{95042E81-6B2F-4998-9EBF-7CAC93801D4E}"/>
    <cellStyle name="20% - Accent4 7 2" xfId="9505" xr:uid="{35327F49-4CB5-44BB-A060-C180045EC252}"/>
    <cellStyle name="20% - Accent4 7 2 2" xfId="9506" xr:uid="{B3447E94-D17B-4BB8-BE91-DAAB76403C1F}"/>
    <cellStyle name="20% - Accent4 7 2 2 2" xfId="9507" xr:uid="{55436737-63E6-4C33-813E-CFD649C2F4F2}"/>
    <cellStyle name="20% - Accent4 7 2 2 2 2" xfId="41362" xr:uid="{B046CC53-BBD0-4671-B228-D330DE8BD582}"/>
    <cellStyle name="20% - Accent4 7 2 2 3" xfId="9508" xr:uid="{1AEF20CC-DF21-4E62-A775-61C73076D8FA}"/>
    <cellStyle name="20% - Accent4 7 2 2 4" xfId="9509" xr:uid="{165E27D5-9BB0-45F1-9837-70B1D993113B}"/>
    <cellStyle name="20% - Accent4 7 2 2 5" xfId="9510" xr:uid="{4E2C31E9-E274-4A12-BE22-69C6DDAA94B1}"/>
    <cellStyle name="20% - Accent4 7 2 2 6" xfId="9511" xr:uid="{E73047DA-6586-43F1-9EA3-217BA7E0724F}"/>
    <cellStyle name="20% - Accent4 7 2 2 7" xfId="9512" xr:uid="{C68BA92E-92C5-41DF-A9EC-62759F80E839}"/>
    <cellStyle name="20% - Accent4 7 2 2 8" xfId="38637" xr:uid="{384A886B-0C76-4920-BC0E-390078DAFB7A}"/>
    <cellStyle name="20% - Accent4 7 2 3" xfId="9513" xr:uid="{BC92791C-6361-47A4-AFAC-477FA4D93F87}"/>
    <cellStyle name="20% - Accent4 7 2 3 2" xfId="41001" xr:uid="{455796F1-2049-40BB-9A7E-D3D616401A7C}"/>
    <cellStyle name="20% - Accent4 7 2 4" xfId="9514" xr:uid="{5DC6E94E-7A3D-4A17-9136-75F8BE4D619A}"/>
    <cellStyle name="20% - Accent4 7 2 5" xfId="9515" xr:uid="{839B1CCE-46E0-402E-A4BF-DBAC81F6BAE6}"/>
    <cellStyle name="20% - Accent4 7 2 6" xfId="9516" xr:uid="{233FD58E-BD53-4D3A-94C8-22D674FF417A}"/>
    <cellStyle name="20% - Accent4 7 2 7" xfId="9517" xr:uid="{DE4F2CA7-58BA-4859-8739-A39C995CF5C2}"/>
    <cellStyle name="20% - Accent4 7 2 8" xfId="9518" xr:uid="{603147E8-48DE-43A0-A940-DEE3542DA211}"/>
    <cellStyle name="20% - Accent4 7 2 9" xfId="38248" xr:uid="{AE82E83D-2FB3-4A9E-ADC0-61119D1BE4B6}"/>
    <cellStyle name="20% - Accent4 7 3" xfId="9519" xr:uid="{71A911DB-7F9C-4F83-AA76-FDCE313EFB7F}"/>
    <cellStyle name="20% - Accent4 7 3 2" xfId="9520" xr:uid="{34694CEB-5133-4D6F-87AA-B42B5EDC5DFE}"/>
    <cellStyle name="20% - Accent4 7 3 2 2" xfId="41115" xr:uid="{F445A0CA-BB18-43D0-8E24-CEA361777FF8}"/>
    <cellStyle name="20% - Accent4 7 3 3" xfId="9521" xr:uid="{B1BDD7A7-6E92-4AFC-8B4B-3C3B3F55CE7A}"/>
    <cellStyle name="20% - Accent4 7 3 4" xfId="9522" xr:uid="{F4213BB0-BBB2-44D2-8B98-3558478121BB}"/>
    <cellStyle name="20% - Accent4 7 3 5" xfId="9523" xr:uid="{54B0347A-D840-4FA8-B86C-CFF2906BE369}"/>
    <cellStyle name="20% - Accent4 7 3 6" xfId="9524" xr:uid="{D1FEF220-7FFD-4FF8-9F7B-3C68B311FCF1}"/>
    <cellStyle name="20% - Accent4 7 3 7" xfId="9525" xr:uid="{7564F515-77DC-4CF0-879F-44C0E6FC585A}"/>
    <cellStyle name="20% - Accent4 7 3 8" xfId="38386" xr:uid="{57CAB300-4B73-4FFA-94E3-14DF3D38F667}"/>
    <cellStyle name="20% - Accent4 7 4" xfId="9526" xr:uid="{FDB40957-608D-40CC-8C0D-8CA6848A7ECC}"/>
    <cellStyle name="20% - Accent4 7 4 2" xfId="38014" xr:uid="{3BDA835C-F4BA-42CF-B899-22781DE4897B}"/>
    <cellStyle name="20% - Accent4 7 5" xfId="9527" xr:uid="{6B6D2857-B8F1-4096-85FD-5446A2BB000A}"/>
    <cellStyle name="20% - Accent4 7 5 2" xfId="37461" xr:uid="{3332878E-B5B2-40AC-B266-CDAF5667A59C}"/>
    <cellStyle name="20% - Accent4 7 6" xfId="9528" xr:uid="{FBEE8B9A-3566-4781-8B8E-DDD93771BC72}"/>
    <cellStyle name="20% - Accent4 7 6 2" xfId="40598" xr:uid="{8B91FB04-7F21-490F-90C6-DCD7716AE077}"/>
    <cellStyle name="20% - Accent4 7 7" xfId="9529" xr:uid="{009E2280-31DA-4E26-AC81-6BBC9547BB35}"/>
    <cellStyle name="20% - Accent4 7 8" xfId="9530" xr:uid="{1875DF10-DC72-414D-B77A-D1E0DBF4B7E3}"/>
    <cellStyle name="20% - Accent4 7 9" xfId="9531" xr:uid="{BE7769B8-11A9-40AB-BA96-F2DA1BD0053F}"/>
    <cellStyle name="20% - Accent4 70" xfId="9532" xr:uid="{93794490-4FD3-447B-9777-442BE2AB8CDE}"/>
    <cellStyle name="20% - Accent4 70 2" xfId="9533" xr:uid="{6216DB67-999D-4C30-B3A5-5C83FA4163A3}"/>
    <cellStyle name="20% - Accent4 70 3" xfId="9534" xr:uid="{A8692A27-8615-40A8-A5F3-F0EFC46CCC7B}"/>
    <cellStyle name="20% - Accent4 70 4" xfId="9535" xr:uid="{8FCBFB32-7738-481E-81C0-E4B182C5FDB5}"/>
    <cellStyle name="20% - Accent4 70 5" xfId="9536" xr:uid="{CC5696E8-56D4-4C99-AD26-F871387BAA4E}"/>
    <cellStyle name="20% - Accent4 70 6" xfId="9537" xr:uid="{CBD47AD5-A66A-41BF-BADC-978C4DA79790}"/>
    <cellStyle name="20% - Accent4 70 7" xfId="9538" xr:uid="{8037E4EA-9DE1-4494-AB4F-C87317A5F68C}"/>
    <cellStyle name="20% - Accent4 71" xfId="9539" xr:uid="{2BFA1442-E3CD-46E0-A3C2-0698DB1C88C8}"/>
    <cellStyle name="20% - Accent4 71 2" xfId="9540" xr:uid="{A5B5365D-E7C6-49D6-8303-972A99F98F65}"/>
    <cellStyle name="20% - Accent4 71 3" xfId="9541" xr:uid="{5FCF74BA-D0D3-412E-BE24-5180179DE73D}"/>
    <cellStyle name="20% - Accent4 71 4" xfId="9542" xr:uid="{A9E06BA2-A590-4572-8D91-73F220E58911}"/>
    <cellStyle name="20% - Accent4 71 5" xfId="9543" xr:uid="{C2AA2009-21DA-4CF8-8F25-FA3248CAB2D3}"/>
    <cellStyle name="20% - Accent4 71 6" xfId="9544" xr:uid="{19BAE5D9-FCF7-4DDB-BCC0-6785E273FE50}"/>
    <cellStyle name="20% - Accent4 71 7" xfId="9545" xr:uid="{8D7FA078-1DE4-4D7A-B350-A81B7A8D9010}"/>
    <cellStyle name="20% - Accent4 72" xfId="9546" xr:uid="{FD39D064-FF8A-4134-BEB7-89B46DFB16AC}"/>
    <cellStyle name="20% - Accent4 72 2" xfId="9547" xr:uid="{253A498F-8C7D-49AC-857C-F8A98B21D0D2}"/>
    <cellStyle name="20% - Accent4 72 3" xfId="9548" xr:uid="{80B7D48F-C96E-40A6-9E17-91EAE20AB94A}"/>
    <cellStyle name="20% - Accent4 72 4" xfId="9549" xr:uid="{5B2B4014-C9F6-40AB-A168-019432FC29F6}"/>
    <cellStyle name="20% - Accent4 72 5" xfId="9550" xr:uid="{B2A7A6A0-F88C-4560-A423-07FA142EBA2F}"/>
    <cellStyle name="20% - Accent4 72 6" xfId="9551" xr:uid="{71FF2197-2967-4F84-B576-BCE0E944C87A}"/>
    <cellStyle name="20% - Accent4 72 7" xfId="9552" xr:uid="{28973702-8CBE-4C88-9762-B10A595EEE96}"/>
    <cellStyle name="20% - Accent4 73" xfId="9553" xr:uid="{26A42E40-8FEB-4BBD-B63A-58E4A7971812}"/>
    <cellStyle name="20% - Accent4 73 2" xfId="9554" xr:uid="{95B337B8-85EB-4AFF-8489-B1AEF7298DEB}"/>
    <cellStyle name="20% - Accent4 73 3" xfId="9555" xr:uid="{99F78A04-F3B0-4102-9529-CC38DDAC4BCC}"/>
    <cellStyle name="20% - Accent4 73 4" xfId="9556" xr:uid="{DF2A5368-0F9F-4C2E-9C9E-F86EAF5263E7}"/>
    <cellStyle name="20% - Accent4 73 5" xfId="9557" xr:uid="{0B7A1188-12AE-48BE-A8A6-41BA6CEC783E}"/>
    <cellStyle name="20% - Accent4 73 6" xfId="9558" xr:uid="{910681D2-A2CE-4913-8772-384B0C158BC0}"/>
    <cellStyle name="20% - Accent4 73 7" xfId="9559" xr:uid="{330A2B0B-AF65-4ED9-8246-51665AB61BFB}"/>
    <cellStyle name="20% - Accent4 74" xfId="9560" xr:uid="{E3D3D733-E9CF-486A-A8B8-7FCD13C1ACA1}"/>
    <cellStyle name="20% - Accent4 75" xfId="9561" xr:uid="{E6265757-0A94-4C5F-A87B-E8AF874E19A1}"/>
    <cellStyle name="20% - Accent4 76" xfId="9562" xr:uid="{F4291A78-72EF-4CB6-A7A7-11D9D0433932}"/>
    <cellStyle name="20% - Accent4 77" xfId="9563" xr:uid="{699DE16E-A347-4E56-8988-F19F281D4BBF}"/>
    <cellStyle name="20% - Accent4 78" xfId="9564" xr:uid="{27CFB047-C066-4293-B307-9F378553BF24}"/>
    <cellStyle name="20% - Accent4 79" xfId="9565" xr:uid="{84D4B6F9-AB03-48F6-9DFE-69B97E6687E6}"/>
    <cellStyle name="20% - Accent4 8" xfId="9566" xr:uid="{D3C913A2-979A-43CF-B78E-1761CA82A9FE}"/>
    <cellStyle name="20% - Accent4 8 10" xfId="37462" xr:uid="{382C52F2-FB95-42E8-9714-4DFDAD4C04C5}"/>
    <cellStyle name="20% - Accent4 8 2" xfId="9567" xr:uid="{FA7CEAFB-31C8-4507-8D66-EA0F613C746C}"/>
    <cellStyle name="20% - Accent4 8 2 2" xfId="9568" xr:uid="{51E2CA03-F405-45D4-B41B-82A3709DA76B}"/>
    <cellStyle name="20% - Accent4 8 2 2 2" xfId="9569" xr:uid="{9B0C1D01-7685-49F2-8818-A2BD02C0EFAE}"/>
    <cellStyle name="20% - Accent4 8 2 2 2 2" xfId="41376" xr:uid="{337BE506-7AC5-4CE7-AB8D-8F67A69DCC8C}"/>
    <cellStyle name="20% - Accent4 8 2 2 3" xfId="9570" xr:uid="{F071646C-7C9A-4A54-96BB-3092D325BAF6}"/>
    <cellStyle name="20% - Accent4 8 2 2 4" xfId="9571" xr:uid="{A7FF1BA7-8C42-496C-A722-C9340B51AB10}"/>
    <cellStyle name="20% - Accent4 8 2 2 5" xfId="9572" xr:uid="{3F7CE727-64AA-4BD5-8FEF-96A36720A5C3}"/>
    <cellStyle name="20% - Accent4 8 2 2 6" xfId="9573" xr:uid="{0D083F2E-2507-4210-B45D-C61584CD5F98}"/>
    <cellStyle name="20% - Accent4 8 2 2 7" xfId="9574" xr:uid="{CB786231-24BD-4E29-94D8-FE349787A5BD}"/>
    <cellStyle name="20% - Accent4 8 2 2 8" xfId="38651" xr:uid="{411F5D7A-C17B-4AD7-9755-DC41F4196E7C}"/>
    <cellStyle name="20% - Accent4 8 2 3" xfId="9575" xr:uid="{4E9E93F2-5D77-4340-B889-48E504C93CB1}"/>
    <cellStyle name="20% - Accent4 8 2 3 2" xfId="41015" xr:uid="{28A3D3DA-9C08-4576-BDE1-7E6029FD3820}"/>
    <cellStyle name="20% - Accent4 8 2 4" xfId="9576" xr:uid="{D09BA7E0-5443-4566-A98E-7A9B542324C5}"/>
    <cellStyle name="20% - Accent4 8 2 5" xfId="9577" xr:uid="{76EE460E-B6F2-4E0B-99C9-F87D0AEBA481}"/>
    <cellStyle name="20% - Accent4 8 2 6" xfId="9578" xr:uid="{FF03306A-8C2D-4830-8452-3B8F68F13FF4}"/>
    <cellStyle name="20% - Accent4 8 2 7" xfId="9579" xr:uid="{14D065D0-839B-4CFB-B028-DBA7A5B5FBFE}"/>
    <cellStyle name="20% - Accent4 8 2 8" xfId="9580" xr:uid="{E2596970-BAAE-4AB6-BC92-B5D86F59033E}"/>
    <cellStyle name="20% - Accent4 8 2 9" xfId="38263" xr:uid="{175B70E7-7D47-4D13-80B3-AE5DCD59AB75}"/>
    <cellStyle name="20% - Accent4 8 3" xfId="9581" xr:uid="{E13A8ADE-372D-4743-9FA4-65B629656C0E}"/>
    <cellStyle name="20% - Accent4 8 3 2" xfId="9582" xr:uid="{B5464C43-DC7D-47E6-87CA-EADA603F10C9}"/>
    <cellStyle name="20% - Accent4 8 3 2 2" xfId="41129" xr:uid="{CB017405-D4F6-44C5-B163-162308C3B7CC}"/>
    <cellStyle name="20% - Accent4 8 3 3" xfId="9583" xr:uid="{F7134DE9-9F2B-40A8-83B7-BADCDA203830}"/>
    <cellStyle name="20% - Accent4 8 3 4" xfId="9584" xr:uid="{60A33AF0-F82C-4E64-A2C7-E70D2B41FB90}"/>
    <cellStyle name="20% - Accent4 8 3 5" xfId="9585" xr:uid="{D40DDA55-8309-4B99-B230-5E0A4CA6A716}"/>
    <cellStyle name="20% - Accent4 8 3 6" xfId="9586" xr:uid="{86B29B2C-5A1F-4AAD-A941-BBCE0DBC09FE}"/>
    <cellStyle name="20% - Accent4 8 3 7" xfId="9587" xr:uid="{17FF6DCC-0865-4CED-9020-DDB6F310175F}"/>
    <cellStyle name="20% - Accent4 8 3 8" xfId="38401" xr:uid="{2C7126F3-E56D-4F98-BF45-1A5422ADAE21}"/>
    <cellStyle name="20% - Accent4 8 4" xfId="9588" xr:uid="{C437B468-215C-46D1-8A75-62995DA268F9}"/>
    <cellStyle name="20% - Accent4 8 4 2" xfId="38029" xr:uid="{5E0C3E6A-6197-4252-8DC9-2EEDA74CE51B}"/>
    <cellStyle name="20% - Accent4 8 5" xfId="9589" xr:uid="{3D01D76D-1758-4184-A7C6-0163BF7F345A}"/>
    <cellStyle name="20% - Accent4 8 5 2" xfId="40014" xr:uid="{DD5DB3F8-8C1F-4B15-A8B7-5B735CB0EB61}"/>
    <cellStyle name="20% - Accent4 8 5 2 2" xfId="42995" xr:uid="{E913D40D-9FF3-4115-8261-B3DCD0CF6C98}"/>
    <cellStyle name="20% - Accent4 8 5 3" xfId="41981" xr:uid="{63817778-36F1-4C5D-AC90-5B169EFFE720}"/>
    <cellStyle name="20% - Accent4 8 6" xfId="9590" xr:uid="{EFEC9C0A-660E-4EC8-A1FD-F235F6F397D6}"/>
    <cellStyle name="20% - Accent4 8 7" xfId="9591" xr:uid="{B3D8E1F4-E49A-4F32-B00C-9A50FEDA71AF}"/>
    <cellStyle name="20% - Accent4 8 8" xfId="9592" xr:uid="{447CAD29-3319-4828-A8F3-12994ABA306F}"/>
    <cellStyle name="20% - Accent4 8 9" xfId="9593" xr:uid="{526839DF-E4D2-4B10-94B6-E7282EA21A81}"/>
    <cellStyle name="20% - Accent4 80" xfId="9594" xr:uid="{3A4ED273-F4A7-4301-AD45-71BC8D97B7F9}"/>
    <cellStyle name="20% - Accent4 81" xfId="9595" xr:uid="{01C516FF-DBDA-4960-A369-7DD6C5106B34}"/>
    <cellStyle name="20% - Accent4 82" xfId="9596" xr:uid="{5C0D7266-4D6E-47CB-AC52-526FCBB45D8D}"/>
    <cellStyle name="20% - Accent4 83" xfId="9597" xr:uid="{2DF86667-68D9-4245-AEF2-896FA55B38DB}"/>
    <cellStyle name="20% - Accent4 84" xfId="9598" xr:uid="{936647DC-EFA6-40B7-9C88-106066119086}"/>
    <cellStyle name="20% - Accent4 85" xfId="9599" xr:uid="{0D4D3FA7-FCB6-4E38-849A-1070EEAA81A3}"/>
    <cellStyle name="20% - Accent4 86" xfId="9600" xr:uid="{A994AECA-2781-454C-9699-722A0BA815C9}"/>
    <cellStyle name="20% - Accent4 87" xfId="9601" xr:uid="{9460A0C9-C5DA-486E-8AE5-87AC58DC8799}"/>
    <cellStyle name="20% - Accent4 88" xfId="9602" xr:uid="{79AA5743-E468-46AD-A9BF-C97EE3710CB7}"/>
    <cellStyle name="20% - Accent4 89" xfId="9603" xr:uid="{D7407EB8-D224-41C1-AAA8-F45D2C694492}"/>
    <cellStyle name="20% - Accent4 9" xfId="9604" xr:uid="{1E48782A-B339-4CDB-8644-7F0F7693812E}"/>
    <cellStyle name="20% - Accent4 9 10" xfId="37463" xr:uid="{D14EA2F1-2B00-4FC6-9D5E-2CA5AB5513D3}"/>
    <cellStyle name="20% - Accent4 9 2" xfId="9605" xr:uid="{50C6C5F8-DAAB-48F7-9496-AC7DC4A49442}"/>
    <cellStyle name="20% - Accent4 9 2 2" xfId="9606" xr:uid="{E4456421-8B28-4C0A-A3F8-C95E4487B748}"/>
    <cellStyle name="20% - Accent4 9 2 2 2" xfId="9607" xr:uid="{8408B213-28BE-41CA-B7B6-302E40C0B8E8}"/>
    <cellStyle name="20% - Accent4 9 2 2 2 2" xfId="41391" xr:uid="{BAD3FDA7-7737-44BE-9A72-486A76281538}"/>
    <cellStyle name="20% - Accent4 9 2 2 3" xfId="9608" xr:uid="{ED48B638-6161-4711-98EF-CD43539AEC24}"/>
    <cellStyle name="20% - Accent4 9 2 2 4" xfId="9609" xr:uid="{69A85F1F-52C0-499C-BAA2-0A2667A87C04}"/>
    <cellStyle name="20% - Accent4 9 2 2 5" xfId="9610" xr:uid="{E33E3283-754D-48E7-987B-4656CC5FDA46}"/>
    <cellStyle name="20% - Accent4 9 2 2 6" xfId="9611" xr:uid="{A84C520E-DFCE-48E4-8411-95EAD8BEA235}"/>
    <cellStyle name="20% - Accent4 9 2 2 7" xfId="9612" xr:uid="{95736263-04B8-4393-9707-17EC25751B48}"/>
    <cellStyle name="20% - Accent4 9 2 2 8" xfId="38666" xr:uid="{7241DEE6-81D3-472A-AA9D-D843B8FC049E}"/>
    <cellStyle name="20% - Accent4 9 2 3" xfId="9613" xr:uid="{CFDEB566-3BA0-49D9-BC6C-34E36EBA2A86}"/>
    <cellStyle name="20% - Accent4 9 2 3 2" xfId="41028" xr:uid="{46B0202C-2710-4827-A277-621C12F60BDA}"/>
    <cellStyle name="20% - Accent4 9 2 4" xfId="9614" xr:uid="{3F35C625-38F4-48E0-A8B6-62D902B6CD94}"/>
    <cellStyle name="20% - Accent4 9 2 5" xfId="9615" xr:uid="{D6EEF725-7F2B-4AEC-A856-2534CB0FDC2E}"/>
    <cellStyle name="20% - Accent4 9 2 6" xfId="9616" xr:uid="{6E534876-8364-4E38-9F0D-94CCD88FB9DD}"/>
    <cellStyle name="20% - Accent4 9 2 7" xfId="9617" xr:uid="{F04C6F28-A220-4E64-AD71-436F90506151}"/>
    <cellStyle name="20% - Accent4 9 2 8" xfId="9618" xr:uid="{13EC474D-E88B-4F0E-B64A-8DC4AA695166}"/>
    <cellStyle name="20% - Accent4 9 2 9" xfId="38278" xr:uid="{B16D9678-6782-4C3F-B8B9-0137651AF218}"/>
    <cellStyle name="20% - Accent4 9 3" xfId="9619" xr:uid="{0FF5B271-C0D9-4DC5-AF7E-22B1DE294E4E}"/>
    <cellStyle name="20% - Accent4 9 3 2" xfId="9620" xr:uid="{D8431367-776F-4ADC-A0C9-78A4F0C56680}"/>
    <cellStyle name="20% - Accent4 9 3 2 2" xfId="41143" xr:uid="{21E21D1F-0A1B-40BB-9A31-480F520BB35F}"/>
    <cellStyle name="20% - Accent4 9 3 3" xfId="9621" xr:uid="{0D78B1A9-A5AA-43D3-9F50-673832C417AE}"/>
    <cellStyle name="20% - Accent4 9 3 4" xfId="9622" xr:uid="{B496849F-4B93-4ADD-89C2-23B5680588F1}"/>
    <cellStyle name="20% - Accent4 9 3 5" xfId="9623" xr:uid="{82BDE397-D3E1-4E1C-82EE-3DCBF9BBDE86}"/>
    <cellStyle name="20% - Accent4 9 3 6" xfId="9624" xr:uid="{E1E90838-6070-49C1-9027-55790A6409F7}"/>
    <cellStyle name="20% - Accent4 9 3 7" xfId="9625" xr:uid="{1EAD4BD7-812D-4050-BFF9-62DCE65DDC67}"/>
    <cellStyle name="20% - Accent4 9 3 8" xfId="38416" xr:uid="{4BD3A996-2E51-4B6F-8566-E185C3E5A5BC}"/>
    <cellStyle name="20% - Accent4 9 4" xfId="9626" xr:uid="{F7AC5796-81FD-442D-9964-F1C13D2E123F}"/>
    <cellStyle name="20% - Accent4 9 4 2" xfId="38043" xr:uid="{2561B82A-C92A-4038-ACF0-38DAB3D1D5B0}"/>
    <cellStyle name="20% - Accent4 9 5" xfId="9627" xr:uid="{459852FB-2744-4E24-AC88-29BC1E8B18DD}"/>
    <cellStyle name="20% - Accent4 9 6" xfId="9628" xr:uid="{C13FB776-8A11-4327-AC3A-1C32C5511FAE}"/>
    <cellStyle name="20% - Accent4 9 7" xfId="9629" xr:uid="{19DEDF0A-2B54-4112-AA2C-523A37015C88}"/>
    <cellStyle name="20% - Accent4 9 8" xfId="9630" xr:uid="{0289802B-C2CC-4A5B-A06F-D0F7F7BF5026}"/>
    <cellStyle name="20% - Accent4 9 9" xfId="9631" xr:uid="{81E68D76-3467-45B4-A9F8-AB748BAB898B}"/>
    <cellStyle name="20% - Accent4 90" xfId="9632" xr:uid="{71E598AE-82A7-43AD-B6C8-3FC5ABB09A95}"/>
    <cellStyle name="20% - Accent4 91" xfId="9633" xr:uid="{9449DB21-D55F-4710-ACFD-7758FBBB2C91}"/>
    <cellStyle name="20% - Accent4 92" xfId="9634" xr:uid="{4E83A6D2-B22F-4FAB-914B-62AAE8472E23}"/>
    <cellStyle name="20% - Accent4 93" xfId="9635" xr:uid="{F12154A7-1A57-4D25-B591-30A3B909EB4E}"/>
    <cellStyle name="20% - Accent4 94" xfId="9636" xr:uid="{C8B24E5F-5DB4-4B7E-B136-B9A6C3A06C52}"/>
    <cellStyle name="20% - Accent4 95" xfId="9637" xr:uid="{FB88400A-085C-435A-9489-ABBDCC48AA20}"/>
    <cellStyle name="20% - Accent4 96" xfId="9638" xr:uid="{DF95DDE6-3713-4443-A2F2-5E83D4504AB7}"/>
    <cellStyle name="20% - Accent4 97" xfId="9639" xr:uid="{A47B2D80-B83A-4A59-9FBB-DF80CA36F3B5}"/>
    <cellStyle name="20% - Accent4 98" xfId="9640" xr:uid="{70F332DF-ED0C-4604-AD64-418C99A3999D}"/>
    <cellStyle name="20% - Accent4 99" xfId="9641" xr:uid="{899E3A7A-8A1E-485F-B26A-DAC3E7830FE9}"/>
    <cellStyle name="20% - Accent5 10" xfId="9642" xr:uid="{D6F75751-9C11-445E-8B9E-87B6026AEB5C}"/>
    <cellStyle name="20% - Accent5 10 10" xfId="37465" xr:uid="{F417B5AC-CAC7-4D0C-837F-EED9CFDAD390}"/>
    <cellStyle name="20% - Accent5 10 2" xfId="9643" xr:uid="{677ECEF7-B051-4EC2-95B6-133A8B3A50CD}"/>
    <cellStyle name="20% - Accent5 10 2 2" xfId="9644" xr:uid="{A6D641D2-576D-4C80-B7B8-7A8D1C3F7CB8}"/>
    <cellStyle name="20% - Accent5 10 2 2 2" xfId="9645" xr:uid="{DFFD1F70-1DF5-4789-9A3D-B15A96F47478}"/>
    <cellStyle name="20% - Accent5 10 2 2 3" xfId="9646" xr:uid="{5CD7A49D-1DFB-4BC4-8186-12C99D049643}"/>
    <cellStyle name="20% - Accent5 10 2 2 4" xfId="9647" xr:uid="{AF198897-87EF-4C16-881C-41B83FFCA80C}"/>
    <cellStyle name="20% - Accent5 10 2 2 5" xfId="9648" xr:uid="{9FC834C3-D1B9-488C-96F9-D1D89F26BC1D}"/>
    <cellStyle name="20% - Accent5 10 2 2 6" xfId="9649" xr:uid="{2C8ABEB6-C18A-4A1A-AE13-A81C3F3D6B7D}"/>
    <cellStyle name="20% - Accent5 10 2 2 7" xfId="9650" xr:uid="{32AB4329-BBD9-46C0-84CD-052D192861CF}"/>
    <cellStyle name="20% - Accent5 10 2 2 8" xfId="41158" xr:uid="{F6E5B7DA-04A5-49E7-A884-A36E8312E6C3}"/>
    <cellStyle name="20% - Accent5 10 2 3" xfId="9651" xr:uid="{D610D546-93ED-439A-99FC-831EA73BC41C}"/>
    <cellStyle name="20% - Accent5 10 2 4" xfId="9652" xr:uid="{414B56E0-08FF-443C-9F1F-085054FA221A}"/>
    <cellStyle name="20% - Accent5 10 2 5" xfId="9653" xr:uid="{B1EF949C-10E4-4A43-894B-928E764B4843}"/>
    <cellStyle name="20% - Accent5 10 2 6" xfId="9654" xr:uid="{486C155A-658E-4DD4-AC36-79B14F5C7B84}"/>
    <cellStyle name="20% - Accent5 10 2 7" xfId="9655" xr:uid="{79D0315D-690C-4FD3-AFE8-E51B0DB01124}"/>
    <cellStyle name="20% - Accent5 10 2 8" xfId="9656" xr:uid="{A664FD2C-0216-4132-B7C6-FB4E2F9141B2}"/>
    <cellStyle name="20% - Accent5 10 2 9" xfId="38432" xr:uid="{D75B436B-090C-458F-9D0E-6602DA982E57}"/>
    <cellStyle name="20% - Accent5 10 3" xfId="9657" xr:uid="{83B31C55-43E4-4EC4-A8F2-585F52DC1C9C}"/>
    <cellStyle name="20% - Accent5 10 3 2" xfId="9658" xr:uid="{1508B990-3F11-4EB9-9890-A9F0820DBDB6}"/>
    <cellStyle name="20% - Accent5 10 3 2 2" xfId="40820" xr:uid="{0739BA15-CEE7-4771-B8BB-060227405AE8}"/>
    <cellStyle name="20% - Accent5 10 3 3" xfId="9659" xr:uid="{E87335E5-73DE-47B8-982E-349845842C3D}"/>
    <cellStyle name="20% - Accent5 10 3 4" xfId="9660" xr:uid="{AF5E4269-3ADC-48AC-88D9-3EC70E9F342A}"/>
    <cellStyle name="20% - Accent5 10 3 5" xfId="9661" xr:uid="{7E91BB21-E2E5-45D7-9577-C19386CD06EC}"/>
    <cellStyle name="20% - Accent5 10 3 6" xfId="9662" xr:uid="{14D0804A-32A3-42E3-8E03-2D0BDF2E9D47}"/>
    <cellStyle name="20% - Accent5 10 3 7" xfId="9663" xr:uid="{67E18186-8909-4A7E-896C-B36C6A5437D0}"/>
    <cellStyle name="20% - Accent5 10 3 8" xfId="38057" xr:uid="{5BE933CD-C13E-4742-8C75-F12FF0A6A927}"/>
    <cellStyle name="20% - Accent5 10 4" xfId="9664" xr:uid="{6703B485-A137-477F-917C-B0198946D77F}"/>
    <cellStyle name="20% - Accent5 10 5" xfId="9665" xr:uid="{858A5580-2A16-4F29-9B60-2C0F1EA25213}"/>
    <cellStyle name="20% - Accent5 10 6" xfId="9666" xr:uid="{648AA2F6-9F2F-4BCC-9ECA-F8458A0EE4B6}"/>
    <cellStyle name="20% - Accent5 10 7" xfId="9667" xr:uid="{D4D0DA97-04F2-416E-BEF5-B40968299EBB}"/>
    <cellStyle name="20% - Accent5 10 8" xfId="9668" xr:uid="{CC6F79D8-6855-4F97-801C-7379DF058D56}"/>
    <cellStyle name="20% - Accent5 10 9" xfId="9669" xr:uid="{AD74C830-6F21-48F2-A116-C8B2B07818B8}"/>
    <cellStyle name="20% - Accent5 100" xfId="9670" xr:uid="{AB8D192B-1E98-47A3-83C9-F28A284C6D89}"/>
    <cellStyle name="20% - Accent5 101" xfId="9671" xr:uid="{044E163E-180C-4F42-A134-BB97D8C2C13D}"/>
    <cellStyle name="20% - Accent5 102" xfId="9672" xr:uid="{81607DDD-D29B-415D-9326-542D3FDAFE70}"/>
    <cellStyle name="20% - Accent5 103" xfId="9673" xr:uid="{16E1F572-ABCC-43B2-AEF2-93CA2F0164A9}"/>
    <cellStyle name="20% - Accent5 104" xfId="9674" xr:uid="{88D3A072-59A6-4A36-BF36-0C8D9C5086D4}"/>
    <cellStyle name="20% - Accent5 105" xfId="9675" xr:uid="{D8812015-413F-4D71-BF4B-4230C3A47519}"/>
    <cellStyle name="20% - Accent5 106" xfId="9676" xr:uid="{87008533-0C46-4408-927D-2AAFC4AD6831}"/>
    <cellStyle name="20% - Accent5 107" xfId="9677" xr:uid="{695E73A1-AAEB-4D19-BF2C-A236247747DF}"/>
    <cellStyle name="20% - Accent5 108" xfId="9678" xr:uid="{9BFA285F-ED1F-4229-A39A-1C07C6CA6854}"/>
    <cellStyle name="20% - Accent5 109" xfId="9679" xr:uid="{76BD52D5-D0FE-43B3-A8A3-97E1CC9DC5E8}"/>
    <cellStyle name="20% - Accent5 11" xfId="9680" xr:uid="{E2FDF910-844C-429D-B3FE-8FE4A0D3CE68}"/>
    <cellStyle name="20% - Accent5 11 10" xfId="37466" xr:uid="{B8D8D344-D580-4162-B826-0D671C3627A4}"/>
    <cellStyle name="20% - Accent5 11 2" xfId="9681" xr:uid="{ABEA5D8A-F67B-46A6-B21F-47F34383A98C}"/>
    <cellStyle name="20% - Accent5 11 2 2" xfId="9682" xr:uid="{BEE4B30D-D6FF-4712-8D8D-F16B9652B590}"/>
    <cellStyle name="20% - Accent5 11 2 2 2" xfId="9683" xr:uid="{652BED7A-4D18-40C3-8482-6D67D66DE4A0}"/>
    <cellStyle name="20% - Accent5 11 2 2 3" xfId="9684" xr:uid="{7DF3524E-3D7B-4217-8D7F-40DAF2A75726}"/>
    <cellStyle name="20% - Accent5 11 2 2 4" xfId="9685" xr:uid="{747ADC58-D12D-44BD-BB62-A413CB8B6282}"/>
    <cellStyle name="20% - Accent5 11 2 2 5" xfId="9686" xr:uid="{1F0E35D2-5178-4148-A13F-566EF31F269B}"/>
    <cellStyle name="20% - Accent5 11 2 2 6" xfId="9687" xr:uid="{0A9133E6-7AD1-41BF-AF29-B0235FAFA1AD}"/>
    <cellStyle name="20% - Accent5 11 2 2 7" xfId="9688" xr:uid="{B993C4BC-C4C6-4690-B084-8B85BC281911}"/>
    <cellStyle name="20% - Accent5 11 2 2 8" xfId="41172" xr:uid="{9B4393A6-0955-4442-80B1-F51265CA7E1C}"/>
    <cellStyle name="20% - Accent5 11 2 3" xfId="9689" xr:uid="{75AD8730-085B-42C3-857D-FF5ABB0D6539}"/>
    <cellStyle name="20% - Accent5 11 2 4" xfId="9690" xr:uid="{C2B31998-7A7F-4AE9-BC6A-96742CAED98B}"/>
    <cellStyle name="20% - Accent5 11 2 5" xfId="9691" xr:uid="{0390F26A-B501-40A2-AED7-6C9EDCD6B6BD}"/>
    <cellStyle name="20% - Accent5 11 2 6" xfId="9692" xr:uid="{61953DC0-F5D6-4C3D-9AA4-CB3BFEFC0B43}"/>
    <cellStyle name="20% - Accent5 11 2 7" xfId="9693" xr:uid="{87E89749-8593-4C3A-A092-FDA9C98B51B0}"/>
    <cellStyle name="20% - Accent5 11 2 8" xfId="9694" xr:uid="{306551ED-6884-4308-9803-39FDD5A7B89B}"/>
    <cellStyle name="20% - Accent5 11 2 9" xfId="38446" xr:uid="{83F092FE-A3A3-4A00-B807-C4D80BE417EE}"/>
    <cellStyle name="20% - Accent5 11 3" xfId="9695" xr:uid="{F8C25546-2CE7-4CA4-82A6-730142055554}"/>
    <cellStyle name="20% - Accent5 11 3 2" xfId="9696" xr:uid="{476C6B24-FC8B-47F8-8A5B-68E587622A7E}"/>
    <cellStyle name="20% - Accent5 11 3 2 2" xfId="40833" xr:uid="{C7B3E441-8A00-400C-BF89-29BBA0CD8793}"/>
    <cellStyle name="20% - Accent5 11 3 3" xfId="9697" xr:uid="{20FBCC0E-0477-458E-8515-E7E419E3DCDE}"/>
    <cellStyle name="20% - Accent5 11 3 4" xfId="9698" xr:uid="{6C38D208-22EB-4D23-B57B-5BC1C3E7300C}"/>
    <cellStyle name="20% - Accent5 11 3 5" xfId="9699" xr:uid="{28284BE4-8008-4D9C-BDB6-17BFDC82DFAC}"/>
    <cellStyle name="20% - Accent5 11 3 6" xfId="9700" xr:uid="{6127F0DF-0ADF-4163-B912-8B3651F4ED2D}"/>
    <cellStyle name="20% - Accent5 11 3 7" xfId="9701" xr:uid="{4A262FEF-03BD-46AC-8738-D5BA56B217DB}"/>
    <cellStyle name="20% - Accent5 11 3 8" xfId="38071" xr:uid="{33B8164E-A93C-4A6C-BC8E-788FC2100259}"/>
    <cellStyle name="20% - Accent5 11 4" xfId="9702" xr:uid="{7EEA857C-A0BE-47B6-AE8A-61130F72C79C}"/>
    <cellStyle name="20% - Accent5 11 5" xfId="9703" xr:uid="{3C6A7B29-50A4-4A04-8FA7-A9E8352993DA}"/>
    <cellStyle name="20% - Accent5 11 6" xfId="9704" xr:uid="{4AFD1268-4B09-4004-B122-16AA8B6E2C16}"/>
    <cellStyle name="20% - Accent5 11 7" xfId="9705" xr:uid="{898680B7-EEA1-45F1-AC5C-62C0CCC272CB}"/>
    <cellStyle name="20% - Accent5 11 8" xfId="9706" xr:uid="{84EB6E79-9A73-4A24-B824-994971FB7F12}"/>
    <cellStyle name="20% - Accent5 11 9" xfId="9707" xr:uid="{AB431DE5-A48E-4F76-97DB-603FDF86B64E}"/>
    <cellStyle name="20% - Accent5 110" xfId="9708" xr:uid="{A6DE6A68-0071-44E1-BA7E-1C1569150BB8}"/>
    <cellStyle name="20% - Accent5 111" xfId="9709" xr:uid="{1FC46995-3A14-4088-A598-4B9D89CF5170}"/>
    <cellStyle name="20% - Accent5 112" xfId="9710" xr:uid="{A144C6A5-D4E8-456B-B3DB-7600AA7D4415}"/>
    <cellStyle name="20% - Accent5 113" xfId="9711" xr:uid="{409D6D50-39BE-4E88-A2D8-D632A2D89BE9}"/>
    <cellStyle name="20% - Accent5 114" xfId="9712" xr:uid="{2EDA642D-D556-48F1-8E84-2D1AEA8CCD5C}"/>
    <cellStyle name="20% - Accent5 115" xfId="9713" xr:uid="{C43C333F-E11A-49FE-AE0D-B0A7812A2020}"/>
    <cellStyle name="20% - Accent5 116" xfId="9714" xr:uid="{ABAC8BB2-30A6-4407-9B54-7F9ED9EE84F2}"/>
    <cellStyle name="20% - Accent5 117" xfId="9715" xr:uid="{26CE347E-F56E-4958-ABF4-C87388024779}"/>
    <cellStyle name="20% - Accent5 118" xfId="9716" xr:uid="{35D7CB69-3123-430E-8258-EBB6DC80A435}"/>
    <cellStyle name="20% - Accent5 119" xfId="9717" xr:uid="{5F0552A7-D169-485F-86C6-0106AE4D472B}"/>
    <cellStyle name="20% - Accent5 12" xfId="9718" xr:uid="{5CEF198D-6680-4391-9ABB-E46785341597}"/>
    <cellStyle name="20% - Accent5 12 10" xfId="37467" xr:uid="{69EF2CA4-13D3-48FF-A994-E9A22DFDCA1B}"/>
    <cellStyle name="20% - Accent5 12 2" xfId="9719" xr:uid="{E6565877-02A4-419D-947D-D4938013FE29}"/>
    <cellStyle name="20% - Accent5 12 2 2" xfId="9720" xr:uid="{FCC3C326-BB6C-4EE3-9605-47BF77AF8779}"/>
    <cellStyle name="20% - Accent5 12 2 2 2" xfId="9721" xr:uid="{6AB7102D-8C49-49AB-B334-E1AAD50B6513}"/>
    <cellStyle name="20% - Accent5 12 2 2 3" xfId="9722" xr:uid="{DC541ABD-E97C-4644-AC6D-662104EBED83}"/>
    <cellStyle name="20% - Accent5 12 2 2 4" xfId="9723" xr:uid="{F7C0A048-3433-4D57-90D9-B402552BAE8C}"/>
    <cellStyle name="20% - Accent5 12 2 2 5" xfId="9724" xr:uid="{0D1CE656-9481-458A-80BB-22F6A42CE4AA}"/>
    <cellStyle name="20% - Accent5 12 2 2 6" xfId="9725" xr:uid="{E5302635-BB9D-4404-AEEF-7664A8F8D532}"/>
    <cellStyle name="20% - Accent5 12 2 2 7" xfId="9726" xr:uid="{A2D095DF-BF6C-4904-9AB3-54C0D9F7B140}"/>
    <cellStyle name="20% - Accent5 12 2 2 8" xfId="41187" xr:uid="{C66FDED1-3E8B-4914-989B-0F78BCB0D9DE}"/>
    <cellStyle name="20% - Accent5 12 2 3" xfId="9727" xr:uid="{F9F9E713-F0A4-4373-AAAE-DABB10B2AEB9}"/>
    <cellStyle name="20% - Accent5 12 2 4" xfId="9728" xr:uid="{BDC4C2D9-63B2-4676-935A-FA5433AEF164}"/>
    <cellStyle name="20% - Accent5 12 2 5" xfId="9729" xr:uid="{0ACF53AF-47ED-48D2-81FA-69B8C945B386}"/>
    <cellStyle name="20% - Accent5 12 2 6" xfId="9730" xr:uid="{AF09E7E7-1354-43A3-A56D-66D79FEB808C}"/>
    <cellStyle name="20% - Accent5 12 2 7" xfId="9731" xr:uid="{BABD9271-DDE0-4CE3-96B4-39D73572FF66}"/>
    <cellStyle name="20% - Accent5 12 2 8" xfId="9732" xr:uid="{26702AA8-392E-42F5-8091-C240515BED70}"/>
    <cellStyle name="20% - Accent5 12 2 9" xfId="38461" xr:uid="{C40AF664-2114-4846-9E8A-7A3DE1836B3D}"/>
    <cellStyle name="20% - Accent5 12 3" xfId="9733" xr:uid="{DE1DE8E9-FA23-423B-9C64-151941E056E4}"/>
    <cellStyle name="20% - Accent5 12 3 2" xfId="9734" xr:uid="{7A6E239C-D654-449F-B79E-1EAB3152EFB7}"/>
    <cellStyle name="20% - Accent5 12 3 3" xfId="9735" xr:uid="{AB8E7D32-B8A7-4240-885F-B46AF9A185DC}"/>
    <cellStyle name="20% - Accent5 12 3 4" xfId="9736" xr:uid="{C2E21EA8-AF36-4F82-9E40-2A2BAB768744}"/>
    <cellStyle name="20% - Accent5 12 3 5" xfId="9737" xr:uid="{4ADA970C-AD4B-4E4C-A273-71F4033C5A86}"/>
    <cellStyle name="20% - Accent5 12 3 6" xfId="9738" xr:uid="{1A0175EC-6093-4C3C-85D1-8446FE9473D5}"/>
    <cellStyle name="20% - Accent5 12 3 7" xfId="9739" xr:uid="{8972387E-45D8-4BF0-9E2B-EE01BDF0273E}"/>
    <cellStyle name="20% - Accent5 12 3 8" xfId="40752" xr:uid="{77C5647E-1113-4CA7-AB0C-05278A579FFA}"/>
    <cellStyle name="20% - Accent5 12 4" xfId="9740" xr:uid="{12461107-94D9-4CE1-9288-00191361BE6D}"/>
    <cellStyle name="20% - Accent5 12 5" xfId="9741" xr:uid="{97E8F31B-869E-4286-A02A-DD5168F82357}"/>
    <cellStyle name="20% - Accent5 12 6" xfId="9742" xr:uid="{E5F0E6F1-41B0-48B4-BB9F-12CDA223310D}"/>
    <cellStyle name="20% - Accent5 12 7" xfId="9743" xr:uid="{3F3FB2F0-1AF0-47A9-A595-C80388D3CA32}"/>
    <cellStyle name="20% - Accent5 12 8" xfId="9744" xr:uid="{AB9902AF-FB5B-445C-A524-66BB08D92CE8}"/>
    <cellStyle name="20% - Accent5 12 9" xfId="9745" xr:uid="{FBABEC86-B780-49AB-9D9C-693386C5A207}"/>
    <cellStyle name="20% - Accent5 120" xfId="9746" xr:uid="{AF0D6BCC-0223-46F5-A36E-38AE2E8D9AED}"/>
    <cellStyle name="20% - Accent5 121" xfId="9747" xr:uid="{03A41395-402F-4111-9614-B8741236CF7D}"/>
    <cellStyle name="20% - Accent5 122" xfId="9748" xr:uid="{10110D4F-9C3B-4CCE-8AF4-9161E803B5B7}"/>
    <cellStyle name="20% - Accent5 123" xfId="9749" xr:uid="{B5C117C5-B201-43E2-A02B-B827FA3AB5FB}"/>
    <cellStyle name="20% - Accent5 124" xfId="9750" xr:uid="{BDA2D77C-61CF-4737-94B2-4C7CDFED3A2D}"/>
    <cellStyle name="20% - Accent5 125" xfId="9751" xr:uid="{7CF9E35B-0D68-4589-A0EA-6C08232513AD}"/>
    <cellStyle name="20% - Accent5 126" xfId="9752" xr:uid="{B2F32CB9-37EE-4172-AB77-A2151F8429F5}"/>
    <cellStyle name="20% - Accent5 127" xfId="9753" xr:uid="{E6070D70-A0F9-47AC-8D3F-950722842FC5}"/>
    <cellStyle name="20% - Accent5 128" xfId="9754" xr:uid="{5A7944F2-3C04-486E-B9E1-E114D2C5C272}"/>
    <cellStyle name="20% - Accent5 129" xfId="9755" xr:uid="{1DD91777-5B93-438F-91F6-B123D4E474E1}"/>
    <cellStyle name="20% - Accent5 13" xfId="9756" xr:uid="{E318DE69-5F06-4555-B49C-B9989287867D}"/>
    <cellStyle name="20% - Accent5 13 10" xfId="37464" xr:uid="{E3CC4BBF-4536-4B1C-92EB-00BA8B600E95}"/>
    <cellStyle name="20% - Accent5 13 2" xfId="9757" xr:uid="{CE12915C-7368-4CD0-9191-592F83F1BB2F}"/>
    <cellStyle name="20% - Accent5 13 2 2" xfId="9758" xr:uid="{7A70F086-4733-47FF-B739-6814F2D367F1}"/>
    <cellStyle name="20% - Accent5 13 2 2 2" xfId="9759" xr:uid="{AD7E4059-291A-4F04-B310-178B1BD358DA}"/>
    <cellStyle name="20% - Accent5 13 2 2 2 2" xfId="41201" xr:uid="{C9E1888B-E2DD-4202-9417-22ACD02E2AEC}"/>
    <cellStyle name="20% - Accent5 13 2 2 3" xfId="9760" xr:uid="{7E36E6F5-3A8D-4B49-9358-A6887D4FC965}"/>
    <cellStyle name="20% - Accent5 13 2 2 4" xfId="9761" xr:uid="{4C4472BC-A67C-419E-9ABC-0D2CDD4971FE}"/>
    <cellStyle name="20% - Accent5 13 2 2 5" xfId="9762" xr:uid="{D6495E67-1B67-4339-8358-DBFF3219A286}"/>
    <cellStyle name="20% - Accent5 13 2 2 6" xfId="9763" xr:uid="{F5FA527A-5883-40BC-B1F2-81AC8632085F}"/>
    <cellStyle name="20% - Accent5 13 2 2 7" xfId="9764" xr:uid="{56DA6790-A976-41AB-9CA1-CCC23A728E93}"/>
    <cellStyle name="20% - Accent5 13 2 2 8" xfId="38475" xr:uid="{D474CFDE-424B-416A-AA95-73722AAF1D46}"/>
    <cellStyle name="20% - Accent5 13 2 3" xfId="9765" xr:uid="{94A36604-759E-4E69-99E0-7A316F029AF0}"/>
    <cellStyle name="20% - Accent5 13 2 4" xfId="9766" xr:uid="{7E4D2D78-AB3C-49E8-9B78-4E07E1ECE59F}"/>
    <cellStyle name="20% - Accent5 13 2 5" xfId="9767" xr:uid="{63C8C424-BCA4-4720-B055-E379B56E4181}"/>
    <cellStyle name="20% - Accent5 13 2 6" xfId="9768" xr:uid="{6FC7AE7A-46CA-47A4-B567-C7AE0DCE9ECE}"/>
    <cellStyle name="20% - Accent5 13 2 7" xfId="9769" xr:uid="{BE4D5E9D-28CC-4BDE-B5C7-90A7548DD2D9}"/>
    <cellStyle name="20% - Accent5 13 2 8" xfId="9770" xr:uid="{A0AF5AAC-A984-4412-9AF7-6F9513E3A25B}"/>
    <cellStyle name="20% - Accent5 13 2 9" xfId="37851" xr:uid="{DD851FA4-B4CC-4B82-9929-CCC3CB16AB35}"/>
    <cellStyle name="20% - Accent5 13 3" xfId="9771" xr:uid="{12B4D420-BFF5-4130-B320-39053953F459}"/>
    <cellStyle name="20% - Accent5 13 3 2" xfId="9772" xr:uid="{B39B407E-9A10-4624-88F6-DDD6B834E38D}"/>
    <cellStyle name="20% - Accent5 13 3 2 2" xfId="40849" xr:uid="{1A362129-3AD7-48D8-826C-458CE08C6EA0}"/>
    <cellStyle name="20% - Accent5 13 3 3" xfId="9773" xr:uid="{270F3F2F-D69F-43BB-9A30-1EC63F7F334A}"/>
    <cellStyle name="20% - Accent5 13 3 4" xfId="9774" xr:uid="{DA082499-F327-4B0D-A027-57F2E47C0FE8}"/>
    <cellStyle name="20% - Accent5 13 3 5" xfId="9775" xr:uid="{6DE05843-E1EF-4B50-9FFC-A55E8E45DC4E}"/>
    <cellStyle name="20% - Accent5 13 3 6" xfId="9776" xr:uid="{30A1005F-D00D-450A-B181-637120C6836F}"/>
    <cellStyle name="20% - Accent5 13 3 7" xfId="9777" xr:uid="{51750578-D68E-45EB-BCD8-1032D64A2E2D}"/>
    <cellStyle name="20% - Accent5 13 3 8" xfId="38088" xr:uid="{18E10123-A127-4DFA-95CA-AE0DAA96D30C}"/>
    <cellStyle name="20% - Accent5 13 4" xfId="9778" xr:uid="{BB52E866-AB1A-4CD8-8122-627B07242A7D}"/>
    <cellStyle name="20% - Accent5 13 5" xfId="9779" xr:uid="{3D8E85EA-BB74-4AD3-ACA1-78A3380C5DDF}"/>
    <cellStyle name="20% - Accent5 13 6" xfId="9780" xr:uid="{7D63E33A-743F-4782-BE75-A73ED42CAEFD}"/>
    <cellStyle name="20% - Accent5 13 7" xfId="9781" xr:uid="{89B7A55C-D96E-4C98-ACF1-707CCE51047F}"/>
    <cellStyle name="20% - Accent5 13 8" xfId="9782" xr:uid="{4741449C-5B04-45C3-8935-96E9A762753C}"/>
    <cellStyle name="20% - Accent5 13 9" xfId="9783" xr:uid="{4D2791A6-2100-469F-8EFD-EA15A34D6406}"/>
    <cellStyle name="20% - Accent5 130" xfId="9784" xr:uid="{2A5E546F-4B06-4E93-BB4A-B148610D00E7}"/>
    <cellStyle name="20% - Accent5 131" xfId="9785" xr:uid="{021B91F9-8094-403E-BD68-34FBCCF20DC1}"/>
    <cellStyle name="20% - Accent5 132" xfId="9786" xr:uid="{08B90EED-285B-4D95-918F-7DE9AF348FD1}"/>
    <cellStyle name="20% - Accent5 133" xfId="9787" xr:uid="{B5A5AC80-9FD6-4490-897E-E37A966154A9}"/>
    <cellStyle name="20% - Accent5 134" xfId="9788" xr:uid="{CFEE933D-EA1A-46A2-9F29-04468C82271F}"/>
    <cellStyle name="20% - Accent5 135" xfId="9789" xr:uid="{EC3FE196-B048-48B1-B953-7C026607EB38}"/>
    <cellStyle name="20% - Accent5 136" xfId="9790" xr:uid="{4D5B1D5B-2ECD-45EB-9E2E-E3C5E1E59693}"/>
    <cellStyle name="20% - Accent5 137" xfId="9791" xr:uid="{B0169640-AF32-428C-9CC9-A66945DE1231}"/>
    <cellStyle name="20% - Accent5 138" xfId="9792" xr:uid="{D196E8B4-0B1D-4162-B4FB-7E076B3009FB}"/>
    <cellStyle name="20% - Accent5 139" xfId="9793" xr:uid="{96845F55-90B4-4D67-9F76-7DE5E8FB9925}"/>
    <cellStyle name="20% - Accent5 14" xfId="9794" xr:uid="{7F6ECF86-3BD2-4737-A961-96BD86F98B33}"/>
    <cellStyle name="20% - Accent5 14 10" xfId="38102" xr:uid="{8F7A8EE6-D0D9-4C5E-9CE6-5939BDEC257D}"/>
    <cellStyle name="20% - Accent5 14 2" xfId="9795" xr:uid="{D9C599D1-A7A8-4416-9763-330310B3CDE3}"/>
    <cellStyle name="20% - Accent5 14 2 2" xfId="9796" xr:uid="{7B0B3B63-9294-406F-9B9C-CF7A88594C3E}"/>
    <cellStyle name="20% - Accent5 14 2 2 2" xfId="9797" xr:uid="{1FBEE5A7-D44D-4EFC-BBCE-A4865A47C6CD}"/>
    <cellStyle name="20% - Accent5 14 2 2 3" xfId="9798" xr:uid="{06043744-2B54-4B4D-BB55-38623A323B6B}"/>
    <cellStyle name="20% - Accent5 14 2 2 4" xfId="9799" xr:uid="{59275181-DCBB-4E80-B6B2-C705FB36505F}"/>
    <cellStyle name="20% - Accent5 14 2 2 5" xfId="9800" xr:uid="{372B4035-F290-40B8-90F5-145D1F16AF39}"/>
    <cellStyle name="20% - Accent5 14 2 2 6" xfId="9801" xr:uid="{40828799-9EA1-4570-8FF3-9668278C8B70}"/>
    <cellStyle name="20% - Accent5 14 2 2 7" xfId="9802" xr:uid="{661F4517-16F3-4448-B913-CA5E9B0ACE7D}"/>
    <cellStyle name="20% - Accent5 14 2 2 8" xfId="41216" xr:uid="{968098A4-62BD-48E0-A01A-2C18D8229FF1}"/>
    <cellStyle name="20% - Accent5 14 2 3" xfId="9803" xr:uid="{CA67CC48-188E-4F31-B7A3-BDEA792188F9}"/>
    <cellStyle name="20% - Accent5 14 2 4" xfId="9804" xr:uid="{1B003C48-B648-4213-BC05-3825B270F962}"/>
    <cellStyle name="20% - Accent5 14 2 5" xfId="9805" xr:uid="{6B1B225C-8004-41D8-88FE-361A4BC4FDC6}"/>
    <cellStyle name="20% - Accent5 14 2 6" xfId="9806" xr:uid="{BAA87ED7-A4D0-48D0-B5F1-B02FA5E4CE89}"/>
    <cellStyle name="20% - Accent5 14 2 7" xfId="9807" xr:uid="{21DDDD3F-7BEC-48B8-8EBF-CCBA6588FF72}"/>
    <cellStyle name="20% - Accent5 14 2 8" xfId="9808" xr:uid="{87CBF461-82D5-4F38-8762-035393E325E5}"/>
    <cellStyle name="20% - Accent5 14 2 9" xfId="38490" xr:uid="{BA490F53-BF75-4344-B265-0E63F4CD16DD}"/>
    <cellStyle name="20% - Accent5 14 3" xfId="9809" xr:uid="{35CC98AE-A8D2-4002-9A1F-D580A3E6CB36}"/>
    <cellStyle name="20% - Accent5 14 3 2" xfId="9810" xr:uid="{5D150D05-C4A2-436A-AF00-D4F12F529EDE}"/>
    <cellStyle name="20% - Accent5 14 3 3" xfId="9811" xr:uid="{85503B59-3FF0-4528-A8F0-3A91F3DE33D9}"/>
    <cellStyle name="20% - Accent5 14 3 4" xfId="9812" xr:uid="{92DABEFC-6AF6-451B-8D54-13CD54DCBAE6}"/>
    <cellStyle name="20% - Accent5 14 3 5" xfId="9813" xr:uid="{110A9DD6-EA0B-454E-83CB-873244427D14}"/>
    <cellStyle name="20% - Accent5 14 3 6" xfId="9814" xr:uid="{7D20BDBB-48DD-477A-8E83-137389964637}"/>
    <cellStyle name="20% - Accent5 14 3 7" xfId="9815" xr:uid="{DE29E4B7-F0D6-4FCD-9290-AA010B2FFF21}"/>
    <cellStyle name="20% - Accent5 14 3 8" xfId="40863" xr:uid="{D9C5F3BE-7C64-47F4-BACC-F2B9E44F5299}"/>
    <cellStyle name="20% - Accent5 14 4" xfId="9816" xr:uid="{01809FD1-C06F-414A-8AA4-FED332161455}"/>
    <cellStyle name="20% - Accent5 14 5" xfId="9817" xr:uid="{0960D8DF-1632-4327-8FCD-4CDBB86A1429}"/>
    <cellStyle name="20% - Accent5 14 6" xfId="9818" xr:uid="{A9F352D2-6D2B-480B-B09A-822ACEEEFB58}"/>
    <cellStyle name="20% - Accent5 14 7" xfId="9819" xr:uid="{018D8476-55E9-4280-8294-0068BB0E372C}"/>
    <cellStyle name="20% - Accent5 14 8" xfId="9820" xr:uid="{24B9C432-49BB-4DC3-9B71-23BEF0BB2DC6}"/>
    <cellStyle name="20% - Accent5 14 9" xfId="9821" xr:uid="{1937E5C0-FF78-475B-A3C5-D1B5A968B446}"/>
    <cellStyle name="20% - Accent5 140" xfId="9822" xr:uid="{B873F9F1-C61F-407D-AD7A-DAA41C3C9EDA}"/>
    <cellStyle name="20% - Accent5 141" xfId="9823" xr:uid="{10E40F34-3B95-4351-B1E7-905D007311EB}"/>
    <cellStyle name="20% - Accent5 142" xfId="9824" xr:uid="{41D5FA20-51C0-4B02-8A21-4CD4694D8518}"/>
    <cellStyle name="20% - Accent5 143" xfId="9825" xr:uid="{92A7B8B4-636C-4B22-B418-8296162BDCED}"/>
    <cellStyle name="20% - Accent5 144" xfId="9826" xr:uid="{839706FD-A8E1-46BE-959A-D1C2ED3D104F}"/>
    <cellStyle name="20% - Accent5 145" xfId="9827" xr:uid="{8577AE82-C2B5-4C18-8AD8-C4F144E7B38A}"/>
    <cellStyle name="20% - Accent5 146" xfId="9828" xr:uid="{5F3C539E-0D96-479C-A149-3514137FD2B8}"/>
    <cellStyle name="20% - Accent5 147" xfId="9829" xr:uid="{37A865B3-99BC-4C1F-A8B4-3C846E6E722F}"/>
    <cellStyle name="20% - Accent5 148" xfId="9830" xr:uid="{DB9D0B1F-80FA-49CF-8BBB-6437377794AC}"/>
    <cellStyle name="20% - Accent5 149" xfId="9831" xr:uid="{FC3E0E81-3A7C-4FEB-9EC7-6801D16C3884}"/>
    <cellStyle name="20% - Accent5 15" xfId="9832" xr:uid="{4F2C1506-9BE7-4DE8-80B5-3C2644A3ADE5}"/>
    <cellStyle name="20% - Accent5 15 10" xfId="38117" xr:uid="{E3CB060B-35A5-4F89-96B3-731EBC89CAF4}"/>
    <cellStyle name="20% - Accent5 15 2" xfId="9833" xr:uid="{38372053-C6F4-4E18-B393-E79416DA4647}"/>
    <cellStyle name="20% - Accent5 15 2 2" xfId="9834" xr:uid="{2EB3DB6A-904D-40BD-8CF7-ECD80C8E831D}"/>
    <cellStyle name="20% - Accent5 15 2 2 2" xfId="9835" xr:uid="{62A4BA19-5092-4AE8-A48C-01E8060DEF8F}"/>
    <cellStyle name="20% - Accent5 15 2 2 3" xfId="9836" xr:uid="{A066E5EF-0D4C-475B-9F2D-4221DF9AA267}"/>
    <cellStyle name="20% - Accent5 15 2 2 4" xfId="9837" xr:uid="{869022EE-63B2-41FA-8BED-290A4230DDFC}"/>
    <cellStyle name="20% - Accent5 15 2 2 5" xfId="9838" xr:uid="{00CF4CD4-B1C4-49BB-A6CC-CDC08CA23EF3}"/>
    <cellStyle name="20% - Accent5 15 2 2 6" xfId="9839" xr:uid="{95FB6BE8-1143-45F5-95A7-BC75BE3115A5}"/>
    <cellStyle name="20% - Accent5 15 2 2 7" xfId="9840" xr:uid="{56E34666-5555-40F0-AB59-A9CCC61D3EB6}"/>
    <cellStyle name="20% - Accent5 15 2 2 8" xfId="41231" xr:uid="{196A3540-CEDA-48CB-BACC-4CEE73AFE7B7}"/>
    <cellStyle name="20% - Accent5 15 2 3" xfId="9841" xr:uid="{BE1A5CF0-6C5C-40D1-A22A-80F6F76F16DB}"/>
    <cellStyle name="20% - Accent5 15 2 4" xfId="9842" xr:uid="{287FAC5E-9F56-416F-8D6B-41D45E5D5351}"/>
    <cellStyle name="20% - Accent5 15 2 5" xfId="9843" xr:uid="{A49B3F51-3290-477B-85B6-B48BA5181707}"/>
    <cellStyle name="20% - Accent5 15 2 6" xfId="9844" xr:uid="{4DC78FC5-E041-43C4-B292-3BABF39A81C7}"/>
    <cellStyle name="20% - Accent5 15 2 7" xfId="9845" xr:uid="{AFACDE51-237F-483A-A300-2734EAB2124D}"/>
    <cellStyle name="20% - Accent5 15 2 8" xfId="9846" xr:uid="{AF3FEDEB-1782-45F7-96A6-90668B5FC1AF}"/>
    <cellStyle name="20% - Accent5 15 2 9" xfId="38506" xr:uid="{7788D7DD-5620-48E9-83B8-B07F0716381A}"/>
    <cellStyle name="20% - Accent5 15 3" xfId="9847" xr:uid="{E37756BF-783F-4888-9FCF-AB3BF90317A5}"/>
    <cellStyle name="20% - Accent5 15 3 2" xfId="9848" xr:uid="{8A6DC378-E1C6-4534-9728-7E67A8B4E92B}"/>
    <cellStyle name="20% - Accent5 15 3 3" xfId="9849" xr:uid="{55E83145-EF58-4699-AD24-A30040A937F6}"/>
    <cellStyle name="20% - Accent5 15 3 4" xfId="9850" xr:uid="{27A211AC-C832-4C01-8B22-6888A3B711FA}"/>
    <cellStyle name="20% - Accent5 15 3 5" xfId="9851" xr:uid="{7A0E1100-BE5D-4211-BE7B-39654D1E0A18}"/>
    <cellStyle name="20% - Accent5 15 3 6" xfId="9852" xr:uid="{2E95C3C1-7F54-4A13-83B2-1AE75E73F971}"/>
    <cellStyle name="20% - Accent5 15 3 7" xfId="9853" xr:uid="{6DDF31EB-0C8F-4772-932F-988A8D0F372D}"/>
    <cellStyle name="20% - Accent5 15 3 8" xfId="40877" xr:uid="{059818CE-80FC-4DC4-BE27-343E63C2BC9D}"/>
    <cellStyle name="20% - Accent5 15 4" xfId="9854" xr:uid="{3BB10C5B-CDB8-4F0B-9495-257FE73B12DD}"/>
    <cellStyle name="20% - Accent5 15 5" xfId="9855" xr:uid="{1FE7DE02-B6E7-47B6-B830-B9D6E9E85C56}"/>
    <cellStyle name="20% - Accent5 15 6" xfId="9856" xr:uid="{085EAA5B-AF07-427E-A8F6-90E5489DAED1}"/>
    <cellStyle name="20% - Accent5 15 7" xfId="9857" xr:uid="{8E31873A-E9FC-4479-9CE7-2678670DEF21}"/>
    <cellStyle name="20% - Accent5 15 8" xfId="9858" xr:uid="{91B261F3-E829-4071-948B-80111F106FCA}"/>
    <cellStyle name="20% - Accent5 15 9" xfId="9859" xr:uid="{2FB23BD7-6FAF-4CFE-9D71-5C9EE4AAE763}"/>
    <cellStyle name="20% - Accent5 150" xfId="9860" xr:uid="{33D63654-C75C-4810-BF75-02950C2C7FA0}"/>
    <cellStyle name="20% - Accent5 151" xfId="9861" xr:uid="{ED9EAA84-2254-48A0-B9A7-5B5B403DD399}"/>
    <cellStyle name="20% - Accent5 152" xfId="9862" xr:uid="{FF88C6D2-F1B6-41EF-A174-1F9AD632F7E4}"/>
    <cellStyle name="20% - Accent5 153" xfId="9863" xr:uid="{A08DE3B3-06B9-46C7-B35F-C89E614A9968}"/>
    <cellStyle name="20% - Accent5 154" xfId="9864" xr:uid="{12CED6DA-0C01-4A0D-A947-96D02C4EA007}"/>
    <cellStyle name="20% - Accent5 155" xfId="9865" xr:uid="{5F33DC17-0395-4867-AB20-6A214D007881}"/>
    <cellStyle name="20% - Accent5 156" xfId="9866" xr:uid="{22283202-86DE-4AEE-9365-05180CDF7582}"/>
    <cellStyle name="20% - Accent5 157" xfId="9867" xr:uid="{CDD9795C-2F53-41DC-B261-B74575E1E36F}"/>
    <cellStyle name="20% - Accent5 158" xfId="9868" xr:uid="{632ACE81-5FBC-4CD3-AAA0-6E5F0F7B045A}"/>
    <cellStyle name="20% - Accent5 159" xfId="9869" xr:uid="{FF83BA7B-A592-4D41-BA6C-105D778797A3}"/>
    <cellStyle name="20% - Accent5 16" xfId="9870" xr:uid="{F98D0166-4CA2-428F-8B3D-07FD2529287D}"/>
    <cellStyle name="20% - Accent5 16 10" xfId="38132" xr:uid="{00BA631B-2C4B-47DA-A6B7-7BD19888C10B}"/>
    <cellStyle name="20% - Accent5 16 2" xfId="9871" xr:uid="{B5EB77B7-D289-4E83-B813-04E5EA437408}"/>
    <cellStyle name="20% - Accent5 16 2 2" xfId="9872" xr:uid="{8F10BB74-ABC0-4C94-A777-3A1CDB4014CA}"/>
    <cellStyle name="20% - Accent5 16 2 2 2" xfId="9873" xr:uid="{0C8EB96B-F394-466F-9FAB-4CEA0CD6C415}"/>
    <cellStyle name="20% - Accent5 16 2 2 3" xfId="9874" xr:uid="{0B343CBA-A5C4-46DB-8507-4631B3A9F5AE}"/>
    <cellStyle name="20% - Accent5 16 2 2 4" xfId="9875" xr:uid="{0149CD9C-A82A-470B-AC14-35FDC54C74DA}"/>
    <cellStyle name="20% - Accent5 16 2 2 5" xfId="9876" xr:uid="{55EFC1F2-BB9F-45F7-98B3-DEDB7C13B612}"/>
    <cellStyle name="20% - Accent5 16 2 2 6" xfId="9877" xr:uid="{1FA19B8C-DDFA-4C62-9C2E-42204CD8008D}"/>
    <cellStyle name="20% - Accent5 16 2 2 7" xfId="9878" xr:uid="{5DC3AC1B-4051-4A86-B5C3-0E788119214F}"/>
    <cellStyle name="20% - Accent5 16 2 2 8" xfId="41246" xr:uid="{0CF8ED03-87CE-4700-84F0-D030F2681F8E}"/>
    <cellStyle name="20% - Accent5 16 2 3" xfId="9879" xr:uid="{4AB5EFBE-DD7C-46A6-B2BA-7F5052F7B9A2}"/>
    <cellStyle name="20% - Accent5 16 2 4" xfId="9880" xr:uid="{FEE472A8-6632-468E-A7A5-9B7902E7F35E}"/>
    <cellStyle name="20% - Accent5 16 2 5" xfId="9881" xr:uid="{192531A1-A844-4F04-BAF5-B1EF14C07FFF}"/>
    <cellStyle name="20% - Accent5 16 2 6" xfId="9882" xr:uid="{E5FE8B01-93A4-4D3C-8423-85201EE7F4B7}"/>
    <cellStyle name="20% - Accent5 16 2 7" xfId="9883" xr:uid="{97E18846-09C9-4D91-93AD-15AD48B9F5B4}"/>
    <cellStyle name="20% - Accent5 16 2 8" xfId="9884" xr:uid="{3D4E6BED-6BAE-471E-B05F-289241FA45D4}"/>
    <cellStyle name="20% - Accent5 16 2 9" xfId="38521" xr:uid="{BEFBA0A8-072A-4FAE-B63F-22EFDFE09976}"/>
    <cellStyle name="20% - Accent5 16 3" xfId="9885" xr:uid="{CF08AFC6-DC9F-4C95-9387-75C56916FBCF}"/>
    <cellStyle name="20% - Accent5 16 3 2" xfId="9886" xr:uid="{335A62EE-FD93-41BA-9258-CDD292BD1FEC}"/>
    <cellStyle name="20% - Accent5 16 3 3" xfId="9887" xr:uid="{38C98186-0388-40A9-B2ED-8936EC14955C}"/>
    <cellStyle name="20% - Accent5 16 3 4" xfId="9888" xr:uid="{8DFFD142-A0E7-451D-A47D-C0FBC32402C3}"/>
    <cellStyle name="20% - Accent5 16 3 5" xfId="9889" xr:uid="{D2A2725C-6FB6-47F4-A84E-B3CB0A730B66}"/>
    <cellStyle name="20% - Accent5 16 3 6" xfId="9890" xr:uid="{12B6A9D4-9DF5-48EB-A2FB-AD6B73E99D8E}"/>
    <cellStyle name="20% - Accent5 16 3 7" xfId="9891" xr:uid="{33CFB2AA-287C-4D8C-9DC0-57A000F9894F}"/>
    <cellStyle name="20% - Accent5 16 3 8" xfId="40891" xr:uid="{A12CBEB4-078E-4322-84B0-539FA88606DA}"/>
    <cellStyle name="20% - Accent5 16 4" xfId="9892" xr:uid="{DCC56260-572C-45D3-8453-3BE27FF1CAE7}"/>
    <cellStyle name="20% - Accent5 16 5" xfId="9893" xr:uid="{39AF407F-AF2D-429E-866C-5E3B8BDD1114}"/>
    <cellStyle name="20% - Accent5 16 6" xfId="9894" xr:uid="{25593B18-E85D-45B7-AE6B-37F7A2EE046C}"/>
    <cellStyle name="20% - Accent5 16 7" xfId="9895" xr:uid="{CCC563B5-8413-4AF2-86C2-5B01CFF64B58}"/>
    <cellStyle name="20% - Accent5 16 8" xfId="9896" xr:uid="{993D4BC9-5AAF-40FF-9174-283AEC3FA21F}"/>
    <cellStyle name="20% - Accent5 16 9" xfId="9897" xr:uid="{D377B0E8-E459-4B42-A714-1CB1BD9C035D}"/>
    <cellStyle name="20% - Accent5 160" xfId="9898" xr:uid="{3B754020-F30C-47F7-BCE2-C93C8E2EAB05}"/>
    <cellStyle name="20% - Accent5 161" xfId="9899" xr:uid="{F3240FFF-B8BB-465D-937F-8E9E39EDB089}"/>
    <cellStyle name="20% - Accent5 162" xfId="9900" xr:uid="{26406A1D-332D-4B76-804A-C7410B4BAFBF}"/>
    <cellStyle name="20% - Accent5 163" xfId="9901" xr:uid="{D742BB7F-A7E9-42AE-83A7-1AC224542F42}"/>
    <cellStyle name="20% - Accent5 164" xfId="9902" xr:uid="{B92BF91C-757D-4F44-B677-E06D89CB0F2F}"/>
    <cellStyle name="20% - Accent5 165" xfId="9903" xr:uid="{DED4E2D3-FD6F-4AA4-8512-1BB2D2CA9EC3}"/>
    <cellStyle name="20% - Accent5 166" xfId="9904" xr:uid="{96DF3C08-1275-4978-957E-CE119A9AAE62}"/>
    <cellStyle name="20% - Accent5 167" xfId="9905" xr:uid="{04EAC58D-7277-4200-9697-346156569D36}"/>
    <cellStyle name="20% - Accent5 168" xfId="9906" xr:uid="{743DD242-E375-4B33-976A-46B6AA7A3043}"/>
    <cellStyle name="20% - Accent5 169" xfId="9907" xr:uid="{75B0FAAB-B85B-4A38-8A51-64308841AE79}"/>
    <cellStyle name="20% - Accent5 17" xfId="9908" xr:uid="{6D8F969F-5FFA-4319-A49F-2B05137B0B17}"/>
    <cellStyle name="20% - Accent5 17 10" xfId="38147" xr:uid="{F6CFB75F-8445-40F7-989B-3B47A83AD7D8}"/>
    <cellStyle name="20% - Accent5 17 2" xfId="9909" xr:uid="{38A9CA83-F402-43C1-A0F0-B039EAE424C1}"/>
    <cellStyle name="20% - Accent5 17 2 2" xfId="9910" xr:uid="{9426D6B7-C792-4370-9D6C-1395A2E34998}"/>
    <cellStyle name="20% - Accent5 17 2 2 2" xfId="9911" xr:uid="{02343078-4429-4D03-9DE8-D972594B3A5A}"/>
    <cellStyle name="20% - Accent5 17 2 2 3" xfId="9912" xr:uid="{54439E72-42C6-4893-A1E7-16B66BDA8B15}"/>
    <cellStyle name="20% - Accent5 17 2 2 4" xfId="9913" xr:uid="{43438C58-31A5-40CF-A391-BC2A4E57246C}"/>
    <cellStyle name="20% - Accent5 17 2 2 5" xfId="9914" xr:uid="{378B96B3-2A11-4602-84A1-06BAD726E8DC}"/>
    <cellStyle name="20% - Accent5 17 2 2 6" xfId="9915" xr:uid="{7B097347-3FA7-4B1F-ACB1-4EFE56E65B5A}"/>
    <cellStyle name="20% - Accent5 17 2 2 7" xfId="9916" xr:uid="{1E89ACE9-2017-454F-84E4-F16E99DCDEF1}"/>
    <cellStyle name="20% - Accent5 17 2 2 8" xfId="41260" xr:uid="{ED92F757-0804-4DB1-B1D7-3200307D132B}"/>
    <cellStyle name="20% - Accent5 17 2 3" xfId="9917" xr:uid="{9D07B308-996F-4E19-937B-A47785F9D02B}"/>
    <cellStyle name="20% - Accent5 17 2 4" xfId="9918" xr:uid="{327F6FE6-7A8B-48EA-A865-93A60C52B59E}"/>
    <cellStyle name="20% - Accent5 17 2 5" xfId="9919" xr:uid="{8DD8B616-B528-482F-A7B4-BFBD6926499D}"/>
    <cellStyle name="20% - Accent5 17 2 6" xfId="9920" xr:uid="{0891D599-4221-4CAF-9A57-98AF609851BD}"/>
    <cellStyle name="20% - Accent5 17 2 7" xfId="9921" xr:uid="{F9F21544-C145-4FC4-981B-739EA1DA692E}"/>
    <cellStyle name="20% - Accent5 17 2 8" xfId="9922" xr:uid="{64378C89-CDBE-44D2-970F-693C171DD382}"/>
    <cellStyle name="20% - Accent5 17 2 9" xfId="38536" xr:uid="{1EDAEB3B-24C2-4AB2-A8A2-F33C44923D3F}"/>
    <cellStyle name="20% - Accent5 17 3" xfId="9923" xr:uid="{AED9D9FC-825B-42D4-A52B-36670C554E06}"/>
    <cellStyle name="20% - Accent5 17 3 2" xfId="9924" xr:uid="{6ACED535-5E6F-4F6C-986F-8DB562B60FDD}"/>
    <cellStyle name="20% - Accent5 17 3 3" xfId="9925" xr:uid="{BEFA583C-A318-4761-8172-B55E0009BDBB}"/>
    <cellStyle name="20% - Accent5 17 3 4" xfId="9926" xr:uid="{53ED9AFB-5223-4440-8327-146E6D91F102}"/>
    <cellStyle name="20% - Accent5 17 3 5" xfId="9927" xr:uid="{A4E0E6C1-E6EF-4A69-AE73-0CBD178660D1}"/>
    <cellStyle name="20% - Accent5 17 3 6" xfId="9928" xr:uid="{2E6E1974-D838-4268-A26B-AC05AD947451}"/>
    <cellStyle name="20% - Accent5 17 3 7" xfId="9929" xr:uid="{68B2ED8A-4E09-4255-8ED0-0EA9E985C8A0}"/>
    <cellStyle name="20% - Accent5 17 3 8" xfId="40904" xr:uid="{6325815B-7FF3-47EE-974A-8466BE64B5E4}"/>
    <cellStyle name="20% - Accent5 17 4" xfId="9930" xr:uid="{DEE29A60-AFB8-48B6-A3BB-21D31AC828E8}"/>
    <cellStyle name="20% - Accent5 17 5" xfId="9931" xr:uid="{711A45AE-A5EC-4D5F-9E03-D044E5256ADB}"/>
    <cellStyle name="20% - Accent5 17 6" xfId="9932" xr:uid="{085037CA-B354-46B1-9993-935B1B4D508F}"/>
    <cellStyle name="20% - Accent5 17 7" xfId="9933" xr:uid="{98660D97-103B-4195-A441-4A2773BEEB72}"/>
    <cellStyle name="20% - Accent5 17 8" xfId="9934" xr:uid="{A64937D2-BBEC-411B-AD43-164F890BDFD7}"/>
    <cellStyle name="20% - Accent5 17 9" xfId="9935" xr:uid="{3E6A1225-3E5D-4A56-8791-A7B526ACE15B}"/>
    <cellStyle name="20% - Accent5 170" xfId="9936" xr:uid="{67636534-E0A3-4F32-98AF-A9BB74E3518E}"/>
    <cellStyle name="20% - Accent5 171" xfId="9937" xr:uid="{BC5CB885-CA82-4823-B333-C42C864FC67A}"/>
    <cellStyle name="20% - Accent5 172" xfId="9938" xr:uid="{3F0523A1-73DE-404C-B686-B628BDD66AE2}"/>
    <cellStyle name="20% - Accent5 173" xfId="9939" xr:uid="{FEE4937C-A3CA-4B8E-B2A8-57B23ADE2CB5}"/>
    <cellStyle name="20% - Accent5 174" xfId="9940" xr:uid="{53009548-DB8A-4AF9-8651-1E571D88CD88}"/>
    <cellStyle name="20% - Accent5 175" xfId="9941" xr:uid="{2095DFF8-4E6D-43D1-8217-E1D640A02364}"/>
    <cellStyle name="20% - Accent5 176" xfId="9942" xr:uid="{4147126F-A51E-4AC9-9148-94C2AB03206A}"/>
    <cellStyle name="20% - Accent5 177" xfId="9943" xr:uid="{F761A967-A2DB-4B3D-B9CA-71F9B2598114}"/>
    <cellStyle name="20% - Accent5 178" xfId="9944" xr:uid="{CE3D783A-33B8-481A-950F-686BFEE5FD05}"/>
    <cellStyle name="20% - Accent5 179" xfId="1788" xr:uid="{7DC40734-E48C-4DEA-A96F-9E93F47FA4D6}"/>
    <cellStyle name="20% - Accent5 18" xfId="9945" xr:uid="{B38A876F-64C7-49EB-8CA9-19DCA093F407}"/>
    <cellStyle name="20% - Accent5 18 10" xfId="38159" xr:uid="{54B7FF2E-94A2-4887-BA2B-724AF51E4A71}"/>
    <cellStyle name="20% - Accent5 18 2" xfId="9946" xr:uid="{CF3DDE8F-E07A-440F-83C6-4B6DD44022BF}"/>
    <cellStyle name="20% - Accent5 18 2 2" xfId="9947" xr:uid="{9D293D23-615E-45E6-ACF3-E1862D36263D}"/>
    <cellStyle name="20% - Accent5 18 2 2 2" xfId="9948" xr:uid="{8BAC2B47-E187-44BC-8C3D-C182824803F3}"/>
    <cellStyle name="20% - Accent5 18 2 2 3" xfId="9949" xr:uid="{3A5B23AF-38D7-4E73-868A-F7318677258C}"/>
    <cellStyle name="20% - Accent5 18 2 2 4" xfId="9950" xr:uid="{777416C8-DEC1-49B3-B7F2-6C57C211E6DE}"/>
    <cellStyle name="20% - Accent5 18 2 2 5" xfId="9951" xr:uid="{D0BC369F-E9D6-4329-9CBF-72ED92C1485C}"/>
    <cellStyle name="20% - Accent5 18 2 2 6" xfId="9952" xr:uid="{014E46BD-2B2A-44B8-AAC7-A60AFC153D8D}"/>
    <cellStyle name="20% - Accent5 18 2 2 7" xfId="9953" xr:uid="{70B5EB77-503E-438C-864A-9A34799F7DC4}"/>
    <cellStyle name="20% - Accent5 18 2 2 8" xfId="41272" xr:uid="{7F5AFB36-8CE3-4AC4-B51F-BF29097EFEB7}"/>
    <cellStyle name="20% - Accent5 18 2 3" xfId="9954" xr:uid="{CE9FE9E4-D479-476C-9076-AE23C25EA86D}"/>
    <cellStyle name="20% - Accent5 18 2 4" xfId="9955" xr:uid="{D277EBE8-E69C-43B5-88BD-CADC5A8F506E}"/>
    <cellStyle name="20% - Accent5 18 2 5" xfId="9956" xr:uid="{5546DAA1-75D3-47F4-9D79-9D025FF08B3C}"/>
    <cellStyle name="20% - Accent5 18 2 6" xfId="9957" xr:uid="{11385890-6D55-4EBE-8E9D-1BED335796FB}"/>
    <cellStyle name="20% - Accent5 18 2 7" xfId="9958" xr:uid="{9E92641F-F3DD-4AA4-AC70-78D36C08757C}"/>
    <cellStyle name="20% - Accent5 18 2 8" xfId="9959" xr:uid="{98864201-3DCE-40EB-B37E-9013D81E5FEB}"/>
    <cellStyle name="20% - Accent5 18 2 9" xfId="38548" xr:uid="{02CB9B66-302C-494C-BFDD-6746DC8B9E9E}"/>
    <cellStyle name="20% - Accent5 18 3" xfId="9960" xr:uid="{158CC3C7-A1C2-41BC-9C9D-CF9DBE81DBF8}"/>
    <cellStyle name="20% - Accent5 18 3 2" xfId="9961" xr:uid="{833579E4-45C0-4B27-823C-83E4B397FA0F}"/>
    <cellStyle name="20% - Accent5 18 3 3" xfId="9962" xr:uid="{24378CE5-5317-46E7-B97D-F64E74387C50}"/>
    <cellStyle name="20% - Accent5 18 3 4" xfId="9963" xr:uid="{5B0A244E-766B-43D9-BF7E-88499BAA9970}"/>
    <cellStyle name="20% - Accent5 18 3 5" xfId="9964" xr:uid="{80B32FAC-62BE-43F1-8D8A-9DF2F1D676F9}"/>
    <cellStyle name="20% - Accent5 18 3 6" xfId="9965" xr:uid="{C64A215B-5B26-46FB-B4A1-D53005C99A3E}"/>
    <cellStyle name="20% - Accent5 18 3 7" xfId="9966" xr:uid="{AAF6867B-D5FD-4FA3-956B-FF8D554261CE}"/>
    <cellStyle name="20% - Accent5 18 3 8" xfId="40916" xr:uid="{67902939-D630-478B-8D6F-D2EA5B1EABE2}"/>
    <cellStyle name="20% - Accent5 18 4" xfId="9967" xr:uid="{A2179367-B186-450D-A3D2-3ADC28939A45}"/>
    <cellStyle name="20% - Accent5 18 5" xfId="9968" xr:uid="{9A128C4E-60D6-48E6-8587-43B1D5E33DB3}"/>
    <cellStyle name="20% - Accent5 18 6" xfId="9969" xr:uid="{496179A7-80E8-4B4D-9F70-D70F8CE7D7C1}"/>
    <cellStyle name="20% - Accent5 18 7" xfId="9970" xr:uid="{66CB6E15-9DB5-483B-A7FB-45BCB836B5D7}"/>
    <cellStyle name="20% - Accent5 18 8" xfId="9971" xr:uid="{DF2C6BAD-67F5-4FE4-B178-694EBA59E2B9}"/>
    <cellStyle name="20% - Accent5 18 9" xfId="9972" xr:uid="{7395519B-9ACC-42D7-9D5E-64706C89D560}"/>
    <cellStyle name="20% - Accent5 19" xfId="9973" xr:uid="{038EE906-EC1E-4810-B681-0569181462FF}"/>
    <cellStyle name="20% - Accent5 19 10" xfId="38294" xr:uid="{8F673631-1B6D-4EF5-BC27-ADAE9973F6C5}"/>
    <cellStyle name="20% - Accent5 19 2" xfId="9974" xr:uid="{8D7E8C79-06EE-4FDD-9A81-D1A03FC8F95A}"/>
    <cellStyle name="20% - Accent5 19 2 2" xfId="9975" xr:uid="{B992BDC0-3FDC-4F0F-8283-31FC9CF2C1A6}"/>
    <cellStyle name="20% - Accent5 19 2 2 2" xfId="9976" xr:uid="{69147D28-9276-4417-98B0-AF9C24C1CD52}"/>
    <cellStyle name="20% - Accent5 19 2 2 3" xfId="9977" xr:uid="{883D5E1C-31F4-4B49-B625-FF64A26EF7EF}"/>
    <cellStyle name="20% - Accent5 19 2 2 4" xfId="9978" xr:uid="{7901931E-D70A-43BB-9991-D4165B7B27E4}"/>
    <cellStyle name="20% - Accent5 19 2 2 5" xfId="9979" xr:uid="{9A74AD92-0FEE-482B-8DB8-789A8DC4306C}"/>
    <cellStyle name="20% - Accent5 19 2 2 6" xfId="9980" xr:uid="{C62AD0B3-49FE-4B3F-A344-3AFB8E792810}"/>
    <cellStyle name="20% - Accent5 19 2 2 7" xfId="9981" xr:uid="{EA63BD54-89D3-46C2-AD73-4F5D810ED73B}"/>
    <cellStyle name="20% - Accent5 19 2 3" xfId="9982" xr:uid="{66F72E49-D92C-4DFE-B716-8538C5DE73E1}"/>
    <cellStyle name="20% - Accent5 19 2 4" xfId="9983" xr:uid="{391FAC4E-15FF-463B-84E7-63A5A8DC8053}"/>
    <cellStyle name="20% - Accent5 19 2 5" xfId="9984" xr:uid="{8237BDCF-5B8A-48C1-A44E-366C0A2B1EEE}"/>
    <cellStyle name="20% - Accent5 19 2 6" xfId="9985" xr:uid="{8B425A63-2676-4CBD-B94F-D78B30846886}"/>
    <cellStyle name="20% - Accent5 19 2 7" xfId="9986" xr:uid="{968DF7BB-ECB8-4AC9-BF62-C0B4E71CB861}"/>
    <cellStyle name="20% - Accent5 19 2 8" xfId="9987" xr:uid="{4417B03F-93EF-4FD7-848A-29DD514C1D43}"/>
    <cellStyle name="20% - Accent5 19 2 9" xfId="41043" xr:uid="{8618D012-9E56-43CB-B8C4-10BACDCDB80C}"/>
    <cellStyle name="20% - Accent5 19 3" xfId="9988" xr:uid="{38F42624-FBD3-40E8-B402-D2E09871D679}"/>
    <cellStyle name="20% - Accent5 19 3 2" xfId="9989" xr:uid="{8CA65521-2961-491F-BDFB-59AF043CD27A}"/>
    <cellStyle name="20% - Accent5 19 3 3" xfId="9990" xr:uid="{7A6B9F21-EF77-4C51-A020-73F9C00A541E}"/>
    <cellStyle name="20% - Accent5 19 3 4" xfId="9991" xr:uid="{B9789C92-4C02-4676-9030-C8964D6C0F1F}"/>
    <cellStyle name="20% - Accent5 19 3 5" xfId="9992" xr:uid="{529ADF8E-A5EC-4DF6-967F-B55BB2BBDA53}"/>
    <cellStyle name="20% - Accent5 19 3 6" xfId="9993" xr:uid="{B1E09130-7E27-48E0-86C7-F035BA53138C}"/>
    <cellStyle name="20% - Accent5 19 3 7" xfId="9994" xr:uid="{CDBA0E5B-60C2-4820-8B6A-FF47AA0C2B1C}"/>
    <cellStyle name="20% - Accent5 19 4" xfId="9995" xr:uid="{5421283C-C6F8-46EF-822F-266D4066F08A}"/>
    <cellStyle name="20% - Accent5 19 5" xfId="9996" xr:uid="{9E772E4D-7EB2-47D0-BED4-39B5F744F240}"/>
    <cellStyle name="20% - Accent5 19 6" xfId="9997" xr:uid="{D15616AB-8886-4162-8123-DFD781826EBC}"/>
    <cellStyle name="20% - Accent5 19 7" xfId="9998" xr:uid="{CD10FFFE-3C5A-43CA-853E-D35A4C1607D6}"/>
    <cellStyle name="20% - Accent5 19 8" xfId="9999" xr:uid="{3E502C7A-216B-47F0-9477-354DFCAB9B6D}"/>
    <cellStyle name="20% - Accent5 19 9" xfId="10000" xr:uid="{F2F50F5A-B493-487C-9378-7348C4364834}"/>
    <cellStyle name="20% - Accent5 2" xfId="15" xr:uid="{00000000-0005-0000-0000-00000E000000}"/>
    <cellStyle name="20% - Accent5 2 2" xfId="10001" xr:uid="{7E006DA5-5D8E-4FEF-80C8-E206A8DF5AE5}"/>
    <cellStyle name="20% - Accent5 2 2 2" xfId="38564" xr:uid="{CD1CC8F3-CAA2-4A27-AFE8-B2BD98C94922}"/>
    <cellStyle name="20% - Accent5 2 2 2 2" xfId="41289" xr:uid="{6E83EA94-A9F8-4FC0-ACAB-0C83DE6E7489}"/>
    <cellStyle name="20% - Accent5 2 2 3" xfId="38175" xr:uid="{963013DF-A9FC-4062-8E8D-495B1308885A}"/>
    <cellStyle name="20% - Accent5 2 2 3 2" xfId="40932" xr:uid="{CED3CFC7-196E-4E99-94C1-CE5E9813238D}"/>
    <cellStyle name="20% - Accent5 2 2 4" xfId="37469" xr:uid="{9553ABAA-0EBC-4B15-8D5C-4F66308D510E}"/>
    <cellStyle name="20% - Accent5 2 2 5" xfId="37352" xr:uid="{692C6739-651B-4E18-97D0-CB4823CF6514}"/>
    <cellStyle name="20% - Accent5 2 3" xfId="10002" xr:uid="{D78E882C-A8F3-422B-A59E-8AB0DED7CA64}"/>
    <cellStyle name="20% - Accent5 2 3 2" xfId="38313" xr:uid="{B564DD60-56B5-4578-9012-62354F6E3DE3}"/>
    <cellStyle name="20% - Accent5 2 3 2 2" xfId="41058" xr:uid="{86B1C401-5708-4144-96D8-8A02F7347A21}"/>
    <cellStyle name="20% - Accent5 2 3 3" xfId="37470" xr:uid="{2736AA04-37A1-4B2E-95D7-FC2BFE38C121}"/>
    <cellStyle name="20% - Accent5 2 4" xfId="37943" xr:uid="{921AE1FD-B204-4247-8413-74E027C54B6E}"/>
    <cellStyle name="20% - Accent5 2 4 2" xfId="40777" xr:uid="{5E20AF05-4A4D-4C85-B86A-64DF47282D73}"/>
    <cellStyle name="20% - Accent5 2 5" xfId="37468" xr:uid="{D460B588-8CFE-4273-941E-F2B3B957CA65}"/>
    <cellStyle name="20% - Accent5 2 6" xfId="2292" xr:uid="{07B6DD52-4635-4010-80DF-FCFDE9B199B7}"/>
    <cellStyle name="20% - Accent5 2 7" xfId="1750" xr:uid="{32F54D2E-B7D7-4557-929B-81CB40EF714E}"/>
    <cellStyle name="20% - Accent5 20" xfId="10003" xr:uid="{6567592E-1FAB-45F6-B5A7-1719F8223E86}"/>
    <cellStyle name="20% - Accent5 20 10" xfId="38685" xr:uid="{10AB0429-2F29-443E-87EF-4FFBF5AD4ABC}"/>
    <cellStyle name="20% - Accent5 20 2" xfId="10004" xr:uid="{0DA872AC-446A-433A-93C2-4C2864B5A59F}"/>
    <cellStyle name="20% - Accent5 20 2 2" xfId="10005" xr:uid="{0C6B1052-ACE9-47FE-AE4D-550BE24FADC1}"/>
    <cellStyle name="20% - Accent5 20 2 2 2" xfId="10006" xr:uid="{12A09E6C-BCA7-4799-8668-173ACCAB7191}"/>
    <cellStyle name="20% - Accent5 20 2 2 3" xfId="10007" xr:uid="{11D70C6E-D0EF-40C1-8934-5B46CC0CB48B}"/>
    <cellStyle name="20% - Accent5 20 2 2 4" xfId="10008" xr:uid="{DDCB95FF-4D0E-4E30-9344-BA0DB9EC3284}"/>
    <cellStyle name="20% - Accent5 20 2 2 5" xfId="10009" xr:uid="{29C8F68C-4DC6-4525-B6EB-A1050C5A0721}"/>
    <cellStyle name="20% - Accent5 20 2 2 6" xfId="10010" xr:uid="{D4E3017B-31CA-43AB-B32E-22474A64D0FC}"/>
    <cellStyle name="20% - Accent5 20 2 2 7" xfId="10011" xr:uid="{5D959399-FDAF-464F-AABC-F720977B1416}"/>
    <cellStyle name="20% - Accent5 20 2 3" xfId="10012" xr:uid="{1ABAED86-5CD1-4554-8E17-47C3FE3C1526}"/>
    <cellStyle name="20% - Accent5 20 2 4" xfId="10013" xr:uid="{C9184D5F-276A-4BC4-ADEC-046F9C633DF2}"/>
    <cellStyle name="20% - Accent5 20 2 5" xfId="10014" xr:uid="{D22783AA-FC0D-4188-894B-0733C90F310E}"/>
    <cellStyle name="20% - Accent5 20 2 6" xfId="10015" xr:uid="{86FCE480-5857-4334-843D-FCA06995CA3D}"/>
    <cellStyle name="20% - Accent5 20 2 7" xfId="10016" xr:uid="{81A907C0-88D5-4973-B59B-20061C485FF9}"/>
    <cellStyle name="20% - Accent5 20 2 8" xfId="10017" xr:uid="{078BF73A-868F-4B9E-8551-714F51C964BD}"/>
    <cellStyle name="20% - Accent5 20 2 9" xfId="41408" xr:uid="{F4AC7A48-914A-46F0-BD1C-66B9762DCC82}"/>
    <cellStyle name="20% - Accent5 20 3" xfId="10018" xr:uid="{51CE9635-0DFA-4CD6-AD1F-2B2CE27D7804}"/>
    <cellStyle name="20% - Accent5 20 3 2" xfId="10019" xr:uid="{CD3B5AD4-32F8-4527-929E-3E452FAA88EB}"/>
    <cellStyle name="20% - Accent5 20 3 3" xfId="10020" xr:uid="{CA659966-E780-4AC6-ADFC-78B4BCB54DF7}"/>
    <cellStyle name="20% - Accent5 20 3 4" xfId="10021" xr:uid="{0AE0CA14-937B-4CB0-951B-36D9F01FD72D}"/>
    <cellStyle name="20% - Accent5 20 3 5" xfId="10022" xr:uid="{C781832F-4374-4FCF-A202-0BC04DA11DA7}"/>
    <cellStyle name="20% - Accent5 20 3 6" xfId="10023" xr:uid="{44FAE273-BD5E-4DAB-96EC-86C06B7290E1}"/>
    <cellStyle name="20% - Accent5 20 3 7" xfId="10024" xr:uid="{C24FBBCE-63EE-4C20-98E9-7FD70FA2A068}"/>
    <cellStyle name="20% - Accent5 20 4" xfId="10025" xr:uid="{0DC4C5B8-3DE6-4400-B4C6-A17525856D16}"/>
    <cellStyle name="20% - Accent5 20 5" xfId="10026" xr:uid="{7D541E78-EC4A-4CB8-A176-2C60EE0B06B9}"/>
    <cellStyle name="20% - Accent5 20 6" xfId="10027" xr:uid="{A2A1242E-057C-47B0-B363-0396658376A7}"/>
    <cellStyle name="20% - Accent5 20 7" xfId="10028" xr:uid="{1D6C35D4-D5DB-4361-967D-BEB16FB956EE}"/>
    <cellStyle name="20% - Accent5 20 8" xfId="10029" xr:uid="{F9211671-FC49-413D-985A-9C82241E404B}"/>
    <cellStyle name="20% - Accent5 20 9" xfId="10030" xr:uid="{48431A12-F733-4AA6-B866-1DD444AEE2A6}"/>
    <cellStyle name="20% - Accent5 21" xfId="10031" xr:uid="{BD2F10D5-4B74-4EF2-AD4A-79CB5B108648}"/>
    <cellStyle name="20% - Accent5 21 10" xfId="38700" xr:uid="{3C1BE653-5503-47BF-85B4-D5136F647137}"/>
    <cellStyle name="20% - Accent5 21 2" xfId="10032" xr:uid="{B5A1E2D0-5FB7-4C7C-AFE6-7BD3D3645E37}"/>
    <cellStyle name="20% - Accent5 21 2 2" xfId="10033" xr:uid="{DF0E154B-F3E3-4AE1-AA49-8BF3ACA43C1A}"/>
    <cellStyle name="20% - Accent5 21 2 2 2" xfId="10034" xr:uid="{AB0C6440-90D2-4FDA-807F-5BAFEC5FA634}"/>
    <cellStyle name="20% - Accent5 21 2 2 3" xfId="10035" xr:uid="{E6074A6C-7156-4A29-B6B6-270BA0E0DE9B}"/>
    <cellStyle name="20% - Accent5 21 2 2 4" xfId="10036" xr:uid="{3994DD33-F8CE-4AE5-8970-5DA619D771C5}"/>
    <cellStyle name="20% - Accent5 21 2 2 5" xfId="10037" xr:uid="{31906149-1E35-410F-B7FE-99050AE7A28D}"/>
    <cellStyle name="20% - Accent5 21 2 2 6" xfId="10038" xr:uid="{4C2CFBFD-3C2B-4CFD-9E93-34CF6C4934D9}"/>
    <cellStyle name="20% - Accent5 21 2 2 7" xfId="10039" xr:uid="{FC21D104-49E1-41CA-A7CC-60CC3ABBE82E}"/>
    <cellStyle name="20% - Accent5 21 2 3" xfId="10040" xr:uid="{F6C53292-FC68-455B-89D6-2C81DDE31265}"/>
    <cellStyle name="20% - Accent5 21 2 4" xfId="10041" xr:uid="{4F9F5252-DD92-41C2-AEC1-88FC8053AF49}"/>
    <cellStyle name="20% - Accent5 21 2 5" xfId="10042" xr:uid="{A346B92A-F61F-444A-A205-ABB94307A7C4}"/>
    <cellStyle name="20% - Accent5 21 2 6" xfId="10043" xr:uid="{359D741B-2BDB-4F7A-8F40-3F2D164FF54B}"/>
    <cellStyle name="20% - Accent5 21 2 7" xfId="10044" xr:uid="{6C89AEB1-6862-4142-B08A-C77DAC8C90F1}"/>
    <cellStyle name="20% - Accent5 21 2 8" xfId="10045" xr:uid="{FAE0681E-876D-401B-8C98-A5C275A4F658}"/>
    <cellStyle name="20% - Accent5 21 2 9" xfId="41423" xr:uid="{D2830B5D-A631-4195-83C9-30C8B7904B21}"/>
    <cellStyle name="20% - Accent5 21 3" xfId="10046" xr:uid="{930B5D53-E6F3-4141-9961-C7FF1FA34D6F}"/>
    <cellStyle name="20% - Accent5 21 3 2" xfId="10047" xr:uid="{003539FB-EE46-4665-9616-054830BDF458}"/>
    <cellStyle name="20% - Accent5 21 3 3" xfId="10048" xr:uid="{712D7932-CAA8-4B59-BB4A-65F507CD6A45}"/>
    <cellStyle name="20% - Accent5 21 3 4" xfId="10049" xr:uid="{F6876DDD-E522-474B-A054-4287EDEECFD5}"/>
    <cellStyle name="20% - Accent5 21 3 5" xfId="10050" xr:uid="{E79D5DE1-A43D-4B99-B927-D49C9E1F7BAF}"/>
    <cellStyle name="20% - Accent5 21 3 6" xfId="10051" xr:uid="{E9201F33-946B-4784-B8BE-BA53072FA948}"/>
    <cellStyle name="20% - Accent5 21 3 7" xfId="10052" xr:uid="{6EE5F46A-B84A-4D69-BF52-45D39B6E1474}"/>
    <cellStyle name="20% - Accent5 21 4" xfId="10053" xr:uid="{2E96CEE3-2872-40BF-8664-372DDF0B9D6A}"/>
    <cellStyle name="20% - Accent5 21 5" xfId="10054" xr:uid="{09C4AB82-1172-4682-BE31-2C0242B2852B}"/>
    <cellStyle name="20% - Accent5 21 6" xfId="10055" xr:uid="{1FB9E349-378D-45B1-8984-6E8FD30A8F05}"/>
    <cellStyle name="20% - Accent5 21 7" xfId="10056" xr:uid="{676AFFFD-DB84-441C-AAAE-2729D15FB562}"/>
    <cellStyle name="20% - Accent5 21 8" xfId="10057" xr:uid="{FDA464CB-C7AE-4B4C-92D6-1B3D7A94856F}"/>
    <cellStyle name="20% - Accent5 21 9" xfId="10058" xr:uid="{2ACEC1CB-F251-4F1A-99C7-CAC23AF01DDA}"/>
    <cellStyle name="20% - Accent5 22" xfId="10059" xr:uid="{3ECCB1C3-5318-43E8-BC47-AC9400F49592}"/>
    <cellStyle name="20% - Accent5 22 10" xfId="42460" xr:uid="{189AF6F4-D1DC-499C-A45D-3486CC45990A}"/>
    <cellStyle name="20% - Accent5 22 2" xfId="10060" xr:uid="{B119F325-3C71-4491-A34F-6EB4EFDD8D1B}"/>
    <cellStyle name="20% - Accent5 22 2 2" xfId="10061" xr:uid="{74293097-44A2-43CD-BB54-2515F64376BC}"/>
    <cellStyle name="20% - Accent5 22 2 2 2" xfId="10062" xr:uid="{D5E3C609-B598-4E67-9066-BA26F0056CBF}"/>
    <cellStyle name="20% - Accent5 22 2 2 3" xfId="10063" xr:uid="{B6599D37-D1D9-4FA3-85D1-98282BFC0A4A}"/>
    <cellStyle name="20% - Accent5 22 2 2 4" xfId="10064" xr:uid="{F3F11477-12D0-42A2-875A-88F74C4435B8}"/>
    <cellStyle name="20% - Accent5 22 2 2 5" xfId="10065" xr:uid="{C906CF57-24A1-4133-AC46-750CB9FB9C4D}"/>
    <cellStyle name="20% - Accent5 22 2 2 6" xfId="10066" xr:uid="{D5899944-CCBA-42D4-BD48-1FC9CB5D9157}"/>
    <cellStyle name="20% - Accent5 22 2 2 7" xfId="10067" xr:uid="{5413CB4B-8B74-4FC3-A5B6-0922333393B7}"/>
    <cellStyle name="20% - Accent5 22 2 3" xfId="10068" xr:uid="{562C2E73-AD5E-4024-87DA-442AF869543D}"/>
    <cellStyle name="20% - Accent5 22 2 4" xfId="10069" xr:uid="{3055BB5F-2186-48EA-8E71-5068951DFDAA}"/>
    <cellStyle name="20% - Accent5 22 2 5" xfId="10070" xr:uid="{E03AF468-C112-468A-95F0-70F7159C1EC0}"/>
    <cellStyle name="20% - Accent5 22 2 6" xfId="10071" xr:uid="{A99C7E06-4BA1-49AC-8B26-C317E3EC8821}"/>
    <cellStyle name="20% - Accent5 22 2 7" xfId="10072" xr:uid="{534FE946-E660-4EA2-9359-2A352A0B5F80}"/>
    <cellStyle name="20% - Accent5 22 2 8" xfId="10073" xr:uid="{402B8387-5A9C-45FC-AFB4-845D80C4837C}"/>
    <cellStyle name="20% - Accent5 22 3" xfId="10074" xr:uid="{0025C62B-98B6-4606-8D6C-009C71DBB42F}"/>
    <cellStyle name="20% - Accent5 22 3 2" xfId="10075" xr:uid="{2FFA335A-4907-4F25-9DFD-CE0B219BA01D}"/>
    <cellStyle name="20% - Accent5 22 3 3" xfId="10076" xr:uid="{39165137-2ABC-4A38-B6DD-B00D60179931}"/>
    <cellStyle name="20% - Accent5 22 3 4" xfId="10077" xr:uid="{2A3C2862-218F-4AED-828B-929E17D9BE71}"/>
    <cellStyle name="20% - Accent5 22 3 5" xfId="10078" xr:uid="{1008BC55-2205-444E-AAC9-E05CD15CC9B9}"/>
    <cellStyle name="20% - Accent5 22 3 6" xfId="10079" xr:uid="{E6D1B01F-DF18-4C42-A8F0-FE746F73FE90}"/>
    <cellStyle name="20% - Accent5 22 3 7" xfId="10080" xr:uid="{67339E12-52FB-4149-99C0-AE0695DDBD99}"/>
    <cellStyle name="20% - Accent5 22 4" xfId="10081" xr:uid="{86DE60B9-5FA8-448F-80FC-01C625206EE2}"/>
    <cellStyle name="20% - Accent5 22 5" xfId="10082" xr:uid="{0D1104A2-05B7-4AD9-B773-626270D1BD12}"/>
    <cellStyle name="20% - Accent5 22 6" xfId="10083" xr:uid="{AD393397-62D4-4B2B-86EA-5D1275EDB522}"/>
    <cellStyle name="20% - Accent5 22 7" xfId="10084" xr:uid="{293FD210-BD45-40BE-B123-6BA174A0EBFC}"/>
    <cellStyle name="20% - Accent5 22 8" xfId="10085" xr:uid="{9DF9D0C9-C5D5-436C-A59E-6D5BBDC19844}"/>
    <cellStyle name="20% - Accent5 22 9" xfId="10086" xr:uid="{0CC8E180-4DF3-432F-A4E8-5E7055774CFD}"/>
    <cellStyle name="20% - Accent5 23" xfId="10087" xr:uid="{C8808516-1CE3-4028-9CD7-426085DD57BB}"/>
    <cellStyle name="20% - Accent5 23 2" xfId="10088" xr:uid="{4E17CF0D-4CF3-4A05-9593-6F872EA64BB3}"/>
    <cellStyle name="20% - Accent5 23 2 2" xfId="10089" xr:uid="{56DF8474-6790-4AA4-A04A-01E7BE7B2447}"/>
    <cellStyle name="20% - Accent5 23 2 2 2" xfId="10090" xr:uid="{494F1F46-EDF0-44EB-B4FB-522B30DBEC50}"/>
    <cellStyle name="20% - Accent5 23 2 2 3" xfId="10091" xr:uid="{045E4945-2CD4-4294-A684-E145398A5DE7}"/>
    <cellStyle name="20% - Accent5 23 2 2 4" xfId="10092" xr:uid="{20506997-C455-4F40-BE22-1315B5C92FB1}"/>
    <cellStyle name="20% - Accent5 23 2 2 5" xfId="10093" xr:uid="{9183A1F8-A013-4160-A291-6E38C5B0988A}"/>
    <cellStyle name="20% - Accent5 23 2 2 6" xfId="10094" xr:uid="{35918CCB-8C4D-4CC0-BDB1-312372F3FDAF}"/>
    <cellStyle name="20% - Accent5 23 2 2 7" xfId="10095" xr:uid="{98057A05-C5E1-4000-A033-8A2C7AD435AD}"/>
    <cellStyle name="20% - Accent5 23 2 3" xfId="10096" xr:uid="{305D1099-C681-45B8-80E4-B7A838A4F976}"/>
    <cellStyle name="20% - Accent5 23 2 4" xfId="10097" xr:uid="{DA5AA312-3768-4526-B2C8-7183D7EEF344}"/>
    <cellStyle name="20% - Accent5 23 2 5" xfId="10098" xr:uid="{0041C8A9-11FF-4196-AC73-2317DB4749C1}"/>
    <cellStyle name="20% - Accent5 23 2 6" xfId="10099" xr:uid="{F09EB51D-F9AB-443D-AE9C-C8F7CEF647C1}"/>
    <cellStyle name="20% - Accent5 23 2 7" xfId="10100" xr:uid="{0DFCF7CE-39CC-437C-88C7-C63D9FCCBB65}"/>
    <cellStyle name="20% - Accent5 23 2 8" xfId="10101" xr:uid="{954AF588-8D52-4996-8E17-C681E0713A18}"/>
    <cellStyle name="20% - Accent5 23 3" xfId="10102" xr:uid="{E8DD45C8-95C9-4447-A94C-ECDF3BBF88F6}"/>
    <cellStyle name="20% - Accent5 23 3 2" xfId="10103" xr:uid="{C6306ABA-D959-4570-B90A-F49314EEA1EF}"/>
    <cellStyle name="20% - Accent5 23 3 3" xfId="10104" xr:uid="{4008893A-9BC0-4F19-99E3-BFAAE8A9A5C3}"/>
    <cellStyle name="20% - Accent5 23 3 4" xfId="10105" xr:uid="{D39FEF00-5ABF-46C5-B20B-9A5772BF93A3}"/>
    <cellStyle name="20% - Accent5 23 3 5" xfId="10106" xr:uid="{C1538E56-1178-4E3F-B95F-18AB101AB6D6}"/>
    <cellStyle name="20% - Accent5 23 3 6" xfId="10107" xr:uid="{6015D1CE-325A-4F46-AF2B-586F53E5B271}"/>
    <cellStyle name="20% - Accent5 23 3 7" xfId="10108" xr:uid="{1D47F2CD-D9B7-4975-8526-8870BBA5FA58}"/>
    <cellStyle name="20% - Accent5 23 4" xfId="10109" xr:uid="{7EC7EB69-6D21-4182-9A36-89DE509F1FC5}"/>
    <cellStyle name="20% - Accent5 23 5" xfId="10110" xr:uid="{8EF0F126-74DB-46C4-BC86-0801CA66F359}"/>
    <cellStyle name="20% - Accent5 23 6" xfId="10111" xr:uid="{41B80A2D-483F-4642-8C48-B9839BCF77EB}"/>
    <cellStyle name="20% - Accent5 23 7" xfId="10112" xr:uid="{6043D592-23FD-426B-9B4F-578E6CF92502}"/>
    <cellStyle name="20% - Accent5 23 8" xfId="10113" xr:uid="{041E0B92-4407-4DFC-BA8B-F56EA7ACE393}"/>
    <cellStyle name="20% - Accent5 23 9" xfId="10114" xr:uid="{B0752C6D-0F0B-4820-8074-9E9BB5925B23}"/>
    <cellStyle name="20% - Accent5 24" xfId="10115" xr:uid="{C880EB39-4E37-487C-93E2-AABFB17F1A7B}"/>
    <cellStyle name="20% - Accent5 24 2" xfId="10116" xr:uid="{5A22A7BF-57C0-42E6-B347-BED93C132424}"/>
    <cellStyle name="20% - Accent5 24 2 2" xfId="10117" xr:uid="{0B9E81F6-72CA-4AB9-A3CD-532271E2A1D4}"/>
    <cellStyle name="20% - Accent5 24 2 2 2" xfId="10118" xr:uid="{25022D88-D339-401D-BDD1-52CFF01E28DE}"/>
    <cellStyle name="20% - Accent5 24 2 2 3" xfId="10119" xr:uid="{8D8D68FA-33E3-4C15-A5D3-0BB8EE413DAB}"/>
    <cellStyle name="20% - Accent5 24 2 2 4" xfId="10120" xr:uid="{AD8EB8F9-6AF9-43A1-AB6B-EBEFAB2022C0}"/>
    <cellStyle name="20% - Accent5 24 2 2 5" xfId="10121" xr:uid="{5BB47D5A-284B-4CAA-A94F-933A4BDAB267}"/>
    <cellStyle name="20% - Accent5 24 2 2 6" xfId="10122" xr:uid="{3EA01479-1DC1-450B-896A-F7FABA8D115E}"/>
    <cellStyle name="20% - Accent5 24 2 2 7" xfId="10123" xr:uid="{4E9195E8-6D4F-48A8-B429-A672FA047E05}"/>
    <cellStyle name="20% - Accent5 24 2 3" xfId="10124" xr:uid="{57D35BFF-9B7B-4A78-9070-03CB7A7B5B14}"/>
    <cellStyle name="20% - Accent5 24 2 4" xfId="10125" xr:uid="{B1380DC3-430A-4CF2-9BD4-D2E4025C7BCD}"/>
    <cellStyle name="20% - Accent5 24 2 5" xfId="10126" xr:uid="{2EBF8D52-47F4-453F-A0AD-15DE32651A01}"/>
    <cellStyle name="20% - Accent5 24 2 6" xfId="10127" xr:uid="{72A9311D-8A1F-4386-8E9F-DCE81D0FC8E8}"/>
    <cellStyle name="20% - Accent5 24 2 7" xfId="10128" xr:uid="{1D4B556D-27C5-4B34-81B6-21A868A9892C}"/>
    <cellStyle name="20% - Accent5 24 2 8" xfId="10129" xr:uid="{97E35B8C-396D-45D5-84DC-95740A8DE276}"/>
    <cellStyle name="20% - Accent5 24 3" xfId="10130" xr:uid="{54382D46-31BD-4364-AC80-FD764765D47F}"/>
    <cellStyle name="20% - Accent5 24 3 2" xfId="10131" xr:uid="{1CE5D8B0-37F5-47F3-85D9-17C0DEACD31F}"/>
    <cellStyle name="20% - Accent5 24 3 3" xfId="10132" xr:uid="{B8A3C505-A4A6-4328-8371-82B6BE363DA6}"/>
    <cellStyle name="20% - Accent5 24 3 4" xfId="10133" xr:uid="{BB0E6FC4-7B45-4CA6-841A-AEA97C80ECEE}"/>
    <cellStyle name="20% - Accent5 24 3 5" xfId="10134" xr:uid="{4C661AB9-13EF-4770-9605-0A1AB98E2F0A}"/>
    <cellStyle name="20% - Accent5 24 3 6" xfId="10135" xr:uid="{03B096E4-AEA2-41C9-9F77-1457014154DB}"/>
    <cellStyle name="20% - Accent5 24 3 7" xfId="10136" xr:uid="{A4BA00B5-AA75-4FA6-8E81-9B83A4E9F043}"/>
    <cellStyle name="20% - Accent5 24 4" xfId="10137" xr:uid="{DFAAA55D-3FB6-4287-A4CC-A5C2B8E181B6}"/>
    <cellStyle name="20% - Accent5 24 5" xfId="10138" xr:uid="{E4D2425B-3EC4-4C4C-9A98-473AF8336E18}"/>
    <cellStyle name="20% - Accent5 24 6" xfId="10139" xr:uid="{5118414F-B361-4BB6-B975-1E9CD69433FC}"/>
    <cellStyle name="20% - Accent5 24 7" xfId="10140" xr:uid="{59C6447A-96D4-4671-BF3F-9B336B5465D1}"/>
    <cellStyle name="20% - Accent5 24 8" xfId="10141" xr:uid="{82EE997D-9326-4096-9CA0-84A2D49F8D1A}"/>
    <cellStyle name="20% - Accent5 24 9" xfId="10142" xr:uid="{C0B22EAB-2C6D-432A-AEC3-ED541F97BBAC}"/>
    <cellStyle name="20% - Accent5 25" xfId="10143" xr:uid="{6003FF5F-8881-481A-89EA-2568D9BB6F35}"/>
    <cellStyle name="20% - Accent5 25 2" xfId="10144" xr:uid="{C1CD8028-58BB-45B1-867C-1826F2CDE236}"/>
    <cellStyle name="20% - Accent5 25 2 2" xfId="10145" xr:uid="{62E819F8-F307-4F26-9A84-11A06BEA7C91}"/>
    <cellStyle name="20% - Accent5 25 2 2 2" xfId="10146" xr:uid="{F91684A5-52DE-4FC5-8121-3E6006491D55}"/>
    <cellStyle name="20% - Accent5 25 2 2 3" xfId="10147" xr:uid="{7D766187-243F-4DD1-8025-29246EEBCBA4}"/>
    <cellStyle name="20% - Accent5 25 2 2 4" xfId="10148" xr:uid="{6E04DF41-362D-447C-BE93-3D7931A52293}"/>
    <cellStyle name="20% - Accent5 25 2 2 5" xfId="10149" xr:uid="{0BD71AB1-E202-45E1-8ECE-4B5D11A3113C}"/>
    <cellStyle name="20% - Accent5 25 2 2 6" xfId="10150" xr:uid="{100CA398-0909-4029-9972-3FF803390C6F}"/>
    <cellStyle name="20% - Accent5 25 2 2 7" xfId="10151" xr:uid="{80AAEB5C-CFE4-4907-8883-DA5884A0CD3A}"/>
    <cellStyle name="20% - Accent5 25 2 3" xfId="10152" xr:uid="{EB150535-F726-4AC8-8F0F-103B001ADDC0}"/>
    <cellStyle name="20% - Accent5 25 2 4" xfId="10153" xr:uid="{3176CD87-ACFF-4FB1-ABF7-0BAB3E4E7D3C}"/>
    <cellStyle name="20% - Accent5 25 2 5" xfId="10154" xr:uid="{B4687F44-C6C1-4AE0-8504-8C2130B91A57}"/>
    <cellStyle name="20% - Accent5 25 2 6" xfId="10155" xr:uid="{C5F1F175-3A0A-4BA6-9BFA-EB114A2657FF}"/>
    <cellStyle name="20% - Accent5 25 2 7" xfId="10156" xr:uid="{3A3784DD-CC1A-4091-906A-E95FF87C9D51}"/>
    <cellStyle name="20% - Accent5 25 2 8" xfId="10157" xr:uid="{E9842B3F-EFA5-420A-8357-7F81BB4ECE7C}"/>
    <cellStyle name="20% - Accent5 25 3" xfId="10158" xr:uid="{B919D68D-964E-4118-8E93-08CCA9664474}"/>
    <cellStyle name="20% - Accent5 25 3 2" xfId="10159" xr:uid="{547D2127-B207-4B4B-9EEC-F4D2B8539A30}"/>
    <cellStyle name="20% - Accent5 25 3 3" xfId="10160" xr:uid="{DF913B56-E01B-4694-BD01-E039093FE9FE}"/>
    <cellStyle name="20% - Accent5 25 3 4" xfId="10161" xr:uid="{A593C984-F1C6-4585-AA71-128F0E873A11}"/>
    <cellStyle name="20% - Accent5 25 3 5" xfId="10162" xr:uid="{88564E7D-BD75-484F-B1B0-2E05458BB1E4}"/>
    <cellStyle name="20% - Accent5 25 3 6" xfId="10163" xr:uid="{49B03F98-AFC1-4CDB-ACB6-D3176BAC730F}"/>
    <cellStyle name="20% - Accent5 25 3 7" xfId="10164" xr:uid="{598B05C3-1481-424B-AED4-AF5437EC9679}"/>
    <cellStyle name="20% - Accent5 25 4" xfId="10165" xr:uid="{D252450E-322B-4FF2-A016-D871A52844B9}"/>
    <cellStyle name="20% - Accent5 25 5" xfId="10166" xr:uid="{8F394D0E-BCB5-487D-88CF-67EB6853F3FF}"/>
    <cellStyle name="20% - Accent5 25 6" xfId="10167" xr:uid="{D3FF8538-CE45-457E-8590-403428368EEC}"/>
    <cellStyle name="20% - Accent5 25 7" xfId="10168" xr:uid="{8423F74B-008E-4D35-82B1-5CE2ABEC27BC}"/>
    <cellStyle name="20% - Accent5 25 8" xfId="10169" xr:uid="{E9B1D9D7-6266-4BBA-A095-ECC9BBF8F4C7}"/>
    <cellStyle name="20% - Accent5 25 9" xfId="10170" xr:uid="{30A82FAA-4D09-42F0-9ECA-53142192D134}"/>
    <cellStyle name="20% - Accent5 26" xfId="10171" xr:uid="{0AFB3A0A-D835-4C46-B6C7-7181D678BB4D}"/>
    <cellStyle name="20% - Accent5 26 2" xfId="10172" xr:uid="{E357BD73-781F-48F6-8077-AEA276191A87}"/>
    <cellStyle name="20% - Accent5 26 2 2" xfId="10173" xr:uid="{586F8C1B-8F39-4980-8CD0-B699114662B3}"/>
    <cellStyle name="20% - Accent5 26 2 2 2" xfId="10174" xr:uid="{219B9700-CD8D-461D-A90B-E6539ABE2B1E}"/>
    <cellStyle name="20% - Accent5 26 2 2 3" xfId="10175" xr:uid="{E855BE64-930A-40DE-9ACE-3C199A4CCF7C}"/>
    <cellStyle name="20% - Accent5 26 2 2 4" xfId="10176" xr:uid="{853D5272-1AC6-45D3-8699-BF514BA4AC47}"/>
    <cellStyle name="20% - Accent5 26 2 2 5" xfId="10177" xr:uid="{57ADBCD0-21F6-42F5-9032-F8D26AB5C22F}"/>
    <cellStyle name="20% - Accent5 26 2 2 6" xfId="10178" xr:uid="{A6777E40-A34E-4840-92BD-5F40892423B6}"/>
    <cellStyle name="20% - Accent5 26 2 2 7" xfId="10179" xr:uid="{86365377-131B-4191-8A1D-99B58A3F0CA7}"/>
    <cellStyle name="20% - Accent5 26 2 3" xfId="10180" xr:uid="{2E4FA599-955B-4F59-BDC1-AC785C261EE0}"/>
    <cellStyle name="20% - Accent5 26 2 4" xfId="10181" xr:uid="{5C626F7E-A561-4CA3-84F2-E9F35103669F}"/>
    <cellStyle name="20% - Accent5 26 2 5" xfId="10182" xr:uid="{68366916-F47B-40D2-A8EB-4DF7F962D2FA}"/>
    <cellStyle name="20% - Accent5 26 2 6" xfId="10183" xr:uid="{939E1746-C54C-45A8-B794-8352B7A38A7D}"/>
    <cellStyle name="20% - Accent5 26 2 7" xfId="10184" xr:uid="{8E361643-9ABA-426B-931A-8029D25C6C33}"/>
    <cellStyle name="20% - Accent5 26 2 8" xfId="10185" xr:uid="{0DA82EFF-E0F7-4456-83E7-B1ED5F433018}"/>
    <cellStyle name="20% - Accent5 26 3" xfId="10186" xr:uid="{AD194362-A9F3-4ECB-9B71-5321B0C4E130}"/>
    <cellStyle name="20% - Accent5 26 3 2" xfId="10187" xr:uid="{C7141274-B8AC-4AC6-B2E4-C9BA3D758671}"/>
    <cellStyle name="20% - Accent5 26 3 3" xfId="10188" xr:uid="{80293398-CEBD-46C6-8299-70AFB5848BC0}"/>
    <cellStyle name="20% - Accent5 26 3 4" xfId="10189" xr:uid="{118F29F9-83E7-4AAE-A1B8-B61C81D92EC0}"/>
    <cellStyle name="20% - Accent5 26 3 5" xfId="10190" xr:uid="{755A63AD-372F-4256-9BC0-C9CC5EBBDA94}"/>
    <cellStyle name="20% - Accent5 26 3 6" xfId="10191" xr:uid="{21E4B3BD-123B-4CB9-97EA-4E41DF830F80}"/>
    <cellStyle name="20% - Accent5 26 3 7" xfId="10192" xr:uid="{BB72309A-8AE4-4FAE-A83D-D686081111FE}"/>
    <cellStyle name="20% - Accent5 26 4" xfId="10193" xr:uid="{42586B3F-59D3-4D1F-BEC0-154D2AC8B8BA}"/>
    <cellStyle name="20% - Accent5 26 5" xfId="10194" xr:uid="{781602BA-61B9-4553-96C2-82BED3A1D85A}"/>
    <cellStyle name="20% - Accent5 26 6" xfId="10195" xr:uid="{FBDBF126-0F3B-4438-A606-29FE3A5DC474}"/>
    <cellStyle name="20% - Accent5 26 7" xfId="10196" xr:uid="{BFEA73E4-B508-4719-857E-61651DA7CE78}"/>
    <cellStyle name="20% - Accent5 26 8" xfId="10197" xr:uid="{2F0FE534-FA70-47B7-B382-B6E091216B78}"/>
    <cellStyle name="20% - Accent5 26 9" xfId="10198" xr:uid="{1812D84A-2821-4048-BCC0-3B7A88402178}"/>
    <cellStyle name="20% - Accent5 27" xfId="10199" xr:uid="{1C3D0474-1506-4ED8-9298-0266C6031BB3}"/>
    <cellStyle name="20% - Accent5 27 2" xfId="10200" xr:uid="{0F7DBBAB-4942-4359-AD7D-077FBB809699}"/>
    <cellStyle name="20% - Accent5 27 2 2" xfId="10201" xr:uid="{9FFE72A9-3F56-4A02-892B-4893EE31FADA}"/>
    <cellStyle name="20% - Accent5 27 2 2 2" xfId="10202" xr:uid="{325560AB-BE3D-405E-90D0-7EAD228B8098}"/>
    <cellStyle name="20% - Accent5 27 2 2 3" xfId="10203" xr:uid="{6FBB8C6B-8D75-4A4F-B75D-E57E6C1EF8F2}"/>
    <cellStyle name="20% - Accent5 27 2 2 4" xfId="10204" xr:uid="{0F9F4BBB-BDDF-44E3-AEA9-86F8C21CD4E6}"/>
    <cellStyle name="20% - Accent5 27 2 2 5" xfId="10205" xr:uid="{DDFAA6C0-E7E6-4518-AB52-D9DCDC98875D}"/>
    <cellStyle name="20% - Accent5 27 2 2 6" xfId="10206" xr:uid="{F82C9071-0681-4FDF-9590-206C29EE0961}"/>
    <cellStyle name="20% - Accent5 27 2 2 7" xfId="10207" xr:uid="{F6AE11D2-15FD-4F88-AC60-0FC40E8D7CD4}"/>
    <cellStyle name="20% - Accent5 27 2 3" xfId="10208" xr:uid="{BA782678-6003-402D-AD90-1EAEF6E3D3B0}"/>
    <cellStyle name="20% - Accent5 27 2 4" xfId="10209" xr:uid="{82D0EA68-FE15-433F-A215-13C2F991C372}"/>
    <cellStyle name="20% - Accent5 27 2 5" xfId="10210" xr:uid="{5E69785B-B044-4ED6-8DEE-D2670CD70069}"/>
    <cellStyle name="20% - Accent5 27 2 6" xfId="10211" xr:uid="{87FF2DF5-FC7A-4A8B-A3F3-0FBF694105A1}"/>
    <cellStyle name="20% - Accent5 27 2 7" xfId="10212" xr:uid="{5103C9BC-5C6A-49A5-BD99-998DF872FD52}"/>
    <cellStyle name="20% - Accent5 27 2 8" xfId="10213" xr:uid="{20144A1B-6C84-4753-B9D7-939B7FC6F938}"/>
    <cellStyle name="20% - Accent5 27 3" xfId="10214" xr:uid="{CA6B8DDB-E3EC-4EC1-AB4B-7D02A9246E0F}"/>
    <cellStyle name="20% - Accent5 27 3 2" xfId="10215" xr:uid="{7FF597CB-F76C-493D-8762-54A059B3720A}"/>
    <cellStyle name="20% - Accent5 27 3 3" xfId="10216" xr:uid="{E9801533-21A3-43D8-8629-893E546D0E83}"/>
    <cellStyle name="20% - Accent5 27 3 4" xfId="10217" xr:uid="{14F07B1C-A18A-48FB-B909-A938840C19DC}"/>
    <cellStyle name="20% - Accent5 27 3 5" xfId="10218" xr:uid="{07B3831E-583C-4291-90A0-E4AA5A7DD9CC}"/>
    <cellStyle name="20% - Accent5 27 3 6" xfId="10219" xr:uid="{41206729-2F53-48D7-9230-60BEC43E74FA}"/>
    <cellStyle name="20% - Accent5 27 3 7" xfId="10220" xr:uid="{87514DF3-3965-48D9-B1E9-3DAF83CAE4DC}"/>
    <cellStyle name="20% - Accent5 27 4" xfId="10221" xr:uid="{5FD821FB-1F6A-4E49-8A64-B0729A3F9321}"/>
    <cellStyle name="20% - Accent5 27 5" xfId="10222" xr:uid="{04C03F4F-7881-40C9-A673-0CDB51951814}"/>
    <cellStyle name="20% - Accent5 27 6" xfId="10223" xr:uid="{9770DF29-E026-4FCF-A1B5-C33C9357C7C5}"/>
    <cellStyle name="20% - Accent5 27 7" xfId="10224" xr:uid="{D9B8999D-9F7F-452C-BD28-26FEE8B74AFE}"/>
    <cellStyle name="20% - Accent5 27 8" xfId="10225" xr:uid="{3F1BFF0D-9534-4370-88C6-FF1EBEE72443}"/>
    <cellStyle name="20% - Accent5 27 9" xfId="10226" xr:uid="{424A94B6-808D-4F9A-B016-E9A2189CF5C9}"/>
    <cellStyle name="20% - Accent5 28" xfId="10227" xr:uid="{04C68ACC-B5E7-4E30-93B0-E776992B6677}"/>
    <cellStyle name="20% - Accent5 28 2" xfId="10228" xr:uid="{A04B2144-CD40-4281-B4F2-268F26D10074}"/>
    <cellStyle name="20% - Accent5 28 2 2" xfId="10229" xr:uid="{8C07F7A1-B488-41FC-AB4A-3D0D63BB46CC}"/>
    <cellStyle name="20% - Accent5 28 2 2 2" xfId="10230" xr:uid="{75DD91A1-BD2E-4E23-ACE1-D2AAF7B6A486}"/>
    <cellStyle name="20% - Accent5 28 2 2 3" xfId="10231" xr:uid="{2B0BF08A-2EDA-41FF-96B1-7B507148E3E7}"/>
    <cellStyle name="20% - Accent5 28 2 2 4" xfId="10232" xr:uid="{5486BE8A-89F1-446C-81EC-A085829C6CFF}"/>
    <cellStyle name="20% - Accent5 28 2 2 5" xfId="10233" xr:uid="{1CDE1816-43BB-404C-9853-82AE5BA442C8}"/>
    <cellStyle name="20% - Accent5 28 2 2 6" xfId="10234" xr:uid="{9E067376-0E2E-40EB-A894-2A49E50956B0}"/>
    <cellStyle name="20% - Accent5 28 2 2 7" xfId="10235" xr:uid="{02C6157E-38F9-46EB-9BEA-BDE7C86ED9E1}"/>
    <cellStyle name="20% - Accent5 28 2 3" xfId="10236" xr:uid="{3AE8D914-4DA9-492B-88D5-C864C6E9B7F1}"/>
    <cellStyle name="20% - Accent5 28 2 4" xfId="10237" xr:uid="{8B0D58D3-CB33-4645-811C-6092C15B989A}"/>
    <cellStyle name="20% - Accent5 28 2 5" xfId="10238" xr:uid="{3DEF50B0-B83F-48A0-9CDD-9AACB8635FDE}"/>
    <cellStyle name="20% - Accent5 28 2 6" xfId="10239" xr:uid="{B29AF3E2-670E-4F6E-8870-2A96513B363F}"/>
    <cellStyle name="20% - Accent5 28 2 7" xfId="10240" xr:uid="{83877A53-848C-4F85-9CDC-9434C2D78564}"/>
    <cellStyle name="20% - Accent5 28 2 8" xfId="10241" xr:uid="{451BCD83-D054-4650-BE70-DC7914FA7712}"/>
    <cellStyle name="20% - Accent5 28 3" xfId="10242" xr:uid="{984D51B0-A85A-4D3F-86F1-1CA09C4BEDF7}"/>
    <cellStyle name="20% - Accent5 28 3 2" xfId="10243" xr:uid="{3C605717-3E84-4FF0-A66C-97AC065D37C2}"/>
    <cellStyle name="20% - Accent5 28 3 3" xfId="10244" xr:uid="{879AD541-B393-4932-9246-E279376687CE}"/>
    <cellStyle name="20% - Accent5 28 3 4" xfId="10245" xr:uid="{4248D437-3B62-49C2-A540-F32CC7089613}"/>
    <cellStyle name="20% - Accent5 28 3 5" xfId="10246" xr:uid="{E88E2910-5DF2-49FE-9EB8-E70F3A023F08}"/>
    <cellStyle name="20% - Accent5 28 3 6" xfId="10247" xr:uid="{AF2B2E50-1CF5-45CD-8FD0-8AD1541220F2}"/>
    <cellStyle name="20% - Accent5 28 3 7" xfId="10248" xr:uid="{03AEC691-707A-4CF5-BFA8-D1A7423B156A}"/>
    <cellStyle name="20% - Accent5 28 4" xfId="10249" xr:uid="{4EF2CEA0-F96E-4737-AB5F-F8FD0D8A9DC2}"/>
    <cellStyle name="20% - Accent5 28 5" xfId="10250" xr:uid="{AC3AC997-A63A-4E87-A024-02B93DF0688E}"/>
    <cellStyle name="20% - Accent5 28 6" xfId="10251" xr:uid="{BA2741F3-B94D-458A-ACF4-B6D369D5A467}"/>
    <cellStyle name="20% - Accent5 28 7" xfId="10252" xr:uid="{AFEC4A8C-5AE1-43DF-95A9-74554D9FE36B}"/>
    <cellStyle name="20% - Accent5 28 8" xfId="10253" xr:uid="{ACBFBD63-1A09-47BC-BB2A-1E178913FC41}"/>
    <cellStyle name="20% - Accent5 28 9" xfId="10254" xr:uid="{14742BA6-D43E-4616-A467-0D13FFA089AE}"/>
    <cellStyle name="20% - Accent5 29" xfId="10255" xr:uid="{14FE4B06-CC3F-4FC1-A2B0-744A12272F0C}"/>
    <cellStyle name="20% - Accent5 29 2" xfId="10256" xr:uid="{463D9377-2537-400D-B9D2-E0B49CB3BE14}"/>
    <cellStyle name="20% - Accent5 29 2 2" xfId="10257" xr:uid="{D3970DC0-F827-4F54-A926-37A84BD16222}"/>
    <cellStyle name="20% - Accent5 29 2 2 2" xfId="10258" xr:uid="{65DADA19-6B27-4885-9B57-96987AACF3DD}"/>
    <cellStyle name="20% - Accent5 29 2 2 3" xfId="10259" xr:uid="{4E90241D-030F-4DCE-96BE-7387A2175029}"/>
    <cellStyle name="20% - Accent5 29 2 2 4" xfId="10260" xr:uid="{24410B51-B2FB-4548-9B2F-4FDAFDD262B4}"/>
    <cellStyle name="20% - Accent5 29 2 2 5" xfId="10261" xr:uid="{3439D050-B2E7-4139-8C71-484D0F00FBEF}"/>
    <cellStyle name="20% - Accent5 29 2 2 6" xfId="10262" xr:uid="{F4A5D2BA-DE0C-4554-BAEB-55A15099BB14}"/>
    <cellStyle name="20% - Accent5 29 2 2 7" xfId="10263" xr:uid="{36172460-4383-44F6-B05F-0876B8B27DC2}"/>
    <cellStyle name="20% - Accent5 29 2 3" xfId="10264" xr:uid="{0D0B4F1F-9B18-4CDF-99CD-77020B860132}"/>
    <cellStyle name="20% - Accent5 29 2 4" xfId="10265" xr:uid="{FBB9AFC2-9CA6-4691-ABBA-61DD0DF94A6C}"/>
    <cellStyle name="20% - Accent5 29 2 5" xfId="10266" xr:uid="{7B086334-76AD-4C71-8BF3-AAB1DD226F95}"/>
    <cellStyle name="20% - Accent5 29 2 6" xfId="10267" xr:uid="{15F9ABD6-A52F-4730-8A0F-E001C8D10C8D}"/>
    <cellStyle name="20% - Accent5 29 2 7" xfId="10268" xr:uid="{03A85BBC-B105-4D15-A754-7C4211DF6D99}"/>
    <cellStyle name="20% - Accent5 29 2 8" xfId="10269" xr:uid="{08EB4A90-3486-49D9-B170-588265ECCA04}"/>
    <cellStyle name="20% - Accent5 29 3" xfId="10270" xr:uid="{D313C68B-5F89-4F63-9FBB-47C26D3FB9CE}"/>
    <cellStyle name="20% - Accent5 29 3 2" xfId="10271" xr:uid="{B6A5670E-6225-4D77-96AC-8F9A3BC1840B}"/>
    <cellStyle name="20% - Accent5 29 3 3" xfId="10272" xr:uid="{15B6F1D1-6BDB-4259-B696-F3D0DA5CEA57}"/>
    <cellStyle name="20% - Accent5 29 3 4" xfId="10273" xr:uid="{1E717AF4-BE11-4A16-8D1B-25B992358D1E}"/>
    <cellStyle name="20% - Accent5 29 3 5" xfId="10274" xr:uid="{D258DA74-9582-40D7-9444-393756072820}"/>
    <cellStyle name="20% - Accent5 29 3 6" xfId="10275" xr:uid="{56ABC689-6B93-4211-A07A-A5B2A1CBDDD4}"/>
    <cellStyle name="20% - Accent5 29 3 7" xfId="10276" xr:uid="{477E5B7A-7FA2-4399-97FB-63322855B70D}"/>
    <cellStyle name="20% - Accent5 29 4" xfId="10277" xr:uid="{F2EF1975-80C8-4DB9-8106-47B8A6275148}"/>
    <cellStyle name="20% - Accent5 29 5" xfId="10278" xr:uid="{E1847D80-4D89-4563-BEA1-7636E7FCDD51}"/>
    <cellStyle name="20% - Accent5 29 6" xfId="10279" xr:uid="{03D03937-4DEC-4216-B326-673C309839FF}"/>
    <cellStyle name="20% - Accent5 29 7" xfId="10280" xr:uid="{E17F2FFC-E43A-474F-9E9F-D9EC7EDF70C4}"/>
    <cellStyle name="20% - Accent5 29 8" xfId="10281" xr:uid="{EB7BBD58-7BFD-4A35-894A-E4E641E013A2}"/>
    <cellStyle name="20% - Accent5 29 9" xfId="10282" xr:uid="{8E961AF4-6AAC-4DF7-A55E-F55B379574BE}"/>
    <cellStyle name="20% - Accent5 3" xfId="16" xr:uid="{00000000-0005-0000-0000-00000F000000}"/>
    <cellStyle name="20% - Accent5 3 2" xfId="10283" xr:uid="{EB7229AC-3DA7-4A57-8057-71B071F98FFA}"/>
    <cellStyle name="20% - Accent5 3 2 2" xfId="38579" xr:uid="{115907B4-5AB7-4083-88BE-47AEBD8F9F7C}"/>
    <cellStyle name="20% - Accent5 3 2 2 2" xfId="41304" xr:uid="{EAF0E191-6557-46BF-9112-08B9F5C2CEAE}"/>
    <cellStyle name="20% - Accent5 3 2 3" xfId="38190" xr:uid="{6BE21C3A-FCB3-4065-8DCA-351C6761109C}"/>
    <cellStyle name="20% - Accent5 3 2 3 2" xfId="40946" xr:uid="{88A6AA82-5A06-409A-97F3-EF60777ED604}"/>
    <cellStyle name="20% - Accent5 3 2 4" xfId="37472" xr:uid="{0CB17B78-D7C2-4DAB-A58A-F8746190D4CE}"/>
    <cellStyle name="20% - Accent5 3 2 5" xfId="39858" xr:uid="{1C635FC1-88A8-4A49-A987-135C46CC4928}"/>
    <cellStyle name="20% - Accent5 3 2 5 2" xfId="42843" xr:uid="{BBD08247-091E-45DB-981E-35A84BA5CE66}"/>
    <cellStyle name="20% - Accent5 3 2 6" xfId="37377" xr:uid="{C803BE22-CA5B-44B4-975B-9847A8B1EC8E}"/>
    <cellStyle name="20% - Accent5 3 3" xfId="10284" xr:uid="{A105EBC0-2EC1-4CF6-9A5E-D0B4D6EB3E7D}"/>
    <cellStyle name="20% - Accent5 3 3 2" xfId="38328" xr:uid="{9DBCC9F0-4A3B-407F-9FE0-1CE56A00257A}"/>
    <cellStyle name="20% - Accent5 3 4" xfId="37957" xr:uid="{64FC571E-260D-4D98-8FD7-CF161187F821}"/>
    <cellStyle name="20% - Accent5 3 4 2" xfId="40790" xr:uid="{BF535570-2FEB-4F84-93B9-D0923BCBCE1D}"/>
    <cellStyle name="20% - Accent5 3 5" xfId="37471" xr:uid="{95DCF215-1048-40F1-BE31-57507FD70B47}"/>
    <cellStyle name="20% - Accent5 3 6" xfId="39368" xr:uid="{642EBDE1-7DAB-4383-9C93-03F87174313C}"/>
    <cellStyle name="20% - Accent5 3 6 2" xfId="40438" xr:uid="{DE7922D1-E4BB-489E-932D-0B8ED1EF2DDD}"/>
    <cellStyle name="20% - Accent5 3 6 2 2" xfId="43416" xr:uid="{55D35029-D899-4492-89DD-524B4456B275}"/>
    <cellStyle name="20% - Accent5 3 6 3" xfId="42372" xr:uid="{8E5FE4B0-A115-4C36-84CE-32A4EB19E101}"/>
    <cellStyle name="20% - Accent5 3 7" xfId="37070" xr:uid="{E3FCDE78-8831-4AC2-AB5B-1D315515E921}"/>
    <cellStyle name="20% - Accent5 3 8" xfId="2556" xr:uid="{AC54F13D-2A15-4C4E-8417-F6303AF7064F}"/>
    <cellStyle name="20% - Accent5 30" xfId="10285" xr:uid="{2E582B64-EA00-46F8-8F6E-899235B6CF3F}"/>
    <cellStyle name="20% - Accent5 30 2" xfId="10286" xr:uid="{5A75BBA1-FFAC-4DBC-8871-CC2CD68805F8}"/>
    <cellStyle name="20% - Accent5 30 2 2" xfId="10287" xr:uid="{B5147BBA-A11E-4956-8879-5F074F023D76}"/>
    <cellStyle name="20% - Accent5 30 2 2 2" xfId="10288" xr:uid="{24773EDD-BF40-4773-90E7-AE818EE037BB}"/>
    <cellStyle name="20% - Accent5 30 2 2 3" xfId="10289" xr:uid="{5539F64C-01DE-427F-8AD9-E8102A3963C2}"/>
    <cellStyle name="20% - Accent5 30 2 2 4" xfId="10290" xr:uid="{2047E3B5-5111-4A0C-9974-9A43F8AA1231}"/>
    <cellStyle name="20% - Accent5 30 2 2 5" xfId="10291" xr:uid="{7C0F16DD-CBEE-4E8F-B498-CCFFCF714AFE}"/>
    <cellStyle name="20% - Accent5 30 2 2 6" xfId="10292" xr:uid="{E4916169-B894-4EF2-90D5-6707532CB6A2}"/>
    <cellStyle name="20% - Accent5 30 2 2 7" xfId="10293" xr:uid="{82BCEC3A-A0D1-4266-8D5E-87CE70606EE8}"/>
    <cellStyle name="20% - Accent5 30 2 3" xfId="10294" xr:uid="{DC2CD8E7-78DC-420B-AEBB-D3BD8A899E30}"/>
    <cellStyle name="20% - Accent5 30 2 4" xfId="10295" xr:uid="{3C19E30A-6E22-4DF6-9C74-03CA977AEE97}"/>
    <cellStyle name="20% - Accent5 30 2 5" xfId="10296" xr:uid="{07E32546-4A7D-4A47-8F8F-226012D7F6DE}"/>
    <cellStyle name="20% - Accent5 30 2 6" xfId="10297" xr:uid="{AA635271-3CBA-4F38-B6E3-ABEFE55BD9A6}"/>
    <cellStyle name="20% - Accent5 30 2 7" xfId="10298" xr:uid="{F7E607F4-42D8-43AE-AD9E-5CB9A41DFA97}"/>
    <cellStyle name="20% - Accent5 30 2 8" xfId="10299" xr:uid="{D0DBAB77-771A-43E2-A4EB-89BEAF2E0CBF}"/>
    <cellStyle name="20% - Accent5 30 3" xfId="10300" xr:uid="{A941B278-E87B-433E-8534-0743D0AB15E6}"/>
    <cellStyle name="20% - Accent5 30 3 2" xfId="10301" xr:uid="{26C03296-AE84-47FC-A5C6-6CF2C09A8B65}"/>
    <cellStyle name="20% - Accent5 30 3 3" xfId="10302" xr:uid="{6D50DAFC-FFEF-4CBD-9105-C5D225318F42}"/>
    <cellStyle name="20% - Accent5 30 3 4" xfId="10303" xr:uid="{6AA57125-35FB-4A83-82CB-666C64DE80CC}"/>
    <cellStyle name="20% - Accent5 30 3 5" xfId="10304" xr:uid="{219C4050-B308-4A6F-AA8B-7C26DF617900}"/>
    <cellStyle name="20% - Accent5 30 3 6" xfId="10305" xr:uid="{5AB9EA1C-7040-4CAA-A9B4-D253B7D465E8}"/>
    <cellStyle name="20% - Accent5 30 3 7" xfId="10306" xr:uid="{308862B1-3201-4E43-811D-D96A19B7C5EB}"/>
    <cellStyle name="20% - Accent5 30 4" xfId="10307" xr:uid="{9B5840B9-F668-4D53-B7B4-3A05FC3318EA}"/>
    <cellStyle name="20% - Accent5 30 5" xfId="10308" xr:uid="{3B9CF9D2-4C9D-4893-A857-1ED85D858658}"/>
    <cellStyle name="20% - Accent5 30 6" xfId="10309" xr:uid="{30834928-3BB8-4F24-85BD-3B41E8F0B84B}"/>
    <cellStyle name="20% - Accent5 30 7" xfId="10310" xr:uid="{17DCE80C-69A8-4DCC-9F29-CB2A6AFC3D8A}"/>
    <cellStyle name="20% - Accent5 30 8" xfId="10311" xr:uid="{0A1199D2-973D-4F0E-B09A-54282D465AFD}"/>
    <cellStyle name="20% - Accent5 30 9" xfId="10312" xr:uid="{2EAD17F4-9341-49C6-A45C-CFBE4465388D}"/>
    <cellStyle name="20% - Accent5 31" xfId="10313" xr:uid="{0D7D1763-4C5A-4D53-A5A3-DEE3CDD50903}"/>
    <cellStyle name="20% - Accent5 31 2" xfId="10314" xr:uid="{0E0BAEC0-5860-48A5-B133-05E4B03CC532}"/>
    <cellStyle name="20% - Accent5 31 2 2" xfId="10315" xr:uid="{0C900709-BD9F-477C-9C26-0CA129079C33}"/>
    <cellStyle name="20% - Accent5 31 2 2 2" xfId="10316" xr:uid="{3C73FE55-DA53-4EAB-A7A9-83B1608B3112}"/>
    <cellStyle name="20% - Accent5 31 2 2 3" xfId="10317" xr:uid="{6D69CF35-49FA-4D9F-B76F-B8DA9D1B0A8F}"/>
    <cellStyle name="20% - Accent5 31 2 2 4" xfId="10318" xr:uid="{A0AB7133-34B9-48E9-B7F4-0EC532D73517}"/>
    <cellStyle name="20% - Accent5 31 2 2 5" xfId="10319" xr:uid="{B7EC4468-8A6E-4CBC-9B5A-C982430AE15D}"/>
    <cellStyle name="20% - Accent5 31 2 2 6" xfId="10320" xr:uid="{D28F1234-89BD-4280-A7EA-8CC14554F379}"/>
    <cellStyle name="20% - Accent5 31 2 2 7" xfId="10321" xr:uid="{2D228DD4-A2C4-45B5-AE1C-F78C19687161}"/>
    <cellStyle name="20% - Accent5 31 2 3" xfId="10322" xr:uid="{85EB9D0C-FC42-4722-9161-6DCADBD28C77}"/>
    <cellStyle name="20% - Accent5 31 2 4" xfId="10323" xr:uid="{28FF29D8-BAE5-48C8-88CC-55047BEA89C0}"/>
    <cellStyle name="20% - Accent5 31 2 5" xfId="10324" xr:uid="{9F463B37-B09F-475D-9CEF-6C8837143151}"/>
    <cellStyle name="20% - Accent5 31 2 6" xfId="10325" xr:uid="{9544A17E-2B8D-481C-B83D-0868D04C4CC8}"/>
    <cellStyle name="20% - Accent5 31 2 7" xfId="10326" xr:uid="{C86E2A8B-C0B8-4A9B-9C93-92FFD452E8FA}"/>
    <cellStyle name="20% - Accent5 31 2 8" xfId="10327" xr:uid="{59889322-A216-4339-A1E6-7CC11C686455}"/>
    <cellStyle name="20% - Accent5 31 3" xfId="10328" xr:uid="{9A8C314D-0B76-4FEB-82E5-925245FAE5B1}"/>
    <cellStyle name="20% - Accent5 31 3 2" xfId="10329" xr:uid="{C80F4BFF-279E-4018-986F-7930D97AA27F}"/>
    <cellStyle name="20% - Accent5 31 3 3" xfId="10330" xr:uid="{DBCCCA6B-5DA4-434C-9B42-072754F9E856}"/>
    <cellStyle name="20% - Accent5 31 3 4" xfId="10331" xr:uid="{1D0E85D8-739B-40EB-A082-20C7AEB2480B}"/>
    <cellStyle name="20% - Accent5 31 3 5" xfId="10332" xr:uid="{279C6612-FE0A-4410-A00B-202BC49DD1E7}"/>
    <cellStyle name="20% - Accent5 31 3 6" xfId="10333" xr:uid="{91F66B09-881A-4D20-8750-96DCCA8DAB9E}"/>
    <cellStyle name="20% - Accent5 31 3 7" xfId="10334" xr:uid="{CE540708-0057-401B-8E2E-70DE9018793A}"/>
    <cellStyle name="20% - Accent5 31 4" xfId="10335" xr:uid="{4AEECD8A-3202-4BF3-AC98-65E83F3E46A6}"/>
    <cellStyle name="20% - Accent5 31 5" xfId="10336" xr:uid="{49A651B8-69CB-4B15-B5CF-2CC0C8E9F3FF}"/>
    <cellStyle name="20% - Accent5 31 6" xfId="10337" xr:uid="{FBE38A26-1250-468A-899B-9267FFB0C878}"/>
    <cellStyle name="20% - Accent5 31 7" xfId="10338" xr:uid="{E6275238-4727-4225-BB02-A3EEBDAB1B86}"/>
    <cellStyle name="20% - Accent5 31 8" xfId="10339" xr:uid="{7CB17E6A-25F8-431B-A38A-BC29C41103CB}"/>
    <cellStyle name="20% - Accent5 31 9" xfId="10340" xr:uid="{A16DD778-D10C-4148-868D-92B66A80B2A4}"/>
    <cellStyle name="20% - Accent5 32" xfId="10341" xr:uid="{987A7AE8-34EB-47F3-9D2F-EDEAFAD793D2}"/>
    <cellStyle name="20% - Accent5 32 2" xfId="10342" xr:uid="{4507F3EE-E907-4AAF-B684-3124A88174EC}"/>
    <cellStyle name="20% - Accent5 32 2 2" xfId="10343" xr:uid="{2380458A-53F5-4B4E-B0FC-FC67E7F71EC1}"/>
    <cellStyle name="20% - Accent5 32 2 2 2" xfId="10344" xr:uid="{C369FFC0-C85A-4C35-9BB1-AEB226FCDBB5}"/>
    <cellStyle name="20% - Accent5 32 2 2 3" xfId="10345" xr:uid="{FBFAD9B7-EF50-4B6D-93B8-18E1DCED21B9}"/>
    <cellStyle name="20% - Accent5 32 2 2 4" xfId="10346" xr:uid="{C58B1B63-EDA0-460D-B19A-21F754E6288F}"/>
    <cellStyle name="20% - Accent5 32 2 2 5" xfId="10347" xr:uid="{16DA86E2-CA54-4FD0-8473-90B95B6E1822}"/>
    <cellStyle name="20% - Accent5 32 2 2 6" xfId="10348" xr:uid="{C27BC3EC-7C74-471A-9733-F8E622596816}"/>
    <cellStyle name="20% - Accent5 32 2 2 7" xfId="10349" xr:uid="{8FB24DFE-62F2-430C-B2AC-271E4C1C10A5}"/>
    <cellStyle name="20% - Accent5 32 2 3" xfId="10350" xr:uid="{7AEE0CD2-CEB4-4C47-A2A2-3B39B1EECC98}"/>
    <cellStyle name="20% - Accent5 32 2 4" xfId="10351" xr:uid="{ED8D4229-F50B-440C-877A-D44BA68777FD}"/>
    <cellStyle name="20% - Accent5 32 2 5" xfId="10352" xr:uid="{081333E2-78F3-406C-90AD-FC3CB9CC9CB9}"/>
    <cellStyle name="20% - Accent5 32 2 6" xfId="10353" xr:uid="{1682A923-B796-4F2C-B9FA-7D01BB76CF1F}"/>
    <cellStyle name="20% - Accent5 32 2 7" xfId="10354" xr:uid="{6DED1299-3EB3-4DEB-BD49-96CDB1C289FC}"/>
    <cellStyle name="20% - Accent5 32 2 8" xfId="10355" xr:uid="{39A3A6B6-B210-479C-94F1-97E2EDB1E723}"/>
    <cellStyle name="20% - Accent5 32 3" xfId="10356" xr:uid="{5A100972-BACA-4477-A1E9-1286BAA299CE}"/>
    <cellStyle name="20% - Accent5 32 3 2" xfId="10357" xr:uid="{D1586AD1-78EB-45E7-B69D-7087D4148E6C}"/>
    <cellStyle name="20% - Accent5 32 3 3" xfId="10358" xr:uid="{78DF24F5-ABD5-485A-8AE4-B776CF78EA4C}"/>
    <cellStyle name="20% - Accent5 32 3 4" xfId="10359" xr:uid="{4F7AD951-D727-4E0D-B8EE-7ECC77740429}"/>
    <cellStyle name="20% - Accent5 32 3 5" xfId="10360" xr:uid="{4F1236A0-CD4C-48E8-A837-B5E0272D0A0D}"/>
    <cellStyle name="20% - Accent5 32 3 6" xfId="10361" xr:uid="{D4B239C6-059B-436E-8799-4AFB69120EE4}"/>
    <cellStyle name="20% - Accent5 32 3 7" xfId="10362" xr:uid="{77006B31-669C-4300-8EC5-191378DB930C}"/>
    <cellStyle name="20% - Accent5 32 4" xfId="10363" xr:uid="{CCD5CF0C-CA1B-4B34-ACEC-A30D332D928B}"/>
    <cellStyle name="20% - Accent5 32 5" xfId="10364" xr:uid="{ABF0BA0C-2505-47D5-85D8-F1CFBBCBE0A7}"/>
    <cellStyle name="20% - Accent5 32 6" xfId="10365" xr:uid="{A5724B48-FE85-4FA1-AF28-6E7EC1599692}"/>
    <cellStyle name="20% - Accent5 32 7" xfId="10366" xr:uid="{07A0D072-DBCF-4DC9-8572-3CFA5BE32F37}"/>
    <cellStyle name="20% - Accent5 32 8" xfId="10367" xr:uid="{D863418B-AD71-4291-B1A0-B855239E1874}"/>
    <cellStyle name="20% - Accent5 32 9" xfId="10368" xr:uid="{77F2DA06-5410-4004-B3ED-D132CF4F1BB0}"/>
    <cellStyle name="20% - Accent5 33" xfId="10369" xr:uid="{451074A2-0F1E-44C2-AD1B-CC88D0A04652}"/>
    <cellStyle name="20% - Accent5 33 2" xfId="10370" xr:uid="{CA3C3B43-F64A-4964-A841-6A73B5290D30}"/>
    <cellStyle name="20% - Accent5 33 2 2" xfId="10371" xr:uid="{14F819A8-C93A-4DC9-9DB3-DB48EA7A2E95}"/>
    <cellStyle name="20% - Accent5 33 2 2 2" xfId="10372" xr:uid="{0B5414A2-A1F7-4715-81F2-C882DAAF1880}"/>
    <cellStyle name="20% - Accent5 33 2 2 3" xfId="10373" xr:uid="{42B0D7F2-B006-4D70-89BF-FCEBDD555144}"/>
    <cellStyle name="20% - Accent5 33 2 2 4" xfId="10374" xr:uid="{E1FF712E-FE81-4663-A1BF-2247DC2D1400}"/>
    <cellStyle name="20% - Accent5 33 2 2 5" xfId="10375" xr:uid="{B58CF6BD-C09D-4B0F-90ED-94F9A9F62D1D}"/>
    <cellStyle name="20% - Accent5 33 2 2 6" xfId="10376" xr:uid="{AC250D7F-3B28-4A64-B9D1-3DC7FCB61371}"/>
    <cellStyle name="20% - Accent5 33 2 2 7" xfId="10377" xr:uid="{F01A8B5C-B6F5-48EE-B2B1-57185DC6EFE2}"/>
    <cellStyle name="20% - Accent5 33 2 3" xfId="10378" xr:uid="{7FD07699-D365-4E31-A844-9B4835CBF92F}"/>
    <cellStyle name="20% - Accent5 33 2 4" xfId="10379" xr:uid="{185E3121-DBD1-4791-A5F2-5A51DA273847}"/>
    <cellStyle name="20% - Accent5 33 2 5" xfId="10380" xr:uid="{DF15F425-1C53-42E9-A3B1-F269D21AD676}"/>
    <cellStyle name="20% - Accent5 33 2 6" xfId="10381" xr:uid="{8AB9C1A5-AECF-40F4-9573-A23B5B40DEAF}"/>
    <cellStyle name="20% - Accent5 33 2 7" xfId="10382" xr:uid="{99DAA2C3-4DC6-44F1-A1AF-8BEFAF41ED52}"/>
    <cellStyle name="20% - Accent5 33 2 8" xfId="10383" xr:uid="{34DD324A-CF5A-426F-B9F1-15BC34C88C2A}"/>
    <cellStyle name="20% - Accent5 33 3" xfId="10384" xr:uid="{77468E5D-1789-4F4D-A8CB-A90B6CCDB917}"/>
    <cellStyle name="20% - Accent5 33 3 2" xfId="10385" xr:uid="{B2332E53-2A30-47F4-A453-A91D1A6142FB}"/>
    <cellStyle name="20% - Accent5 33 3 3" xfId="10386" xr:uid="{F0D42644-AAAD-4B80-852A-1159983C2046}"/>
    <cellStyle name="20% - Accent5 33 3 4" xfId="10387" xr:uid="{AE815AC6-7FC6-4DCE-9D17-6BFB941FB3A7}"/>
    <cellStyle name="20% - Accent5 33 3 5" xfId="10388" xr:uid="{69290ABE-F8EA-4E8A-B535-B665EE631E2F}"/>
    <cellStyle name="20% - Accent5 33 3 6" xfId="10389" xr:uid="{C2276830-1475-415E-9813-D33FA0717CB3}"/>
    <cellStyle name="20% - Accent5 33 3 7" xfId="10390" xr:uid="{E496A4B0-EC0C-44CB-A9E1-58851C8FDEF0}"/>
    <cellStyle name="20% - Accent5 33 4" xfId="10391" xr:uid="{3F9FB47D-52BE-48F7-A4CF-FF22BC736782}"/>
    <cellStyle name="20% - Accent5 33 5" xfId="10392" xr:uid="{5B447B59-6160-4E95-ADA7-C1A00F92DD61}"/>
    <cellStyle name="20% - Accent5 33 6" xfId="10393" xr:uid="{8B4F13C8-C14D-48BA-8FD0-2AA470858F84}"/>
    <cellStyle name="20% - Accent5 33 7" xfId="10394" xr:uid="{EBC94545-6989-452C-AFC2-1B2D9D929561}"/>
    <cellStyle name="20% - Accent5 33 8" xfId="10395" xr:uid="{6E78CCEA-5CDB-4EB2-A458-3BF1183033E6}"/>
    <cellStyle name="20% - Accent5 33 9" xfId="10396" xr:uid="{6E2C3AF2-385C-47CF-9AB5-32718914E67F}"/>
    <cellStyle name="20% - Accent5 34" xfId="10397" xr:uid="{F9A9FE68-2AE3-4F9D-9A69-40B8F02FEC0D}"/>
    <cellStyle name="20% - Accent5 34 2" xfId="10398" xr:uid="{4D45FC02-B278-4D3A-B8B9-856426A367AF}"/>
    <cellStyle name="20% - Accent5 34 2 2" xfId="10399" xr:uid="{DA6EB435-E5E8-44FE-BB55-6F048D7DB3A9}"/>
    <cellStyle name="20% - Accent5 34 2 2 2" xfId="10400" xr:uid="{A80C7A30-A384-490A-900B-A0C56E00F99A}"/>
    <cellStyle name="20% - Accent5 34 2 2 3" xfId="10401" xr:uid="{69E9E23F-7F89-4DC4-A1A3-CD6FF11EE535}"/>
    <cellStyle name="20% - Accent5 34 2 2 4" xfId="10402" xr:uid="{0688C259-9478-4859-9DAA-303150F50D34}"/>
    <cellStyle name="20% - Accent5 34 2 2 5" xfId="10403" xr:uid="{8ACF2944-DC85-421C-8A29-10245F371128}"/>
    <cellStyle name="20% - Accent5 34 2 2 6" xfId="10404" xr:uid="{A329B430-EA87-4C2E-A06D-339EB0708829}"/>
    <cellStyle name="20% - Accent5 34 2 2 7" xfId="10405" xr:uid="{A9816E93-16B0-43D6-B71D-AF79C54E9C74}"/>
    <cellStyle name="20% - Accent5 34 2 3" xfId="10406" xr:uid="{B96DE218-CCCF-4EEE-8A13-D8E586FA3660}"/>
    <cellStyle name="20% - Accent5 34 2 4" xfId="10407" xr:uid="{010CF8BD-0800-4AEB-8B79-FB8A5018425D}"/>
    <cellStyle name="20% - Accent5 34 2 5" xfId="10408" xr:uid="{19556F5E-D055-4783-8C71-9443B4D3FF85}"/>
    <cellStyle name="20% - Accent5 34 2 6" xfId="10409" xr:uid="{BF2A70C2-64DC-4A1C-BFA2-26841278823A}"/>
    <cellStyle name="20% - Accent5 34 2 7" xfId="10410" xr:uid="{8D2C36EE-99B3-44AF-A703-F15E85EA1B5E}"/>
    <cellStyle name="20% - Accent5 34 2 8" xfId="10411" xr:uid="{076901E7-5CAA-4B6F-81DB-10072EF763BF}"/>
    <cellStyle name="20% - Accent5 34 3" xfId="10412" xr:uid="{A2C45531-CBAD-4023-BE26-8EA5A19AFCBD}"/>
    <cellStyle name="20% - Accent5 34 3 2" xfId="10413" xr:uid="{6F312EAC-A946-4A0D-96F0-F6ED389D6977}"/>
    <cellStyle name="20% - Accent5 34 3 3" xfId="10414" xr:uid="{156C9584-5B27-4E59-807D-73DCA0F2B4DA}"/>
    <cellStyle name="20% - Accent5 34 3 4" xfId="10415" xr:uid="{8AF605D1-0A48-490C-8AD9-094ECF04EBF4}"/>
    <cellStyle name="20% - Accent5 34 3 5" xfId="10416" xr:uid="{82FA7854-B384-4651-AF89-4202461BAC40}"/>
    <cellStyle name="20% - Accent5 34 3 6" xfId="10417" xr:uid="{69C57EEA-9BE4-4C49-8CDA-0B2C9BE6B56E}"/>
    <cellStyle name="20% - Accent5 34 3 7" xfId="10418" xr:uid="{FC4132CF-E8E5-4018-B180-4C33B67CFBB2}"/>
    <cellStyle name="20% - Accent5 34 4" xfId="10419" xr:uid="{ED9E52F9-B771-45D2-8269-F0A1686D2C8B}"/>
    <cellStyle name="20% - Accent5 34 5" xfId="10420" xr:uid="{AEF8DDC1-1873-40BB-A46D-1141845823B4}"/>
    <cellStyle name="20% - Accent5 34 6" xfId="10421" xr:uid="{AA286C8F-516C-46A3-A0BC-EF570D26BA6E}"/>
    <cellStyle name="20% - Accent5 34 7" xfId="10422" xr:uid="{6EB93E2F-04CD-4484-ADDF-6114D54442CB}"/>
    <cellStyle name="20% - Accent5 34 8" xfId="10423" xr:uid="{65AA3351-0609-402B-92D6-841AED4EFE9B}"/>
    <cellStyle name="20% - Accent5 34 9" xfId="10424" xr:uid="{8E526E8B-3B5E-4B3C-AD24-8F19BE86636B}"/>
    <cellStyle name="20% - Accent5 35" xfId="10425" xr:uid="{23802AB0-B62B-455D-9F0B-A3BAD725A57D}"/>
    <cellStyle name="20% - Accent5 35 2" xfId="10426" xr:uid="{26A6142F-E33F-44E8-B935-F6CCA7CAEF51}"/>
    <cellStyle name="20% - Accent5 35 2 2" xfId="10427" xr:uid="{A4D724A2-B828-40D3-836A-B535EDC9B5BF}"/>
    <cellStyle name="20% - Accent5 35 2 2 2" xfId="10428" xr:uid="{17E371DE-70BE-4FAB-8ABD-865BD3D9944D}"/>
    <cellStyle name="20% - Accent5 35 2 2 3" xfId="10429" xr:uid="{59BC833B-905C-4D39-B3DC-CF4DA8C91D4D}"/>
    <cellStyle name="20% - Accent5 35 2 2 4" xfId="10430" xr:uid="{629F50F4-41E7-4EF3-981D-F6F6E2434D4E}"/>
    <cellStyle name="20% - Accent5 35 2 2 5" xfId="10431" xr:uid="{F4EAF9CA-6E56-467D-A910-886C05CA5FA8}"/>
    <cellStyle name="20% - Accent5 35 2 2 6" xfId="10432" xr:uid="{2BAA81A2-7872-45AF-AECF-1F3E4AB1D9E2}"/>
    <cellStyle name="20% - Accent5 35 2 2 7" xfId="10433" xr:uid="{4E1DD40A-E959-46B7-AB57-7D8C01C2F82D}"/>
    <cellStyle name="20% - Accent5 35 2 3" xfId="10434" xr:uid="{529B6E4F-2DCD-4472-806D-77D6D01E7F87}"/>
    <cellStyle name="20% - Accent5 35 2 4" xfId="10435" xr:uid="{7A836718-234C-479E-86F2-AE78CC68EF2F}"/>
    <cellStyle name="20% - Accent5 35 2 5" xfId="10436" xr:uid="{E9BEB5AC-0C87-4BCC-9A80-5335ECE50BB6}"/>
    <cellStyle name="20% - Accent5 35 2 6" xfId="10437" xr:uid="{4C966C3B-085B-4CD8-8B8F-DC5424430E9F}"/>
    <cellStyle name="20% - Accent5 35 2 7" xfId="10438" xr:uid="{B888C5CF-BB9F-4A7A-A395-B09954C148F2}"/>
    <cellStyle name="20% - Accent5 35 2 8" xfId="10439" xr:uid="{AB661506-F93C-4316-85BF-82221F0CE390}"/>
    <cellStyle name="20% - Accent5 35 3" xfId="10440" xr:uid="{C0530125-60DA-41D6-8FFB-B0A959828A2A}"/>
    <cellStyle name="20% - Accent5 35 3 2" xfId="10441" xr:uid="{43FF5FD4-4A3E-4B90-AE6F-E116A99DEEFE}"/>
    <cellStyle name="20% - Accent5 35 3 3" xfId="10442" xr:uid="{9E576F1E-EE96-4576-B4B6-21215B8B24CD}"/>
    <cellStyle name="20% - Accent5 35 3 4" xfId="10443" xr:uid="{C95C2921-3D2B-4BC7-8E13-D0DB04745679}"/>
    <cellStyle name="20% - Accent5 35 3 5" xfId="10444" xr:uid="{9B59756D-FF72-4B24-B512-5021D935DB94}"/>
    <cellStyle name="20% - Accent5 35 3 6" xfId="10445" xr:uid="{868449BC-BE3B-46C7-B026-49B44496D2C4}"/>
    <cellStyle name="20% - Accent5 35 3 7" xfId="10446" xr:uid="{1E561994-658F-466E-B7ED-8E751DC6DC1B}"/>
    <cellStyle name="20% - Accent5 35 4" xfId="10447" xr:uid="{3C9E8AE7-4FAC-4AF0-81F2-0B4A0B051D02}"/>
    <cellStyle name="20% - Accent5 35 5" xfId="10448" xr:uid="{BEC6E6AF-A6B5-47E3-A9A4-64834AF6B3A2}"/>
    <cellStyle name="20% - Accent5 35 6" xfId="10449" xr:uid="{EFA2D426-A3E9-4FAD-AEF4-39E444921B2E}"/>
    <cellStyle name="20% - Accent5 35 7" xfId="10450" xr:uid="{68B40BC6-70A6-40D5-AF38-22211DCB859C}"/>
    <cellStyle name="20% - Accent5 35 8" xfId="10451" xr:uid="{8F741F85-18EF-4DB0-B89B-AAC82202255F}"/>
    <cellStyle name="20% - Accent5 35 9" xfId="10452" xr:uid="{5E86E6B1-65F5-4974-986F-330F666FD79E}"/>
    <cellStyle name="20% - Accent5 36" xfId="10453" xr:uid="{285901C8-7EBE-42EE-B9E9-7E0394368329}"/>
    <cellStyle name="20% - Accent5 36 2" xfId="10454" xr:uid="{C6D4384C-EB4B-4A62-9843-26B5860694F7}"/>
    <cellStyle name="20% - Accent5 36 2 2" xfId="10455" xr:uid="{C5F5FF23-AEB3-44CF-9828-9EBDEC89F6DF}"/>
    <cellStyle name="20% - Accent5 36 2 2 2" xfId="10456" xr:uid="{B3AA8EAA-A861-4A67-AD7B-F69906C7ADF8}"/>
    <cellStyle name="20% - Accent5 36 2 2 3" xfId="10457" xr:uid="{22156167-28F2-4DA2-88D4-D06857FBF488}"/>
    <cellStyle name="20% - Accent5 36 2 2 4" xfId="10458" xr:uid="{4290DBA5-B94E-4828-AB76-433A378132A2}"/>
    <cellStyle name="20% - Accent5 36 2 2 5" xfId="10459" xr:uid="{1F3D2475-4B45-46D7-A2DB-560CD2B88561}"/>
    <cellStyle name="20% - Accent5 36 2 2 6" xfId="10460" xr:uid="{05F85C94-D498-4BF4-8E51-E44CFB36360A}"/>
    <cellStyle name="20% - Accent5 36 2 2 7" xfId="10461" xr:uid="{3F0D846F-B88B-465B-BA2E-AC99F9F786F7}"/>
    <cellStyle name="20% - Accent5 36 2 3" xfId="10462" xr:uid="{50F590EC-AE66-4CE1-8F2F-71661CB12A07}"/>
    <cellStyle name="20% - Accent5 36 2 4" xfId="10463" xr:uid="{38DA18ED-4930-4B15-AEDE-BF6700407EBD}"/>
    <cellStyle name="20% - Accent5 36 2 5" xfId="10464" xr:uid="{02B61BBC-04F4-42F9-B01F-3F827B844A6E}"/>
    <cellStyle name="20% - Accent5 36 2 6" xfId="10465" xr:uid="{43EC3369-A041-46F0-90A1-997E64F999E6}"/>
    <cellStyle name="20% - Accent5 36 2 7" xfId="10466" xr:uid="{650AA32C-77A0-4BC4-8C50-EB02B0C63BEF}"/>
    <cellStyle name="20% - Accent5 36 2 8" xfId="10467" xr:uid="{5D003B5C-C538-4FAC-AF7B-889D7FB0D713}"/>
    <cellStyle name="20% - Accent5 36 3" xfId="10468" xr:uid="{D7B3B5FF-18A8-4A3B-8AAE-E669E32313AF}"/>
    <cellStyle name="20% - Accent5 36 3 2" xfId="10469" xr:uid="{6F89FE9F-121C-44BD-A35F-D55A79573C39}"/>
    <cellStyle name="20% - Accent5 36 3 3" xfId="10470" xr:uid="{1F2703B2-7F6E-4BA1-8A3C-3DA35CD832F2}"/>
    <cellStyle name="20% - Accent5 36 3 4" xfId="10471" xr:uid="{934F5880-898B-4684-86C2-E3995D50942A}"/>
    <cellStyle name="20% - Accent5 36 3 5" xfId="10472" xr:uid="{31FBE8F5-ABA6-4981-89C5-C6974BB5CAFE}"/>
    <cellStyle name="20% - Accent5 36 3 6" xfId="10473" xr:uid="{CEA671A4-0174-4681-868E-840FDDA8EE7F}"/>
    <cellStyle name="20% - Accent5 36 3 7" xfId="10474" xr:uid="{83DFF720-5EF9-4B34-B856-DEF75F7A7882}"/>
    <cellStyle name="20% - Accent5 36 4" xfId="10475" xr:uid="{B081CE71-ED70-4BFE-A470-B69C391C9C23}"/>
    <cellStyle name="20% - Accent5 36 5" xfId="10476" xr:uid="{AB04C928-B80C-430E-83A3-E77E8CD2FC1D}"/>
    <cellStyle name="20% - Accent5 36 6" xfId="10477" xr:uid="{1BB4D18E-A810-4BF2-8959-191F9437285E}"/>
    <cellStyle name="20% - Accent5 36 7" xfId="10478" xr:uid="{EDC445DE-4B25-4891-A726-6ADCDFC3A73B}"/>
    <cellStyle name="20% - Accent5 36 8" xfId="10479" xr:uid="{009BF851-EB21-4983-9837-9B4D1221AD2D}"/>
    <cellStyle name="20% - Accent5 36 9" xfId="10480" xr:uid="{7B9312EA-5D30-44A6-9784-C01915A8B44A}"/>
    <cellStyle name="20% - Accent5 37" xfId="10481" xr:uid="{5FD9B11A-3417-45DB-8BBC-05CCEB257BC4}"/>
    <cellStyle name="20% - Accent5 37 2" xfId="10482" xr:uid="{5984B683-CFB5-4F0A-8315-478CD068F185}"/>
    <cellStyle name="20% - Accent5 37 2 2" xfId="10483" xr:uid="{ABF64F8C-EF90-40E2-9649-B5D6C6ED3BF9}"/>
    <cellStyle name="20% - Accent5 37 2 2 2" xfId="10484" xr:uid="{38B737B3-B522-4D26-99F8-9C876B0125B9}"/>
    <cellStyle name="20% - Accent5 37 2 2 3" xfId="10485" xr:uid="{EBF82E51-D91E-4895-9D39-A6B6272CC32F}"/>
    <cellStyle name="20% - Accent5 37 2 2 4" xfId="10486" xr:uid="{9876646D-A23C-4F52-B0E2-A67BD2A65268}"/>
    <cellStyle name="20% - Accent5 37 2 2 5" xfId="10487" xr:uid="{28E54B0B-5C7E-4131-AEDE-AE00A4711BBD}"/>
    <cellStyle name="20% - Accent5 37 2 2 6" xfId="10488" xr:uid="{309CEED8-09D3-41D3-8F94-825B1ECFB99E}"/>
    <cellStyle name="20% - Accent5 37 2 2 7" xfId="10489" xr:uid="{6AD68820-3930-4F6D-B1D6-1CA3DD38107D}"/>
    <cellStyle name="20% - Accent5 37 2 3" xfId="10490" xr:uid="{A223125C-02E5-4094-8471-D541B5A7FDC3}"/>
    <cellStyle name="20% - Accent5 37 2 4" xfId="10491" xr:uid="{093C142C-5C34-49C1-813C-EC65A573A27A}"/>
    <cellStyle name="20% - Accent5 37 2 5" xfId="10492" xr:uid="{436D1592-8308-45B5-ABD6-458CB17A653B}"/>
    <cellStyle name="20% - Accent5 37 2 6" xfId="10493" xr:uid="{B4EFC0A5-A39B-4B6A-A29D-6E657ECCC9F1}"/>
    <cellStyle name="20% - Accent5 37 2 7" xfId="10494" xr:uid="{AFA43943-2B29-4773-8CAA-90BDC62C5865}"/>
    <cellStyle name="20% - Accent5 37 2 8" xfId="10495" xr:uid="{9D07451C-97DD-4F7A-9135-DDF2F98E4A20}"/>
    <cellStyle name="20% - Accent5 37 3" xfId="10496" xr:uid="{0A77DEC2-F864-4CF9-8C32-FE396733980D}"/>
    <cellStyle name="20% - Accent5 37 3 2" xfId="10497" xr:uid="{0FF71F84-B679-4414-AE2B-1B586CB63624}"/>
    <cellStyle name="20% - Accent5 37 3 3" xfId="10498" xr:uid="{765E1812-8F9B-40BD-A2A0-0519568C2745}"/>
    <cellStyle name="20% - Accent5 37 3 4" xfId="10499" xr:uid="{D0F7E1A0-1755-4067-A51E-B9CC2CBC555A}"/>
    <cellStyle name="20% - Accent5 37 3 5" xfId="10500" xr:uid="{3DA31652-F037-4560-BBAA-AD6A945CBB10}"/>
    <cellStyle name="20% - Accent5 37 3 6" xfId="10501" xr:uid="{9D2C5854-4C40-4615-9CE8-2C692FDA212D}"/>
    <cellStyle name="20% - Accent5 37 3 7" xfId="10502" xr:uid="{6FBC7F19-AF63-471D-9AB6-E50121D319CA}"/>
    <cellStyle name="20% - Accent5 37 4" xfId="10503" xr:uid="{4A3D0BF0-CF8E-4017-9EC9-DEC93592D15E}"/>
    <cellStyle name="20% - Accent5 37 5" xfId="10504" xr:uid="{DC16BE57-3426-46F1-96DF-B41A6EEB9DE4}"/>
    <cellStyle name="20% - Accent5 37 6" xfId="10505" xr:uid="{84BA6665-E170-415F-BC28-7A37FACBBD50}"/>
    <cellStyle name="20% - Accent5 37 7" xfId="10506" xr:uid="{876147CA-B3E4-41FC-8160-68F0869D6E27}"/>
    <cellStyle name="20% - Accent5 37 8" xfId="10507" xr:uid="{5B21D899-7AE3-4B9F-A5B1-592699F1DFAB}"/>
    <cellStyle name="20% - Accent5 37 9" xfId="10508" xr:uid="{32D4016D-B291-4C26-9C7C-6B3542F94CE6}"/>
    <cellStyle name="20% - Accent5 38" xfId="10509" xr:uid="{F022AB5B-1347-4396-B6B3-2F799CD5C78B}"/>
    <cellStyle name="20% - Accent5 38 2" xfId="10510" xr:uid="{0903D5C3-279F-45B3-9C1E-DA1E2E31A423}"/>
    <cellStyle name="20% - Accent5 38 2 2" xfId="10511" xr:uid="{3B12B887-8D1A-40DE-87F6-6A5E4BB223EF}"/>
    <cellStyle name="20% - Accent5 38 2 2 2" xfId="10512" xr:uid="{FA012E85-D136-4114-B348-58AEBDA52E94}"/>
    <cellStyle name="20% - Accent5 38 2 2 3" xfId="10513" xr:uid="{75794081-D35D-44FA-B501-A40406C4B564}"/>
    <cellStyle name="20% - Accent5 38 2 2 4" xfId="10514" xr:uid="{E53B3F2E-4B00-47D9-8B22-9D5AF3C494EC}"/>
    <cellStyle name="20% - Accent5 38 2 2 5" xfId="10515" xr:uid="{F3B396B2-DCBE-44DA-AE67-69BE7B941708}"/>
    <cellStyle name="20% - Accent5 38 2 2 6" xfId="10516" xr:uid="{4C95B923-DA26-43DE-A515-BDF970CA20C6}"/>
    <cellStyle name="20% - Accent5 38 2 2 7" xfId="10517" xr:uid="{DDD74944-1619-4E5A-824D-8A727477F744}"/>
    <cellStyle name="20% - Accent5 38 2 3" xfId="10518" xr:uid="{EE4D88CE-143A-45D8-9730-F2411A263A01}"/>
    <cellStyle name="20% - Accent5 38 2 4" xfId="10519" xr:uid="{E674193D-991D-4070-A5FF-A86DDBE5EE3B}"/>
    <cellStyle name="20% - Accent5 38 2 5" xfId="10520" xr:uid="{1532C20D-4D8A-4228-9E3F-B05173F5C851}"/>
    <cellStyle name="20% - Accent5 38 2 6" xfId="10521" xr:uid="{D7C0EEFB-7DCB-4D56-9B8F-BD0EBD8567DC}"/>
    <cellStyle name="20% - Accent5 38 2 7" xfId="10522" xr:uid="{C7CB224A-C160-45A3-8900-E57144BA8AB9}"/>
    <cellStyle name="20% - Accent5 38 2 8" xfId="10523" xr:uid="{7C530ECE-AC99-4BA9-92FE-F1F03E50764F}"/>
    <cellStyle name="20% - Accent5 38 3" xfId="10524" xr:uid="{89628EEC-785F-40A9-9910-1B888420DA88}"/>
    <cellStyle name="20% - Accent5 38 3 2" xfId="10525" xr:uid="{6EF0BCA5-EBBA-4BFD-9503-6CAAF645C77E}"/>
    <cellStyle name="20% - Accent5 38 3 3" xfId="10526" xr:uid="{B1FCD7B3-BB7E-43DE-A9FE-D69C4C5B9BD4}"/>
    <cellStyle name="20% - Accent5 38 3 4" xfId="10527" xr:uid="{46BDB6F5-5C3C-4136-B026-D5EF61995EFA}"/>
    <cellStyle name="20% - Accent5 38 3 5" xfId="10528" xr:uid="{211941AB-6F90-414B-817C-55DF5643D7A5}"/>
    <cellStyle name="20% - Accent5 38 3 6" xfId="10529" xr:uid="{AA026465-06A7-430B-91BB-F06AEAC78225}"/>
    <cellStyle name="20% - Accent5 38 3 7" xfId="10530" xr:uid="{72C374B2-EC01-47AE-A503-9305264BEAB1}"/>
    <cellStyle name="20% - Accent5 38 4" xfId="10531" xr:uid="{425627EA-AD3A-4E6B-B0AF-93713DC0A706}"/>
    <cellStyle name="20% - Accent5 38 5" xfId="10532" xr:uid="{832E323A-3082-40B9-9A07-5C903264C6E4}"/>
    <cellStyle name="20% - Accent5 38 6" xfId="10533" xr:uid="{C805140F-E313-4B27-9F71-8575A434CB01}"/>
    <cellStyle name="20% - Accent5 38 7" xfId="10534" xr:uid="{47894C17-E07D-407B-90E8-BF21DDB54E1E}"/>
    <cellStyle name="20% - Accent5 38 8" xfId="10535" xr:uid="{EF1BC268-A764-44F2-B7AC-D668D1CFD018}"/>
    <cellStyle name="20% - Accent5 38 9" xfId="10536" xr:uid="{5BEE3AB5-4D2F-4384-8314-2D529E92823C}"/>
    <cellStyle name="20% - Accent5 39" xfId="10537" xr:uid="{DEC052D7-7B5B-4E9E-817E-E34B96FE22E3}"/>
    <cellStyle name="20% - Accent5 39 2" xfId="10538" xr:uid="{0BB6A2C2-2FB3-4F10-989B-569F837480E9}"/>
    <cellStyle name="20% - Accent5 39 2 2" xfId="10539" xr:uid="{E91BAD53-EA3E-4066-82D3-751477A66646}"/>
    <cellStyle name="20% - Accent5 39 2 2 2" xfId="10540" xr:uid="{4D741ECD-DBF2-4755-8697-D30C78DDE90D}"/>
    <cellStyle name="20% - Accent5 39 2 2 3" xfId="10541" xr:uid="{67C5B15C-8A5C-4E7E-8EA5-D556D7BA0149}"/>
    <cellStyle name="20% - Accent5 39 2 2 4" xfId="10542" xr:uid="{AF1F6B17-E7FB-45F4-BD6F-2251790AEC37}"/>
    <cellStyle name="20% - Accent5 39 2 2 5" xfId="10543" xr:uid="{94901E42-0599-4180-9504-668291830208}"/>
    <cellStyle name="20% - Accent5 39 2 2 6" xfId="10544" xr:uid="{F240A157-6191-4385-891D-DA68F9745D75}"/>
    <cellStyle name="20% - Accent5 39 2 2 7" xfId="10545" xr:uid="{4771A75B-F423-4689-BBA1-130BE7BB4FBB}"/>
    <cellStyle name="20% - Accent5 39 2 3" xfId="10546" xr:uid="{CABF45DD-E6DA-4CEC-9E2D-924AB2F1B424}"/>
    <cellStyle name="20% - Accent5 39 2 4" xfId="10547" xr:uid="{1B405846-5CA8-43D8-998A-E94A246FA3FF}"/>
    <cellStyle name="20% - Accent5 39 2 5" xfId="10548" xr:uid="{0AFC06A6-A118-4E53-B931-B80C22370EDB}"/>
    <cellStyle name="20% - Accent5 39 2 6" xfId="10549" xr:uid="{67FD214A-F4D5-4585-B9A1-7A7D82D4F393}"/>
    <cellStyle name="20% - Accent5 39 2 7" xfId="10550" xr:uid="{1026BF48-15D1-417B-B442-C7AEA0FACBE2}"/>
    <cellStyle name="20% - Accent5 39 2 8" xfId="10551" xr:uid="{3403EEA4-7455-4E51-9D3A-B9676E705A28}"/>
    <cellStyle name="20% - Accent5 39 3" xfId="10552" xr:uid="{A6DF2DC3-A916-4D58-A772-5A13D94DED0C}"/>
    <cellStyle name="20% - Accent5 39 3 2" xfId="10553" xr:uid="{DEE052C2-B845-46C0-A34C-9934722AC26D}"/>
    <cellStyle name="20% - Accent5 39 3 3" xfId="10554" xr:uid="{F5267036-5DAE-4D1E-9174-9507151890E1}"/>
    <cellStyle name="20% - Accent5 39 3 4" xfId="10555" xr:uid="{3DDA98C0-0243-4384-97A8-88A6A824605F}"/>
    <cellStyle name="20% - Accent5 39 3 5" xfId="10556" xr:uid="{39C273DC-34B5-49FD-BDC5-3128CFA9FAF0}"/>
    <cellStyle name="20% - Accent5 39 3 6" xfId="10557" xr:uid="{F0DEAF1B-79DB-46F6-A7B0-916065E4C590}"/>
    <cellStyle name="20% - Accent5 39 3 7" xfId="10558" xr:uid="{83D2F8E2-982D-4C11-9480-B12754CF7E22}"/>
    <cellStyle name="20% - Accent5 39 4" xfId="10559" xr:uid="{F166D273-0876-476B-8E35-ED9DF0BCA85D}"/>
    <cellStyle name="20% - Accent5 39 5" xfId="10560" xr:uid="{11CAD759-59D9-4497-9CDB-2F947E0067F9}"/>
    <cellStyle name="20% - Accent5 39 6" xfId="10561" xr:uid="{A5AD7F58-DE2B-4A2F-ABF2-9159E85A3997}"/>
    <cellStyle name="20% - Accent5 39 7" xfId="10562" xr:uid="{3AA7FC0F-8B22-4FDE-B2F6-64B5C2E07A61}"/>
    <cellStyle name="20% - Accent5 39 8" xfId="10563" xr:uid="{8168282D-EB40-4AFB-93C6-8DAE578DA4AA}"/>
    <cellStyle name="20% - Accent5 39 9" xfId="10564" xr:uid="{9409F06E-0613-42B2-AFE5-987E2BEB651E}"/>
    <cellStyle name="20% - Accent5 4" xfId="17" xr:uid="{00000000-0005-0000-0000-000010000000}"/>
    <cellStyle name="20% - Accent5 4 2" xfId="37474" xr:uid="{9E1B6E18-28DF-4748-9F45-4F39CBE2348A}"/>
    <cellStyle name="20% - Accent5 4 2 2" xfId="38594" xr:uid="{CD546EB6-5C8A-4A29-A1BB-3335485FFE11}"/>
    <cellStyle name="20% - Accent5 4 2 2 2" xfId="41319" xr:uid="{49AC6B92-E0C4-4810-B69D-F5B23A0725E3}"/>
    <cellStyle name="20% - Accent5 4 2 3" xfId="38205" xr:uid="{D6A1EEB7-E604-44F0-AA31-9A1B23C59C8B}"/>
    <cellStyle name="20% - Accent5 4 2 3 2" xfId="40960" xr:uid="{CD11EF3F-21B2-48C4-9131-7207D9149312}"/>
    <cellStyle name="20% - Accent5 4 3" xfId="38343" xr:uid="{62418A2D-FB64-4AF6-A4FA-AF296DD86256}"/>
    <cellStyle name="20% - Accent5 4 3 2" xfId="41075" xr:uid="{DAAC55A8-17B6-4170-8587-47D47034EFB3}"/>
    <cellStyle name="20% - Accent5 4 4" xfId="37972" xr:uid="{AF88C710-60D3-4F57-9255-55452A8EBC10}"/>
    <cellStyle name="20% - Accent5 4 4 2" xfId="40803" xr:uid="{AEB524D2-69B6-4D4F-8B49-4616923E9F97}"/>
    <cellStyle name="20% - Accent5 4 5" xfId="37473" xr:uid="{607DE3F3-C262-4898-87FF-ABF31F577099}"/>
    <cellStyle name="20% - Accent5 4 6" xfId="39369" xr:uid="{857F7921-1D81-4299-BD91-08069B524333}"/>
    <cellStyle name="20% - Accent5 4 6 2" xfId="40439" xr:uid="{B9F6E96A-49BE-4B85-9285-CDDD478FB1C4}"/>
    <cellStyle name="20% - Accent5 4 6 2 2" xfId="43417" xr:uid="{8F24F91F-FC76-444E-8E0E-DD7CE05ABC18}"/>
    <cellStyle name="20% - Accent5 4 6 3" xfId="42373" xr:uid="{E5596D1E-91E4-471F-BCF6-5B5F2FE22914}"/>
    <cellStyle name="20% - Accent5 4 7" xfId="39793" xr:uid="{99E2D17A-9CF3-4313-9D07-A6916E6BD69A}"/>
    <cellStyle name="20% - Accent5 4 7 2" xfId="42779" xr:uid="{687F44F3-5078-4200-A2C9-B97CDFC753DB}"/>
    <cellStyle name="20% - Accent5 4 8" xfId="37236" xr:uid="{3B56DF4A-C28C-4C0E-9B2C-3C34131513CF}"/>
    <cellStyle name="20% - Accent5 40" xfId="10565" xr:uid="{451A21CE-D51B-4850-B661-21C13D95BBC9}"/>
    <cellStyle name="20% - Accent5 40 2" xfId="10566" xr:uid="{FCE4FEF7-7031-4313-82A5-735A21C5FE95}"/>
    <cellStyle name="20% - Accent5 40 2 2" xfId="10567" xr:uid="{E0E70B5C-7A11-42BE-B5DB-9CF3E44A1EA6}"/>
    <cellStyle name="20% - Accent5 40 2 2 2" xfId="10568" xr:uid="{215712CB-A5F5-48C8-9980-6F63D872CAB9}"/>
    <cellStyle name="20% - Accent5 40 2 2 3" xfId="10569" xr:uid="{AFDA754C-6688-4050-9D9A-4F04F8166CDE}"/>
    <cellStyle name="20% - Accent5 40 2 2 4" xfId="10570" xr:uid="{90BB3096-F539-43F0-A705-E3299ED3B99D}"/>
    <cellStyle name="20% - Accent5 40 2 2 5" xfId="10571" xr:uid="{F2CA58E2-9ED6-497E-9DE8-46E3FB18BBFC}"/>
    <cellStyle name="20% - Accent5 40 2 2 6" xfId="10572" xr:uid="{37178524-83BB-4900-8DF8-A1E8D7ABA78E}"/>
    <cellStyle name="20% - Accent5 40 2 2 7" xfId="10573" xr:uid="{47304769-DDBF-40C4-B29F-E9DE44AB7A24}"/>
    <cellStyle name="20% - Accent5 40 2 3" xfId="10574" xr:uid="{20FA168C-D42F-4A37-A630-F5E8D8EAB1F0}"/>
    <cellStyle name="20% - Accent5 40 2 4" xfId="10575" xr:uid="{2A9F1089-0696-4B8A-906C-5BFE9FC73DBA}"/>
    <cellStyle name="20% - Accent5 40 2 5" xfId="10576" xr:uid="{009C7842-D751-401C-9990-1D791D76357F}"/>
    <cellStyle name="20% - Accent5 40 2 6" xfId="10577" xr:uid="{6F32DAFD-D9E6-402C-AC03-98203F77BC59}"/>
    <cellStyle name="20% - Accent5 40 2 7" xfId="10578" xr:uid="{EFC008C9-899F-418A-BAEF-B7135C11246A}"/>
    <cellStyle name="20% - Accent5 40 2 8" xfId="10579" xr:uid="{615FD037-870D-4D8E-9FE7-60F618145C61}"/>
    <cellStyle name="20% - Accent5 40 3" xfId="10580" xr:uid="{02ADAB80-1C39-40AF-B15C-1256CE11B355}"/>
    <cellStyle name="20% - Accent5 40 3 2" xfId="10581" xr:uid="{1E31D093-E135-429B-9F86-20906476CC46}"/>
    <cellStyle name="20% - Accent5 40 3 3" xfId="10582" xr:uid="{01538C52-C6A9-474B-AF30-4DF744505FA4}"/>
    <cellStyle name="20% - Accent5 40 3 4" xfId="10583" xr:uid="{AD6009D1-9A77-4BA4-A3DD-89102E056978}"/>
    <cellStyle name="20% - Accent5 40 3 5" xfId="10584" xr:uid="{3BD85219-2583-4D29-92A5-685C44CD2885}"/>
    <cellStyle name="20% - Accent5 40 3 6" xfId="10585" xr:uid="{43E52F49-DC83-40B6-8840-45FBEDD77706}"/>
    <cellStyle name="20% - Accent5 40 3 7" xfId="10586" xr:uid="{6F48AF14-E411-43B8-82F4-5E9ADC0E95FB}"/>
    <cellStyle name="20% - Accent5 40 4" xfId="10587" xr:uid="{98F721F7-1DF2-4362-A58D-814EA3ABD6DA}"/>
    <cellStyle name="20% - Accent5 40 5" xfId="10588" xr:uid="{795F707E-F0BF-42C8-A8F5-AB36F6DD7DCF}"/>
    <cellStyle name="20% - Accent5 40 6" xfId="10589" xr:uid="{E72FF932-03C9-4C4F-A9FD-FC6801C22035}"/>
    <cellStyle name="20% - Accent5 40 7" xfId="10590" xr:uid="{28466904-56CA-4D25-846E-F7D130C13EE3}"/>
    <cellStyle name="20% - Accent5 40 8" xfId="10591" xr:uid="{F45F6C20-79E2-464A-8DD2-2006056AC57A}"/>
    <cellStyle name="20% - Accent5 40 9" xfId="10592" xr:uid="{C93BF208-B80E-4DFD-ADF8-69D0E64C8A43}"/>
    <cellStyle name="20% - Accent5 41" xfId="10593" xr:uid="{B4AFA56F-DD99-481A-80EC-6F64232BC863}"/>
    <cellStyle name="20% - Accent5 41 2" xfId="10594" xr:uid="{745A0E38-DC55-4063-8A76-604839A1350A}"/>
    <cellStyle name="20% - Accent5 41 2 2" xfId="10595" xr:uid="{BE8132EF-DCA1-4436-9526-F97558B0A2A4}"/>
    <cellStyle name="20% - Accent5 41 2 2 2" xfId="10596" xr:uid="{AF4249BC-380D-4E5D-9069-2D2FD8E56E1D}"/>
    <cellStyle name="20% - Accent5 41 2 2 3" xfId="10597" xr:uid="{692BFA22-9CBC-4122-86CE-6240DCB76208}"/>
    <cellStyle name="20% - Accent5 41 2 2 4" xfId="10598" xr:uid="{2545F195-4119-479F-9385-ED3AB69950F3}"/>
    <cellStyle name="20% - Accent5 41 2 2 5" xfId="10599" xr:uid="{1336742D-8FE0-427B-9186-EB0BA5B3B495}"/>
    <cellStyle name="20% - Accent5 41 2 2 6" xfId="10600" xr:uid="{485FE811-0F8B-4062-9D2A-EF8C2224BFF3}"/>
    <cellStyle name="20% - Accent5 41 2 2 7" xfId="10601" xr:uid="{3B1871A0-8A28-4666-B81B-13CC08D14C73}"/>
    <cellStyle name="20% - Accent5 41 2 3" xfId="10602" xr:uid="{7774F2D0-401A-48AD-B62E-F6EF951E6CE0}"/>
    <cellStyle name="20% - Accent5 41 2 4" xfId="10603" xr:uid="{33A6F6A3-AB80-4125-A582-56B70194059C}"/>
    <cellStyle name="20% - Accent5 41 2 5" xfId="10604" xr:uid="{507A9EAC-683E-485C-84FE-9F38552321B5}"/>
    <cellStyle name="20% - Accent5 41 2 6" xfId="10605" xr:uid="{4A8999FC-DAA4-4D5A-8C15-17E46F4A9A08}"/>
    <cellStyle name="20% - Accent5 41 2 7" xfId="10606" xr:uid="{1A7E0800-27AD-43CD-BBB3-EEABCCD7B341}"/>
    <cellStyle name="20% - Accent5 41 2 8" xfId="10607" xr:uid="{798E2F08-CCE6-4E49-8206-3BD3A894C614}"/>
    <cellStyle name="20% - Accent5 41 3" xfId="10608" xr:uid="{B1606C7B-B119-47A7-B78A-A45302EBA4F8}"/>
    <cellStyle name="20% - Accent5 41 3 2" xfId="10609" xr:uid="{BE5215F9-153C-400A-AA1D-BBCFD2D10DF7}"/>
    <cellStyle name="20% - Accent5 41 3 3" xfId="10610" xr:uid="{BA0B8415-5E60-4D89-9B67-FE4E30A409A9}"/>
    <cellStyle name="20% - Accent5 41 3 4" xfId="10611" xr:uid="{7B849883-DCA1-4F55-ACDE-0A37D7C13FB4}"/>
    <cellStyle name="20% - Accent5 41 3 5" xfId="10612" xr:uid="{AD0A2838-B80F-41BC-A20E-B99DA4C496CD}"/>
    <cellStyle name="20% - Accent5 41 3 6" xfId="10613" xr:uid="{291DA256-F531-4B76-AFA5-237C10344C43}"/>
    <cellStyle name="20% - Accent5 41 3 7" xfId="10614" xr:uid="{836B6649-F198-479C-8500-F8352221476F}"/>
    <cellStyle name="20% - Accent5 41 4" xfId="10615" xr:uid="{3D307C02-6EBE-47B4-864E-8BBC7710C3C7}"/>
    <cellStyle name="20% - Accent5 41 5" xfId="10616" xr:uid="{18672793-5C1E-40B2-B766-FBEEDA9FF9A3}"/>
    <cellStyle name="20% - Accent5 41 6" xfId="10617" xr:uid="{AE36FF9D-F560-490A-8CCF-CA64E4966225}"/>
    <cellStyle name="20% - Accent5 41 7" xfId="10618" xr:uid="{6B88AA9F-C4D9-41AE-88DC-E261FAB3DB15}"/>
    <cellStyle name="20% - Accent5 41 8" xfId="10619" xr:uid="{17250057-FB4A-4C96-8288-C54FAD74407A}"/>
    <cellStyle name="20% - Accent5 41 9" xfId="10620" xr:uid="{1B220830-CC5D-4441-B223-A93B05B9766B}"/>
    <cellStyle name="20% - Accent5 42" xfId="10621" xr:uid="{8EA713A5-1A56-44E9-8D83-6848B584E3BC}"/>
    <cellStyle name="20% - Accent5 42 2" xfId="10622" xr:uid="{5C2FEF37-6A4B-414E-AF7B-DECBD6EFA2D5}"/>
    <cellStyle name="20% - Accent5 42 2 2" xfId="10623" xr:uid="{26A7CB11-C7A3-4D53-A26D-DF56DA630867}"/>
    <cellStyle name="20% - Accent5 42 2 2 2" xfId="10624" xr:uid="{D409190E-498C-47F0-9B9B-43E8152C16DF}"/>
    <cellStyle name="20% - Accent5 42 2 2 3" xfId="10625" xr:uid="{E2FA394B-4D82-4ADF-B648-E5AA6E34861D}"/>
    <cellStyle name="20% - Accent5 42 2 2 4" xfId="10626" xr:uid="{086D498A-0BDE-4027-B966-EE6DA69F8903}"/>
    <cellStyle name="20% - Accent5 42 2 2 5" xfId="10627" xr:uid="{3BE4B323-4DEF-4F9F-A968-1CD70E2297C5}"/>
    <cellStyle name="20% - Accent5 42 2 2 6" xfId="10628" xr:uid="{074982FE-B33C-4D86-B236-0DE2AEA2219B}"/>
    <cellStyle name="20% - Accent5 42 2 2 7" xfId="10629" xr:uid="{B2CE05B3-7E99-4327-A3E6-99B848F92F04}"/>
    <cellStyle name="20% - Accent5 42 2 3" xfId="10630" xr:uid="{8C927440-8742-4788-8B3D-A7601ADCBC6D}"/>
    <cellStyle name="20% - Accent5 42 2 4" xfId="10631" xr:uid="{986A8AA9-4828-4692-9E52-A7D4BF01EB22}"/>
    <cellStyle name="20% - Accent5 42 2 5" xfId="10632" xr:uid="{67A2F0E5-BDF6-4351-B9DD-ABE7E393DB4B}"/>
    <cellStyle name="20% - Accent5 42 2 6" xfId="10633" xr:uid="{0425336C-3BB0-4255-9BAF-CB5EC0D1D6CD}"/>
    <cellStyle name="20% - Accent5 42 2 7" xfId="10634" xr:uid="{F52850D3-A628-4363-A70C-FDEA7B3B2C71}"/>
    <cellStyle name="20% - Accent5 42 2 8" xfId="10635" xr:uid="{3F3C5049-0DD4-47ED-B494-7F8CB2BDBA88}"/>
    <cellStyle name="20% - Accent5 42 3" xfId="10636" xr:uid="{514037DD-D6A5-4C9D-A92F-FF3F8FE7DEF8}"/>
    <cellStyle name="20% - Accent5 42 3 2" xfId="10637" xr:uid="{38B94614-6FEA-403E-A739-DBDFA7423974}"/>
    <cellStyle name="20% - Accent5 42 3 3" xfId="10638" xr:uid="{5149319B-2890-4F88-8D1F-1596FC936B40}"/>
    <cellStyle name="20% - Accent5 42 3 4" xfId="10639" xr:uid="{7F3CE5A2-ADBB-49F9-A3C8-33F476E8B29A}"/>
    <cellStyle name="20% - Accent5 42 3 5" xfId="10640" xr:uid="{4D26D7D3-04FD-4F4B-9342-54F19BA0B464}"/>
    <cellStyle name="20% - Accent5 42 3 6" xfId="10641" xr:uid="{E011D436-69B1-40D5-8434-08A4D53F206C}"/>
    <cellStyle name="20% - Accent5 42 3 7" xfId="10642" xr:uid="{2E39E523-7D4F-46F2-83EF-58CA0DAE874C}"/>
    <cellStyle name="20% - Accent5 42 4" xfId="10643" xr:uid="{17CA65A4-8084-4AC2-9CC9-06A8E5F1750D}"/>
    <cellStyle name="20% - Accent5 42 5" xfId="10644" xr:uid="{CFAACA98-0FEE-4724-8687-1D6B9D8AABF1}"/>
    <cellStyle name="20% - Accent5 42 6" xfId="10645" xr:uid="{833E5B38-5F2F-4931-9A0F-C404C5120A16}"/>
    <cellStyle name="20% - Accent5 42 7" xfId="10646" xr:uid="{D7FBA4C6-4E69-4B71-8917-1498A4720D43}"/>
    <cellStyle name="20% - Accent5 42 8" xfId="10647" xr:uid="{13BCDDEB-750C-4475-B8C2-7599B31D7DCD}"/>
    <cellStyle name="20% - Accent5 42 9" xfId="10648" xr:uid="{FC7DB16C-D65B-4B94-A298-70F7650A7439}"/>
    <cellStyle name="20% - Accent5 43" xfId="10649" xr:uid="{23F32BC3-25EE-41C7-98DC-8F8B73D2AA62}"/>
    <cellStyle name="20% - Accent5 43 2" xfId="10650" xr:uid="{F6533D31-24FB-4508-B777-81EFDA9652B8}"/>
    <cellStyle name="20% - Accent5 43 2 2" xfId="10651" xr:uid="{7829E59E-1837-4260-9D7F-004E44B5C895}"/>
    <cellStyle name="20% - Accent5 43 2 2 2" xfId="10652" xr:uid="{5D284B98-FDC0-45B0-843D-F999B1E0FA89}"/>
    <cellStyle name="20% - Accent5 43 2 2 3" xfId="10653" xr:uid="{DA96B589-03B3-4CD4-B612-C2B0A203BC82}"/>
    <cellStyle name="20% - Accent5 43 2 2 4" xfId="10654" xr:uid="{63834A05-83AC-43BC-9E11-DB016E617802}"/>
    <cellStyle name="20% - Accent5 43 2 2 5" xfId="10655" xr:uid="{3668D1E8-96BD-4170-BEDF-7ABE90E3182F}"/>
    <cellStyle name="20% - Accent5 43 2 2 6" xfId="10656" xr:uid="{9C0A21B3-FE2A-4F07-9C58-E12CBB639E1C}"/>
    <cellStyle name="20% - Accent5 43 2 2 7" xfId="10657" xr:uid="{0501CE39-CC0E-4756-B545-3730C2404DA0}"/>
    <cellStyle name="20% - Accent5 43 2 3" xfId="10658" xr:uid="{F816BB9B-7902-4383-BD6F-29EEBC682067}"/>
    <cellStyle name="20% - Accent5 43 2 4" xfId="10659" xr:uid="{D604722A-E457-4F7F-8A26-A89B148BBAD2}"/>
    <cellStyle name="20% - Accent5 43 2 5" xfId="10660" xr:uid="{3AA0BFAB-740F-407F-AC69-028299E4487F}"/>
    <cellStyle name="20% - Accent5 43 2 6" xfId="10661" xr:uid="{CD725C39-68EF-4D00-BFCA-D8257ED4DE72}"/>
    <cellStyle name="20% - Accent5 43 2 7" xfId="10662" xr:uid="{2A15B8D9-B892-4F7E-91BD-D604CBBB0391}"/>
    <cellStyle name="20% - Accent5 43 2 8" xfId="10663" xr:uid="{E8BCA8F8-D915-47A7-8A3A-A59E6F6DB216}"/>
    <cellStyle name="20% - Accent5 43 3" xfId="10664" xr:uid="{08B4772D-E639-49F9-8EE0-FA4076CC65CA}"/>
    <cellStyle name="20% - Accent5 43 3 2" xfId="10665" xr:uid="{4D8C7FE8-3CA4-4B97-947A-2C109123FA3C}"/>
    <cellStyle name="20% - Accent5 43 3 3" xfId="10666" xr:uid="{CD112C35-E266-4C81-ADC9-A54CDD200296}"/>
    <cellStyle name="20% - Accent5 43 3 4" xfId="10667" xr:uid="{A1B2B27E-ECEC-4608-946E-172F1E682F26}"/>
    <cellStyle name="20% - Accent5 43 3 5" xfId="10668" xr:uid="{B7F0D393-8BDD-497D-B7E1-A24A74BDDBA1}"/>
    <cellStyle name="20% - Accent5 43 3 6" xfId="10669" xr:uid="{028C36CF-6DAB-404F-8F05-E31134100F33}"/>
    <cellStyle name="20% - Accent5 43 3 7" xfId="10670" xr:uid="{0CA94F21-D765-4F66-8F78-25CF744CAC5E}"/>
    <cellStyle name="20% - Accent5 43 4" xfId="10671" xr:uid="{7E288A08-5B98-44A7-B93D-7E97D27A32F8}"/>
    <cellStyle name="20% - Accent5 43 5" xfId="10672" xr:uid="{6BA2A0E0-4703-4CE9-B917-448E7E2BC47D}"/>
    <cellStyle name="20% - Accent5 43 6" xfId="10673" xr:uid="{A8921AE2-C9B1-44EF-9599-0219B106ECAC}"/>
    <cellStyle name="20% - Accent5 43 7" xfId="10674" xr:uid="{E8C73360-7988-4202-AF72-C184CB123CF7}"/>
    <cellStyle name="20% - Accent5 43 8" xfId="10675" xr:uid="{BA31F44E-53EA-4998-A186-6C5F467ABB73}"/>
    <cellStyle name="20% - Accent5 43 9" xfId="10676" xr:uid="{DC2046EC-2C6D-4979-B25A-E54AAAA92BAF}"/>
    <cellStyle name="20% - Accent5 44" xfId="10677" xr:uid="{DD6EE0A8-5304-4E9D-A6C1-67D28B8F3709}"/>
    <cellStyle name="20% - Accent5 44 2" xfId="10678" xr:uid="{F6DCAB77-0108-4433-8885-FDDB137A33A2}"/>
    <cellStyle name="20% - Accent5 44 2 2" xfId="10679" xr:uid="{43790FDC-0280-4D4F-B003-A491392B4E92}"/>
    <cellStyle name="20% - Accent5 44 2 2 2" xfId="10680" xr:uid="{7CD317A8-FAAB-4923-9387-BC9A01AA3199}"/>
    <cellStyle name="20% - Accent5 44 2 2 3" xfId="10681" xr:uid="{03536223-328B-410A-AEB0-693DB6091697}"/>
    <cellStyle name="20% - Accent5 44 2 2 4" xfId="10682" xr:uid="{A62EBFC0-DEA5-4133-A177-700B6DC71DB9}"/>
    <cellStyle name="20% - Accent5 44 2 2 5" xfId="10683" xr:uid="{2320E752-EBC9-44EA-BE9A-1B3C45CDC8FD}"/>
    <cellStyle name="20% - Accent5 44 2 2 6" xfId="10684" xr:uid="{9A4ADFD9-AF29-4DB7-9766-EC0BA68B3BFC}"/>
    <cellStyle name="20% - Accent5 44 2 2 7" xfId="10685" xr:uid="{5B0E7AB0-E844-48D2-9094-6630732A3549}"/>
    <cellStyle name="20% - Accent5 44 2 3" xfId="10686" xr:uid="{AA641994-5A2C-4B5B-8024-254C6C079DE0}"/>
    <cellStyle name="20% - Accent5 44 2 4" xfId="10687" xr:uid="{6D6D1883-3082-4052-BC90-54A87B5FB074}"/>
    <cellStyle name="20% - Accent5 44 2 5" xfId="10688" xr:uid="{F88B865E-5DCC-46E4-AF67-F977B7A6F1DC}"/>
    <cellStyle name="20% - Accent5 44 2 6" xfId="10689" xr:uid="{0F886245-77B0-4F31-AFA4-4F8E41CCA85B}"/>
    <cellStyle name="20% - Accent5 44 2 7" xfId="10690" xr:uid="{94A5DA37-0B82-4B05-903C-57D9C0F3810F}"/>
    <cellStyle name="20% - Accent5 44 2 8" xfId="10691" xr:uid="{F3EC477C-C5C6-495A-9E62-DD5F6602D3A9}"/>
    <cellStyle name="20% - Accent5 44 3" xfId="10692" xr:uid="{4C6CD920-B8EB-469D-B0FB-0BDE37153B9D}"/>
    <cellStyle name="20% - Accent5 44 3 2" xfId="10693" xr:uid="{19F414D1-972E-4160-9EA9-3DDD0FFCE3C1}"/>
    <cellStyle name="20% - Accent5 44 3 3" xfId="10694" xr:uid="{E37BF715-8751-4857-836D-7C45879858AD}"/>
    <cellStyle name="20% - Accent5 44 3 4" xfId="10695" xr:uid="{147972D9-CB6F-460F-8237-F51B93D56307}"/>
    <cellStyle name="20% - Accent5 44 3 5" xfId="10696" xr:uid="{CAAC927D-29EB-418A-8831-0ACED0F0B187}"/>
    <cellStyle name="20% - Accent5 44 3 6" xfId="10697" xr:uid="{5890D8CC-14A8-4E32-A4C8-B3D38D999E21}"/>
    <cellStyle name="20% - Accent5 44 3 7" xfId="10698" xr:uid="{12182BAC-0892-49A9-ABB2-E39B287EE584}"/>
    <cellStyle name="20% - Accent5 44 4" xfId="10699" xr:uid="{C70E7E11-122A-4118-A368-9FFB21AAC7FA}"/>
    <cellStyle name="20% - Accent5 44 5" xfId="10700" xr:uid="{2342B38E-9410-4029-A408-89AA84D09A98}"/>
    <cellStyle name="20% - Accent5 44 6" xfId="10701" xr:uid="{91F31774-A7C4-4569-B128-CAEEC43BE4E7}"/>
    <cellStyle name="20% - Accent5 44 7" xfId="10702" xr:uid="{A1F1F730-3E88-459F-9D97-92C0312B7EA5}"/>
    <cellStyle name="20% - Accent5 44 8" xfId="10703" xr:uid="{1C927C85-737C-491F-8F07-B7DECAC40DF6}"/>
    <cellStyle name="20% - Accent5 44 9" xfId="10704" xr:uid="{B3051BA4-DD30-4445-9C6E-033CFE7CAFE7}"/>
    <cellStyle name="20% - Accent5 45" xfId="10705" xr:uid="{26958E96-4D63-4F24-9860-F98B85CF6F86}"/>
    <cellStyle name="20% - Accent5 45 2" xfId="10706" xr:uid="{51BC1DD4-9837-4651-BFA8-0F1CEC5EF1BC}"/>
    <cellStyle name="20% - Accent5 45 2 2" xfId="10707" xr:uid="{6A8E4CC4-3F03-42A1-B5A7-5ED8A209CB48}"/>
    <cellStyle name="20% - Accent5 45 2 2 2" xfId="10708" xr:uid="{C3F506BE-E3CC-4AFA-A614-04B75E6973AD}"/>
    <cellStyle name="20% - Accent5 45 2 2 3" xfId="10709" xr:uid="{927BB86A-BA7A-4867-AC66-B212CFCF753E}"/>
    <cellStyle name="20% - Accent5 45 2 2 4" xfId="10710" xr:uid="{4BACBFD0-666A-4CF0-858A-85AB3A5F09FB}"/>
    <cellStyle name="20% - Accent5 45 2 2 5" xfId="10711" xr:uid="{DA43F8B3-E11A-421F-9D65-D371A29DDB7C}"/>
    <cellStyle name="20% - Accent5 45 2 2 6" xfId="10712" xr:uid="{C013FBEE-BB47-41A2-BA20-DB7489994D3C}"/>
    <cellStyle name="20% - Accent5 45 2 2 7" xfId="10713" xr:uid="{A0545EA5-3B03-49A5-8700-5952CF2ABDB0}"/>
    <cellStyle name="20% - Accent5 45 2 3" xfId="10714" xr:uid="{CD5B6BC3-0F22-488B-9907-C9BF1082BDB7}"/>
    <cellStyle name="20% - Accent5 45 2 4" xfId="10715" xr:uid="{F3ACE83E-9E22-4393-A0B1-DBC35633E40C}"/>
    <cellStyle name="20% - Accent5 45 2 5" xfId="10716" xr:uid="{A0D53FF6-8FEF-4FF4-BD94-49D30C28A9C9}"/>
    <cellStyle name="20% - Accent5 45 2 6" xfId="10717" xr:uid="{22795A50-7E0C-4202-8DE0-C5D28944D0B9}"/>
    <cellStyle name="20% - Accent5 45 2 7" xfId="10718" xr:uid="{31558325-AD02-4F91-815C-9EC953300280}"/>
    <cellStyle name="20% - Accent5 45 2 8" xfId="10719" xr:uid="{F513F92C-1ECC-4ECF-A231-4AFFC01A4F61}"/>
    <cellStyle name="20% - Accent5 45 3" xfId="10720" xr:uid="{BEE70984-A9CA-4A97-B5B8-642BA5D7164E}"/>
    <cellStyle name="20% - Accent5 45 3 2" xfId="10721" xr:uid="{ADD2DC34-90DB-424D-AB38-A83DD5773003}"/>
    <cellStyle name="20% - Accent5 45 3 3" xfId="10722" xr:uid="{E2635DC6-1E8A-480A-A85F-62D2FD380CCB}"/>
    <cellStyle name="20% - Accent5 45 3 4" xfId="10723" xr:uid="{0FC121F5-B36D-49AC-AFB8-038EDC4D0ACC}"/>
    <cellStyle name="20% - Accent5 45 3 5" xfId="10724" xr:uid="{67F28FB8-6532-4AF2-8EEA-42985363905C}"/>
    <cellStyle name="20% - Accent5 45 3 6" xfId="10725" xr:uid="{E7D524D3-34E9-4527-8ED9-7169D023B228}"/>
    <cellStyle name="20% - Accent5 45 3 7" xfId="10726" xr:uid="{11F46776-9698-4DAD-A0EB-28C9C819743F}"/>
    <cellStyle name="20% - Accent5 45 4" xfId="10727" xr:uid="{BFDC76D2-1BC4-40EA-9EAD-0926345C4938}"/>
    <cellStyle name="20% - Accent5 45 5" xfId="10728" xr:uid="{18B8E810-DAC8-487F-8612-5B9B6E5C6D06}"/>
    <cellStyle name="20% - Accent5 45 6" xfId="10729" xr:uid="{4396513A-65CC-4730-8932-21EA4888C39D}"/>
    <cellStyle name="20% - Accent5 45 7" xfId="10730" xr:uid="{ED641C25-62F0-440A-9A0E-37132C70EFB3}"/>
    <cellStyle name="20% - Accent5 45 8" xfId="10731" xr:uid="{C8489114-7781-4FB5-A777-8A6684715F9D}"/>
    <cellStyle name="20% - Accent5 45 9" xfId="10732" xr:uid="{C1107BB4-CBD4-479D-98B8-90396C076A73}"/>
    <cellStyle name="20% - Accent5 46" xfId="10733" xr:uid="{64262D05-0107-492E-878B-3CAAD3D2408A}"/>
    <cellStyle name="20% - Accent5 46 2" xfId="10734" xr:uid="{253F44A3-14FF-48EC-A39D-1E765AC1891B}"/>
    <cellStyle name="20% - Accent5 46 2 2" xfId="10735" xr:uid="{D3988593-7453-47E1-A37B-C6C6C7069E8F}"/>
    <cellStyle name="20% - Accent5 46 2 2 2" xfId="10736" xr:uid="{4204F3A7-1859-4B3B-BC6B-7A2D6502281D}"/>
    <cellStyle name="20% - Accent5 46 2 2 3" xfId="10737" xr:uid="{591455CA-00EE-49C3-916E-EEDD9EB781C9}"/>
    <cellStyle name="20% - Accent5 46 2 2 4" xfId="10738" xr:uid="{8605CEF4-0158-40BD-A79D-0DFA51D31D5E}"/>
    <cellStyle name="20% - Accent5 46 2 2 5" xfId="10739" xr:uid="{39331E89-3825-4DE5-8D46-3C1A6B41E499}"/>
    <cellStyle name="20% - Accent5 46 2 2 6" xfId="10740" xr:uid="{C635FC5F-2AF6-4AC7-88A1-C99FC21EEE03}"/>
    <cellStyle name="20% - Accent5 46 2 2 7" xfId="10741" xr:uid="{55818725-3D84-4A34-9BAF-A305C45342B0}"/>
    <cellStyle name="20% - Accent5 46 2 3" xfId="10742" xr:uid="{5EB1C7E5-FF08-42BD-B870-131039ADBAF4}"/>
    <cellStyle name="20% - Accent5 46 2 4" xfId="10743" xr:uid="{DE004A43-48E3-4303-B83D-9CCA2984F24A}"/>
    <cellStyle name="20% - Accent5 46 2 5" xfId="10744" xr:uid="{A9A27386-04DD-4176-ACC1-1EDD9E2434A9}"/>
    <cellStyle name="20% - Accent5 46 2 6" xfId="10745" xr:uid="{2A8E060D-7115-4391-825D-68297AD0C639}"/>
    <cellStyle name="20% - Accent5 46 2 7" xfId="10746" xr:uid="{19378314-3AD2-4598-84BA-2E2B7B2B1CB4}"/>
    <cellStyle name="20% - Accent5 46 2 8" xfId="10747" xr:uid="{7D32D87B-62DD-4E1A-8311-5627201B4A59}"/>
    <cellStyle name="20% - Accent5 46 3" xfId="10748" xr:uid="{C5A86574-B30D-49CB-BD08-749BDFFB090F}"/>
    <cellStyle name="20% - Accent5 46 3 2" xfId="10749" xr:uid="{FA8925BC-BD6E-4995-8506-1D17F9B756F9}"/>
    <cellStyle name="20% - Accent5 46 3 3" xfId="10750" xr:uid="{9FE41586-608E-4217-B5EB-84EEFC484C27}"/>
    <cellStyle name="20% - Accent5 46 3 4" xfId="10751" xr:uid="{E85725B2-21EF-43A2-B0D0-60BB9694BB9F}"/>
    <cellStyle name="20% - Accent5 46 3 5" xfId="10752" xr:uid="{9E0774B7-EA76-4ACA-94BE-1D2E36E9A5E7}"/>
    <cellStyle name="20% - Accent5 46 3 6" xfId="10753" xr:uid="{3292C5DF-5675-42AF-90C3-52948894A9BD}"/>
    <cellStyle name="20% - Accent5 46 3 7" xfId="10754" xr:uid="{8003BD53-1F60-4641-8A3E-DCBF184DFAEB}"/>
    <cellStyle name="20% - Accent5 46 4" xfId="10755" xr:uid="{5A2CB382-0D4D-468C-BC69-6320353BF63C}"/>
    <cellStyle name="20% - Accent5 46 5" xfId="10756" xr:uid="{692D7F05-7ECE-45A7-A3AA-40F3A96FE583}"/>
    <cellStyle name="20% - Accent5 46 6" xfId="10757" xr:uid="{BA6C5C60-D99B-4C8F-9275-46CB8F8185E6}"/>
    <cellStyle name="20% - Accent5 46 7" xfId="10758" xr:uid="{8C80B61D-7E20-4909-A2E8-46FE3B17EE2B}"/>
    <cellStyle name="20% - Accent5 46 8" xfId="10759" xr:uid="{A9B04E1D-957D-43E6-ABF9-D2BC6A68788E}"/>
    <cellStyle name="20% - Accent5 46 9" xfId="10760" xr:uid="{27B2CF54-B529-451F-8C40-29B343E3C897}"/>
    <cellStyle name="20% - Accent5 47" xfId="10761" xr:uid="{01D581BC-F64D-4B71-A2D5-104372A2F29E}"/>
    <cellStyle name="20% - Accent5 47 2" xfId="10762" xr:uid="{B060830A-360E-4117-9A3A-2B4BFBFE4EAA}"/>
    <cellStyle name="20% - Accent5 47 2 2" xfId="10763" xr:uid="{503F59DC-3BE2-4789-BDB7-350EA3700ED3}"/>
    <cellStyle name="20% - Accent5 47 2 2 2" xfId="10764" xr:uid="{9385D457-A68B-418C-A04E-DCE30FE10EBA}"/>
    <cellStyle name="20% - Accent5 47 2 2 3" xfId="10765" xr:uid="{854426CD-E85C-4942-885A-B73F944A7822}"/>
    <cellStyle name="20% - Accent5 47 2 2 4" xfId="10766" xr:uid="{9EE68485-AEC6-4792-A8B2-29A84565A7DB}"/>
    <cellStyle name="20% - Accent5 47 2 2 5" xfId="10767" xr:uid="{969F9906-02A0-4F62-893D-891EBB6811A6}"/>
    <cellStyle name="20% - Accent5 47 2 2 6" xfId="10768" xr:uid="{EDE3E09C-BA85-4845-824C-0CCF9F05F208}"/>
    <cellStyle name="20% - Accent5 47 2 2 7" xfId="10769" xr:uid="{D64126C8-6050-4D85-870D-073FBD892E09}"/>
    <cellStyle name="20% - Accent5 47 2 3" xfId="10770" xr:uid="{D96A2FF4-1377-4CD3-9E31-00F7901D576C}"/>
    <cellStyle name="20% - Accent5 47 2 4" xfId="10771" xr:uid="{5667680E-30EB-494B-AF7F-71E586ADBC2F}"/>
    <cellStyle name="20% - Accent5 47 2 5" xfId="10772" xr:uid="{572A36EB-F659-487A-9C15-9363FB2C8D73}"/>
    <cellStyle name="20% - Accent5 47 2 6" xfId="10773" xr:uid="{E211D32B-D8A1-4091-975A-BCDC17E75690}"/>
    <cellStyle name="20% - Accent5 47 2 7" xfId="10774" xr:uid="{5A115F77-B361-45F6-8C08-21A386DFCD9A}"/>
    <cellStyle name="20% - Accent5 47 2 8" xfId="10775" xr:uid="{FC844239-AF7A-416F-8786-DAD52E8004E7}"/>
    <cellStyle name="20% - Accent5 47 3" xfId="10776" xr:uid="{7EF0E915-E4DC-408F-AE64-179FCDBF8F19}"/>
    <cellStyle name="20% - Accent5 47 3 2" xfId="10777" xr:uid="{6C58BB3F-DAA0-423E-9C68-D76BA7160B30}"/>
    <cellStyle name="20% - Accent5 47 3 3" xfId="10778" xr:uid="{37ABA0C1-B09E-4B79-A0DE-FEB5AF418AF5}"/>
    <cellStyle name="20% - Accent5 47 3 4" xfId="10779" xr:uid="{BD4E4113-7747-4C8F-A509-1A64C82284D3}"/>
    <cellStyle name="20% - Accent5 47 3 5" xfId="10780" xr:uid="{58922115-7286-417D-8CA0-2490F24C747A}"/>
    <cellStyle name="20% - Accent5 47 3 6" xfId="10781" xr:uid="{54C86675-D1AB-48E4-AFC9-1F2428AE5A5C}"/>
    <cellStyle name="20% - Accent5 47 3 7" xfId="10782" xr:uid="{4A7684DC-906B-44BA-ACFA-84510BD50B19}"/>
    <cellStyle name="20% - Accent5 47 4" xfId="10783" xr:uid="{32503B6F-8A5E-4730-BC6B-504FF2C2F058}"/>
    <cellStyle name="20% - Accent5 47 5" xfId="10784" xr:uid="{3AC6C7C1-7A73-4C65-B24C-0D3D587B19FE}"/>
    <cellStyle name="20% - Accent5 47 6" xfId="10785" xr:uid="{A36F43A2-2AFB-40C5-9B57-FBC8BD198EB0}"/>
    <cellStyle name="20% - Accent5 47 7" xfId="10786" xr:uid="{D6DB3F87-3B12-4D66-8890-52B342B9DBE3}"/>
    <cellStyle name="20% - Accent5 47 8" xfId="10787" xr:uid="{059CA396-623C-47FD-ACEF-C887365BA8D5}"/>
    <cellStyle name="20% - Accent5 47 9" xfId="10788" xr:uid="{2DD6EF7A-3907-47E0-B3CB-FC5A8282DFBB}"/>
    <cellStyle name="20% - Accent5 48" xfId="10789" xr:uid="{F0CD8B9D-4DB4-4661-BCC9-0DF7E73DF4E3}"/>
    <cellStyle name="20% - Accent5 48 2" xfId="10790" xr:uid="{1407BDD3-86BA-4763-80D7-7E170830376C}"/>
    <cellStyle name="20% - Accent5 48 2 2" xfId="10791" xr:uid="{39944712-C2B2-47C1-ABB0-1E37D0A4FF25}"/>
    <cellStyle name="20% - Accent5 48 2 2 2" xfId="10792" xr:uid="{78B86230-6073-457C-975B-A4F31470E3FC}"/>
    <cellStyle name="20% - Accent5 48 2 2 3" xfId="10793" xr:uid="{8EB2BE69-EF4F-4E08-ABBF-ABB0D3A62A59}"/>
    <cellStyle name="20% - Accent5 48 2 2 4" xfId="10794" xr:uid="{B99C0F91-F479-49C3-B2A6-EDFB92DA37CC}"/>
    <cellStyle name="20% - Accent5 48 2 2 5" xfId="10795" xr:uid="{D86AF49A-3B07-4FAE-BC61-3CAF172DA98B}"/>
    <cellStyle name="20% - Accent5 48 2 2 6" xfId="10796" xr:uid="{1BB22A65-BC04-46F2-8BFD-701990ABFD96}"/>
    <cellStyle name="20% - Accent5 48 2 2 7" xfId="10797" xr:uid="{E7FB36AB-2F22-4AD7-83AB-C6A8A29B3709}"/>
    <cellStyle name="20% - Accent5 48 2 3" xfId="10798" xr:uid="{473A1413-2B6B-43E0-9019-D8DFF03AE03B}"/>
    <cellStyle name="20% - Accent5 48 2 4" xfId="10799" xr:uid="{B27168F0-E7A3-4C46-90EE-35B4235D513C}"/>
    <cellStyle name="20% - Accent5 48 2 5" xfId="10800" xr:uid="{2B96F90B-704B-4AEB-9191-F2C3109C9308}"/>
    <cellStyle name="20% - Accent5 48 2 6" xfId="10801" xr:uid="{9D5425BD-5622-4A26-9A8F-D6257CAB0B80}"/>
    <cellStyle name="20% - Accent5 48 2 7" xfId="10802" xr:uid="{FC3A6587-691F-49FF-B10D-E5B1129A0610}"/>
    <cellStyle name="20% - Accent5 48 2 8" xfId="10803" xr:uid="{26F2CB1A-5E22-40C0-BAF1-CC782F1B30CF}"/>
    <cellStyle name="20% - Accent5 48 3" xfId="10804" xr:uid="{3DE0E934-10C5-4CF3-9E78-3B6C8E37F12F}"/>
    <cellStyle name="20% - Accent5 48 3 2" xfId="10805" xr:uid="{4740CC5C-9EAA-413B-9438-32CAA825AFA2}"/>
    <cellStyle name="20% - Accent5 48 3 3" xfId="10806" xr:uid="{7A2ADD1F-643D-4072-A1E5-0D349DEFE4B5}"/>
    <cellStyle name="20% - Accent5 48 3 4" xfId="10807" xr:uid="{1F52A5F4-1DF0-42A2-8C85-73B9108F55D5}"/>
    <cellStyle name="20% - Accent5 48 3 5" xfId="10808" xr:uid="{C368CFA5-A3AA-451F-9159-D8416491F077}"/>
    <cellStyle name="20% - Accent5 48 3 6" xfId="10809" xr:uid="{ECC96622-F08C-46CC-A13D-453125DC57D8}"/>
    <cellStyle name="20% - Accent5 48 3 7" xfId="10810" xr:uid="{A423E5D6-305D-4637-8A60-C2C92E780C73}"/>
    <cellStyle name="20% - Accent5 48 4" xfId="10811" xr:uid="{9C4A14E1-69FD-4DA0-ABF0-E663361FFFBF}"/>
    <cellStyle name="20% - Accent5 48 5" xfId="10812" xr:uid="{BCCC8518-851F-4096-ADF6-54199B681C34}"/>
    <cellStyle name="20% - Accent5 48 6" xfId="10813" xr:uid="{1AE1912E-FD89-4D4F-9BB1-1855B217B5CB}"/>
    <cellStyle name="20% - Accent5 48 7" xfId="10814" xr:uid="{AB576B4D-D929-4BF3-BCAD-113550FAAC83}"/>
    <cellStyle name="20% - Accent5 48 8" xfId="10815" xr:uid="{3DE6A5A9-8192-47E3-8FA7-2348CDC18596}"/>
    <cellStyle name="20% - Accent5 48 9" xfId="10816" xr:uid="{1976ED77-0D76-4EE5-B0B5-18A08AF4604C}"/>
    <cellStyle name="20% - Accent5 49" xfId="10817" xr:uid="{9B4C56BC-680F-4B94-8CAF-735A5C952912}"/>
    <cellStyle name="20% - Accent5 49 2" xfId="10818" xr:uid="{D9593FF3-A1F4-4E70-A23B-C1394D3EB4AF}"/>
    <cellStyle name="20% - Accent5 49 2 2" xfId="10819" xr:uid="{456E1A9B-DB85-4B95-BC46-C6CFAF0D3A21}"/>
    <cellStyle name="20% - Accent5 49 2 2 2" xfId="10820" xr:uid="{9DA94F29-D94A-4073-84AD-DF7372B4D3FD}"/>
    <cellStyle name="20% - Accent5 49 2 2 3" xfId="10821" xr:uid="{753055D9-B804-4796-8625-387EDF5A3820}"/>
    <cellStyle name="20% - Accent5 49 2 2 4" xfId="10822" xr:uid="{728B836D-2A66-4B2C-8050-C5AF966AE735}"/>
    <cellStyle name="20% - Accent5 49 2 2 5" xfId="10823" xr:uid="{DB2C628E-E111-4FB5-852B-BD42D3E313C1}"/>
    <cellStyle name="20% - Accent5 49 2 2 6" xfId="10824" xr:uid="{BC23F012-F865-4F44-9ACE-EA87C659F953}"/>
    <cellStyle name="20% - Accent5 49 2 2 7" xfId="10825" xr:uid="{423CCE6C-5944-4533-8B6B-6BCBF08356C0}"/>
    <cellStyle name="20% - Accent5 49 2 3" xfId="10826" xr:uid="{6ECC163C-BADA-49A0-A61A-4B5D1A89FC1E}"/>
    <cellStyle name="20% - Accent5 49 2 4" xfId="10827" xr:uid="{E3746926-FA25-4EE0-8104-CB619122D44E}"/>
    <cellStyle name="20% - Accent5 49 2 5" xfId="10828" xr:uid="{03E8D157-DD85-4804-BCAF-9AD282790C2C}"/>
    <cellStyle name="20% - Accent5 49 2 6" xfId="10829" xr:uid="{2E50F4D7-FE3A-446E-8560-082A2C3ADDD1}"/>
    <cellStyle name="20% - Accent5 49 2 7" xfId="10830" xr:uid="{25204938-6E0F-4A3F-8E8D-8DC71DE7AF6B}"/>
    <cellStyle name="20% - Accent5 49 2 8" xfId="10831" xr:uid="{CFE20F1B-B9E2-4666-BBC8-47767BC2E856}"/>
    <cellStyle name="20% - Accent5 49 3" xfId="10832" xr:uid="{63BA5271-1F02-4ED5-B154-2E8AC60AD6BB}"/>
    <cellStyle name="20% - Accent5 49 3 2" xfId="10833" xr:uid="{7A55A1A5-B09E-4AF2-AE62-8E845990BE16}"/>
    <cellStyle name="20% - Accent5 49 3 3" xfId="10834" xr:uid="{51064D13-9545-4C56-8242-BF41A058DD62}"/>
    <cellStyle name="20% - Accent5 49 3 4" xfId="10835" xr:uid="{23DDE450-8CE3-406A-A957-980FF43AB8BE}"/>
    <cellStyle name="20% - Accent5 49 3 5" xfId="10836" xr:uid="{A191A81D-2A9C-46EF-AEC6-1FACDB8BA29B}"/>
    <cellStyle name="20% - Accent5 49 3 6" xfId="10837" xr:uid="{CA2894FF-FA2E-47B3-AC8E-9687CCFAD4D6}"/>
    <cellStyle name="20% - Accent5 49 3 7" xfId="10838" xr:uid="{2E277141-F8C8-4035-9CA7-DBB8DE0BBB82}"/>
    <cellStyle name="20% - Accent5 49 4" xfId="10839" xr:uid="{E61C4732-4AE3-4081-841D-8995C6A3253A}"/>
    <cellStyle name="20% - Accent5 49 5" xfId="10840" xr:uid="{3F6CF5A9-879D-4346-B3F1-F8DAF9A63AB6}"/>
    <cellStyle name="20% - Accent5 49 6" xfId="10841" xr:uid="{0133C6D2-2D9A-4B57-8BDA-215A26D105A4}"/>
    <cellStyle name="20% - Accent5 49 7" xfId="10842" xr:uid="{B399BBFF-A6D8-4933-B1CD-D1DF7DE8B7E5}"/>
    <cellStyle name="20% - Accent5 49 8" xfId="10843" xr:uid="{C9ADC027-5AE2-4702-8E59-5BAC8880CC52}"/>
    <cellStyle name="20% - Accent5 49 9" xfId="10844" xr:uid="{F19DB581-C4B9-4C1B-BE0B-E62DB5CFE1AB}"/>
    <cellStyle name="20% - Accent5 5" xfId="10845" xr:uid="{231C2E1D-CE58-465F-95FA-D23E7006F047}"/>
    <cellStyle name="20% - Accent5 5 10" xfId="37186" xr:uid="{220F1263-B944-4DCA-A168-392D4529F7E2}"/>
    <cellStyle name="20% - Accent5 5 2" xfId="10846" xr:uid="{295D75BB-122D-4763-B3BC-789965F57E44}"/>
    <cellStyle name="20% - Accent5 5 2 2" xfId="10847" xr:uid="{9205A575-7733-40C7-B386-94FE611BE457}"/>
    <cellStyle name="20% - Accent5 5 2 2 2" xfId="10848" xr:uid="{FDD4537A-0C0C-4F3C-ABB0-027BC806A842}"/>
    <cellStyle name="20% - Accent5 5 2 2 2 2" xfId="41334" xr:uid="{CDE7C394-9FA6-4E85-9D8A-5E07E4D733EB}"/>
    <cellStyle name="20% - Accent5 5 2 2 3" xfId="10849" xr:uid="{B17E9318-E965-477D-AA12-7C6739C0E465}"/>
    <cellStyle name="20% - Accent5 5 2 2 4" xfId="10850" xr:uid="{0C6442AB-2A00-4E94-BA0A-36639207FA91}"/>
    <cellStyle name="20% - Accent5 5 2 2 5" xfId="10851" xr:uid="{53BA1ED3-8F2E-451E-AFF8-19746E85A208}"/>
    <cellStyle name="20% - Accent5 5 2 2 6" xfId="10852" xr:uid="{87B55BB5-DEAC-4956-85ED-C7EBBCBCCF61}"/>
    <cellStyle name="20% - Accent5 5 2 2 7" xfId="10853" xr:uid="{8BAD5254-5F46-444A-9BFF-CB03C125163B}"/>
    <cellStyle name="20% - Accent5 5 2 2 8" xfId="38609" xr:uid="{9BBEB2BC-C736-4CA1-872E-EFBD75D5308E}"/>
    <cellStyle name="20% - Accent5 5 2 3" xfId="10854" xr:uid="{4E8E70F0-0E33-4AAC-BF05-AED3C8E947EE}"/>
    <cellStyle name="20% - Accent5 5 2 3 2" xfId="40974" xr:uid="{524710C4-C6C1-4380-A02F-74B216B435B3}"/>
    <cellStyle name="20% - Accent5 5 2 4" xfId="10855" xr:uid="{0395AEE0-1721-46CF-B664-D81724048158}"/>
    <cellStyle name="20% - Accent5 5 2 5" xfId="10856" xr:uid="{BC5AE534-4B76-4223-BB26-E8ED36D9E3CB}"/>
    <cellStyle name="20% - Accent5 5 2 6" xfId="10857" xr:uid="{5D2608D2-EB93-46B9-A79F-FA71601640E8}"/>
    <cellStyle name="20% - Accent5 5 2 7" xfId="10858" xr:uid="{1617B996-CF4E-4CB6-B276-DB0C98468198}"/>
    <cellStyle name="20% - Accent5 5 2 8" xfId="10859" xr:uid="{26985560-C657-4131-9807-DBEBD7F3B4D8}"/>
    <cellStyle name="20% - Accent5 5 2 9" xfId="38220" xr:uid="{2CFFA795-2D1D-4017-BB5B-7020603C3F6E}"/>
    <cellStyle name="20% - Accent5 5 3" xfId="10860" xr:uid="{B3AC2821-AF6C-4D31-BDBD-35E1A0723588}"/>
    <cellStyle name="20% - Accent5 5 3 2" xfId="10861" xr:uid="{4726F719-319E-4EC9-90D4-4FB9A447C69A}"/>
    <cellStyle name="20% - Accent5 5 3 2 2" xfId="41089" xr:uid="{C7688E85-8C69-4628-B785-7A6299194C3D}"/>
    <cellStyle name="20% - Accent5 5 3 3" xfId="10862" xr:uid="{0D7DE84F-A48E-4DF6-9C91-F38BC2666D4F}"/>
    <cellStyle name="20% - Accent5 5 3 4" xfId="10863" xr:uid="{AAA2E70A-5DE8-4E44-A0D7-5BC2EF961A99}"/>
    <cellStyle name="20% - Accent5 5 3 5" xfId="10864" xr:uid="{A05E92F6-BD44-4A52-B117-817273ECFC43}"/>
    <cellStyle name="20% - Accent5 5 3 6" xfId="10865" xr:uid="{387922EB-20BA-49E4-8673-981620DC8184}"/>
    <cellStyle name="20% - Accent5 5 3 7" xfId="10866" xr:uid="{5C19F560-38B3-48CD-9E6D-5285922FE0F2}"/>
    <cellStyle name="20% - Accent5 5 3 8" xfId="38358" xr:uid="{444672AF-A3D3-490D-9044-C3FC47159DBC}"/>
    <cellStyle name="20% - Accent5 5 4" xfId="10867" xr:uid="{125CB923-4BAF-40AC-A3F9-B4B6E45F94E7}"/>
    <cellStyle name="20% - Accent5 5 4 2" xfId="37987" xr:uid="{7CFCC0E8-7D96-4C96-B6A3-70A3473D5F41}"/>
    <cellStyle name="20% - Accent5 5 5" xfId="10868" xr:uid="{9F0963DD-6FF5-4A80-B2F4-AA68BA6273F9}"/>
    <cellStyle name="20% - Accent5 5 5 2" xfId="38740" xr:uid="{83FDE1CF-0C82-4064-ABFF-E39DD8A33304}"/>
    <cellStyle name="20% - Accent5 5 6" xfId="10869" xr:uid="{92E1DA52-93F2-455C-9FE8-9FDD63619115}"/>
    <cellStyle name="20% - Accent5 5 6 2" xfId="37475" xr:uid="{F93A1FD4-422E-4F93-B737-EB26BA68CB94}"/>
    <cellStyle name="20% - Accent5 5 7" xfId="10870" xr:uid="{0B62EA09-4E70-4182-B939-6588CD6A8565}"/>
    <cellStyle name="20% - Accent5 5 7 2" xfId="40440" xr:uid="{3AC2AD9A-51C0-4DC9-9822-15A2849D1F5A}"/>
    <cellStyle name="20% - Accent5 5 7 2 2" xfId="43418" xr:uid="{1F545E02-3A90-44A4-B5B0-08A2EE6C3520}"/>
    <cellStyle name="20% - Accent5 5 7 3" xfId="42374" xr:uid="{3D9F0533-F48F-4E5B-B4E6-9BBDEB584DFC}"/>
    <cellStyle name="20% - Accent5 5 8" xfId="10871" xr:uid="{CDED63C9-BECD-48D0-A5D6-E15656285ED3}"/>
    <cellStyle name="20% - Accent5 5 8 2" xfId="40664" xr:uid="{682CE089-3FF2-43DD-A859-99F33BA8C70B}"/>
    <cellStyle name="20% - Accent5 5 9" xfId="10872" xr:uid="{786B2E5E-4AD4-48BA-9847-AB31BF02A0D5}"/>
    <cellStyle name="20% - Accent5 50" xfId="10873" xr:uid="{820E645E-22AE-4808-B1B6-E6EE0800D8BC}"/>
    <cellStyle name="20% - Accent5 50 2" xfId="10874" xr:uid="{B2DE7D41-5211-42BC-93BB-D0FCB7FC179C}"/>
    <cellStyle name="20% - Accent5 50 2 2" xfId="10875" xr:uid="{57B4CE5D-A006-4CB8-856A-FF15593C953D}"/>
    <cellStyle name="20% - Accent5 50 2 2 2" xfId="10876" xr:uid="{F553146D-C0FC-4B72-843F-2B3C71751946}"/>
    <cellStyle name="20% - Accent5 50 2 2 3" xfId="10877" xr:uid="{1F91E6BC-A641-46B4-8BB8-C6E8AE3234A1}"/>
    <cellStyle name="20% - Accent5 50 2 2 4" xfId="10878" xr:uid="{813645E3-82D9-4D47-804A-FB5CF5B00390}"/>
    <cellStyle name="20% - Accent5 50 2 2 5" xfId="10879" xr:uid="{3ADEE3D6-682A-4F56-98B5-24C7255E0B25}"/>
    <cellStyle name="20% - Accent5 50 2 2 6" xfId="10880" xr:uid="{19A52F26-3350-4A61-B781-D0CD915E83E1}"/>
    <cellStyle name="20% - Accent5 50 2 2 7" xfId="10881" xr:uid="{3C13A53C-375E-4E40-94AA-1006303BC2F1}"/>
    <cellStyle name="20% - Accent5 50 2 3" xfId="10882" xr:uid="{903EB02E-667B-457E-ACAE-7DCE7581356A}"/>
    <cellStyle name="20% - Accent5 50 2 4" xfId="10883" xr:uid="{F351649D-CD58-4E3A-BB83-481A2CDC983B}"/>
    <cellStyle name="20% - Accent5 50 2 5" xfId="10884" xr:uid="{E2422E77-CFDA-4E52-A82F-63D0F2D8A179}"/>
    <cellStyle name="20% - Accent5 50 2 6" xfId="10885" xr:uid="{BA7FF745-6B74-4BB3-AD91-838416CF225B}"/>
    <cellStyle name="20% - Accent5 50 2 7" xfId="10886" xr:uid="{5277C0C2-E8D5-4978-9765-9EDD1885C86D}"/>
    <cellStyle name="20% - Accent5 50 2 8" xfId="10887" xr:uid="{3E4AD90D-4E3E-4335-8CAE-920B8C33D464}"/>
    <cellStyle name="20% - Accent5 50 3" xfId="10888" xr:uid="{DE013926-8899-4AB9-B5B0-FAD7B4140040}"/>
    <cellStyle name="20% - Accent5 50 3 2" xfId="10889" xr:uid="{775EAE2E-B004-4B4A-AB19-9BCF42DF7173}"/>
    <cellStyle name="20% - Accent5 50 3 3" xfId="10890" xr:uid="{4480DC55-D4EF-4725-B6E7-1CC3411C7814}"/>
    <cellStyle name="20% - Accent5 50 3 4" xfId="10891" xr:uid="{0AF0AD8F-0863-4F73-9440-E31F217262DE}"/>
    <cellStyle name="20% - Accent5 50 3 5" xfId="10892" xr:uid="{CE6C1D27-6791-4C91-84C8-40F062D2DF1B}"/>
    <cellStyle name="20% - Accent5 50 3 6" xfId="10893" xr:uid="{670FC318-B0E1-4665-B5DC-F608D6105F08}"/>
    <cellStyle name="20% - Accent5 50 3 7" xfId="10894" xr:uid="{2A0CFF9C-C8D5-4F0B-AC32-3EB24AF2721C}"/>
    <cellStyle name="20% - Accent5 50 4" xfId="10895" xr:uid="{053A874F-C712-4CF8-8DC5-847DC4D660FC}"/>
    <cellStyle name="20% - Accent5 50 5" xfId="10896" xr:uid="{D97FC148-10FF-4323-9BD2-8F85A17A7139}"/>
    <cellStyle name="20% - Accent5 50 6" xfId="10897" xr:uid="{E03263B7-795C-458D-B9E5-96918322AFB2}"/>
    <cellStyle name="20% - Accent5 50 7" xfId="10898" xr:uid="{55B3ED76-40D9-4FD2-8450-504A90300F8C}"/>
    <cellStyle name="20% - Accent5 50 8" xfId="10899" xr:uid="{AE14B140-9F4B-45B2-BF42-C1683C4EC4FF}"/>
    <cellStyle name="20% - Accent5 50 9" xfId="10900" xr:uid="{B457634D-4FBD-46A4-98B4-98D98C239011}"/>
    <cellStyle name="20% - Accent5 51" xfId="10901" xr:uid="{F2DC86E5-5E3E-45FA-8DE1-8D1C7F23AA22}"/>
    <cellStyle name="20% - Accent5 51 2" xfId="10902" xr:uid="{DD171600-3626-4406-815B-A0B194AD91FD}"/>
    <cellStyle name="20% - Accent5 51 2 2" xfId="10903" xr:uid="{6223169D-A2FE-4590-B614-1BDFEA2ED0AF}"/>
    <cellStyle name="20% - Accent5 51 2 2 2" xfId="10904" xr:uid="{1C888139-0EF8-443E-B518-B8A00EC6E0F2}"/>
    <cellStyle name="20% - Accent5 51 2 2 3" xfId="10905" xr:uid="{668B3494-92B1-4CFC-999B-9EFE90E803AC}"/>
    <cellStyle name="20% - Accent5 51 2 2 4" xfId="10906" xr:uid="{897E8723-EF53-41AE-8951-45B6E37A0681}"/>
    <cellStyle name="20% - Accent5 51 2 2 5" xfId="10907" xr:uid="{020FBAA0-DD19-4695-8C0D-7081B90DFF13}"/>
    <cellStyle name="20% - Accent5 51 2 2 6" xfId="10908" xr:uid="{A9289436-72D8-4071-A143-D4BE39A0CDF4}"/>
    <cellStyle name="20% - Accent5 51 2 2 7" xfId="10909" xr:uid="{4A212D0E-77A9-41BD-B0AA-157FAACA627A}"/>
    <cellStyle name="20% - Accent5 51 2 3" xfId="10910" xr:uid="{35503A81-A1D5-4A7E-A223-47064B30D748}"/>
    <cellStyle name="20% - Accent5 51 2 4" xfId="10911" xr:uid="{38D78778-1383-4DAF-8A85-B8FD33417612}"/>
    <cellStyle name="20% - Accent5 51 2 5" xfId="10912" xr:uid="{DF978644-2E35-48D6-AB9E-473BDEFC2EEE}"/>
    <cellStyle name="20% - Accent5 51 2 6" xfId="10913" xr:uid="{419B6809-CF4F-4596-9BE0-7B160BB2577E}"/>
    <cellStyle name="20% - Accent5 51 2 7" xfId="10914" xr:uid="{706C07C2-0681-4639-9A8C-C9250C4809D2}"/>
    <cellStyle name="20% - Accent5 51 2 8" xfId="10915" xr:uid="{FD56BC0E-A8FC-4DBC-9958-DD6C459C5A64}"/>
    <cellStyle name="20% - Accent5 51 3" xfId="10916" xr:uid="{6BD572E7-1AD4-4861-9BAE-27BC3847A0BF}"/>
    <cellStyle name="20% - Accent5 51 3 2" xfId="10917" xr:uid="{92224732-4344-44A4-8BD5-A3FAC6E5F919}"/>
    <cellStyle name="20% - Accent5 51 3 3" xfId="10918" xr:uid="{80A5F67C-0360-495C-A7E6-D7D8626FB1AA}"/>
    <cellStyle name="20% - Accent5 51 3 4" xfId="10919" xr:uid="{570232D0-7C0E-4DE1-8572-4CF9DF0F2F6F}"/>
    <cellStyle name="20% - Accent5 51 3 5" xfId="10920" xr:uid="{B944E7CA-568A-48D3-9872-4CC49D713D30}"/>
    <cellStyle name="20% - Accent5 51 3 6" xfId="10921" xr:uid="{E8356A45-F79C-4A1F-BD19-5A2CE1EC1F3A}"/>
    <cellStyle name="20% - Accent5 51 3 7" xfId="10922" xr:uid="{192E1D03-F05C-4AC8-8DEB-4D2CECA41127}"/>
    <cellStyle name="20% - Accent5 51 4" xfId="10923" xr:uid="{6E173D21-8469-4D0D-93A4-BC13CE90511E}"/>
    <cellStyle name="20% - Accent5 51 5" xfId="10924" xr:uid="{2406D983-2E8B-4B1A-BA8D-CC0EAF7E5A26}"/>
    <cellStyle name="20% - Accent5 51 6" xfId="10925" xr:uid="{719CBD6E-EC54-44E0-88BB-A0E9E26741C3}"/>
    <cellStyle name="20% - Accent5 51 7" xfId="10926" xr:uid="{0F501B86-FAA5-4076-B1C3-3683CAD7A4C5}"/>
    <cellStyle name="20% - Accent5 51 8" xfId="10927" xr:uid="{6029E861-DAD4-4637-9944-1CD18217B66E}"/>
    <cellStyle name="20% - Accent5 51 9" xfId="10928" xr:uid="{196CC23E-474F-4313-8460-E09FA6E79C73}"/>
    <cellStyle name="20% - Accent5 52" xfId="10929" xr:uid="{9F08256C-4E18-4BDF-982A-8E39DAA36943}"/>
    <cellStyle name="20% - Accent5 52 2" xfId="10930" xr:uid="{9DEEBBFE-EA80-48FD-8482-5133123FED24}"/>
    <cellStyle name="20% - Accent5 52 2 2" xfId="10931" xr:uid="{4A19FCB2-FD65-4DC1-A4CE-0432E1BAB8E8}"/>
    <cellStyle name="20% - Accent5 52 2 2 2" xfId="10932" xr:uid="{59F2E876-95C3-4F9A-8BDA-163C0A150A5B}"/>
    <cellStyle name="20% - Accent5 52 2 2 3" xfId="10933" xr:uid="{E27D4105-6568-47D7-9D64-9F66F2C77D42}"/>
    <cellStyle name="20% - Accent5 52 2 2 4" xfId="10934" xr:uid="{8C2C3B12-DD3B-4B36-922F-16D739DC8A63}"/>
    <cellStyle name="20% - Accent5 52 2 2 5" xfId="10935" xr:uid="{0FF7E5D3-E2CB-4AE9-9D42-9D31D99B37B9}"/>
    <cellStyle name="20% - Accent5 52 2 2 6" xfId="10936" xr:uid="{306AF752-9C48-476D-97E0-B900D686B237}"/>
    <cellStyle name="20% - Accent5 52 2 2 7" xfId="10937" xr:uid="{F74FCBDC-BAC6-49C5-9AF8-E61BEC8F226D}"/>
    <cellStyle name="20% - Accent5 52 2 3" xfId="10938" xr:uid="{5DF49EDF-F005-4BFE-A65E-34AAF17D0208}"/>
    <cellStyle name="20% - Accent5 52 2 4" xfId="10939" xr:uid="{CDD37C7D-6E5D-469D-917F-0029506C9846}"/>
    <cellStyle name="20% - Accent5 52 2 5" xfId="10940" xr:uid="{AD49A53F-5A2F-458E-A651-0B06AEBAA501}"/>
    <cellStyle name="20% - Accent5 52 2 6" xfId="10941" xr:uid="{6FA6C629-35B6-4EF1-AE95-A601C093C414}"/>
    <cellStyle name="20% - Accent5 52 2 7" xfId="10942" xr:uid="{D488A787-EA55-4EC9-B34C-FF7A4B50B03F}"/>
    <cellStyle name="20% - Accent5 52 2 8" xfId="10943" xr:uid="{6A32117C-7183-4E23-830B-137F839AB900}"/>
    <cellStyle name="20% - Accent5 52 3" xfId="10944" xr:uid="{09E0015E-BDC9-430A-A7BC-359261B4F36F}"/>
    <cellStyle name="20% - Accent5 52 3 2" xfId="10945" xr:uid="{E9841C23-D50E-48E0-B4D8-B8DB0A73EB7A}"/>
    <cellStyle name="20% - Accent5 52 3 3" xfId="10946" xr:uid="{0072E47A-A92A-420A-8560-FA50A9050231}"/>
    <cellStyle name="20% - Accent5 52 3 4" xfId="10947" xr:uid="{7C184DB4-70B0-4FF9-91E0-4E57358A2347}"/>
    <cellStyle name="20% - Accent5 52 3 5" xfId="10948" xr:uid="{6EEFF572-10C5-480E-A08A-5E7E12A0A642}"/>
    <cellStyle name="20% - Accent5 52 3 6" xfId="10949" xr:uid="{4E0254D7-BA15-4DD6-B567-DAB5E84742B7}"/>
    <cellStyle name="20% - Accent5 52 3 7" xfId="10950" xr:uid="{7031426E-34B3-4495-B184-215F0AB31505}"/>
    <cellStyle name="20% - Accent5 52 4" xfId="10951" xr:uid="{4DD614EB-9AA8-467C-B753-8879C61DB26D}"/>
    <cellStyle name="20% - Accent5 52 5" xfId="10952" xr:uid="{53760A10-859C-4598-8EDF-3FF5463F6484}"/>
    <cellStyle name="20% - Accent5 52 6" xfId="10953" xr:uid="{CD642BBF-C5DD-4FE2-B975-955A67C03E64}"/>
    <cellStyle name="20% - Accent5 52 7" xfId="10954" xr:uid="{453803D4-E752-46BE-94DE-EC4565FCA26F}"/>
    <cellStyle name="20% - Accent5 52 8" xfId="10955" xr:uid="{605792C1-BEF1-402A-A5EA-B91BFE13F1B2}"/>
    <cellStyle name="20% - Accent5 52 9" xfId="10956" xr:uid="{6F32D14D-9C7B-4966-9A02-94695AACBC8E}"/>
    <cellStyle name="20% - Accent5 53" xfId="10957" xr:uid="{CEEE7D7E-003F-4E67-AEE1-DFD9E8ECDA91}"/>
    <cellStyle name="20% - Accent5 53 2" xfId="10958" xr:uid="{25DD6D2A-FC83-4FED-8142-5D30D8FE7667}"/>
    <cellStyle name="20% - Accent5 53 2 2" xfId="10959" xr:uid="{E9C59546-EFCE-4012-B8DB-3DAB6E4CF672}"/>
    <cellStyle name="20% - Accent5 53 2 2 2" xfId="10960" xr:uid="{CCB7913B-D646-433D-A435-77802D9FA29B}"/>
    <cellStyle name="20% - Accent5 53 2 2 3" xfId="10961" xr:uid="{EAE265CC-C856-4D71-B3EE-2B8323FBE93A}"/>
    <cellStyle name="20% - Accent5 53 2 2 4" xfId="10962" xr:uid="{E8BC1801-453A-4633-91A0-101BCAB038DD}"/>
    <cellStyle name="20% - Accent5 53 2 2 5" xfId="10963" xr:uid="{63A3DB32-B216-4A57-8580-AD6145411DAE}"/>
    <cellStyle name="20% - Accent5 53 2 2 6" xfId="10964" xr:uid="{2E6495DA-A004-4CDA-9B4B-DD7E0335C76B}"/>
    <cellStyle name="20% - Accent5 53 2 2 7" xfId="10965" xr:uid="{11BB1FDA-828B-42BC-B995-5811DE25ADE1}"/>
    <cellStyle name="20% - Accent5 53 2 3" xfId="10966" xr:uid="{7A6C623C-68C4-4EA9-A238-6BFD28AAD0BB}"/>
    <cellStyle name="20% - Accent5 53 2 4" xfId="10967" xr:uid="{DFD13DD0-4834-4C2A-8B75-B51A272BAF03}"/>
    <cellStyle name="20% - Accent5 53 2 5" xfId="10968" xr:uid="{5C3E445D-4C23-482C-BDC6-27C79C7EC376}"/>
    <cellStyle name="20% - Accent5 53 2 6" xfId="10969" xr:uid="{5BFFE3D8-B67F-4014-9E8E-DE80A288FD8F}"/>
    <cellStyle name="20% - Accent5 53 2 7" xfId="10970" xr:uid="{EAA68D70-0392-4F46-A510-90DFC131B84D}"/>
    <cellStyle name="20% - Accent5 53 2 8" xfId="10971" xr:uid="{97D2B66E-F6A3-4F30-837E-723AE6EB507D}"/>
    <cellStyle name="20% - Accent5 53 3" xfId="10972" xr:uid="{5475CB4D-5045-491D-B725-00344D39FB1A}"/>
    <cellStyle name="20% - Accent5 53 3 2" xfId="10973" xr:uid="{6CAEEFC6-C888-4F00-9518-959AAA2ADC46}"/>
    <cellStyle name="20% - Accent5 53 3 3" xfId="10974" xr:uid="{1B11CA55-A118-41D2-A4B3-AE1A7B1076BD}"/>
    <cellStyle name="20% - Accent5 53 3 4" xfId="10975" xr:uid="{135621F9-D0F6-4FF2-AE53-4770BD730783}"/>
    <cellStyle name="20% - Accent5 53 3 5" xfId="10976" xr:uid="{61702F77-4FEF-4073-8E1C-1A02EAAF152F}"/>
    <cellStyle name="20% - Accent5 53 3 6" xfId="10977" xr:uid="{F4A16C71-2B79-4FC3-BE7C-EBF42FB8408E}"/>
    <cellStyle name="20% - Accent5 53 3 7" xfId="10978" xr:uid="{D1913B46-F032-434D-98BE-9A7D413C7648}"/>
    <cellStyle name="20% - Accent5 53 4" xfId="10979" xr:uid="{8CDF6D3C-0149-43AE-9ED4-A70152E2A362}"/>
    <cellStyle name="20% - Accent5 53 5" xfId="10980" xr:uid="{FFED505A-7A58-416C-8F3E-3BC40427B646}"/>
    <cellStyle name="20% - Accent5 53 6" xfId="10981" xr:uid="{F62541E9-17D9-42CA-94CC-E4FAE4A306FE}"/>
    <cellStyle name="20% - Accent5 53 7" xfId="10982" xr:uid="{F32E9EA9-D1EA-4ACF-B58D-44DC74E3B27A}"/>
    <cellStyle name="20% - Accent5 53 8" xfId="10983" xr:uid="{00178158-CA5B-4D8F-A53B-48C0DCC13653}"/>
    <cellStyle name="20% - Accent5 53 9" xfId="10984" xr:uid="{4B26A85C-E1D3-4548-B7A3-C34188530ADC}"/>
    <cellStyle name="20% - Accent5 54" xfId="10985" xr:uid="{52DEEB7F-B2C7-4B70-B65D-8DC3CF60F8D8}"/>
    <cellStyle name="20% - Accent5 54 2" xfId="10986" xr:uid="{21E7749A-1639-4591-BC22-A63DE0C2C400}"/>
    <cellStyle name="20% - Accent5 54 2 2" xfId="10987" xr:uid="{579F3D43-A46D-45D0-A299-CBE2BD93A760}"/>
    <cellStyle name="20% - Accent5 54 2 2 2" xfId="10988" xr:uid="{CB767788-43B4-46C3-A7D7-4C8AD0BE1367}"/>
    <cellStyle name="20% - Accent5 54 2 2 3" xfId="10989" xr:uid="{CBE14FA0-7D7E-49EE-915C-D4A6B2E6C321}"/>
    <cellStyle name="20% - Accent5 54 2 2 4" xfId="10990" xr:uid="{AE488692-4290-49D2-9476-899C7A2BBBAB}"/>
    <cellStyle name="20% - Accent5 54 2 2 5" xfId="10991" xr:uid="{BAB3F70E-154E-428D-850C-FD626F4C8E72}"/>
    <cellStyle name="20% - Accent5 54 2 2 6" xfId="10992" xr:uid="{A087914F-BC98-4955-A6AD-447844A5E395}"/>
    <cellStyle name="20% - Accent5 54 2 2 7" xfId="10993" xr:uid="{FE7547CC-2ED9-414C-A429-124852258051}"/>
    <cellStyle name="20% - Accent5 54 2 3" xfId="10994" xr:uid="{69FED29B-1155-40EA-8373-A788F34CC33B}"/>
    <cellStyle name="20% - Accent5 54 2 4" xfId="10995" xr:uid="{4BD42163-075F-492D-AFAD-F57CBF65290C}"/>
    <cellStyle name="20% - Accent5 54 2 5" xfId="10996" xr:uid="{44DE62B5-53EC-44BF-AF3A-F90D8BBB9F1F}"/>
    <cellStyle name="20% - Accent5 54 2 6" xfId="10997" xr:uid="{DEDF9701-CAEB-4E6D-93BD-E6C9BCEE93A8}"/>
    <cellStyle name="20% - Accent5 54 2 7" xfId="10998" xr:uid="{3DABC14D-196D-4F31-AB64-4D5D8C60394E}"/>
    <cellStyle name="20% - Accent5 54 2 8" xfId="10999" xr:uid="{EE974C70-01DF-4C42-A202-B58AEA2566C0}"/>
    <cellStyle name="20% - Accent5 54 3" xfId="11000" xr:uid="{EBBCF5C5-F5D5-4B37-83DA-5AE3F524081F}"/>
    <cellStyle name="20% - Accent5 54 3 2" xfId="11001" xr:uid="{199487E2-4D9E-4D45-87A9-14A2A7CB6D1D}"/>
    <cellStyle name="20% - Accent5 54 3 3" xfId="11002" xr:uid="{39FE1368-C62A-4A99-8A50-AF8718486BDC}"/>
    <cellStyle name="20% - Accent5 54 3 4" xfId="11003" xr:uid="{59044AE5-904B-4F37-9103-43005ED9E821}"/>
    <cellStyle name="20% - Accent5 54 3 5" xfId="11004" xr:uid="{A50411B3-DE80-4920-B7B5-751ECA4009D7}"/>
    <cellStyle name="20% - Accent5 54 3 6" xfId="11005" xr:uid="{36B71397-50F2-4CBB-BF03-741A68E50FF2}"/>
    <cellStyle name="20% - Accent5 54 3 7" xfId="11006" xr:uid="{2324506D-1631-4959-B911-B9381C1BA771}"/>
    <cellStyle name="20% - Accent5 54 4" xfId="11007" xr:uid="{0457D10C-A9FC-4A02-9C4E-9170D2396390}"/>
    <cellStyle name="20% - Accent5 54 5" xfId="11008" xr:uid="{62463619-8D85-42A0-88FA-7D1E5AD24B39}"/>
    <cellStyle name="20% - Accent5 54 6" xfId="11009" xr:uid="{D9847FC1-1FAB-4DE2-97AF-96288DB03176}"/>
    <cellStyle name="20% - Accent5 54 7" xfId="11010" xr:uid="{21E4B8AD-A2C0-4CAE-8331-861FEF09D610}"/>
    <cellStyle name="20% - Accent5 54 8" xfId="11011" xr:uid="{A7FC1017-46D4-4AEE-B292-15E1D2972E2E}"/>
    <cellStyle name="20% - Accent5 54 9" xfId="11012" xr:uid="{A724697B-5EC8-4994-96FB-3A18F26FA81F}"/>
    <cellStyle name="20% - Accent5 55" xfId="11013" xr:uid="{8E5DBC92-C449-4110-8882-5BE493AC3C5C}"/>
    <cellStyle name="20% - Accent5 55 2" xfId="11014" xr:uid="{7616E190-167B-4EB6-9707-A97C205A91A1}"/>
    <cellStyle name="20% - Accent5 55 2 2" xfId="11015" xr:uid="{BDFE1181-47CF-43D2-BE8B-C70A4D08A962}"/>
    <cellStyle name="20% - Accent5 55 2 2 2" xfId="11016" xr:uid="{58833A91-B0D1-4BE7-B390-24E8343AAD47}"/>
    <cellStyle name="20% - Accent5 55 2 2 3" xfId="11017" xr:uid="{929C3637-A9B6-4D7F-BEB8-A3E72807B16E}"/>
    <cellStyle name="20% - Accent5 55 2 2 4" xfId="11018" xr:uid="{B11F1ADF-311D-44D0-93EB-C98FA33E42D8}"/>
    <cellStyle name="20% - Accent5 55 2 2 5" xfId="11019" xr:uid="{81922CB8-5337-4CDA-B718-22300CFB059D}"/>
    <cellStyle name="20% - Accent5 55 2 2 6" xfId="11020" xr:uid="{E0613822-E5DF-4EB5-816F-1F77B2A9C3DC}"/>
    <cellStyle name="20% - Accent5 55 2 2 7" xfId="11021" xr:uid="{9C608322-4E36-47FB-8A10-C08975EB4843}"/>
    <cellStyle name="20% - Accent5 55 2 3" xfId="11022" xr:uid="{F5E3A52A-6590-4FB2-B212-61FCD345D545}"/>
    <cellStyle name="20% - Accent5 55 2 4" xfId="11023" xr:uid="{3E5D0656-0E2B-4BD1-8AB8-CDB1F9187E89}"/>
    <cellStyle name="20% - Accent5 55 2 5" xfId="11024" xr:uid="{8CEA9019-97DA-4240-97D0-3075676D44F2}"/>
    <cellStyle name="20% - Accent5 55 2 6" xfId="11025" xr:uid="{ABAA9C84-4458-4371-9AF0-F22F35F6D09C}"/>
    <cellStyle name="20% - Accent5 55 2 7" xfId="11026" xr:uid="{37A71F52-5821-4BB2-A8F1-E9ECC51019F0}"/>
    <cellStyle name="20% - Accent5 55 2 8" xfId="11027" xr:uid="{94110D86-5791-4077-B68C-C94F197F0E7E}"/>
    <cellStyle name="20% - Accent5 55 3" xfId="11028" xr:uid="{CABC3DB1-7895-42A0-89CF-64D5438B6C5C}"/>
    <cellStyle name="20% - Accent5 55 3 2" xfId="11029" xr:uid="{9D49D3EA-98D8-4DA2-864A-95D350A9022E}"/>
    <cellStyle name="20% - Accent5 55 3 3" xfId="11030" xr:uid="{4B7EAFC7-BF0C-45A8-9A7D-C3F4004F2391}"/>
    <cellStyle name="20% - Accent5 55 3 4" xfId="11031" xr:uid="{6FBC8D60-817D-41A4-8199-D95F6728A4FE}"/>
    <cellStyle name="20% - Accent5 55 3 5" xfId="11032" xr:uid="{C459A2EE-58D7-4F60-A1F3-F5F0FD4DA57A}"/>
    <cellStyle name="20% - Accent5 55 3 6" xfId="11033" xr:uid="{F77E575D-9AB6-40FD-8B83-4775D1AC397C}"/>
    <cellStyle name="20% - Accent5 55 3 7" xfId="11034" xr:uid="{84C31FD2-615D-4A47-B035-CF46BB77F307}"/>
    <cellStyle name="20% - Accent5 55 4" xfId="11035" xr:uid="{AE4050B7-B155-4135-92E7-A3772EB82D28}"/>
    <cellStyle name="20% - Accent5 55 5" xfId="11036" xr:uid="{FB1CCD5E-969C-4607-B22D-04DE61D30E90}"/>
    <cellStyle name="20% - Accent5 55 6" xfId="11037" xr:uid="{0309FC53-1FA9-4F49-B5D0-7A6EE00E3E97}"/>
    <cellStyle name="20% - Accent5 55 7" xfId="11038" xr:uid="{E4E0BB08-936C-42A6-853B-9D523FE372E3}"/>
    <cellStyle name="20% - Accent5 55 8" xfId="11039" xr:uid="{1E4BA160-10A5-44E3-B90B-0D827747AF16}"/>
    <cellStyle name="20% - Accent5 55 9" xfId="11040" xr:uid="{FA6CBD8D-91CF-4832-BD94-20F148C1D9DC}"/>
    <cellStyle name="20% - Accent5 56" xfId="11041" xr:uid="{E0AE132D-11C5-47D5-9074-22F902B2A2AB}"/>
    <cellStyle name="20% - Accent5 56 2" xfId="11042" xr:uid="{ED87C103-C2F5-4404-8BFA-B315442D39B6}"/>
    <cellStyle name="20% - Accent5 56 2 2" xfId="11043" xr:uid="{F7EA3B6D-7B81-4205-8E30-B8C81FBF4994}"/>
    <cellStyle name="20% - Accent5 56 2 2 2" xfId="11044" xr:uid="{ACD476FE-4035-436B-887B-778F0DF5645C}"/>
    <cellStyle name="20% - Accent5 56 2 2 3" xfId="11045" xr:uid="{A3AF8C67-EA54-4F77-8938-4C4EC0742EB3}"/>
    <cellStyle name="20% - Accent5 56 2 2 4" xfId="11046" xr:uid="{9FCAB595-DF5F-45AC-A5BC-42C4B0D990B0}"/>
    <cellStyle name="20% - Accent5 56 2 2 5" xfId="11047" xr:uid="{035AA7D7-BCF1-44D5-9B51-8A468F922504}"/>
    <cellStyle name="20% - Accent5 56 2 2 6" xfId="11048" xr:uid="{7E46F194-035E-4B6C-8B39-CC6BC397AEB8}"/>
    <cellStyle name="20% - Accent5 56 2 2 7" xfId="11049" xr:uid="{F4759ECB-94E5-4CD9-9F75-8093C8122113}"/>
    <cellStyle name="20% - Accent5 56 2 3" xfId="11050" xr:uid="{7EA3E7A9-42AD-4D6E-9D67-BFF6E17CA45E}"/>
    <cellStyle name="20% - Accent5 56 2 4" xfId="11051" xr:uid="{07F14E94-C8C2-443A-9109-BD1324C5C7AD}"/>
    <cellStyle name="20% - Accent5 56 2 5" xfId="11052" xr:uid="{02659702-EBBB-4680-8271-27B9F73A841B}"/>
    <cellStyle name="20% - Accent5 56 2 6" xfId="11053" xr:uid="{3865E944-5E50-4644-ABEE-6EB243272481}"/>
    <cellStyle name="20% - Accent5 56 2 7" xfId="11054" xr:uid="{5249254A-01BC-433D-9F7A-FE8AAE161E75}"/>
    <cellStyle name="20% - Accent5 56 2 8" xfId="11055" xr:uid="{094CA9C0-4CFC-4199-A797-FE4C72C6BC58}"/>
    <cellStyle name="20% - Accent5 56 3" xfId="11056" xr:uid="{A176D9A0-8052-4DDE-8D83-960C25F014A2}"/>
    <cellStyle name="20% - Accent5 56 3 2" xfId="11057" xr:uid="{D310664A-3A62-4E31-96F8-912146697E0D}"/>
    <cellStyle name="20% - Accent5 56 3 3" xfId="11058" xr:uid="{6050AA65-3EF6-4D53-97DD-3913AE54E5A1}"/>
    <cellStyle name="20% - Accent5 56 3 4" xfId="11059" xr:uid="{B1498F73-E270-42EB-B51A-6EB23437F39A}"/>
    <cellStyle name="20% - Accent5 56 3 5" xfId="11060" xr:uid="{2FC0F101-05DF-4D5A-AD01-90E274A092F9}"/>
    <cellStyle name="20% - Accent5 56 3 6" xfId="11061" xr:uid="{D2E58870-C844-40D6-BA6D-4AC17E4D3B35}"/>
    <cellStyle name="20% - Accent5 56 3 7" xfId="11062" xr:uid="{D69C2FC1-8ED2-41A1-86B2-852680EADDD7}"/>
    <cellStyle name="20% - Accent5 56 4" xfId="11063" xr:uid="{0CBB740D-2C6C-4930-95A5-F833B3F94B38}"/>
    <cellStyle name="20% - Accent5 56 5" xfId="11064" xr:uid="{280F09FB-2D91-4F92-9DA7-FE3F4F8BA6D1}"/>
    <cellStyle name="20% - Accent5 56 6" xfId="11065" xr:uid="{7A43E2AB-D254-4005-85B0-0077C18D99ED}"/>
    <cellStyle name="20% - Accent5 56 7" xfId="11066" xr:uid="{C7BF8BD2-5D73-4202-B1C8-C313DC0D186C}"/>
    <cellStyle name="20% - Accent5 56 8" xfId="11067" xr:uid="{88321F01-71DC-4AD3-A551-E1D1066798E5}"/>
    <cellStyle name="20% - Accent5 56 9" xfId="11068" xr:uid="{2EA5682C-7791-4A27-81EC-F6734603C0D6}"/>
    <cellStyle name="20% - Accent5 57" xfId="11069" xr:uid="{D0AB2E1E-12D0-4159-BAFE-00F93B683882}"/>
    <cellStyle name="20% - Accent5 57 2" xfId="11070" xr:uid="{1DE9C28C-DD92-4ADE-AA28-D04CDB7EAEEF}"/>
    <cellStyle name="20% - Accent5 57 2 2" xfId="11071" xr:uid="{45333EDC-7259-431A-975C-CE62B4D3C015}"/>
    <cellStyle name="20% - Accent5 57 2 3" xfId="11072" xr:uid="{D501F8EA-F491-46A3-892F-48BD6F687162}"/>
    <cellStyle name="20% - Accent5 57 2 4" xfId="11073" xr:uid="{F9758319-B6F9-4FA5-BD3C-D1FCAE7D1A31}"/>
    <cellStyle name="20% - Accent5 57 2 5" xfId="11074" xr:uid="{B7A22115-48E9-4778-84C3-F73E9018CBAA}"/>
    <cellStyle name="20% - Accent5 57 2 6" xfId="11075" xr:uid="{DECBD37A-9FCD-4B69-A55F-D1E4E312DEEF}"/>
    <cellStyle name="20% - Accent5 57 2 7" xfId="11076" xr:uid="{370C9C0F-E447-4E3A-867B-8BD0871D1900}"/>
    <cellStyle name="20% - Accent5 57 3" xfId="11077" xr:uid="{1170B9D7-5E32-46C0-8064-D577F9C5BEE0}"/>
    <cellStyle name="20% - Accent5 57 4" xfId="11078" xr:uid="{3E8F8E1E-170E-406B-80A1-CD98F283BEE0}"/>
    <cellStyle name="20% - Accent5 57 5" xfId="11079" xr:uid="{80798984-C73C-42F2-BAE6-2E05373461E4}"/>
    <cellStyle name="20% - Accent5 57 6" xfId="11080" xr:uid="{901DC1A3-4507-4ED4-9546-E02A5762784B}"/>
    <cellStyle name="20% - Accent5 57 7" xfId="11081" xr:uid="{535F274D-1A37-47C0-B234-DCB379368A33}"/>
    <cellStyle name="20% - Accent5 57 8" xfId="11082" xr:uid="{186F9C0C-B1EB-4CD9-BE16-EC13C9CDD1B8}"/>
    <cellStyle name="20% - Accent5 58" xfId="11083" xr:uid="{F75B505F-FB2F-4ACD-BC8A-951C12BFF3F1}"/>
    <cellStyle name="20% - Accent5 58 2" xfId="11084" xr:uid="{63D15690-A96B-443C-BD71-82B35D822188}"/>
    <cellStyle name="20% - Accent5 58 2 2" xfId="11085" xr:uid="{1DCCBD32-61E5-4415-B083-2027A4A597E9}"/>
    <cellStyle name="20% - Accent5 58 2 3" xfId="11086" xr:uid="{9506F52D-330A-433A-BD82-D24EA9BA2080}"/>
    <cellStyle name="20% - Accent5 58 2 4" xfId="11087" xr:uid="{00ADCE9C-5A68-4E8E-82C5-FC744A9947E6}"/>
    <cellStyle name="20% - Accent5 58 2 5" xfId="11088" xr:uid="{66D1A3ED-59B0-4F23-B0CC-45E103B4324D}"/>
    <cellStyle name="20% - Accent5 58 2 6" xfId="11089" xr:uid="{5C016FD7-CFF7-49CC-8E0C-CB88143A94F1}"/>
    <cellStyle name="20% - Accent5 58 2 7" xfId="11090" xr:uid="{452DD1E2-F6E7-4FC2-AEB3-4A9015292C68}"/>
    <cellStyle name="20% - Accent5 58 3" xfId="11091" xr:uid="{EA342D0E-C60E-4FB7-8814-C54206C53238}"/>
    <cellStyle name="20% - Accent5 58 4" xfId="11092" xr:uid="{0870E190-D1C9-4BC9-B77A-C7689F6A495F}"/>
    <cellStyle name="20% - Accent5 58 5" xfId="11093" xr:uid="{05292345-3949-4AB6-BA15-EF67B7D4A4F0}"/>
    <cellStyle name="20% - Accent5 58 6" xfId="11094" xr:uid="{3BF4ACC1-0D91-4F16-BEFF-E1299A4424FA}"/>
    <cellStyle name="20% - Accent5 58 7" xfId="11095" xr:uid="{3D44C05B-C847-4522-8946-AB81D818E4EF}"/>
    <cellStyle name="20% - Accent5 58 8" xfId="11096" xr:uid="{FC29EFA3-4E95-4201-8857-3C69599E225B}"/>
    <cellStyle name="20% - Accent5 59" xfId="11097" xr:uid="{12E7FF42-E4E7-405C-830A-7D585278FDE6}"/>
    <cellStyle name="20% - Accent5 59 2" xfId="11098" xr:uid="{0B42A3C7-D2E0-4E67-B226-B038EFDA72A7}"/>
    <cellStyle name="20% - Accent5 59 2 2" xfId="11099" xr:uid="{DDFE47E2-28CD-43C2-8C4D-3B1F1A876036}"/>
    <cellStyle name="20% - Accent5 59 2 3" xfId="11100" xr:uid="{24772DCC-AE2E-4732-9031-7C204D2E35B8}"/>
    <cellStyle name="20% - Accent5 59 2 4" xfId="11101" xr:uid="{BCDFADD1-122F-474E-B81D-5DE3528DE880}"/>
    <cellStyle name="20% - Accent5 59 2 5" xfId="11102" xr:uid="{564B825B-7731-405C-83E0-FDF37944879E}"/>
    <cellStyle name="20% - Accent5 59 2 6" xfId="11103" xr:uid="{F52A3C0D-3FF0-4E7F-A6C3-FCA2F4B07F35}"/>
    <cellStyle name="20% - Accent5 59 2 7" xfId="11104" xr:uid="{5EF77196-1B40-499B-98E1-5576B1D5B0CD}"/>
    <cellStyle name="20% - Accent5 59 3" xfId="11105" xr:uid="{81F2548C-A0B3-4375-9075-DABB63177836}"/>
    <cellStyle name="20% - Accent5 59 4" xfId="11106" xr:uid="{1A4FC844-DB7A-449F-8697-9C11D6F78499}"/>
    <cellStyle name="20% - Accent5 59 5" xfId="11107" xr:uid="{707888EC-5C51-4DEF-A08B-0C9073BEA154}"/>
    <cellStyle name="20% - Accent5 59 6" xfId="11108" xr:uid="{B89BDFFE-83E8-4154-9F98-9894D57D4D7D}"/>
    <cellStyle name="20% - Accent5 59 7" xfId="11109" xr:uid="{9E072179-030F-4C16-95B1-DDC076502993}"/>
    <cellStyle name="20% - Accent5 59 8" xfId="11110" xr:uid="{EDCD3301-1F63-4476-8911-EA14311D0443}"/>
    <cellStyle name="20% - Accent5 6" xfId="11111" xr:uid="{A5489B5F-47D8-49C6-A52E-E18DAB323769}"/>
    <cellStyle name="20% - Accent5 6 10" xfId="37257" xr:uid="{3405B367-3C87-408A-A5FA-E101506D178B}"/>
    <cellStyle name="20% - Accent5 6 2" xfId="11112" xr:uid="{11A5ED23-DD32-4A82-B25A-5B3FFA282CE5}"/>
    <cellStyle name="20% - Accent5 6 2 2" xfId="11113" xr:uid="{324557C9-9BEA-4618-8003-0886B7AF4728}"/>
    <cellStyle name="20% - Accent5 6 2 2 2" xfId="11114" xr:uid="{99C15AB2-A9DD-4DAC-9813-54D235AA8CC7}"/>
    <cellStyle name="20% - Accent5 6 2 2 2 2" xfId="41349" xr:uid="{FFCFD0E2-069E-4523-9309-DCCC17594134}"/>
    <cellStyle name="20% - Accent5 6 2 2 3" xfId="11115" xr:uid="{E96F42E5-2C38-42AB-BE3E-4D47A080317A}"/>
    <cellStyle name="20% - Accent5 6 2 2 4" xfId="11116" xr:uid="{638A5B31-9B6B-4484-BD7A-A8D91DA7D0E2}"/>
    <cellStyle name="20% - Accent5 6 2 2 5" xfId="11117" xr:uid="{5EA1EDEF-115C-44E3-9B99-0A3AB0E89085}"/>
    <cellStyle name="20% - Accent5 6 2 2 6" xfId="11118" xr:uid="{23292C3A-C221-4974-A07A-98341F195C71}"/>
    <cellStyle name="20% - Accent5 6 2 2 7" xfId="11119" xr:uid="{80C0C01E-3EF6-4509-A501-6EBB53A18DF9}"/>
    <cellStyle name="20% - Accent5 6 2 2 8" xfId="38624" xr:uid="{E11DBD28-A035-4122-B6DE-FB9D5F58A0A8}"/>
    <cellStyle name="20% - Accent5 6 2 3" xfId="11120" xr:uid="{0EF27096-66E9-439A-B583-E92045F0EB15}"/>
    <cellStyle name="20% - Accent5 6 2 3 2" xfId="40988" xr:uid="{8DBE2447-27A4-4306-9CB2-CF37E65DCB9A}"/>
    <cellStyle name="20% - Accent5 6 2 4" xfId="11121" xr:uid="{C943B877-8459-4E33-B6DC-21F0422D668F}"/>
    <cellStyle name="20% - Accent5 6 2 5" xfId="11122" xr:uid="{1E3786D3-DBED-4EB6-ADC2-2AD374F699BB}"/>
    <cellStyle name="20% - Accent5 6 2 6" xfId="11123" xr:uid="{46EF9D8F-1A66-4E6A-A2DA-DA1D8ED31074}"/>
    <cellStyle name="20% - Accent5 6 2 7" xfId="11124" xr:uid="{33C4F8B2-C1A8-467A-B608-D8F8A8CA89F4}"/>
    <cellStyle name="20% - Accent5 6 2 8" xfId="11125" xr:uid="{8022B646-F479-464F-8F0D-A1AC226E71A6}"/>
    <cellStyle name="20% - Accent5 6 2 9" xfId="38235" xr:uid="{FE0C6E20-1DF3-426B-9CDB-4F01C85EBDEB}"/>
    <cellStyle name="20% - Accent5 6 3" xfId="11126" xr:uid="{24F52438-82AF-45D4-98CC-505A35A76ED1}"/>
    <cellStyle name="20% - Accent5 6 3 2" xfId="11127" xr:uid="{58205DC6-4DE8-40C8-9AC4-E0730094C227}"/>
    <cellStyle name="20% - Accent5 6 3 2 2" xfId="41103" xr:uid="{AE7F0966-FBCA-49A6-88D6-186CC8671A16}"/>
    <cellStyle name="20% - Accent5 6 3 3" xfId="11128" xr:uid="{E110602C-6A45-45A5-A910-F05902BB3DEA}"/>
    <cellStyle name="20% - Accent5 6 3 4" xfId="11129" xr:uid="{0F3F9C0D-2FAA-4679-9D4D-27C57EA6561D}"/>
    <cellStyle name="20% - Accent5 6 3 5" xfId="11130" xr:uid="{41FAC345-2C44-4BB7-9A93-230B91FEC6B7}"/>
    <cellStyle name="20% - Accent5 6 3 6" xfId="11131" xr:uid="{2BC05C44-56D9-499A-846C-BBA7C2B68FC5}"/>
    <cellStyle name="20% - Accent5 6 3 7" xfId="11132" xr:uid="{50C7F26F-3ED8-4488-80FF-3CBD01EA5900}"/>
    <cellStyle name="20% - Accent5 6 3 8" xfId="38373" xr:uid="{B1FEBFBB-5482-4EFB-8E7C-EC0307648966}"/>
    <cellStyle name="20% - Accent5 6 4" xfId="11133" xr:uid="{B3F22E60-45B5-4EB8-9CEF-C59711F9FEC3}"/>
    <cellStyle name="20% - Accent5 6 4 2" xfId="38002" xr:uid="{C74B0104-6431-401A-A8FB-40FED1EC8DCB}"/>
    <cellStyle name="20% - Accent5 6 5" xfId="11134" xr:uid="{00B5563D-926E-4643-8625-07E0E8FA328B}"/>
    <cellStyle name="20% - Accent5 6 5 2" xfId="37476" xr:uid="{5A787FE9-3B7F-417F-9819-DD2897958D7D}"/>
    <cellStyle name="20% - Accent5 6 6" xfId="11135" xr:uid="{9B5AC6CD-5E08-44A3-8072-ADB91DB8952B}"/>
    <cellStyle name="20% - Accent5 6 6 2" xfId="40696" xr:uid="{CC3089F7-B14D-4974-A8EF-E5250E57D4D7}"/>
    <cellStyle name="20% - Accent5 6 7" xfId="11136" xr:uid="{C11D994D-4291-4567-9D85-B9642DD7C273}"/>
    <cellStyle name="20% - Accent5 6 8" xfId="11137" xr:uid="{AB24E150-ECB8-4FF8-8900-06F27F0B7CB9}"/>
    <cellStyle name="20% - Accent5 6 9" xfId="11138" xr:uid="{58330A4F-D83E-490F-9C85-4F7D8548A06E}"/>
    <cellStyle name="20% - Accent5 60" xfId="11139" xr:uid="{B6E45EFF-B677-4927-B2A5-CC5BD675B64C}"/>
    <cellStyle name="20% - Accent5 60 2" xfId="11140" xr:uid="{26FE59F1-4F01-4681-BD11-38098CF8F45A}"/>
    <cellStyle name="20% - Accent5 60 2 2" xfId="11141" xr:uid="{03116C4F-B8F1-4A32-A8AC-EA8C2A385CC6}"/>
    <cellStyle name="20% - Accent5 60 2 3" xfId="11142" xr:uid="{703A8770-F89F-474C-9A8A-8824630779F3}"/>
    <cellStyle name="20% - Accent5 60 2 4" xfId="11143" xr:uid="{DC69D615-B936-4D23-BC85-A68406CDB91A}"/>
    <cellStyle name="20% - Accent5 60 2 5" xfId="11144" xr:uid="{7AE82A77-8245-42AA-8E86-452F8CD38864}"/>
    <cellStyle name="20% - Accent5 60 2 6" xfId="11145" xr:uid="{6E7631E4-561E-4132-8EEE-D24A691B4C12}"/>
    <cellStyle name="20% - Accent5 60 2 7" xfId="11146" xr:uid="{794F997F-5533-4575-94FA-95959A47534B}"/>
    <cellStyle name="20% - Accent5 60 3" xfId="11147" xr:uid="{7BEB141B-544A-464B-9C65-D0CE71D53041}"/>
    <cellStyle name="20% - Accent5 60 4" xfId="11148" xr:uid="{25141959-DF3A-494D-8683-B2127EC73970}"/>
    <cellStyle name="20% - Accent5 60 5" xfId="11149" xr:uid="{CFD71703-C29B-4E5C-8384-B4BACB0B729D}"/>
    <cellStyle name="20% - Accent5 60 6" xfId="11150" xr:uid="{3B2E4111-E1A9-4168-93F8-C31514D20F0A}"/>
    <cellStyle name="20% - Accent5 60 7" xfId="11151" xr:uid="{45FD7373-2877-479C-8F4A-776C6E631B8B}"/>
    <cellStyle name="20% - Accent5 60 8" xfId="11152" xr:uid="{AA81C3E3-B3FA-4C35-B61A-487D0AE02EB4}"/>
    <cellStyle name="20% - Accent5 61" xfId="11153" xr:uid="{4D43D326-04D5-48F2-90D6-368E93EE7904}"/>
    <cellStyle name="20% - Accent5 61 2" xfId="11154" xr:uid="{B6596916-A008-4008-AF0C-FBDFE2F6717D}"/>
    <cellStyle name="20% - Accent5 61 2 2" xfId="11155" xr:uid="{E255CF27-6FD0-4FB1-BD7D-0ED4B69CB7E2}"/>
    <cellStyle name="20% - Accent5 61 2 3" xfId="11156" xr:uid="{1BCF649D-17C6-4905-BFB9-E8570E403C5C}"/>
    <cellStyle name="20% - Accent5 61 2 4" xfId="11157" xr:uid="{AF9B00FE-554E-4A01-9147-F29D0AF77D69}"/>
    <cellStyle name="20% - Accent5 61 2 5" xfId="11158" xr:uid="{80397839-221C-4326-8C5F-96F0979F7E9D}"/>
    <cellStyle name="20% - Accent5 61 2 6" xfId="11159" xr:uid="{E9369987-7581-4528-97FE-06CD54932247}"/>
    <cellStyle name="20% - Accent5 61 2 7" xfId="11160" xr:uid="{862F9E6D-7691-4B94-A603-7C51E33E13FA}"/>
    <cellStyle name="20% - Accent5 61 3" xfId="11161" xr:uid="{B99039F7-FA2A-4B0D-B6D5-E49FFCD0F680}"/>
    <cellStyle name="20% - Accent5 61 4" xfId="11162" xr:uid="{8CCC400B-26C0-4F0F-973D-416626C270B3}"/>
    <cellStyle name="20% - Accent5 61 5" xfId="11163" xr:uid="{FEB04CE3-6BD9-4E2E-A07E-3875536C40C6}"/>
    <cellStyle name="20% - Accent5 61 6" xfId="11164" xr:uid="{6CA1DCDD-C7B5-4344-B985-6DD748CD15E6}"/>
    <cellStyle name="20% - Accent5 61 7" xfId="11165" xr:uid="{C49EAB3A-C0DA-4A2D-84F5-861F4883FB92}"/>
    <cellStyle name="20% - Accent5 61 8" xfId="11166" xr:uid="{AF49388F-4BCD-43CF-878C-D833B9117ADD}"/>
    <cellStyle name="20% - Accent5 62" xfId="11167" xr:uid="{A9817869-BE67-4056-AD76-024798A7481A}"/>
    <cellStyle name="20% - Accent5 62 2" xfId="11168" xr:uid="{6AA9B432-C6C7-4304-B786-941E30616DBA}"/>
    <cellStyle name="20% - Accent5 62 2 2" xfId="11169" xr:uid="{29DDD65F-C313-4863-B658-FB7C5D1246EA}"/>
    <cellStyle name="20% - Accent5 62 2 3" xfId="11170" xr:uid="{6205EF6F-CC59-4C71-B98E-FCA29E283E1D}"/>
    <cellStyle name="20% - Accent5 62 2 4" xfId="11171" xr:uid="{808552FD-AC4B-4FBA-8C9F-1EC143BDD95B}"/>
    <cellStyle name="20% - Accent5 62 2 5" xfId="11172" xr:uid="{F2DB720F-042E-42B3-85A8-7738E9499921}"/>
    <cellStyle name="20% - Accent5 62 2 6" xfId="11173" xr:uid="{6C08F193-BF3C-4DCD-8229-28D60B12ACAE}"/>
    <cellStyle name="20% - Accent5 62 2 7" xfId="11174" xr:uid="{782CFC2D-C8BE-4A85-ACF4-4E7682611683}"/>
    <cellStyle name="20% - Accent5 62 3" xfId="11175" xr:uid="{DAE2AF26-0036-4421-80B9-49D523BBF3DB}"/>
    <cellStyle name="20% - Accent5 62 4" xfId="11176" xr:uid="{19AD538D-1CE5-4EF5-9EA6-62BA471B8309}"/>
    <cellStyle name="20% - Accent5 62 5" xfId="11177" xr:uid="{9152408E-D998-4B66-A8B5-DA62A2B9EA7E}"/>
    <cellStyle name="20% - Accent5 62 6" xfId="11178" xr:uid="{6CD8B82F-3B9A-475A-A320-00A6214F2031}"/>
    <cellStyle name="20% - Accent5 62 7" xfId="11179" xr:uid="{8548C5BD-CD5D-4C2C-8E60-6E3948579AAD}"/>
    <cellStyle name="20% - Accent5 62 8" xfId="11180" xr:uid="{886AEBC8-F467-4D5A-9F05-B4FC7647C268}"/>
    <cellStyle name="20% - Accent5 63" xfId="11181" xr:uid="{E5D59E92-D55E-47E1-A0F7-4473F612C8B3}"/>
    <cellStyle name="20% - Accent5 63 2" xfId="11182" xr:uid="{31858576-F9FE-4131-BAFD-6DB1752E41E8}"/>
    <cellStyle name="20% - Accent5 63 2 2" xfId="11183" xr:uid="{F11CF116-7BCA-43E2-A04D-7D4E394C7718}"/>
    <cellStyle name="20% - Accent5 63 2 3" xfId="11184" xr:uid="{33440853-BBFF-4E7C-BD02-2C7E46C52A0E}"/>
    <cellStyle name="20% - Accent5 63 2 4" xfId="11185" xr:uid="{6263B0B8-16A3-4CC6-A2B0-5C09356E36F7}"/>
    <cellStyle name="20% - Accent5 63 2 5" xfId="11186" xr:uid="{DBEE0145-3519-41D6-8855-688D7531DB54}"/>
    <cellStyle name="20% - Accent5 63 2 6" xfId="11187" xr:uid="{79F27AD7-2E12-4190-A457-67E8104BFEA2}"/>
    <cellStyle name="20% - Accent5 63 2 7" xfId="11188" xr:uid="{C014EE90-E186-43AD-8A33-DEB26088F7BC}"/>
    <cellStyle name="20% - Accent5 63 3" xfId="11189" xr:uid="{DE488693-7823-413F-878A-45843A683E5D}"/>
    <cellStyle name="20% - Accent5 63 4" xfId="11190" xr:uid="{2FB95D46-4EA0-4FB7-9D03-B57EE2ECA421}"/>
    <cellStyle name="20% - Accent5 63 5" xfId="11191" xr:uid="{DDB66858-C2C0-471F-AAEE-86647BD3FCF1}"/>
    <cellStyle name="20% - Accent5 63 6" xfId="11192" xr:uid="{FB2A66A1-38CB-484A-B207-280FC0155C7E}"/>
    <cellStyle name="20% - Accent5 63 7" xfId="11193" xr:uid="{328051AD-9855-4AC5-A4A4-33A970E38AA9}"/>
    <cellStyle name="20% - Accent5 63 8" xfId="11194" xr:uid="{1354D43B-8EDC-40FE-ABC3-FD66E9494E2D}"/>
    <cellStyle name="20% - Accent5 64" xfId="11195" xr:uid="{CA947354-853A-409D-90B4-6906611A9A23}"/>
    <cellStyle name="20% - Accent5 64 2" xfId="11196" xr:uid="{C9FFCD2E-55B6-4432-A651-03E5904A1240}"/>
    <cellStyle name="20% - Accent5 64 2 2" xfId="11197" xr:uid="{E0BFAA23-1E7A-46DC-B8CF-FBC9A1DCF341}"/>
    <cellStyle name="20% - Accent5 64 2 3" xfId="11198" xr:uid="{BF069C4A-7BFD-4792-A414-606977351B6E}"/>
    <cellStyle name="20% - Accent5 64 2 4" xfId="11199" xr:uid="{5FF867B5-73CA-4B00-BCB7-6466E2BCDE86}"/>
    <cellStyle name="20% - Accent5 64 2 5" xfId="11200" xr:uid="{392E87CD-63E2-4E64-AAC5-7F045D1BB953}"/>
    <cellStyle name="20% - Accent5 64 2 6" xfId="11201" xr:uid="{F1134048-BF18-4D2B-A9A5-4116E7A809A6}"/>
    <cellStyle name="20% - Accent5 64 2 7" xfId="11202" xr:uid="{162CFFDF-C3B4-4324-9627-1CA2AA17C252}"/>
    <cellStyle name="20% - Accent5 64 3" xfId="11203" xr:uid="{FC1048F7-113E-4FD0-8B23-74F102F786BC}"/>
    <cellStyle name="20% - Accent5 64 4" xfId="11204" xr:uid="{DB4C175F-46E1-4463-B52E-C35302E2A646}"/>
    <cellStyle name="20% - Accent5 64 5" xfId="11205" xr:uid="{AFBC11D5-92E4-4399-B88B-C78BBF921EAB}"/>
    <cellStyle name="20% - Accent5 64 6" xfId="11206" xr:uid="{16CCD64E-6373-43D6-9DC3-59F48C08A22E}"/>
    <cellStyle name="20% - Accent5 64 7" xfId="11207" xr:uid="{93B7BFEC-4905-4797-8F63-B6A6149CF99D}"/>
    <cellStyle name="20% - Accent5 64 8" xfId="11208" xr:uid="{8E7A3C3F-DC21-4AEB-8F22-94D5DF77C7C5}"/>
    <cellStyle name="20% - Accent5 65" xfId="11209" xr:uid="{2C74EF2E-1DFF-4C5A-B742-E56F93989B22}"/>
    <cellStyle name="20% - Accent5 65 2" xfId="11210" xr:uid="{03C6FC87-A9D5-4A51-9932-BF0F6AE984E6}"/>
    <cellStyle name="20% - Accent5 65 2 2" xfId="11211" xr:uid="{D2CF735F-8386-4F6F-B76F-D3F634D593CC}"/>
    <cellStyle name="20% - Accent5 65 2 3" xfId="11212" xr:uid="{31FBDC37-E13F-4A0F-ABB1-48FDFE744495}"/>
    <cellStyle name="20% - Accent5 65 2 4" xfId="11213" xr:uid="{FD6A2E0D-593C-4362-A0A1-2853DE4B9EE0}"/>
    <cellStyle name="20% - Accent5 65 2 5" xfId="11214" xr:uid="{29FD9867-0F54-428F-83EC-1476C8D74FF1}"/>
    <cellStyle name="20% - Accent5 65 2 6" xfId="11215" xr:uid="{E40640E5-D63C-4731-8781-60ECEA41EF85}"/>
    <cellStyle name="20% - Accent5 65 2 7" xfId="11216" xr:uid="{654757D3-FBB6-4375-AD86-167DDA43B063}"/>
    <cellStyle name="20% - Accent5 65 3" xfId="11217" xr:uid="{9139D2C2-3260-46E5-8EB5-04D7C7FE2347}"/>
    <cellStyle name="20% - Accent5 65 4" xfId="11218" xr:uid="{52CB86CA-AD9C-40C8-A3E6-6834311A7B89}"/>
    <cellStyle name="20% - Accent5 65 5" xfId="11219" xr:uid="{6FF5D3FE-9C2A-44DF-8E06-12B6B9F76C37}"/>
    <cellStyle name="20% - Accent5 65 6" xfId="11220" xr:uid="{2FB20C8D-0EAB-485C-83BA-FAC3A04522E8}"/>
    <cellStyle name="20% - Accent5 65 7" xfId="11221" xr:uid="{53CE5448-2459-41E3-97A7-86F0D9CDD6DF}"/>
    <cellStyle name="20% - Accent5 65 8" xfId="11222" xr:uid="{DCD5ECD0-5B40-4654-8D80-E018CB60AE61}"/>
    <cellStyle name="20% - Accent5 66" xfId="11223" xr:uid="{0A2F73E4-CA83-4C8D-BDBE-C40FF2060B1B}"/>
    <cellStyle name="20% - Accent5 66 2" xfId="11224" xr:uid="{C478D26D-AE83-49B0-9621-B9C43C266CEE}"/>
    <cellStyle name="20% - Accent5 66 2 2" xfId="11225" xr:uid="{05CD8A5B-D8CC-4173-B621-58CB7D4EE805}"/>
    <cellStyle name="20% - Accent5 66 2 3" xfId="11226" xr:uid="{7E748AC2-809D-402D-B69C-554762F1DD74}"/>
    <cellStyle name="20% - Accent5 66 2 4" xfId="11227" xr:uid="{A6B5CA84-2027-4166-91F8-E2A8505F5B97}"/>
    <cellStyle name="20% - Accent5 66 2 5" xfId="11228" xr:uid="{2531CDB3-5BE6-4343-8BC0-0216E44303CE}"/>
    <cellStyle name="20% - Accent5 66 2 6" xfId="11229" xr:uid="{267F54F1-B71C-4C3D-935E-6DF92C13E551}"/>
    <cellStyle name="20% - Accent5 66 2 7" xfId="11230" xr:uid="{8C8A5A5B-EDB1-472D-B940-A2431A9EFF96}"/>
    <cellStyle name="20% - Accent5 66 3" xfId="11231" xr:uid="{91CA2681-EDDA-4682-ABB0-AA60FCD1D39D}"/>
    <cellStyle name="20% - Accent5 66 4" xfId="11232" xr:uid="{A200162F-5BAE-45D3-BFA2-34E1F22A8047}"/>
    <cellStyle name="20% - Accent5 66 5" xfId="11233" xr:uid="{CF4A961F-0462-4E5C-92DE-7F289ED7D889}"/>
    <cellStyle name="20% - Accent5 66 6" xfId="11234" xr:uid="{B8F3256B-A3D2-4FA6-AB2F-22F995040193}"/>
    <cellStyle name="20% - Accent5 66 7" xfId="11235" xr:uid="{2B44C48E-4951-4601-9DA4-A7BAE00CBBAD}"/>
    <cellStyle name="20% - Accent5 66 8" xfId="11236" xr:uid="{D2E36F6D-2F1A-480E-9CDC-D14C98B9300A}"/>
    <cellStyle name="20% - Accent5 67" xfId="11237" xr:uid="{094B77B6-BE31-477E-88C7-E4E9C35E2BCB}"/>
    <cellStyle name="20% - Accent5 67 2" xfId="11238" xr:uid="{3D2413B3-441A-443A-9E83-F1E4A31C5FC1}"/>
    <cellStyle name="20% - Accent5 67 3" xfId="11239" xr:uid="{E1387062-63CE-415B-95C2-5C5E706E9C0D}"/>
    <cellStyle name="20% - Accent5 67 4" xfId="11240" xr:uid="{E7E0B11D-6A30-44BF-ADF1-6FBD0138343B}"/>
    <cellStyle name="20% - Accent5 67 5" xfId="11241" xr:uid="{439BF92C-C089-4B25-A8B2-EE61BEA565B9}"/>
    <cellStyle name="20% - Accent5 67 6" xfId="11242" xr:uid="{F63C277D-AA1F-4334-A34C-55FA77813343}"/>
    <cellStyle name="20% - Accent5 67 7" xfId="11243" xr:uid="{B213D6B1-1F5A-4DA3-AEBE-297E49563478}"/>
    <cellStyle name="20% - Accent5 68" xfId="11244" xr:uid="{C0E580C1-3D6B-49DD-809C-A62F45D0CE81}"/>
    <cellStyle name="20% - Accent5 68 2" xfId="11245" xr:uid="{04C84932-03E9-449E-A2D3-305F684FDBAD}"/>
    <cellStyle name="20% - Accent5 68 3" xfId="11246" xr:uid="{D9577BC8-3D16-4D62-AA99-D7CDE5EA04EA}"/>
    <cellStyle name="20% - Accent5 68 4" xfId="11247" xr:uid="{B1AA78B3-5464-4C20-8CF3-071AEC5E1AA1}"/>
    <cellStyle name="20% - Accent5 68 5" xfId="11248" xr:uid="{F4E1949C-48E0-4C91-89A0-FF61E9108364}"/>
    <cellStyle name="20% - Accent5 68 6" xfId="11249" xr:uid="{A96F33F3-6083-4C21-8C37-F5ABB0528226}"/>
    <cellStyle name="20% - Accent5 68 7" xfId="11250" xr:uid="{5A643486-3787-4F4F-9E58-AE72D73D4CA8}"/>
    <cellStyle name="20% - Accent5 69" xfId="11251" xr:uid="{2F95E9E3-934B-4D11-8D6D-396B111BFB52}"/>
    <cellStyle name="20% - Accent5 69 2" xfId="11252" xr:uid="{4207D6F7-A28F-4EAB-8A14-70D6FC400748}"/>
    <cellStyle name="20% - Accent5 69 3" xfId="11253" xr:uid="{1EA6E912-A312-47D3-A357-673D4D3AAB56}"/>
    <cellStyle name="20% - Accent5 69 4" xfId="11254" xr:uid="{B07E389E-DE3F-4FC9-88BC-0B03389BF70A}"/>
    <cellStyle name="20% - Accent5 69 5" xfId="11255" xr:uid="{B3E95133-EDBA-46C4-9F26-59EFE0870D35}"/>
    <cellStyle name="20% - Accent5 69 6" xfId="11256" xr:uid="{3989427F-A3CE-47F6-A1AF-5224EC6E8775}"/>
    <cellStyle name="20% - Accent5 69 7" xfId="11257" xr:uid="{2FE09922-8AA1-44FB-9BA4-32ECE1025875}"/>
    <cellStyle name="20% - Accent5 7" xfId="11258" xr:uid="{689BDFEA-894C-4F7F-A89F-A96C688DDCD9}"/>
    <cellStyle name="20% - Accent5 7 10" xfId="37033" xr:uid="{666EEB94-E2F4-4247-A0D3-D971D2AD50AD}"/>
    <cellStyle name="20% - Accent5 7 2" xfId="11259" xr:uid="{2855F7D3-7416-4341-866D-FEAC1B57DEB5}"/>
    <cellStyle name="20% - Accent5 7 2 2" xfId="11260" xr:uid="{00A24E47-6629-4664-922E-547827726363}"/>
    <cellStyle name="20% - Accent5 7 2 2 2" xfId="11261" xr:uid="{E30AFFFB-0E21-430A-B7E1-E8F70E15FC90}"/>
    <cellStyle name="20% - Accent5 7 2 2 2 2" xfId="41364" xr:uid="{DC23580C-7D86-444B-9F8D-ED3CC424B1E6}"/>
    <cellStyle name="20% - Accent5 7 2 2 3" xfId="11262" xr:uid="{40DF550B-A15A-4F4F-A178-33D0FB5C0D9A}"/>
    <cellStyle name="20% - Accent5 7 2 2 4" xfId="11263" xr:uid="{91DAE193-CBEE-4B38-8486-0A083332FC44}"/>
    <cellStyle name="20% - Accent5 7 2 2 5" xfId="11264" xr:uid="{2F4495E7-31FA-4E68-8E9E-4EE181049736}"/>
    <cellStyle name="20% - Accent5 7 2 2 6" xfId="11265" xr:uid="{26ECD55D-7EF8-4753-AF11-A81D479D9016}"/>
    <cellStyle name="20% - Accent5 7 2 2 7" xfId="11266" xr:uid="{2BBF1529-B195-4112-A1BE-D32606AE9EB4}"/>
    <cellStyle name="20% - Accent5 7 2 2 8" xfId="38639" xr:uid="{B548E595-373B-4E4E-A15D-97592C434F01}"/>
    <cellStyle name="20% - Accent5 7 2 3" xfId="11267" xr:uid="{56ACC69F-2AC3-4ABC-BEF5-D557122696C7}"/>
    <cellStyle name="20% - Accent5 7 2 3 2" xfId="41003" xr:uid="{2BA26E1B-9A0D-45B5-8A7F-DDFFDFD1B2C0}"/>
    <cellStyle name="20% - Accent5 7 2 4" xfId="11268" xr:uid="{80B6AC30-5A9F-4B54-AB7C-2CE6D81E6C26}"/>
    <cellStyle name="20% - Accent5 7 2 5" xfId="11269" xr:uid="{F8E25756-AF39-488D-80F3-724D9A2B7745}"/>
    <cellStyle name="20% - Accent5 7 2 6" xfId="11270" xr:uid="{89E6CB95-9665-4CB7-9506-B4B229413A67}"/>
    <cellStyle name="20% - Accent5 7 2 7" xfId="11271" xr:uid="{D11A2B78-7899-48C0-ABEA-060B855B29E1}"/>
    <cellStyle name="20% - Accent5 7 2 8" xfId="11272" xr:uid="{0DFDBFA5-302E-4A5E-A025-072C625A46EF}"/>
    <cellStyle name="20% - Accent5 7 2 9" xfId="38250" xr:uid="{B28ADACE-31E1-4978-BE96-439894C20B54}"/>
    <cellStyle name="20% - Accent5 7 3" xfId="11273" xr:uid="{E087BDA4-C08D-4838-A127-3EFF69721042}"/>
    <cellStyle name="20% - Accent5 7 3 2" xfId="11274" xr:uid="{AFF60CE1-9E90-4E20-AD50-C168E2080228}"/>
    <cellStyle name="20% - Accent5 7 3 2 2" xfId="41117" xr:uid="{FE131267-55C9-4EC4-93B7-1843B8C674F7}"/>
    <cellStyle name="20% - Accent5 7 3 3" xfId="11275" xr:uid="{B8E5E779-C02B-4028-80D1-711638C179A5}"/>
    <cellStyle name="20% - Accent5 7 3 4" xfId="11276" xr:uid="{6A509F8F-739A-4869-A4BE-96D1E987FC72}"/>
    <cellStyle name="20% - Accent5 7 3 5" xfId="11277" xr:uid="{BFFF93E2-09E2-41EB-B6DB-B0CDE4D5BC51}"/>
    <cellStyle name="20% - Accent5 7 3 6" xfId="11278" xr:uid="{6E7FA708-B2F3-4E9C-B226-52BC8A5ED219}"/>
    <cellStyle name="20% - Accent5 7 3 7" xfId="11279" xr:uid="{D6504B11-3F35-45AF-8E72-D594D0708C4C}"/>
    <cellStyle name="20% - Accent5 7 3 8" xfId="38388" xr:uid="{597D6AC7-576E-4022-A4C7-CA02AA37BA75}"/>
    <cellStyle name="20% - Accent5 7 4" xfId="11280" xr:uid="{43432555-D068-4D91-A3A9-62BB28C21A1A}"/>
    <cellStyle name="20% - Accent5 7 4 2" xfId="38016" xr:uid="{1950EFB9-D8E8-4D67-9971-C60296A8FF62}"/>
    <cellStyle name="20% - Accent5 7 5" xfId="11281" xr:uid="{2F96DA48-9516-44C8-BA5C-1F02020884A4}"/>
    <cellStyle name="20% - Accent5 7 5 2" xfId="37477" xr:uid="{A0C4DDB7-D3A2-4F0F-93EE-8AE018C69029}"/>
    <cellStyle name="20% - Accent5 7 6" xfId="11282" xr:uid="{4822B348-AE80-490B-83AC-9EBEB0F2A299}"/>
    <cellStyle name="20% - Accent5 7 6 2" xfId="40600" xr:uid="{C1B233D0-E67F-4E18-B6DA-24BBE6EE4114}"/>
    <cellStyle name="20% - Accent5 7 7" xfId="11283" xr:uid="{C0B73137-0355-48D4-8E69-45EFDC3C2665}"/>
    <cellStyle name="20% - Accent5 7 8" xfId="11284" xr:uid="{6031F897-8ACF-4514-884F-81F65FB7FD67}"/>
    <cellStyle name="20% - Accent5 7 9" xfId="11285" xr:uid="{9AD00E44-DD75-4589-8C35-EA3EB81F60DD}"/>
    <cellStyle name="20% - Accent5 70" xfId="11286" xr:uid="{B5CB73E7-FB52-4D2C-82E3-E0436B687218}"/>
    <cellStyle name="20% - Accent5 70 2" xfId="11287" xr:uid="{715AFCC6-465A-40E4-B5DF-6666FD60E932}"/>
    <cellStyle name="20% - Accent5 70 3" xfId="11288" xr:uid="{727DB7DB-5580-42F5-B32E-BF2AC2E4435D}"/>
    <cellStyle name="20% - Accent5 70 4" xfId="11289" xr:uid="{63BAF9C4-14CB-47B1-BB82-984FCD5A3BDA}"/>
    <cellStyle name="20% - Accent5 70 5" xfId="11290" xr:uid="{32BFCD2E-64D9-40A3-9079-E582D926D188}"/>
    <cellStyle name="20% - Accent5 70 6" xfId="11291" xr:uid="{77610979-1E94-48A5-B498-DCCF4548ACE2}"/>
    <cellStyle name="20% - Accent5 70 7" xfId="11292" xr:uid="{26A861BC-B503-4044-BA60-AAB5C42AD74D}"/>
    <cellStyle name="20% - Accent5 71" xfId="11293" xr:uid="{6FCBB0C7-C8B9-4723-9118-0F976E300B75}"/>
    <cellStyle name="20% - Accent5 71 2" xfId="11294" xr:uid="{3689C003-1E45-48EB-A944-0FD74675EE35}"/>
    <cellStyle name="20% - Accent5 71 3" xfId="11295" xr:uid="{2BE18DD8-4B32-46F7-AA7F-04B13CBC09B9}"/>
    <cellStyle name="20% - Accent5 71 4" xfId="11296" xr:uid="{286A064C-415A-4C26-ACFE-FA87ACE0215F}"/>
    <cellStyle name="20% - Accent5 71 5" xfId="11297" xr:uid="{5DAEA434-13B3-40F8-8197-0D69B1E7E4A5}"/>
    <cellStyle name="20% - Accent5 71 6" xfId="11298" xr:uid="{78E05B39-2B06-4E56-90F5-934A870FBF45}"/>
    <cellStyle name="20% - Accent5 71 7" xfId="11299" xr:uid="{0D27B1FB-FECD-458F-927B-078E1788F3B4}"/>
    <cellStyle name="20% - Accent5 72" xfId="11300" xr:uid="{47334C58-8074-46CF-9318-1AA24A364BD4}"/>
    <cellStyle name="20% - Accent5 72 2" xfId="11301" xr:uid="{0DA4F419-7D81-4E65-80B8-118892D31065}"/>
    <cellStyle name="20% - Accent5 72 3" xfId="11302" xr:uid="{3E20B7CD-FE4F-4769-B422-4FE5460DA64A}"/>
    <cellStyle name="20% - Accent5 72 4" xfId="11303" xr:uid="{88E41C1A-44A4-4FD9-9E4F-8E27FB854A2B}"/>
    <cellStyle name="20% - Accent5 72 5" xfId="11304" xr:uid="{1294F396-9A3C-42F3-9DB1-4DCAE61CF1EB}"/>
    <cellStyle name="20% - Accent5 72 6" xfId="11305" xr:uid="{A985AF93-6B0D-4E14-AC3D-F52AEC207453}"/>
    <cellStyle name="20% - Accent5 72 7" xfId="11306" xr:uid="{1F8726DB-0E1B-4FC1-A8C9-DCE31C041DB5}"/>
    <cellStyle name="20% - Accent5 73" xfId="11307" xr:uid="{7EDCA86B-BC51-4373-968D-9073D705961D}"/>
    <cellStyle name="20% - Accent5 73 2" xfId="11308" xr:uid="{C182C49C-678D-42F6-9D6E-F9D7AC5B1A61}"/>
    <cellStyle name="20% - Accent5 73 3" xfId="11309" xr:uid="{4047F9BA-CF0B-402D-9F73-8D7F8BC6FA6A}"/>
    <cellStyle name="20% - Accent5 73 4" xfId="11310" xr:uid="{F722FABE-5C11-4572-B534-04930F67D30B}"/>
    <cellStyle name="20% - Accent5 73 5" xfId="11311" xr:uid="{62C75536-696C-4418-ADD8-00BD40B15EC0}"/>
    <cellStyle name="20% - Accent5 73 6" xfId="11312" xr:uid="{BFD70F57-9808-402F-8D0E-D1714FCE921F}"/>
    <cellStyle name="20% - Accent5 73 7" xfId="11313" xr:uid="{F6E5D0C7-7252-43DA-980D-EE8BBADD7D70}"/>
    <cellStyle name="20% - Accent5 74" xfId="11314" xr:uid="{6EDEE48F-FAA5-4ADF-B87A-371EAECDD21C}"/>
    <cellStyle name="20% - Accent5 75" xfId="11315" xr:uid="{404F81C6-2ECD-4678-B491-96094A1DFC4E}"/>
    <cellStyle name="20% - Accent5 76" xfId="11316" xr:uid="{A1B317B7-8C72-483D-88B9-73F64FC0C82A}"/>
    <cellStyle name="20% - Accent5 77" xfId="11317" xr:uid="{9AF087A5-C009-4878-9830-9C9F07CF686F}"/>
    <cellStyle name="20% - Accent5 78" xfId="11318" xr:uid="{6A1CDD3C-779F-4F52-93B3-7F844717B7F4}"/>
    <cellStyle name="20% - Accent5 79" xfId="11319" xr:uid="{94D73323-E196-4B20-B13A-2BFADBD6FF3F}"/>
    <cellStyle name="20% - Accent5 8" xfId="11320" xr:uid="{C66A066B-BABE-410B-B092-F6014A8226D0}"/>
    <cellStyle name="20% - Accent5 8 10" xfId="37478" xr:uid="{54BCD3A0-7D11-4CFC-A0C8-253903489EE7}"/>
    <cellStyle name="20% - Accent5 8 2" xfId="11321" xr:uid="{BD67B8D6-767B-445C-A732-5129B242EEC4}"/>
    <cellStyle name="20% - Accent5 8 2 2" xfId="11322" xr:uid="{561BDBA5-FCBC-48F2-9C31-A52F393F1B2F}"/>
    <cellStyle name="20% - Accent5 8 2 2 2" xfId="11323" xr:uid="{3EA091F0-1592-457A-9281-755CC1C9B897}"/>
    <cellStyle name="20% - Accent5 8 2 2 2 2" xfId="41378" xr:uid="{17B0850D-CB43-4D37-91F0-678B6027F567}"/>
    <cellStyle name="20% - Accent5 8 2 2 3" xfId="11324" xr:uid="{432E58A7-CC5B-4572-8B09-DE45AA6E576F}"/>
    <cellStyle name="20% - Accent5 8 2 2 4" xfId="11325" xr:uid="{FD49B0D5-D741-4DF4-A564-02EB0E142F6D}"/>
    <cellStyle name="20% - Accent5 8 2 2 5" xfId="11326" xr:uid="{985BD667-25ED-48F3-967A-E2A12D4BF137}"/>
    <cellStyle name="20% - Accent5 8 2 2 6" xfId="11327" xr:uid="{EB99412B-6F70-49E4-B36E-DE7AA7F9F348}"/>
    <cellStyle name="20% - Accent5 8 2 2 7" xfId="11328" xr:uid="{033849FD-5660-44F5-B5F2-055317CB2D94}"/>
    <cellStyle name="20% - Accent5 8 2 2 8" xfId="38653" xr:uid="{A51C8CE5-CD7B-49E8-B1BF-9645095A4943}"/>
    <cellStyle name="20% - Accent5 8 2 3" xfId="11329" xr:uid="{812757EF-AFE7-47AE-A1F7-04D6E92B41E1}"/>
    <cellStyle name="20% - Accent5 8 2 3 2" xfId="41017" xr:uid="{7C8368C8-E577-4C83-B432-FA2680C817E1}"/>
    <cellStyle name="20% - Accent5 8 2 4" xfId="11330" xr:uid="{A5934BA1-3A7E-4895-8576-206AB078E5E7}"/>
    <cellStyle name="20% - Accent5 8 2 5" xfId="11331" xr:uid="{9E757E9C-0571-4069-A0E3-3E9C8FCCA280}"/>
    <cellStyle name="20% - Accent5 8 2 6" xfId="11332" xr:uid="{C80122F0-412E-4BC0-A55D-D383F4E9397A}"/>
    <cellStyle name="20% - Accent5 8 2 7" xfId="11333" xr:uid="{3E69B3F4-99A2-46EE-BCE9-396EE86C50EB}"/>
    <cellStyle name="20% - Accent5 8 2 8" xfId="11334" xr:uid="{7FFB9710-B6AB-4C6E-994B-989A7BD4802A}"/>
    <cellStyle name="20% - Accent5 8 2 9" xfId="38265" xr:uid="{3EA28498-0782-4806-9E51-6547A526F02D}"/>
    <cellStyle name="20% - Accent5 8 3" xfId="11335" xr:uid="{0B6D547C-81D4-430F-9FD4-A99C1C1884C6}"/>
    <cellStyle name="20% - Accent5 8 3 2" xfId="11336" xr:uid="{CAC1369A-3004-423D-9CAE-B6A3F8EDC4F3}"/>
    <cellStyle name="20% - Accent5 8 3 2 2" xfId="41131" xr:uid="{C7BACE95-64D3-48F7-B61D-5039E8609F98}"/>
    <cellStyle name="20% - Accent5 8 3 3" xfId="11337" xr:uid="{C93406C2-7D87-49B3-89BA-2E6B22530E7A}"/>
    <cellStyle name="20% - Accent5 8 3 4" xfId="11338" xr:uid="{B89E391E-0AC6-4E56-98E9-1C6309B76BE9}"/>
    <cellStyle name="20% - Accent5 8 3 5" xfId="11339" xr:uid="{88432DBA-8CEE-4AF8-96C4-EF9FFC2FF93C}"/>
    <cellStyle name="20% - Accent5 8 3 6" xfId="11340" xr:uid="{6304BD4B-4887-46BC-AFF8-A43EFBEC95E8}"/>
    <cellStyle name="20% - Accent5 8 3 7" xfId="11341" xr:uid="{1CE7E096-9576-4515-83D1-62A80FB2A48F}"/>
    <cellStyle name="20% - Accent5 8 3 8" xfId="38403" xr:uid="{66457AB7-4367-4D6F-A7D9-238401CBE128}"/>
    <cellStyle name="20% - Accent5 8 4" xfId="11342" xr:uid="{88632018-D979-41A9-9869-52001D0FE3DA}"/>
    <cellStyle name="20% - Accent5 8 4 2" xfId="38031" xr:uid="{CAB2ABC5-DDBA-4E02-9182-6AFB06839F37}"/>
    <cellStyle name="20% - Accent5 8 5" xfId="11343" xr:uid="{7BEFFD25-92D9-4948-A961-21210CC55E50}"/>
    <cellStyle name="20% - Accent5 8 5 2" xfId="40015" xr:uid="{0EE249A1-FF12-4140-A46D-5C3095B637BF}"/>
    <cellStyle name="20% - Accent5 8 5 2 2" xfId="42996" xr:uid="{27A4EF34-DA8C-4A0D-894D-A62CFE2BAFD2}"/>
    <cellStyle name="20% - Accent5 8 5 3" xfId="41982" xr:uid="{214B6AC3-DBE0-4AE4-A22E-4E2D4304ABD2}"/>
    <cellStyle name="20% - Accent5 8 6" xfId="11344" xr:uid="{9CF2C79D-2D84-4491-93A4-82804FFBE7DE}"/>
    <cellStyle name="20% - Accent5 8 7" xfId="11345" xr:uid="{654AE8EF-BB87-406A-A24C-FBA7E84D6A7B}"/>
    <cellStyle name="20% - Accent5 8 8" xfId="11346" xr:uid="{C89813CC-8064-4869-BAEE-036A035C7880}"/>
    <cellStyle name="20% - Accent5 8 9" xfId="11347" xr:uid="{F67909D4-9B04-476B-B958-EC5C224D4F78}"/>
    <cellStyle name="20% - Accent5 80" xfId="11348" xr:uid="{3EA80553-5CF3-42B2-BF63-813EE71B887F}"/>
    <cellStyle name="20% - Accent5 81" xfId="11349" xr:uid="{253275FB-E4EE-4A43-9762-128D7080057C}"/>
    <cellStyle name="20% - Accent5 82" xfId="11350" xr:uid="{E468E816-BDCC-425A-9C98-AD84DA5B1C91}"/>
    <cellStyle name="20% - Accent5 83" xfId="11351" xr:uid="{7BCC1EAB-ACB1-4D5E-86EB-1C6C0F3967E1}"/>
    <cellStyle name="20% - Accent5 84" xfId="11352" xr:uid="{4D5E7531-4891-4881-A43B-C28CFD45C000}"/>
    <cellStyle name="20% - Accent5 85" xfId="11353" xr:uid="{44E30D7A-9B3E-4254-9B2C-25BA5F03853C}"/>
    <cellStyle name="20% - Accent5 86" xfId="11354" xr:uid="{ED0442B6-CD2C-4DF8-8660-20A3D48B382E}"/>
    <cellStyle name="20% - Accent5 87" xfId="11355" xr:uid="{01BF7425-63A3-4E4E-B30F-FD12DDB56287}"/>
    <cellStyle name="20% - Accent5 88" xfId="11356" xr:uid="{C0278173-0710-405C-ACC4-31BCB5155F12}"/>
    <cellStyle name="20% - Accent5 89" xfId="11357" xr:uid="{EBA51620-438D-4F62-807A-A3B0968AC2D7}"/>
    <cellStyle name="20% - Accent5 9" xfId="11358" xr:uid="{CBDC8367-F437-4097-92E2-FEA0A5B1A10C}"/>
    <cellStyle name="20% - Accent5 9 10" xfId="37479" xr:uid="{DC4D389C-96E1-4702-8A0A-D298F38E2AD3}"/>
    <cellStyle name="20% - Accent5 9 2" xfId="11359" xr:uid="{31688304-0BA9-41F8-8C14-E104004BD4B0}"/>
    <cellStyle name="20% - Accent5 9 2 2" xfId="11360" xr:uid="{396F61F0-9E8A-4DF5-965A-8312AEA3B24C}"/>
    <cellStyle name="20% - Accent5 9 2 2 2" xfId="11361" xr:uid="{485C6260-AD1F-46AC-A5BE-C79E574DB70C}"/>
    <cellStyle name="20% - Accent5 9 2 2 2 2" xfId="41393" xr:uid="{9B4BA9E3-1309-4019-A8B6-CE03D0905879}"/>
    <cellStyle name="20% - Accent5 9 2 2 3" xfId="11362" xr:uid="{1F1207A5-4BA5-4AA3-A3E6-11B87A96EED4}"/>
    <cellStyle name="20% - Accent5 9 2 2 4" xfId="11363" xr:uid="{86FA3234-0A5F-49EC-A9F9-835750D109F0}"/>
    <cellStyle name="20% - Accent5 9 2 2 5" xfId="11364" xr:uid="{06801ECB-D32C-4195-BE58-CD1FB6739B53}"/>
    <cellStyle name="20% - Accent5 9 2 2 6" xfId="11365" xr:uid="{6D84CB2D-4BB2-4AC4-8B5E-8855C62C45DC}"/>
    <cellStyle name="20% - Accent5 9 2 2 7" xfId="11366" xr:uid="{7D0CA897-AFE7-4015-AC06-938FE56BCE16}"/>
    <cellStyle name="20% - Accent5 9 2 2 8" xfId="38668" xr:uid="{B256F857-5B9D-4042-846A-40C9E7199CC8}"/>
    <cellStyle name="20% - Accent5 9 2 3" xfId="11367" xr:uid="{EA79F6BE-4183-4B95-9635-DD01E53A034C}"/>
    <cellStyle name="20% - Accent5 9 2 3 2" xfId="41030" xr:uid="{D1611754-D4AA-4611-B4FA-6E4B2CF0C4D9}"/>
    <cellStyle name="20% - Accent5 9 2 4" xfId="11368" xr:uid="{60846DF3-E838-4D78-B839-2EBA53DE513E}"/>
    <cellStyle name="20% - Accent5 9 2 5" xfId="11369" xr:uid="{A1CA4469-E701-48D7-A7F6-24CC41B7A4E2}"/>
    <cellStyle name="20% - Accent5 9 2 6" xfId="11370" xr:uid="{D53F6F8E-2979-4C21-90A5-A3FE5192E206}"/>
    <cellStyle name="20% - Accent5 9 2 7" xfId="11371" xr:uid="{87CC71DF-0B34-4414-9590-16654B6148C0}"/>
    <cellStyle name="20% - Accent5 9 2 8" xfId="11372" xr:uid="{DCE53F4C-CE08-4F63-9E37-8F7AA4F84715}"/>
    <cellStyle name="20% - Accent5 9 2 9" xfId="38280" xr:uid="{E56043C4-DC9B-47F2-BAFC-070E27749DA9}"/>
    <cellStyle name="20% - Accent5 9 3" xfId="11373" xr:uid="{1DEF3A84-C96E-4EE7-A518-32BE5708983F}"/>
    <cellStyle name="20% - Accent5 9 3 2" xfId="11374" xr:uid="{07CCF7BF-1CDC-4FC8-8C89-3CA43731C48E}"/>
    <cellStyle name="20% - Accent5 9 3 2 2" xfId="41145" xr:uid="{F9D5F3F7-6F49-4E0F-8DF9-09854DE131A1}"/>
    <cellStyle name="20% - Accent5 9 3 3" xfId="11375" xr:uid="{24D890D6-A5F8-46C5-B6F4-C4D2DB40EA32}"/>
    <cellStyle name="20% - Accent5 9 3 4" xfId="11376" xr:uid="{292462EB-AE14-4975-B163-7A8332F20012}"/>
    <cellStyle name="20% - Accent5 9 3 5" xfId="11377" xr:uid="{C6E1D607-90D8-4A62-B228-899172303A77}"/>
    <cellStyle name="20% - Accent5 9 3 6" xfId="11378" xr:uid="{330A91BB-5FFE-43BB-9392-EF995D33C4ED}"/>
    <cellStyle name="20% - Accent5 9 3 7" xfId="11379" xr:uid="{A64D41BA-CEB1-4DCB-AF41-31C040FF8CAF}"/>
    <cellStyle name="20% - Accent5 9 3 8" xfId="38418" xr:uid="{C5AA75FC-98A8-4B92-A0A7-4B6B5D9B7CBA}"/>
    <cellStyle name="20% - Accent5 9 4" xfId="11380" xr:uid="{9335FF4A-E1E9-428B-92AC-62FE2BD89E2A}"/>
    <cellStyle name="20% - Accent5 9 4 2" xfId="38045" xr:uid="{1EE9FDFB-883F-4981-940E-25C34D3F9343}"/>
    <cellStyle name="20% - Accent5 9 5" xfId="11381" xr:uid="{37204297-889B-47D5-8CDB-029C5DE5CA66}"/>
    <cellStyle name="20% - Accent5 9 6" xfId="11382" xr:uid="{EEA4C9C8-55E3-4793-B60A-67F104331418}"/>
    <cellStyle name="20% - Accent5 9 7" xfId="11383" xr:uid="{5390DE7C-6115-4414-8233-C0F41E465896}"/>
    <cellStyle name="20% - Accent5 9 8" xfId="11384" xr:uid="{FEA3A1C4-C720-42E8-9EAA-6FB1E591FDD9}"/>
    <cellStyle name="20% - Accent5 9 9" xfId="11385" xr:uid="{A55A88F4-45A3-4280-AAD9-91BFAA560DFA}"/>
    <cellStyle name="20% - Accent5 90" xfId="11386" xr:uid="{2F50B1E4-BBA5-47DD-A87E-2371F61CC77F}"/>
    <cellStyle name="20% - Accent5 91" xfId="11387" xr:uid="{E899743D-F7DA-4A6F-A749-3CB3644523A1}"/>
    <cellStyle name="20% - Accent5 92" xfId="11388" xr:uid="{94D04E55-1F72-41B8-A571-0D4AAB761110}"/>
    <cellStyle name="20% - Accent5 93" xfId="11389" xr:uid="{950AD7D0-5275-4AE0-9AE1-B8E8EE649AB6}"/>
    <cellStyle name="20% - Accent5 94" xfId="11390" xr:uid="{67319317-584D-42D1-9DFD-D9CD20440059}"/>
    <cellStyle name="20% - Accent5 95" xfId="11391" xr:uid="{992147DF-1E2E-4BBD-9728-F094BABE1B91}"/>
    <cellStyle name="20% - Accent5 96" xfId="11392" xr:uid="{349F3004-5648-443A-908A-A5481054A3F8}"/>
    <cellStyle name="20% - Accent5 97" xfId="11393" xr:uid="{8FECCFE5-4968-4EA7-8C35-7528DBF4D184}"/>
    <cellStyle name="20% - Accent5 98" xfId="11394" xr:uid="{35822265-A595-40EE-AD3B-E7606346EFDB}"/>
    <cellStyle name="20% - Accent5 99" xfId="11395" xr:uid="{CA85E576-27E1-4AFA-987B-FC31213900BD}"/>
    <cellStyle name="20% - Accent6 10" xfId="11396" xr:uid="{399200ED-732B-4933-8CC0-1B676F4703CF}"/>
    <cellStyle name="20% - Accent6 10 10" xfId="37481" xr:uid="{EAFF49AB-6314-45A8-82E1-444AEACB4083}"/>
    <cellStyle name="20% - Accent6 10 2" xfId="11397" xr:uid="{7B1FAE8D-EDF4-44C3-B6E0-3394CDD6DC11}"/>
    <cellStyle name="20% - Accent6 10 2 2" xfId="11398" xr:uid="{9407E6CE-AFC9-4361-B4D1-377F7715F091}"/>
    <cellStyle name="20% - Accent6 10 2 2 2" xfId="11399" xr:uid="{5526FBC0-97D8-4DC5-802A-5F7AD7B968BF}"/>
    <cellStyle name="20% - Accent6 10 2 2 3" xfId="11400" xr:uid="{26EA30DF-39E5-47C8-99FF-BB7DA396B25D}"/>
    <cellStyle name="20% - Accent6 10 2 2 4" xfId="11401" xr:uid="{6015AAA1-262F-49C4-96F9-784BD37706E9}"/>
    <cellStyle name="20% - Accent6 10 2 2 5" xfId="11402" xr:uid="{6CAA8F91-57A1-4B6F-83A2-903329972E4E}"/>
    <cellStyle name="20% - Accent6 10 2 2 6" xfId="11403" xr:uid="{B974FB0A-3B5D-4577-BF8A-9E5912F14312}"/>
    <cellStyle name="20% - Accent6 10 2 2 7" xfId="11404" xr:uid="{F2531CF0-4BFF-48A6-B88E-1EFD00242B67}"/>
    <cellStyle name="20% - Accent6 10 2 2 8" xfId="41160" xr:uid="{42CB48FA-0493-48A6-A4A7-1B894C87BA8B}"/>
    <cellStyle name="20% - Accent6 10 2 3" xfId="11405" xr:uid="{9A1005E9-E56F-4E99-B7D8-0CC9908ECD28}"/>
    <cellStyle name="20% - Accent6 10 2 4" xfId="11406" xr:uid="{2DF658D8-B252-4559-BBCF-FEB863B73E38}"/>
    <cellStyle name="20% - Accent6 10 2 5" xfId="11407" xr:uid="{7D57A129-863A-4D99-ADAD-48C0FA131A2B}"/>
    <cellStyle name="20% - Accent6 10 2 6" xfId="11408" xr:uid="{65C1D640-E11A-470E-B61E-47ABBDBFCE89}"/>
    <cellStyle name="20% - Accent6 10 2 7" xfId="11409" xr:uid="{A071A99E-FAB9-432B-A2D3-829D6670907E}"/>
    <cellStyle name="20% - Accent6 10 2 8" xfId="11410" xr:uid="{D4C0D9E0-26C0-4137-A85F-A20708A86675}"/>
    <cellStyle name="20% - Accent6 10 2 9" xfId="38434" xr:uid="{60062437-1897-4F52-8226-98C854A08C2B}"/>
    <cellStyle name="20% - Accent6 10 3" xfId="11411" xr:uid="{AE868074-34EA-4087-8BF1-8A580C56280B}"/>
    <cellStyle name="20% - Accent6 10 3 2" xfId="11412" xr:uid="{EE60DB56-D0D3-4244-B16F-63ACB033F42F}"/>
    <cellStyle name="20% - Accent6 10 3 2 2" xfId="40822" xr:uid="{0F4ACCBB-5F84-4773-990B-DD57224CF19E}"/>
    <cellStyle name="20% - Accent6 10 3 3" xfId="11413" xr:uid="{59225C27-B4AB-47BB-9645-EC7FC2CCC9FD}"/>
    <cellStyle name="20% - Accent6 10 3 4" xfId="11414" xr:uid="{C61D5BA5-871E-41A8-915B-D779FBC6407B}"/>
    <cellStyle name="20% - Accent6 10 3 5" xfId="11415" xr:uid="{F5686415-5D88-474B-866D-3255C49DFB50}"/>
    <cellStyle name="20% - Accent6 10 3 6" xfId="11416" xr:uid="{D0517902-0338-48F5-9B88-271717B334CC}"/>
    <cellStyle name="20% - Accent6 10 3 7" xfId="11417" xr:uid="{47FADA41-E0D0-46E7-804D-D1B39AFB1AE6}"/>
    <cellStyle name="20% - Accent6 10 3 8" xfId="38059" xr:uid="{0CD12A27-3AEA-480A-AE84-42DE7E90C9D4}"/>
    <cellStyle name="20% - Accent6 10 4" xfId="11418" xr:uid="{5DD27431-B10A-49D6-8EB9-1E0C99D8D425}"/>
    <cellStyle name="20% - Accent6 10 5" xfId="11419" xr:uid="{876F2583-B969-4F65-ABD0-DB70CE336904}"/>
    <cellStyle name="20% - Accent6 10 6" xfId="11420" xr:uid="{92B7E53D-F9C1-4966-9E60-2805D0E02C9A}"/>
    <cellStyle name="20% - Accent6 10 7" xfId="11421" xr:uid="{4FB75A41-E51F-46D6-8E05-F7453CEF2F60}"/>
    <cellStyle name="20% - Accent6 10 8" xfId="11422" xr:uid="{15817C0F-3074-4467-86FF-50A7B011FAB3}"/>
    <cellStyle name="20% - Accent6 10 9" xfId="11423" xr:uid="{8DA0561D-8A49-44B9-ABB4-317AAB9379A1}"/>
    <cellStyle name="20% - Accent6 100" xfId="11424" xr:uid="{D40039E1-E6C3-4A51-99F6-55E9528D9743}"/>
    <cellStyle name="20% - Accent6 101" xfId="11425" xr:uid="{B28EF806-F813-4FFD-B8B7-39365D96B1B2}"/>
    <cellStyle name="20% - Accent6 102" xfId="11426" xr:uid="{3DA2B442-A120-465A-B105-F1440CC38A8F}"/>
    <cellStyle name="20% - Accent6 103" xfId="11427" xr:uid="{BA7204D1-A833-473D-B9EB-36ED9FF0BB5C}"/>
    <cellStyle name="20% - Accent6 104" xfId="11428" xr:uid="{AE04F6EC-8E12-4846-9AFB-242900827F61}"/>
    <cellStyle name="20% - Accent6 105" xfId="11429" xr:uid="{C2464032-4C33-4440-A91A-A88F737A3DA8}"/>
    <cellStyle name="20% - Accent6 106" xfId="11430" xr:uid="{52FDD712-71A4-4173-A6ED-C95002422E06}"/>
    <cellStyle name="20% - Accent6 107" xfId="11431" xr:uid="{AECADE1E-1E43-456F-8020-72FAA98F8E00}"/>
    <cellStyle name="20% - Accent6 108" xfId="11432" xr:uid="{5C27BA7D-8131-4AE3-8B6C-2652FB0A5376}"/>
    <cellStyle name="20% - Accent6 109" xfId="11433" xr:uid="{26DFEF26-0A07-4CB3-AB53-D312FA81B2A9}"/>
    <cellStyle name="20% - Accent6 11" xfId="11434" xr:uid="{0E644A75-9ED1-4CD0-B012-4B53F7BB416A}"/>
    <cellStyle name="20% - Accent6 11 10" xfId="37482" xr:uid="{871D3076-64DB-439D-96C9-D5F6A27ED95C}"/>
    <cellStyle name="20% - Accent6 11 2" xfId="11435" xr:uid="{86D46192-F3B1-4D23-B621-1F26DEEC1721}"/>
    <cellStyle name="20% - Accent6 11 2 2" xfId="11436" xr:uid="{EC5F24B7-1B6E-4E13-AC43-797BC94DDA31}"/>
    <cellStyle name="20% - Accent6 11 2 2 2" xfId="11437" xr:uid="{38219CB4-67D3-4C5F-B257-630AE8BBE1B1}"/>
    <cellStyle name="20% - Accent6 11 2 2 3" xfId="11438" xr:uid="{19A239CC-E47E-425C-9892-312E14E52FD2}"/>
    <cellStyle name="20% - Accent6 11 2 2 4" xfId="11439" xr:uid="{5C0189CC-7754-4011-A632-E4B1E5559E0A}"/>
    <cellStyle name="20% - Accent6 11 2 2 5" xfId="11440" xr:uid="{401A32FA-252F-442F-8428-0BC175D8C247}"/>
    <cellStyle name="20% - Accent6 11 2 2 6" xfId="11441" xr:uid="{2E954A5B-901C-4CE8-BE4A-9E023523BC2B}"/>
    <cellStyle name="20% - Accent6 11 2 2 7" xfId="11442" xr:uid="{DC00B87D-C9A5-4D0C-AA73-8B3A5C124927}"/>
    <cellStyle name="20% - Accent6 11 2 2 8" xfId="41174" xr:uid="{4A88B4A0-86C3-4162-B0DA-7B25B5870C53}"/>
    <cellStyle name="20% - Accent6 11 2 3" xfId="11443" xr:uid="{35FB54DB-8EC1-49B6-8E2A-B36FAACC06CA}"/>
    <cellStyle name="20% - Accent6 11 2 4" xfId="11444" xr:uid="{0960ABE8-5354-4211-BE3B-92F6F81275BE}"/>
    <cellStyle name="20% - Accent6 11 2 5" xfId="11445" xr:uid="{F1497D99-1F80-473F-AE67-57F03C90F067}"/>
    <cellStyle name="20% - Accent6 11 2 6" xfId="11446" xr:uid="{7BB27DE7-2941-467F-8446-1F8EE198DA67}"/>
    <cellStyle name="20% - Accent6 11 2 7" xfId="11447" xr:uid="{3177A647-2DD4-4E22-81B2-F5DE8F89C2EB}"/>
    <cellStyle name="20% - Accent6 11 2 8" xfId="11448" xr:uid="{EE7FD04C-6861-40FA-8AC0-3A99CBDC64F1}"/>
    <cellStyle name="20% - Accent6 11 2 9" xfId="38448" xr:uid="{8046F71A-1CE2-4E09-9B51-3830D39C83BE}"/>
    <cellStyle name="20% - Accent6 11 3" xfId="11449" xr:uid="{E5B618B5-83F4-40B2-BC4C-8BFBF48AFA26}"/>
    <cellStyle name="20% - Accent6 11 3 2" xfId="11450" xr:uid="{02F61658-F0F2-43A6-BC5D-97418A3654C7}"/>
    <cellStyle name="20% - Accent6 11 3 2 2" xfId="40835" xr:uid="{68123E78-9551-4D26-86FD-41C4ED0A1F9C}"/>
    <cellStyle name="20% - Accent6 11 3 3" xfId="11451" xr:uid="{0111BC2C-5F9B-4D1F-886F-CC98D8536705}"/>
    <cellStyle name="20% - Accent6 11 3 4" xfId="11452" xr:uid="{D2E2CC4E-FE9A-49EA-9B6E-E1EAAF385162}"/>
    <cellStyle name="20% - Accent6 11 3 5" xfId="11453" xr:uid="{D9EE4C11-D143-422F-805C-FF22A9FF93F8}"/>
    <cellStyle name="20% - Accent6 11 3 6" xfId="11454" xr:uid="{D80B1715-AC1D-4B60-B230-F2E8C3E25C2D}"/>
    <cellStyle name="20% - Accent6 11 3 7" xfId="11455" xr:uid="{3020F331-00EA-4FD9-9802-4F6998563392}"/>
    <cellStyle name="20% - Accent6 11 3 8" xfId="38073" xr:uid="{5AB8D31A-5BE2-4054-B33E-4B0D8F9A16B1}"/>
    <cellStyle name="20% - Accent6 11 4" xfId="11456" xr:uid="{D2E02B75-BAB3-4658-84BE-A69BD17EA8BF}"/>
    <cellStyle name="20% - Accent6 11 5" xfId="11457" xr:uid="{C3F2104E-A4E4-40A2-858B-3305B11514C5}"/>
    <cellStyle name="20% - Accent6 11 6" xfId="11458" xr:uid="{9BE5718A-602F-4D9C-B043-ABCAA52C8DB5}"/>
    <cellStyle name="20% - Accent6 11 7" xfId="11459" xr:uid="{4CFC138E-C891-4293-B407-97BBA26B8D1C}"/>
    <cellStyle name="20% - Accent6 11 8" xfId="11460" xr:uid="{E0492526-810A-45B3-A69E-CFED065318C5}"/>
    <cellStyle name="20% - Accent6 11 9" xfId="11461" xr:uid="{194DCBE5-8A9F-4602-B9C6-19EDDA0D7901}"/>
    <cellStyle name="20% - Accent6 110" xfId="11462" xr:uid="{64ACA6AA-CFB6-4F5C-8F7E-6B92CE2DA24A}"/>
    <cellStyle name="20% - Accent6 111" xfId="11463" xr:uid="{454F4BE7-D973-4185-892C-3ECA59D189A7}"/>
    <cellStyle name="20% - Accent6 112" xfId="11464" xr:uid="{FCB729BE-93DC-4CB3-AAD1-4DDA5FDE11ED}"/>
    <cellStyle name="20% - Accent6 113" xfId="11465" xr:uid="{B4234599-5CB8-433A-9294-AC99B3424DAC}"/>
    <cellStyle name="20% - Accent6 114" xfId="11466" xr:uid="{8DBB9794-4705-4A6A-A70D-7830CC012CB6}"/>
    <cellStyle name="20% - Accent6 115" xfId="11467" xr:uid="{FD6B0E3C-DDBE-45F6-9C8F-15D8AF816A08}"/>
    <cellStyle name="20% - Accent6 116" xfId="11468" xr:uid="{8C04FD6A-C779-4735-B3D6-5D75981172D3}"/>
    <cellStyle name="20% - Accent6 117" xfId="11469" xr:uid="{1C723465-FB6E-4D49-BF36-839BBC97E5E4}"/>
    <cellStyle name="20% - Accent6 118" xfId="11470" xr:uid="{03E73CD1-FC79-4860-B29F-AD9BC63B4CBD}"/>
    <cellStyle name="20% - Accent6 119" xfId="11471" xr:uid="{5B726BC5-FCC0-4FCD-95EA-1B86FBB7F76E}"/>
    <cellStyle name="20% - Accent6 12" xfId="11472" xr:uid="{E15DDEE2-9E48-4615-B809-3BCB36670F77}"/>
    <cellStyle name="20% - Accent6 12 10" xfId="37483" xr:uid="{9F0751AC-9DD8-4FE6-B621-63A2FCE5348F}"/>
    <cellStyle name="20% - Accent6 12 2" xfId="11473" xr:uid="{F9960C62-2067-4158-A51B-5DC7D284BC49}"/>
    <cellStyle name="20% - Accent6 12 2 2" xfId="11474" xr:uid="{284BCE02-F2B3-4039-98AB-89630C149FA0}"/>
    <cellStyle name="20% - Accent6 12 2 2 2" xfId="11475" xr:uid="{A4C1F426-0B34-4907-84E4-D276AD8BC6CE}"/>
    <cellStyle name="20% - Accent6 12 2 2 3" xfId="11476" xr:uid="{D481578F-0515-4481-92C3-B78A7F7A61E4}"/>
    <cellStyle name="20% - Accent6 12 2 2 4" xfId="11477" xr:uid="{9285D2F6-4720-4DA1-A7BE-E42E28E82E66}"/>
    <cellStyle name="20% - Accent6 12 2 2 5" xfId="11478" xr:uid="{B4EC890C-A7EA-4653-BA60-B2FDBC305532}"/>
    <cellStyle name="20% - Accent6 12 2 2 6" xfId="11479" xr:uid="{E5FFA56B-2A64-490B-BFE2-3D9E652A53E4}"/>
    <cellStyle name="20% - Accent6 12 2 2 7" xfId="11480" xr:uid="{B0B6F52B-2507-4826-AEC1-4319ABEAA95B}"/>
    <cellStyle name="20% - Accent6 12 2 2 8" xfId="41189" xr:uid="{0BD900F7-7FF2-4232-96A6-4C655FD806A2}"/>
    <cellStyle name="20% - Accent6 12 2 3" xfId="11481" xr:uid="{1D13A7AC-F28C-4B44-9790-B8DED74372D8}"/>
    <cellStyle name="20% - Accent6 12 2 4" xfId="11482" xr:uid="{6A14AF91-D269-471B-A937-93139E36C94E}"/>
    <cellStyle name="20% - Accent6 12 2 5" xfId="11483" xr:uid="{D88D3DCF-DF42-4979-AC15-D0EC663F59E8}"/>
    <cellStyle name="20% - Accent6 12 2 6" xfId="11484" xr:uid="{4799271E-B22C-48F8-AFAD-07A45E48B496}"/>
    <cellStyle name="20% - Accent6 12 2 7" xfId="11485" xr:uid="{A64C8626-C73B-4715-B9B5-C860E437780F}"/>
    <cellStyle name="20% - Accent6 12 2 8" xfId="11486" xr:uid="{B2F1FD96-79D6-4ECC-82E6-1E0616064222}"/>
    <cellStyle name="20% - Accent6 12 2 9" xfId="38463" xr:uid="{37577522-52DA-4874-BD3A-FD9BFA26AFC4}"/>
    <cellStyle name="20% - Accent6 12 3" xfId="11487" xr:uid="{7F53ACB2-E195-47F8-B503-C878F4F5078F}"/>
    <cellStyle name="20% - Accent6 12 3 2" xfId="11488" xr:uid="{A214963C-6070-4EC7-A8CB-57AC682A790A}"/>
    <cellStyle name="20% - Accent6 12 3 3" xfId="11489" xr:uid="{777D28DD-229F-42FB-B7BF-B78049132457}"/>
    <cellStyle name="20% - Accent6 12 3 4" xfId="11490" xr:uid="{355B09C7-9C74-4EFB-BB0D-BE4314E34E68}"/>
    <cellStyle name="20% - Accent6 12 3 5" xfId="11491" xr:uid="{249FEFFC-F1F1-4884-A0E4-1ADB9100E08A}"/>
    <cellStyle name="20% - Accent6 12 3 6" xfId="11492" xr:uid="{41B7AE05-847D-4B91-AE77-932840AE196B}"/>
    <cellStyle name="20% - Accent6 12 3 7" xfId="11493" xr:uid="{F0AA4A48-2991-4A2E-B8C8-47E0BBB0F79A}"/>
    <cellStyle name="20% - Accent6 12 3 8" xfId="40753" xr:uid="{352EDDB5-AA27-418D-90EB-8F04FEA9E9BF}"/>
    <cellStyle name="20% - Accent6 12 4" xfId="11494" xr:uid="{91C7F377-1644-4175-902C-254BAF733B46}"/>
    <cellStyle name="20% - Accent6 12 5" xfId="11495" xr:uid="{1153F643-9CA4-4B79-A0B3-DA68C99D81F5}"/>
    <cellStyle name="20% - Accent6 12 6" xfId="11496" xr:uid="{C50B4D73-3349-454B-88C0-54371B67F7A0}"/>
    <cellStyle name="20% - Accent6 12 7" xfId="11497" xr:uid="{2DA8EE72-F1A2-48AB-90B2-8D0276E82FE2}"/>
    <cellStyle name="20% - Accent6 12 8" xfId="11498" xr:uid="{CDE621C1-B0A7-461E-A660-E280EC1FE41F}"/>
    <cellStyle name="20% - Accent6 12 9" xfId="11499" xr:uid="{6F8318A7-CEFB-4444-B7DA-11CDD911333A}"/>
    <cellStyle name="20% - Accent6 120" xfId="11500" xr:uid="{740C0617-0223-477B-AD7F-A8365C37C2B8}"/>
    <cellStyle name="20% - Accent6 121" xfId="11501" xr:uid="{4D813D52-D492-4195-BB7F-69B5E224C83C}"/>
    <cellStyle name="20% - Accent6 122" xfId="11502" xr:uid="{41E62765-75C1-498F-93FA-86F32840028C}"/>
    <cellStyle name="20% - Accent6 123" xfId="11503" xr:uid="{1D101671-27FA-40A1-9D4D-69CEC7E6CE7B}"/>
    <cellStyle name="20% - Accent6 124" xfId="11504" xr:uid="{466FF11B-F154-48F4-ADE9-41414B7AB94F}"/>
    <cellStyle name="20% - Accent6 125" xfId="11505" xr:uid="{3CCF1EBE-A2D4-40DA-988C-56F63DBD4FFA}"/>
    <cellStyle name="20% - Accent6 126" xfId="11506" xr:uid="{A81B73AF-7C0C-4D6C-8E24-1EA3E122B68A}"/>
    <cellStyle name="20% - Accent6 127" xfId="11507" xr:uid="{3EF4DD94-6E40-49F7-BDFA-D993AC04B113}"/>
    <cellStyle name="20% - Accent6 128" xfId="11508" xr:uid="{EFE9F130-B461-4030-9DD8-67C4CA3BB793}"/>
    <cellStyle name="20% - Accent6 129" xfId="11509" xr:uid="{1477369D-0BD4-46DB-A419-584479F2C217}"/>
    <cellStyle name="20% - Accent6 13" xfId="11510" xr:uid="{C646ECC7-52E2-4963-9894-242AB66EDA08}"/>
    <cellStyle name="20% - Accent6 13 10" xfId="37480" xr:uid="{AF11D10A-2335-4FB1-91EF-5F66596BC3D1}"/>
    <cellStyle name="20% - Accent6 13 2" xfId="11511" xr:uid="{3D7D8D66-A20D-435E-B3B8-F09F9B19C3EA}"/>
    <cellStyle name="20% - Accent6 13 2 2" xfId="11512" xr:uid="{A1B5DE8B-0DAE-4B98-9203-F2C767188417}"/>
    <cellStyle name="20% - Accent6 13 2 2 2" xfId="11513" xr:uid="{04702025-B62E-4D2B-ADA1-516A3494A766}"/>
    <cellStyle name="20% - Accent6 13 2 2 2 2" xfId="41203" xr:uid="{E1E56D20-3AE7-4DD4-9303-57EB517EB728}"/>
    <cellStyle name="20% - Accent6 13 2 2 3" xfId="11514" xr:uid="{5B079575-E24E-4A11-9A8A-36477729F0DA}"/>
    <cellStyle name="20% - Accent6 13 2 2 4" xfId="11515" xr:uid="{79EE3C1A-B95E-4AFD-B813-898AA8971264}"/>
    <cellStyle name="20% - Accent6 13 2 2 5" xfId="11516" xr:uid="{70A14B6B-E046-4221-B5AE-58EBAEAA9345}"/>
    <cellStyle name="20% - Accent6 13 2 2 6" xfId="11517" xr:uid="{E6502175-3FE6-492D-8714-196A5E6A24EE}"/>
    <cellStyle name="20% - Accent6 13 2 2 7" xfId="11518" xr:uid="{F2364162-B8FA-4759-8E58-865ABDD10B19}"/>
    <cellStyle name="20% - Accent6 13 2 2 8" xfId="38477" xr:uid="{33794527-AF48-4B51-BFB3-14422F2BC60D}"/>
    <cellStyle name="20% - Accent6 13 2 3" xfId="11519" xr:uid="{20D628E9-B178-419F-A406-FE398AA520E6}"/>
    <cellStyle name="20% - Accent6 13 2 4" xfId="11520" xr:uid="{68A963D1-88D1-41F4-BFEC-BA6869BAEBC5}"/>
    <cellStyle name="20% - Accent6 13 2 5" xfId="11521" xr:uid="{8232FF33-BE87-447D-A24F-7D315BD84B1B}"/>
    <cellStyle name="20% - Accent6 13 2 6" xfId="11522" xr:uid="{AF80036F-52CC-43B2-813A-BA3FA094C6A8}"/>
    <cellStyle name="20% - Accent6 13 2 7" xfId="11523" xr:uid="{DF8AE38D-E364-4D3A-9FB0-AB5614F99F92}"/>
    <cellStyle name="20% - Accent6 13 2 8" xfId="11524" xr:uid="{8CF876E8-D44B-4584-9066-A0F7A990069E}"/>
    <cellStyle name="20% - Accent6 13 2 9" xfId="37852" xr:uid="{A994D55E-3040-4131-858B-B6720CA4D4AE}"/>
    <cellStyle name="20% - Accent6 13 3" xfId="11525" xr:uid="{017FEE12-8B6F-4A2E-8FC2-C47896978F33}"/>
    <cellStyle name="20% - Accent6 13 3 2" xfId="11526" xr:uid="{0A3AD575-E62E-4226-B6D9-F44DB41B2EB5}"/>
    <cellStyle name="20% - Accent6 13 3 2 2" xfId="40851" xr:uid="{26F6DEBE-8746-4F4B-8E14-8795F358A225}"/>
    <cellStyle name="20% - Accent6 13 3 3" xfId="11527" xr:uid="{FF74541A-F8DE-4703-B252-FD9407A3C91F}"/>
    <cellStyle name="20% - Accent6 13 3 4" xfId="11528" xr:uid="{81145DFC-A5A9-4241-A2A4-81CA1133D308}"/>
    <cellStyle name="20% - Accent6 13 3 5" xfId="11529" xr:uid="{A693A94D-1473-4785-AE02-403494ED84BB}"/>
    <cellStyle name="20% - Accent6 13 3 6" xfId="11530" xr:uid="{B5ED817D-0A1E-4B89-A56A-D3E5513894F6}"/>
    <cellStyle name="20% - Accent6 13 3 7" xfId="11531" xr:uid="{F06CAB9E-5C57-406A-A105-2C954FB38D0C}"/>
    <cellStyle name="20% - Accent6 13 3 8" xfId="38090" xr:uid="{69897592-EB9F-42B2-88B6-69711C6D296C}"/>
    <cellStyle name="20% - Accent6 13 4" xfId="11532" xr:uid="{901A88C1-5968-4B49-9688-A5310A1D7BEF}"/>
    <cellStyle name="20% - Accent6 13 5" xfId="11533" xr:uid="{B24D5F40-1BB2-40E4-8AE3-14264AE545E1}"/>
    <cellStyle name="20% - Accent6 13 6" xfId="11534" xr:uid="{E9FB3455-BD54-4521-B5B8-87F23A81E0E7}"/>
    <cellStyle name="20% - Accent6 13 7" xfId="11535" xr:uid="{32EC86D8-2300-4C16-956D-5C52A320E401}"/>
    <cellStyle name="20% - Accent6 13 8" xfId="11536" xr:uid="{4FFBA19D-8024-4D7C-BCED-946FAAD319B8}"/>
    <cellStyle name="20% - Accent6 13 9" xfId="11537" xr:uid="{5405179F-EB59-4150-99FA-F123C0528136}"/>
    <cellStyle name="20% - Accent6 130" xfId="11538" xr:uid="{973EC5B0-702C-497F-ABE8-61FC5B5B0B7F}"/>
    <cellStyle name="20% - Accent6 131" xfId="11539" xr:uid="{169DD574-1687-4741-BAC4-C009DD34A2DB}"/>
    <cellStyle name="20% - Accent6 132" xfId="11540" xr:uid="{78D4F20E-9355-4727-90B9-CA405128CA6A}"/>
    <cellStyle name="20% - Accent6 133" xfId="11541" xr:uid="{2DC095E7-C350-4C72-AB17-07837E419FCC}"/>
    <cellStyle name="20% - Accent6 134" xfId="11542" xr:uid="{E5943166-DE90-46F9-B8E8-D5FA14430596}"/>
    <cellStyle name="20% - Accent6 135" xfId="11543" xr:uid="{A57B8D7B-4F0E-453A-B9CE-57E800D0B362}"/>
    <cellStyle name="20% - Accent6 136" xfId="11544" xr:uid="{5A87A470-EA19-415F-AAAC-BC84EBB8A817}"/>
    <cellStyle name="20% - Accent6 137" xfId="11545" xr:uid="{D81E236A-53DA-4C11-8CE4-B611E31244F8}"/>
    <cellStyle name="20% - Accent6 138" xfId="11546" xr:uid="{8404A70A-051B-42A6-9137-6566745F4E1E}"/>
    <cellStyle name="20% - Accent6 139" xfId="11547" xr:uid="{1B48C34C-546D-464B-B713-9DE676888D27}"/>
    <cellStyle name="20% - Accent6 14" xfId="11548" xr:uid="{01BE1D2D-6641-4394-B039-2603F41B3E8C}"/>
    <cellStyle name="20% - Accent6 14 10" xfId="38104" xr:uid="{39122E85-AF97-4972-9555-68B1AF8686FA}"/>
    <cellStyle name="20% - Accent6 14 2" xfId="11549" xr:uid="{F74D37F0-B61A-42F9-9638-5E4A3FB2D902}"/>
    <cellStyle name="20% - Accent6 14 2 2" xfId="11550" xr:uid="{E3D15783-E7D5-4AF6-ADF9-E1AD30470A97}"/>
    <cellStyle name="20% - Accent6 14 2 2 2" xfId="11551" xr:uid="{C0AC2614-D73B-4EC3-A80B-DB5636223302}"/>
    <cellStyle name="20% - Accent6 14 2 2 3" xfId="11552" xr:uid="{75965516-3D91-47D7-A4F8-13F11782FB2B}"/>
    <cellStyle name="20% - Accent6 14 2 2 4" xfId="11553" xr:uid="{589284ED-B2EA-43D3-8006-64071AC63A1B}"/>
    <cellStyle name="20% - Accent6 14 2 2 5" xfId="11554" xr:uid="{D0EFB44E-4F77-448A-9115-647DE9CE6E96}"/>
    <cellStyle name="20% - Accent6 14 2 2 6" xfId="11555" xr:uid="{C4226BFA-EB72-4694-AD25-3B9D36F168AF}"/>
    <cellStyle name="20% - Accent6 14 2 2 7" xfId="11556" xr:uid="{AD61D395-1CBA-422D-96C9-8AA94EAC33E4}"/>
    <cellStyle name="20% - Accent6 14 2 2 8" xfId="41218" xr:uid="{BD516734-CBA1-45E6-82D9-9DDC95BA702A}"/>
    <cellStyle name="20% - Accent6 14 2 3" xfId="11557" xr:uid="{E1153367-A903-4E31-A080-2F1AFAACD836}"/>
    <cellStyle name="20% - Accent6 14 2 4" xfId="11558" xr:uid="{B35873E2-6237-4C33-87CF-D407F0C55160}"/>
    <cellStyle name="20% - Accent6 14 2 5" xfId="11559" xr:uid="{4CCA8A45-AA49-43A2-B1EA-56B25215BF2D}"/>
    <cellStyle name="20% - Accent6 14 2 6" xfId="11560" xr:uid="{66FF15EA-29B9-4A62-8256-0E76804882AA}"/>
    <cellStyle name="20% - Accent6 14 2 7" xfId="11561" xr:uid="{FC5B9A64-CCD5-4A18-A1D4-EE3F5E134011}"/>
    <cellStyle name="20% - Accent6 14 2 8" xfId="11562" xr:uid="{695CABC4-C43D-49EA-A8DA-00C05DC26CCC}"/>
    <cellStyle name="20% - Accent6 14 2 9" xfId="38492" xr:uid="{3C2DF952-55E8-4111-8FD0-A3458BC6251E}"/>
    <cellStyle name="20% - Accent6 14 3" xfId="11563" xr:uid="{BE1FA918-5594-4C7D-BB05-174E263495FD}"/>
    <cellStyle name="20% - Accent6 14 3 2" xfId="11564" xr:uid="{4AA76338-AC17-4CF4-A245-217C37B96F36}"/>
    <cellStyle name="20% - Accent6 14 3 3" xfId="11565" xr:uid="{0EB016C7-7CC8-4FE5-8A4C-5871E1E283DB}"/>
    <cellStyle name="20% - Accent6 14 3 4" xfId="11566" xr:uid="{09A3E4FC-BEC5-484C-B574-48D20D09A000}"/>
    <cellStyle name="20% - Accent6 14 3 5" xfId="11567" xr:uid="{9F813B35-F828-4384-BB57-0DF72B5ADB50}"/>
    <cellStyle name="20% - Accent6 14 3 6" xfId="11568" xr:uid="{763B5D10-6294-49C1-B213-F8ECCACD0535}"/>
    <cellStyle name="20% - Accent6 14 3 7" xfId="11569" xr:uid="{AD156D72-6CD5-4232-AF94-F6E75F427CC9}"/>
    <cellStyle name="20% - Accent6 14 3 8" xfId="40865" xr:uid="{19ABAF52-5878-4549-B7E6-4A4758778FD9}"/>
    <cellStyle name="20% - Accent6 14 4" xfId="11570" xr:uid="{84F148B6-494A-496E-8B02-CA1F86778A3A}"/>
    <cellStyle name="20% - Accent6 14 5" xfId="11571" xr:uid="{8A07211A-2217-400D-A896-1EDD9938F2AC}"/>
    <cellStyle name="20% - Accent6 14 6" xfId="11572" xr:uid="{B38BDD07-0CA2-4F15-8255-36481FD6F4AC}"/>
    <cellStyle name="20% - Accent6 14 7" xfId="11573" xr:uid="{13A01576-1DF8-4989-9599-62566C9AD673}"/>
    <cellStyle name="20% - Accent6 14 8" xfId="11574" xr:uid="{5F870661-5429-4E86-94DC-6D5BAA9E6593}"/>
    <cellStyle name="20% - Accent6 14 9" xfId="11575" xr:uid="{EB1543B5-DDCC-4B7A-B49A-1DC5550403CE}"/>
    <cellStyle name="20% - Accent6 140" xfId="11576" xr:uid="{1BA3B2C0-5716-41A8-AAB1-59CFEF860CE6}"/>
    <cellStyle name="20% - Accent6 141" xfId="11577" xr:uid="{F71D6DA0-12F8-463B-A681-EFBAC655F76C}"/>
    <cellStyle name="20% - Accent6 142" xfId="11578" xr:uid="{D52D9253-0860-46E4-9B28-3175DCF68F20}"/>
    <cellStyle name="20% - Accent6 143" xfId="11579" xr:uid="{02310DCC-D900-47E8-874D-8D017435C0DD}"/>
    <cellStyle name="20% - Accent6 144" xfId="11580" xr:uid="{89B07202-A4A3-4115-9F5D-278CA4D63A38}"/>
    <cellStyle name="20% - Accent6 145" xfId="11581" xr:uid="{8B1B7A31-0CA1-4B8E-A749-67B0542F98D2}"/>
    <cellStyle name="20% - Accent6 146" xfId="11582" xr:uid="{A47F1CB4-FAEB-4732-B5B0-4CC4E8E49AC9}"/>
    <cellStyle name="20% - Accent6 147" xfId="11583" xr:uid="{6A1F19CA-8E3E-46F5-9EB0-BC12E76C33A2}"/>
    <cellStyle name="20% - Accent6 148" xfId="11584" xr:uid="{4A187285-CC7A-4EC3-8EEB-5221625E095A}"/>
    <cellStyle name="20% - Accent6 149" xfId="11585" xr:uid="{81FD3C0E-1DCE-43A4-A4DF-59EE5A110BD4}"/>
    <cellStyle name="20% - Accent6 15" xfId="11586" xr:uid="{8DAF49F7-5AD4-4D79-BB1C-0109BB6D122A}"/>
    <cellStyle name="20% - Accent6 15 10" xfId="38119" xr:uid="{DFF8AC9F-4FA7-4CA7-9B12-FD1477E64AFB}"/>
    <cellStyle name="20% - Accent6 15 2" xfId="11587" xr:uid="{07DE7E4B-D4FF-4826-B92D-19A8790C63BC}"/>
    <cellStyle name="20% - Accent6 15 2 2" xfId="11588" xr:uid="{D92C0DD3-7206-4654-BA84-C68D5736F179}"/>
    <cellStyle name="20% - Accent6 15 2 2 2" xfId="11589" xr:uid="{2991E013-3C39-485B-8BF6-F3E92329F10D}"/>
    <cellStyle name="20% - Accent6 15 2 2 3" xfId="11590" xr:uid="{417E5C32-C063-4052-AA95-A5FBC5E39E53}"/>
    <cellStyle name="20% - Accent6 15 2 2 4" xfId="11591" xr:uid="{BB941BA3-662C-44D4-8717-D58A91850B08}"/>
    <cellStyle name="20% - Accent6 15 2 2 5" xfId="11592" xr:uid="{BAE2C657-4166-475E-B066-B8C431354539}"/>
    <cellStyle name="20% - Accent6 15 2 2 6" xfId="11593" xr:uid="{A7B5708F-548B-40F5-9AF4-F978407A0D36}"/>
    <cellStyle name="20% - Accent6 15 2 2 7" xfId="11594" xr:uid="{E5A37301-4331-42E4-949F-514E76BF35A8}"/>
    <cellStyle name="20% - Accent6 15 2 2 8" xfId="41233" xr:uid="{BAA8DA85-42C3-4DF2-8E05-ED27D39E1AFD}"/>
    <cellStyle name="20% - Accent6 15 2 3" xfId="11595" xr:uid="{6AB40281-2861-47A4-804A-050D2CE16A01}"/>
    <cellStyle name="20% - Accent6 15 2 4" xfId="11596" xr:uid="{50FFDEFD-E96E-4F1E-B5F4-C95FB1A2DD3C}"/>
    <cellStyle name="20% - Accent6 15 2 5" xfId="11597" xr:uid="{DC90EDB5-F07B-4858-9D04-D1B1610B33DD}"/>
    <cellStyle name="20% - Accent6 15 2 6" xfId="11598" xr:uid="{72F205B8-5E06-4700-ADAC-E5D8E5999BCD}"/>
    <cellStyle name="20% - Accent6 15 2 7" xfId="11599" xr:uid="{8B266105-7720-4CFC-99FD-39EB33BDC623}"/>
    <cellStyle name="20% - Accent6 15 2 8" xfId="11600" xr:uid="{46868335-9477-4AC0-961A-73903F755666}"/>
    <cellStyle name="20% - Accent6 15 2 9" xfId="38508" xr:uid="{FE6C66D0-78EB-492A-BBD7-970C3B84BC9E}"/>
    <cellStyle name="20% - Accent6 15 3" xfId="11601" xr:uid="{572652A7-A2DB-4F37-A8DB-F41E2C7B9EE4}"/>
    <cellStyle name="20% - Accent6 15 3 2" xfId="11602" xr:uid="{FF54FDE1-99CA-49C0-A368-15FD2E24058C}"/>
    <cellStyle name="20% - Accent6 15 3 3" xfId="11603" xr:uid="{889F4A02-BF13-40C2-94FB-CC36E0A744CE}"/>
    <cellStyle name="20% - Accent6 15 3 4" xfId="11604" xr:uid="{1ED21FA7-6489-47E1-810C-6109B5EBF781}"/>
    <cellStyle name="20% - Accent6 15 3 5" xfId="11605" xr:uid="{C77785CE-C072-42A4-A458-FA5933CF5141}"/>
    <cellStyle name="20% - Accent6 15 3 6" xfId="11606" xr:uid="{D1CE1DE0-021B-4F66-9986-6A9C22D2CB7F}"/>
    <cellStyle name="20% - Accent6 15 3 7" xfId="11607" xr:uid="{CEE727B4-F20B-4E88-B73A-451069AFF7C1}"/>
    <cellStyle name="20% - Accent6 15 3 8" xfId="40879" xr:uid="{15459832-B951-4ABB-9588-882FEF16D959}"/>
    <cellStyle name="20% - Accent6 15 4" xfId="11608" xr:uid="{4B5F8D28-EBC9-4ECF-A21F-588496DD686F}"/>
    <cellStyle name="20% - Accent6 15 5" xfId="11609" xr:uid="{B83D2B74-F835-4CBA-B5B3-DEB221997029}"/>
    <cellStyle name="20% - Accent6 15 6" xfId="11610" xr:uid="{BE105597-81B2-4284-A392-06293B241A9C}"/>
    <cellStyle name="20% - Accent6 15 7" xfId="11611" xr:uid="{8BCDF1D7-CDB4-40B8-A768-01614351CA47}"/>
    <cellStyle name="20% - Accent6 15 8" xfId="11612" xr:uid="{2200E1FB-2BFA-441F-B633-F33942B1D08C}"/>
    <cellStyle name="20% - Accent6 15 9" xfId="11613" xr:uid="{BC134D10-D346-4988-A82D-9662F1BEBF81}"/>
    <cellStyle name="20% - Accent6 150" xfId="11614" xr:uid="{56863C89-8921-417C-A0CF-F9EB7333F0BB}"/>
    <cellStyle name="20% - Accent6 151" xfId="11615" xr:uid="{7075AD3E-8982-433B-B094-1D2B34B6642D}"/>
    <cellStyle name="20% - Accent6 152" xfId="11616" xr:uid="{11C6C764-983A-48DE-9F40-5A007273E8C5}"/>
    <cellStyle name="20% - Accent6 153" xfId="11617" xr:uid="{4E55814C-BA6B-48E8-A02E-28315C81397D}"/>
    <cellStyle name="20% - Accent6 154" xfId="11618" xr:uid="{8877957E-B740-4455-89A4-D4CEFFC15D80}"/>
    <cellStyle name="20% - Accent6 155" xfId="11619" xr:uid="{FC5C5698-98A9-49FF-AB97-E8EB41233A6C}"/>
    <cellStyle name="20% - Accent6 156" xfId="11620" xr:uid="{58EF86FD-CD49-412D-A739-BB0EAFF751E9}"/>
    <cellStyle name="20% - Accent6 157" xfId="11621" xr:uid="{5972203F-E3E4-4D71-816A-E269D6DAFFF0}"/>
    <cellStyle name="20% - Accent6 158" xfId="11622" xr:uid="{C5B8A4F5-E7A7-476E-9793-E0146898AD8F}"/>
    <cellStyle name="20% - Accent6 159" xfId="11623" xr:uid="{38FAA512-2BD8-4267-BE93-D439EE4C933B}"/>
    <cellStyle name="20% - Accent6 16" xfId="11624" xr:uid="{163D6C25-4757-4658-AE11-193C85009B6E}"/>
    <cellStyle name="20% - Accent6 16 10" xfId="38134" xr:uid="{E8111784-592F-4816-84FB-067D42DD17E2}"/>
    <cellStyle name="20% - Accent6 16 2" xfId="11625" xr:uid="{12AC86C4-FF98-4D01-B41F-E2569B5A6B2C}"/>
    <cellStyle name="20% - Accent6 16 2 2" xfId="11626" xr:uid="{B6E443B0-F936-4D1B-8A7C-D77D0D9EEF8B}"/>
    <cellStyle name="20% - Accent6 16 2 2 2" xfId="11627" xr:uid="{43C40B9A-97E1-4ABB-9342-44B5C933697D}"/>
    <cellStyle name="20% - Accent6 16 2 2 3" xfId="11628" xr:uid="{EB12D5E5-1D2D-434C-9221-E16610AAB638}"/>
    <cellStyle name="20% - Accent6 16 2 2 4" xfId="11629" xr:uid="{38E5DC70-F242-4845-B379-B8B78F30A40D}"/>
    <cellStyle name="20% - Accent6 16 2 2 5" xfId="11630" xr:uid="{66301DB1-2015-4564-B255-34080C78BF01}"/>
    <cellStyle name="20% - Accent6 16 2 2 6" xfId="11631" xr:uid="{F367EE2C-B79F-43D6-8469-809504CD1B25}"/>
    <cellStyle name="20% - Accent6 16 2 2 7" xfId="11632" xr:uid="{2221C138-AA38-40CE-91C2-B7E57025BDBF}"/>
    <cellStyle name="20% - Accent6 16 2 2 8" xfId="41248" xr:uid="{3F01739C-9B81-4815-B3EB-B8370D6AC010}"/>
    <cellStyle name="20% - Accent6 16 2 3" xfId="11633" xr:uid="{4A4E31E0-35B1-4588-AE91-7CF9B5E00A62}"/>
    <cellStyle name="20% - Accent6 16 2 4" xfId="11634" xr:uid="{B3D1A3D4-0270-42F7-AD1C-3D046B3C7EA4}"/>
    <cellStyle name="20% - Accent6 16 2 5" xfId="11635" xr:uid="{41F293E1-8002-424C-9D55-48F91B40A363}"/>
    <cellStyle name="20% - Accent6 16 2 6" xfId="11636" xr:uid="{CEE184B1-0A02-4B06-AA2B-7524F98C7D05}"/>
    <cellStyle name="20% - Accent6 16 2 7" xfId="11637" xr:uid="{99B08418-35BE-422E-A25B-F219BBEBEDAF}"/>
    <cellStyle name="20% - Accent6 16 2 8" xfId="11638" xr:uid="{0C4BD215-928C-47E5-ABFE-3495FB7D1A02}"/>
    <cellStyle name="20% - Accent6 16 2 9" xfId="38523" xr:uid="{0B4BD416-3915-4150-BF09-D7E15D54D69B}"/>
    <cellStyle name="20% - Accent6 16 3" xfId="11639" xr:uid="{B1FB2D3F-AC1D-4CCF-90EF-52BD345109FE}"/>
    <cellStyle name="20% - Accent6 16 3 2" xfId="11640" xr:uid="{FECE0D51-7BE7-4B76-BF42-828D5A40BF5F}"/>
    <cellStyle name="20% - Accent6 16 3 3" xfId="11641" xr:uid="{1113FEF1-BB66-4248-8046-F731DD286857}"/>
    <cellStyle name="20% - Accent6 16 3 4" xfId="11642" xr:uid="{75370075-1030-4643-9147-C1065741CB89}"/>
    <cellStyle name="20% - Accent6 16 3 5" xfId="11643" xr:uid="{FC404D91-0889-4ABB-81C0-36F5A2CEFEE3}"/>
    <cellStyle name="20% - Accent6 16 3 6" xfId="11644" xr:uid="{F0E66726-4C45-4E6F-B2B4-31508FFA6E64}"/>
    <cellStyle name="20% - Accent6 16 3 7" xfId="11645" xr:uid="{C8348EA6-5FDA-4341-8F02-ED40FD0D6A19}"/>
    <cellStyle name="20% - Accent6 16 3 8" xfId="40893" xr:uid="{79FE80C9-A5A7-4250-8623-32A031B7FD38}"/>
    <cellStyle name="20% - Accent6 16 4" xfId="11646" xr:uid="{796C6C36-92AF-48DE-9C05-504B4E49DA36}"/>
    <cellStyle name="20% - Accent6 16 5" xfId="11647" xr:uid="{B0B7E59E-08F9-452C-8F0E-33F65FF311FB}"/>
    <cellStyle name="20% - Accent6 16 6" xfId="11648" xr:uid="{4E118023-B458-4934-AEAC-FC2CF0522791}"/>
    <cellStyle name="20% - Accent6 16 7" xfId="11649" xr:uid="{23EB9BB3-BFE1-4FA9-ADD9-9715AA950604}"/>
    <cellStyle name="20% - Accent6 16 8" xfId="11650" xr:uid="{23D99645-9273-43F7-8970-B119DB1172EE}"/>
    <cellStyle name="20% - Accent6 16 9" xfId="11651" xr:uid="{EDBE1846-A3A7-4904-ABDF-4A54D49F48AB}"/>
    <cellStyle name="20% - Accent6 160" xfId="11652" xr:uid="{97EA70AB-02BF-44F6-BFFC-DC6BB7ED9238}"/>
    <cellStyle name="20% - Accent6 161" xfId="11653" xr:uid="{BDB70FF2-D8D9-405B-B349-4C7277232338}"/>
    <cellStyle name="20% - Accent6 162" xfId="11654" xr:uid="{D3715880-FB9E-4B4C-A805-9C1E23A6AA3D}"/>
    <cellStyle name="20% - Accent6 163" xfId="11655" xr:uid="{A4A972B5-F77C-486E-8056-90DF8920DD7A}"/>
    <cellStyle name="20% - Accent6 164" xfId="11656" xr:uid="{16235B72-86E0-4064-AD4D-407BD7C6F24F}"/>
    <cellStyle name="20% - Accent6 165" xfId="11657" xr:uid="{279A41CB-794F-4B1A-85D6-9A78EE2C625A}"/>
    <cellStyle name="20% - Accent6 166" xfId="11658" xr:uid="{40BB39D5-495D-490B-9C04-8781D0F05D13}"/>
    <cellStyle name="20% - Accent6 167" xfId="11659" xr:uid="{D0ECCE4D-5AD2-45F0-B4BC-8B04AE6DF717}"/>
    <cellStyle name="20% - Accent6 168" xfId="11660" xr:uid="{7F1C5E2C-E658-427F-AA46-BDE3186738BF}"/>
    <cellStyle name="20% - Accent6 169" xfId="11661" xr:uid="{168F8184-08CD-438A-B7F4-A396E68DE265}"/>
    <cellStyle name="20% - Accent6 17" xfId="11662" xr:uid="{1B4B0892-A357-4A0D-9E1B-87732E2835D9}"/>
    <cellStyle name="20% - Accent6 17 10" xfId="38149" xr:uid="{3D8E6D0A-C0B4-40E1-AA59-B308078E41CF}"/>
    <cellStyle name="20% - Accent6 17 2" xfId="11663" xr:uid="{F25B12FE-8FEA-4754-8E6E-71DC59A52CA0}"/>
    <cellStyle name="20% - Accent6 17 2 2" xfId="11664" xr:uid="{99BEB063-64A8-4CCE-AAA1-AFA41D118C0A}"/>
    <cellStyle name="20% - Accent6 17 2 2 2" xfId="11665" xr:uid="{23C84924-EB4C-4541-A29C-BA731A8A4FCF}"/>
    <cellStyle name="20% - Accent6 17 2 2 3" xfId="11666" xr:uid="{21C14B05-A967-4CDF-AEFF-23076E5E5077}"/>
    <cellStyle name="20% - Accent6 17 2 2 4" xfId="11667" xr:uid="{83887A04-67C0-4B95-A58F-25DFECF29C71}"/>
    <cellStyle name="20% - Accent6 17 2 2 5" xfId="11668" xr:uid="{BA23D276-EFAA-4ABC-83E6-36565377E426}"/>
    <cellStyle name="20% - Accent6 17 2 2 6" xfId="11669" xr:uid="{9AEC938B-57FB-4048-A6DD-65367FA4CFC8}"/>
    <cellStyle name="20% - Accent6 17 2 2 7" xfId="11670" xr:uid="{BB301423-2A50-4AC2-AFAC-5BC50FEA72D8}"/>
    <cellStyle name="20% - Accent6 17 2 2 8" xfId="41262" xr:uid="{DB1AF771-544C-4636-8E8B-61E5252DEF53}"/>
    <cellStyle name="20% - Accent6 17 2 3" xfId="11671" xr:uid="{A1D1B3BD-1811-4350-BB39-32CC2D1D5C5B}"/>
    <cellStyle name="20% - Accent6 17 2 4" xfId="11672" xr:uid="{F24FA522-B486-4CED-9215-D4DCD3660782}"/>
    <cellStyle name="20% - Accent6 17 2 5" xfId="11673" xr:uid="{1B4AA4DC-D80E-40DA-A4F8-0EA37F7660FA}"/>
    <cellStyle name="20% - Accent6 17 2 6" xfId="11674" xr:uid="{814D45EE-73E1-490E-9FA4-20B79588E714}"/>
    <cellStyle name="20% - Accent6 17 2 7" xfId="11675" xr:uid="{607C9C91-AB21-4126-AA84-BEF49BCBD243}"/>
    <cellStyle name="20% - Accent6 17 2 8" xfId="11676" xr:uid="{EF9FD25D-215B-4AE4-97D6-8EC3D642D3C3}"/>
    <cellStyle name="20% - Accent6 17 2 9" xfId="38538" xr:uid="{9D582531-AFE3-4B01-9423-360CE62A52C8}"/>
    <cellStyle name="20% - Accent6 17 3" xfId="11677" xr:uid="{5793B026-C95D-43E3-BEB6-39AC09502101}"/>
    <cellStyle name="20% - Accent6 17 3 2" xfId="11678" xr:uid="{9715F426-59CE-4130-A777-00BD7182AC54}"/>
    <cellStyle name="20% - Accent6 17 3 3" xfId="11679" xr:uid="{6F31DC17-CC0B-4B37-BEA5-571EB3B732CC}"/>
    <cellStyle name="20% - Accent6 17 3 4" xfId="11680" xr:uid="{378D1EF9-2FE6-4741-871F-F57ED64D0B6C}"/>
    <cellStyle name="20% - Accent6 17 3 5" xfId="11681" xr:uid="{66433ED8-25F9-4716-AD76-42F9A94DE807}"/>
    <cellStyle name="20% - Accent6 17 3 6" xfId="11682" xr:uid="{3616A1F2-C513-476D-99F9-256FB425FA28}"/>
    <cellStyle name="20% - Accent6 17 3 7" xfId="11683" xr:uid="{DB10EAF4-CB7C-4428-9F92-9F6B7950E663}"/>
    <cellStyle name="20% - Accent6 17 3 8" xfId="40906" xr:uid="{67D5FF39-D6F5-4E2F-AC7C-07EC9757C854}"/>
    <cellStyle name="20% - Accent6 17 4" xfId="11684" xr:uid="{13C94BAF-1139-47C9-91D8-4ECE89AF64DE}"/>
    <cellStyle name="20% - Accent6 17 5" xfId="11685" xr:uid="{35D20228-E7A9-4799-9E4C-5E5C842DA406}"/>
    <cellStyle name="20% - Accent6 17 6" xfId="11686" xr:uid="{262B4B6C-499D-4684-AEBB-CF7EB99FBD2F}"/>
    <cellStyle name="20% - Accent6 17 7" xfId="11687" xr:uid="{57B1C482-A2E0-451C-97C5-3E5DCBBB51C1}"/>
    <cellStyle name="20% - Accent6 17 8" xfId="11688" xr:uid="{049B64A9-EC44-4422-897D-A74654F43458}"/>
    <cellStyle name="20% - Accent6 17 9" xfId="11689" xr:uid="{64EF8074-A752-4E81-BCCE-2CE9D7973221}"/>
    <cellStyle name="20% - Accent6 170" xfId="11690" xr:uid="{0B1D65F6-2960-4DBA-8F78-3BBEBAAE64D3}"/>
    <cellStyle name="20% - Accent6 171" xfId="11691" xr:uid="{A05D3A75-7065-43C5-92BE-8B12A2240303}"/>
    <cellStyle name="20% - Accent6 172" xfId="11692" xr:uid="{588F6AB2-5727-4079-8E41-941D9050261B}"/>
    <cellStyle name="20% - Accent6 173" xfId="11693" xr:uid="{DF1D2FEB-E859-4E5A-9C7E-BACFFE165E4E}"/>
    <cellStyle name="20% - Accent6 174" xfId="11694" xr:uid="{F43D0155-BF74-4434-8290-A62A49428CE3}"/>
    <cellStyle name="20% - Accent6 175" xfId="11695" xr:uid="{33959A4F-CD47-424F-B30C-50F778C95599}"/>
    <cellStyle name="20% - Accent6 176" xfId="11696" xr:uid="{A39CA9F5-FBAB-49B9-B4F4-71BC2A63D32F}"/>
    <cellStyle name="20% - Accent6 177" xfId="11697" xr:uid="{53E99AFE-DEBB-43BD-BE38-F36CB8084D9F}"/>
    <cellStyle name="20% - Accent6 178" xfId="11698" xr:uid="{4AE05A8C-5269-4965-AFDE-3F45A950988A}"/>
    <cellStyle name="20% - Accent6 179" xfId="1763" xr:uid="{9F7300CA-9C81-4AD2-9EE6-72179A9DF4F1}"/>
    <cellStyle name="20% - Accent6 18" xfId="11699" xr:uid="{84E10FC2-DA20-4936-95D1-E8597A94E3A2}"/>
    <cellStyle name="20% - Accent6 18 10" xfId="38161" xr:uid="{DF54BF5B-598C-40FE-8E08-63CC11BF1E3E}"/>
    <cellStyle name="20% - Accent6 18 2" xfId="11700" xr:uid="{5AC2F231-B774-44B8-B7DB-0229D6780987}"/>
    <cellStyle name="20% - Accent6 18 2 2" xfId="11701" xr:uid="{EBCB0D2C-E3C7-4358-8A55-FD9FC807585E}"/>
    <cellStyle name="20% - Accent6 18 2 2 2" xfId="11702" xr:uid="{F2EFFB7C-E4D6-4B08-802B-E666ADEE0EC7}"/>
    <cellStyle name="20% - Accent6 18 2 2 3" xfId="11703" xr:uid="{A362A210-04AD-49E9-A5A5-F0AB21E23A84}"/>
    <cellStyle name="20% - Accent6 18 2 2 4" xfId="11704" xr:uid="{A6EA2428-7CB6-480B-943C-1035013C9B31}"/>
    <cellStyle name="20% - Accent6 18 2 2 5" xfId="11705" xr:uid="{657B675D-0D14-43FE-A9D1-A1E474CF111C}"/>
    <cellStyle name="20% - Accent6 18 2 2 6" xfId="11706" xr:uid="{505BDD63-4FA1-49A5-96F1-B0B495509C65}"/>
    <cellStyle name="20% - Accent6 18 2 2 7" xfId="11707" xr:uid="{959BA462-51E3-4D3C-AC8A-E847B7B4AC51}"/>
    <cellStyle name="20% - Accent6 18 2 2 8" xfId="41274" xr:uid="{99F76EF1-A71F-4060-B759-294CEE07E68C}"/>
    <cellStyle name="20% - Accent6 18 2 3" xfId="11708" xr:uid="{6E880AC7-E222-4F77-90BA-B49EBB00A371}"/>
    <cellStyle name="20% - Accent6 18 2 4" xfId="11709" xr:uid="{342F94A5-A96B-4C81-83BC-B72201EE34AE}"/>
    <cellStyle name="20% - Accent6 18 2 5" xfId="11710" xr:uid="{0BEEF841-EDEC-4D55-8EAA-967A598BB94B}"/>
    <cellStyle name="20% - Accent6 18 2 6" xfId="11711" xr:uid="{C553B59B-6D33-438A-81E5-1F2168B04D83}"/>
    <cellStyle name="20% - Accent6 18 2 7" xfId="11712" xr:uid="{842165C7-F066-4416-A53A-E1BE534D60BF}"/>
    <cellStyle name="20% - Accent6 18 2 8" xfId="11713" xr:uid="{7A46BED0-4602-4217-889C-700DE1B4ADC4}"/>
    <cellStyle name="20% - Accent6 18 2 9" xfId="38550" xr:uid="{4328AE89-5C0C-419E-9E6C-C042D8A7957B}"/>
    <cellStyle name="20% - Accent6 18 3" xfId="11714" xr:uid="{396B1286-64C8-424E-9D94-68294A96B74D}"/>
    <cellStyle name="20% - Accent6 18 3 2" xfId="11715" xr:uid="{222A4697-DA2A-41C5-BF6F-65B1D155E18B}"/>
    <cellStyle name="20% - Accent6 18 3 3" xfId="11716" xr:uid="{35B54EE2-DF0F-4FD5-A8E6-E8B2A7FD1F4E}"/>
    <cellStyle name="20% - Accent6 18 3 4" xfId="11717" xr:uid="{CDDAC8D4-BC14-482F-89B9-7335C9620509}"/>
    <cellStyle name="20% - Accent6 18 3 5" xfId="11718" xr:uid="{C1DFBCAD-0491-42E2-AFC9-3A804CDA94C1}"/>
    <cellStyle name="20% - Accent6 18 3 6" xfId="11719" xr:uid="{63CC59AE-AC1F-454B-B785-EA545608DE8C}"/>
    <cellStyle name="20% - Accent6 18 3 7" xfId="11720" xr:uid="{BA171020-1886-43FA-9888-44A9D64766D4}"/>
    <cellStyle name="20% - Accent6 18 3 8" xfId="40918" xr:uid="{6815573E-8EF0-4659-8A36-8C9F83A46C04}"/>
    <cellStyle name="20% - Accent6 18 4" xfId="11721" xr:uid="{8FAAA655-BD54-4211-861B-ACCF1272B70E}"/>
    <cellStyle name="20% - Accent6 18 5" xfId="11722" xr:uid="{76DED891-5327-4E5F-BC7C-2032313126EE}"/>
    <cellStyle name="20% - Accent6 18 6" xfId="11723" xr:uid="{D9FCEE3C-9D1B-4575-8AA5-98739DF90F8A}"/>
    <cellStyle name="20% - Accent6 18 7" xfId="11724" xr:uid="{475D2E26-8195-4675-A3C7-3131DF81605E}"/>
    <cellStyle name="20% - Accent6 18 8" xfId="11725" xr:uid="{EB9E1243-9312-40A9-9C10-6C40137EBC88}"/>
    <cellStyle name="20% - Accent6 18 9" xfId="11726" xr:uid="{B67AB518-4EEE-4F07-9705-8C5F68B42219}"/>
    <cellStyle name="20% - Accent6 19" xfId="11727" xr:uid="{5B3D7B58-AD42-48DB-8942-B6CF91BD12AA}"/>
    <cellStyle name="20% - Accent6 19 10" xfId="38296" xr:uid="{70C2A7C9-56B9-48AD-9045-220CCC7FE8B4}"/>
    <cellStyle name="20% - Accent6 19 2" xfId="11728" xr:uid="{D0039B46-1453-4450-8EBB-B976C0BADE64}"/>
    <cellStyle name="20% - Accent6 19 2 2" xfId="11729" xr:uid="{FB6D3FB6-0DDA-4ED9-A8C9-D8230A07FEFC}"/>
    <cellStyle name="20% - Accent6 19 2 2 2" xfId="11730" xr:uid="{CEDAD550-18F0-41CD-8D05-F689551D2BD9}"/>
    <cellStyle name="20% - Accent6 19 2 2 3" xfId="11731" xr:uid="{9B4012A2-5ACE-4F53-9F7C-5E299FBC29D9}"/>
    <cellStyle name="20% - Accent6 19 2 2 4" xfId="11732" xr:uid="{16EB1365-0E49-4BFE-900B-64C002DB2EFD}"/>
    <cellStyle name="20% - Accent6 19 2 2 5" xfId="11733" xr:uid="{0707B19B-796D-4782-9F1C-15DA0323DC65}"/>
    <cellStyle name="20% - Accent6 19 2 2 6" xfId="11734" xr:uid="{A810CDA9-39A4-4C6D-AC68-BA0E614B1DD4}"/>
    <cellStyle name="20% - Accent6 19 2 2 7" xfId="11735" xr:uid="{442C0B81-8A71-49F6-BDF5-0A729A91F638}"/>
    <cellStyle name="20% - Accent6 19 2 3" xfId="11736" xr:uid="{BCD1F8D2-260E-4EA4-B7E6-58D0E0594CBC}"/>
    <cellStyle name="20% - Accent6 19 2 4" xfId="11737" xr:uid="{83C94DA7-2129-4F04-BA9B-3A9F3DA516B8}"/>
    <cellStyle name="20% - Accent6 19 2 5" xfId="11738" xr:uid="{F226DA31-A05E-4399-B916-96B202294462}"/>
    <cellStyle name="20% - Accent6 19 2 6" xfId="11739" xr:uid="{3389545F-81AD-4EF6-94A6-EB51F2C4EF59}"/>
    <cellStyle name="20% - Accent6 19 2 7" xfId="11740" xr:uid="{1D09B7BA-B0A0-4D02-87A2-7C8987C8A162}"/>
    <cellStyle name="20% - Accent6 19 2 8" xfId="11741" xr:uid="{F858A17D-0EB7-47E6-BC4A-86B958812B12}"/>
    <cellStyle name="20% - Accent6 19 2 9" xfId="41045" xr:uid="{D92BC28D-5C36-43D7-8F6A-46F15C2FA950}"/>
    <cellStyle name="20% - Accent6 19 3" xfId="11742" xr:uid="{2BCCBE3A-6B40-4ADD-8164-A32FAEC48087}"/>
    <cellStyle name="20% - Accent6 19 3 2" xfId="11743" xr:uid="{1C5890D9-C9B2-4590-B9B4-9CE89DAF9C3B}"/>
    <cellStyle name="20% - Accent6 19 3 3" xfId="11744" xr:uid="{73265264-2E4A-401A-98D2-4D8106F9B51A}"/>
    <cellStyle name="20% - Accent6 19 3 4" xfId="11745" xr:uid="{021C3CD3-D83C-416A-8566-368F0AF083BA}"/>
    <cellStyle name="20% - Accent6 19 3 5" xfId="11746" xr:uid="{9ADAC72C-6719-4D75-9F43-3569319A0E31}"/>
    <cellStyle name="20% - Accent6 19 3 6" xfId="11747" xr:uid="{5BBE2A42-786D-438C-8E71-63FEE834A89B}"/>
    <cellStyle name="20% - Accent6 19 3 7" xfId="11748" xr:uid="{22C68942-AEA0-4260-9B29-D1A3398F0CE6}"/>
    <cellStyle name="20% - Accent6 19 4" xfId="11749" xr:uid="{45D1922A-F60B-4F3A-B02A-C9061337BC73}"/>
    <cellStyle name="20% - Accent6 19 5" xfId="11750" xr:uid="{88922B4A-F532-47D0-921E-4F1677CA43CE}"/>
    <cellStyle name="20% - Accent6 19 6" xfId="11751" xr:uid="{15C92059-91E3-4CCD-AE04-CA01EFFC2C72}"/>
    <cellStyle name="20% - Accent6 19 7" xfId="11752" xr:uid="{8D6C65F8-0064-4F03-966A-DEF328C5919D}"/>
    <cellStyle name="20% - Accent6 19 8" xfId="11753" xr:uid="{CCBF3851-DF06-4BD9-BF2C-A922B70339E6}"/>
    <cellStyle name="20% - Accent6 19 9" xfId="11754" xr:uid="{E10F6D92-74EF-4ABC-BDAB-45C920B9A388}"/>
    <cellStyle name="20% - Accent6 2" xfId="18" xr:uid="{00000000-0005-0000-0000-000011000000}"/>
    <cellStyle name="20% - Accent6 2 2" xfId="11755" xr:uid="{97AEFEDF-63C7-4BC1-9DE6-0DFED6F65E37}"/>
    <cellStyle name="20% - Accent6 2 2 2" xfId="38566" xr:uid="{26B40445-44E2-4DA9-A6DE-8499A88D3679}"/>
    <cellStyle name="20% - Accent6 2 2 2 2" xfId="41291" xr:uid="{F0288672-E4E1-489B-BD40-A0FC7ACE252B}"/>
    <cellStyle name="20% - Accent6 2 2 3" xfId="38177" xr:uid="{50CF48D7-A878-46DE-8D99-A81834AF805C}"/>
    <cellStyle name="20% - Accent6 2 2 3 2" xfId="40934" xr:uid="{C3E680A9-D7F0-42B3-B3E2-F31E91C03CFE}"/>
    <cellStyle name="20% - Accent6 2 2 4" xfId="37485" xr:uid="{756D6071-A756-4BEC-B22A-35B9855BD873}"/>
    <cellStyle name="20% - Accent6 2 2 5" xfId="37355" xr:uid="{A0CC0C76-C79F-46AC-8D26-3C4D603D840A}"/>
    <cellStyle name="20% - Accent6 2 3" xfId="11756" xr:uid="{475F4DAC-274E-433F-AD10-ECF67DA5A4EE}"/>
    <cellStyle name="20% - Accent6 2 3 2" xfId="38315" xr:uid="{F63A5250-A688-40A4-A0F1-2ADAA00E3046}"/>
    <cellStyle name="20% - Accent6 2 3 2 2" xfId="41060" xr:uid="{388A054E-07BC-45FA-A413-3807FF0DD788}"/>
    <cellStyle name="20% - Accent6 2 3 3" xfId="37486" xr:uid="{774E544D-AE38-48E1-B4F6-7E1DF0B7E839}"/>
    <cellStyle name="20% - Accent6 2 4" xfId="37945" xr:uid="{CCC11A31-AE60-4C04-B76B-BB349B16F783}"/>
    <cellStyle name="20% - Accent6 2 4 2" xfId="40779" xr:uid="{75E668A8-30B2-4938-B696-E2446D863C83}"/>
    <cellStyle name="20% - Accent6 2 5" xfId="37484" xr:uid="{7C3F6D5F-ED16-4F4B-8ED6-3562538EB125}"/>
    <cellStyle name="20% - Accent6 2 6" xfId="2293" xr:uid="{4EAD2325-64DC-444F-93D4-E351462A488F}"/>
    <cellStyle name="20% - Accent6 2 7" xfId="1770" xr:uid="{BDF2D667-AE7E-44C9-A373-04A2A7A353C6}"/>
    <cellStyle name="20% - Accent6 20" xfId="11757" xr:uid="{4588836A-D2DB-4D44-B5BA-D910FF2CA0BA}"/>
    <cellStyle name="20% - Accent6 20 10" xfId="38687" xr:uid="{FB52F3DF-C5A8-41B2-B191-5E403EDF8867}"/>
    <cellStyle name="20% - Accent6 20 2" xfId="11758" xr:uid="{E924279A-2F3D-461E-AD92-DBBA85A2D8A8}"/>
    <cellStyle name="20% - Accent6 20 2 2" xfId="11759" xr:uid="{7B86E4FF-7131-45A1-89E6-881EC2506DC7}"/>
    <cellStyle name="20% - Accent6 20 2 2 2" xfId="11760" xr:uid="{E743203B-8EEE-4600-A909-C0A7F97F3F0A}"/>
    <cellStyle name="20% - Accent6 20 2 2 3" xfId="11761" xr:uid="{FF089F60-922E-4012-BC3A-A6882F3441BD}"/>
    <cellStyle name="20% - Accent6 20 2 2 4" xfId="11762" xr:uid="{1FD6D99E-BA87-43D6-BFA7-9E37D5F22746}"/>
    <cellStyle name="20% - Accent6 20 2 2 5" xfId="11763" xr:uid="{C0907F66-28E5-42B3-8916-CDE38F06754E}"/>
    <cellStyle name="20% - Accent6 20 2 2 6" xfId="11764" xr:uid="{44192DD5-79DF-4A64-9E43-FF69FC2FD798}"/>
    <cellStyle name="20% - Accent6 20 2 2 7" xfId="11765" xr:uid="{5D48B7B4-1D0B-4893-BFB7-E41DDBB5108B}"/>
    <cellStyle name="20% - Accent6 20 2 3" xfId="11766" xr:uid="{B178ED70-2183-4068-86A1-2951EB0C1338}"/>
    <cellStyle name="20% - Accent6 20 2 4" xfId="11767" xr:uid="{8F1D6868-FC38-41F2-9C05-DFC65F8FD373}"/>
    <cellStyle name="20% - Accent6 20 2 5" xfId="11768" xr:uid="{38F0D7C2-A7EC-4EDD-9242-A58D8704A67C}"/>
    <cellStyle name="20% - Accent6 20 2 6" xfId="11769" xr:uid="{0447B171-AA44-4605-ABE5-1298F164FFF8}"/>
    <cellStyle name="20% - Accent6 20 2 7" xfId="11770" xr:uid="{2E36626E-E931-4151-816E-31FCE3149B8A}"/>
    <cellStyle name="20% - Accent6 20 2 8" xfId="11771" xr:uid="{1F601B9C-65AB-4B25-B937-6020D0E5C9F5}"/>
    <cellStyle name="20% - Accent6 20 2 9" xfId="41410" xr:uid="{707FDCFA-98A8-4207-BFB5-9B25DA35E6A9}"/>
    <cellStyle name="20% - Accent6 20 3" xfId="11772" xr:uid="{0A67ED9E-19AC-4C5A-A59B-6671CA050494}"/>
    <cellStyle name="20% - Accent6 20 3 2" xfId="11773" xr:uid="{CD2ECDAD-DED4-4523-BCF4-E377680D0DAD}"/>
    <cellStyle name="20% - Accent6 20 3 3" xfId="11774" xr:uid="{1AF96D80-7DB8-4753-AC4E-0A93D076D02B}"/>
    <cellStyle name="20% - Accent6 20 3 4" xfId="11775" xr:uid="{F2B5E361-7434-45BE-9F8D-63926B5D0755}"/>
    <cellStyle name="20% - Accent6 20 3 5" xfId="11776" xr:uid="{B16CFC0B-FCC4-4B62-A6AB-A0F28EFAA2E1}"/>
    <cellStyle name="20% - Accent6 20 3 6" xfId="11777" xr:uid="{DCD07DED-CD47-41D0-96D5-9DCC4379431C}"/>
    <cellStyle name="20% - Accent6 20 3 7" xfId="11778" xr:uid="{CEF96008-C030-430C-9F73-86878ECDCD10}"/>
    <cellStyle name="20% - Accent6 20 4" xfId="11779" xr:uid="{27EC351B-FBE7-4C44-91E9-0C4941A3106C}"/>
    <cellStyle name="20% - Accent6 20 5" xfId="11780" xr:uid="{47760799-AEF8-4D58-BF45-D013502052AF}"/>
    <cellStyle name="20% - Accent6 20 6" xfId="11781" xr:uid="{E7D9C263-43CE-4D50-955C-519F91CB4C9F}"/>
    <cellStyle name="20% - Accent6 20 7" xfId="11782" xr:uid="{3643E69B-C6A0-4C30-A078-89884BDEE93B}"/>
    <cellStyle name="20% - Accent6 20 8" xfId="11783" xr:uid="{0060EAFE-06FD-425C-BC2D-0EDE878AF5DC}"/>
    <cellStyle name="20% - Accent6 20 9" xfId="11784" xr:uid="{7DB29B61-53F7-4809-A46E-11E7CFCC69EA}"/>
    <cellStyle name="20% - Accent6 21" xfId="11785" xr:uid="{1E27E78C-B61B-4826-B89C-1904CD9D7AF4}"/>
    <cellStyle name="20% - Accent6 21 10" xfId="38702" xr:uid="{B91413ED-E8D4-4B8C-BCD9-17AC955EF1B4}"/>
    <cellStyle name="20% - Accent6 21 2" xfId="11786" xr:uid="{4FF3895D-1BBF-4A5D-96CF-7216C2929891}"/>
    <cellStyle name="20% - Accent6 21 2 2" xfId="11787" xr:uid="{25A9EFE4-8D37-473C-9A48-4F71A353833C}"/>
    <cellStyle name="20% - Accent6 21 2 2 2" xfId="11788" xr:uid="{8A75F02C-23ED-47E1-986C-2705DDB115EF}"/>
    <cellStyle name="20% - Accent6 21 2 2 3" xfId="11789" xr:uid="{0749EDF7-E405-4729-B1B0-C9B5FD20E85A}"/>
    <cellStyle name="20% - Accent6 21 2 2 4" xfId="11790" xr:uid="{CD21EDB6-8636-417B-84D6-A7F22B0E851D}"/>
    <cellStyle name="20% - Accent6 21 2 2 5" xfId="11791" xr:uid="{DB7DCE17-0944-41CB-9D6D-6E1D894D63AA}"/>
    <cellStyle name="20% - Accent6 21 2 2 6" xfId="11792" xr:uid="{78382392-D708-4FB8-B310-003D0AE0E73D}"/>
    <cellStyle name="20% - Accent6 21 2 2 7" xfId="11793" xr:uid="{0CCC430B-CFCC-4400-8AAC-71786A4E0CF1}"/>
    <cellStyle name="20% - Accent6 21 2 3" xfId="11794" xr:uid="{9BC454A5-CA95-471D-A147-FAD9715839B2}"/>
    <cellStyle name="20% - Accent6 21 2 4" xfId="11795" xr:uid="{6476A98D-0024-45BC-9C7E-CF4046C8EEF7}"/>
    <cellStyle name="20% - Accent6 21 2 5" xfId="11796" xr:uid="{416C7E52-5AD8-48D9-A33C-2AF8667A13B3}"/>
    <cellStyle name="20% - Accent6 21 2 6" xfId="11797" xr:uid="{7B9EB8C9-678C-40A1-90A8-97EB4D1C9A12}"/>
    <cellStyle name="20% - Accent6 21 2 7" xfId="11798" xr:uid="{F372D35D-E719-4C27-A366-4A5B07DBE738}"/>
    <cellStyle name="20% - Accent6 21 2 8" xfId="11799" xr:uid="{6DB9B9EC-E9C2-4812-A22B-BECC8939FE37}"/>
    <cellStyle name="20% - Accent6 21 2 9" xfId="41425" xr:uid="{BB092D4A-1BEC-4215-BC72-1C619F5F39CC}"/>
    <cellStyle name="20% - Accent6 21 3" xfId="11800" xr:uid="{310AA0C4-7E9F-48A9-9171-F997E4C5ABE9}"/>
    <cellStyle name="20% - Accent6 21 3 2" xfId="11801" xr:uid="{3417B14C-A52B-4ABE-9A86-3663B9CA7D85}"/>
    <cellStyle name="20% - Accent6 21 3 3" xfId="11802" xr:uid="{A505109C-2FB1-48D2-B0B2-3A015B8C8EC7}"/>
    <cellStyle name="20% - Accent6 21 3 4" xfId="11803" xr:uid="{BD8F4403-B466-4EA7-A9B4-D53DCEAF5027}"/>
    <cellStyle name="20% - Accent6 21 3 5" xfId="11804" xr:uid="{DB3BABEA-0857-4127-8F9D-5F3FABC5AEBC}"/>
    <cellStyle name="20% - Accent6 21 3 6" xfId="11805" xr:uid="{219637D1-0532-4C93-95A0-110472273EFD}"/>
    <cellStyle name="20% - Accent6 21 3 7" xfId="11806" xr:uid="{031A33C4-8508-4C8B-9437-1D40DB258600}"/>
    <cellStyle name="20% - Accent6 21 4" xfId="11807" xr:uid="{C5383D3D-CA0F-4710-9BEE-FDB580FC6B0E}"/>
    <cellStyle name="20% - Accent6 21 5" xfId="11808" xr:uid="{096AD0E9-FAA8-4E96-A7B4-C197ABCFFE76}"/>
    <cellStyle name="20% - Accent6 21 6" xfId="11809" xr:uid="{90B31876-1C27-488E-88B6-AF3F4033FA78}"/>
    <cellStyle name="20% - Accent6 21 7" xfId="11810" xr:uid="{461A02D0-E105-48CB-A0B3-DEBE6F78FA56}"/>
    <cellStyle name="20% - Accent6 21 8" xfId="11811" xr:uid="{520A9C2B-587A-41FF-A21D-7F45F579988F}"/>
    <cellStyle name="20% - Accent6 21 9" xfId="11812" xr:uid="{47359739-694E-46C7-BF67-8726E50473E3}"/>
    <cellStyle name="20% - Accent6 22" xfId="11813" xr:uid="{DD566AF5-CDE6-4C2D-96F2-4B193D8FE05A}"/>
    <cellStyle name="20% - Accent6 22 10" xfId="42464" xr:uid="{90A5079A-B795-4861-A9B6-A59D9BCB6411}"/>
    <cellStyle name="20% - Accent6 22 2" xfId="11814" xr:uid="{DA34F06E-0AC3-4E72-B7D4-BC5353E7DEDE}"/>
    <cellStyle name="20% - Accent6 22 2 2" xfId="11815" xr:uid="{4BC333EE-1A36-4294-BE89-F360498D73F2}"/>
    <cellStyle name="20% - Accent6 22 2 2 2" xfId="11816" xr:uid="{B894C73B-D8F6-49A9-B71B-3BF6E60F2AA2}"/>
    <cellStyle name="20% - Accent6 22 2 2 3" xfId="11817" xr:uid="{42A6860F-42C8-4254-B96B-9FDA4E0405F2}"/>
    <cellStyle name="20% - Accent6 22 2 2 4" xfId="11818" xr:uid="{91F848AD-2A25-47B1-9C8D-D8FDDCF6D4C4}"/>
    <cellStyle name="20% - Accent6 22 2 2 5" xfId="11819" xr:uid="{5E6DFD39-D4B9-464D-AF5D-C318A34A816F}"/>
    <cellStyle name="20% - Accent6 22 2 2 6" xfId="11820" xr:uid="{792FA6FB-B400-4DEA-BF66-AEA8DB84A131}"/>
    <cellStyle name="20% - Accent6 22 2 2 7" xfId="11821" xr:uid="{6F06CB09-7B4D-44A7-9A24-9BA97F98F27B}"/>
    <cellStyle name="20% - Accent6 22 2 3" xfId="11822" xr:uid="{00CC43CC-8B8A-4690-8252-CA34BD6F6BE8}"/>
    <cellStyle name="20% - Accent6 22 2 4" xfId="11823" xr:uid="{3101773D-8353-49BA-9036-EB6ADCD0FB3B}"/>
    <cellStyle name="20% - Accent6 22 2 5" xfId="11824" xr:uid="{E7174F6B-509D-4FCC-A06E-E9F5581BE0F0}"/>
    <cellStyle name="20% - Accent6 22 2 6" xfId="11825" xr:uid="{986EF961-338D-405C-BC4A-42342B0FE1BF}"/>
    <cellStyle name="20% - Accent6 22 2 7" xfId="11826" xr:uid="{86761ABD-3A9B-4D21-BE7D-CE472C9B5731}"/>
    <cellStyle name="20% - Accent6 22 2 8" xfId="11827" xr:uid="{985FAF9E-2E5B-44D9-92AB-0E80A989752C}"/>
    <cellStyle name="20% - Accent6 22 3" xfId="11828" xr:uid="{FFE036F9-7705-40FA-A870-796A18CC2179}"/>
    <cellStyle name="20% - Accent6 22 3 2" xfId="11829" xr:uid="{018496A7-21D5-41A2-8044-2ED571DBAD0F}"/>
    <cellStyle name="20% - Accent6 22 3 3" xfId="11830" xr:uid="{12FFFE0F-25B6-4244-9276-B7D16890C731}"/>
    <cellStyle name="20% - Accent6 22 3 4" xfId="11831" xr:uid="{C40F6555-DB86-4442-8DE5-915894EFEB31}"/>
    <cellStyle name="20% - Accent6 22 3 5" xfId="11832" xr:uid="{2404C617-A075-4D43-97BB-4F227A2285C9}"/>
    <cellStyle name="20% - Accent6 22 3 6" xfId="11833" xr:uid="{5D33EBAE-C0FA-4CD2-91C0-8CB28F814812}"/>
    <cellStyle name="20% - Accent6 22 3 7" xfId="11834" xr:uid="{C66E841C-3F56-477F-B918-CDE62F306EE8}"/>
    <cellStyle name="20% - Accent6 22 4" xfId="11835" xr:uid="{29F0260C-61F3-47C6-91C4-7CE11C3C7B2E}"/>
    <cellStyle name="20% - Accent6 22 5" xfId="11836" xr:uid="{D7F94EE7-9EBC-4EC1-A850-275BFD75516C}"/>
    <cellStyle name="20% - Accent6 22 6" xfId="11837" xr:uid="{584E0A91-0C9F-40E7-9370-BBD395C7EE65}"/>
    <cellStyle name="20% - Accent6 22 7" xfId="11838" xr:uid="{9546C65E-230B-44F0-B955-3AE238C89C59}"/>
    <cellStyle name="20% - Accent6 22 8" xfId="11839" xr:uid="{87829235-985C-4D35-AA8B-1E2E173B5073}"/>
    <cellStyle name="20% - Accent6 22 9" xfId="11840" xr:uid="{FDC655D5-A1ED-41DF-BBE5-D783704FE7B8}"/>
    <cellStyle name="20% - Accent6 23" xfId="11841" xr:uid="{309F10C2-F48D-43D0-8284-376867178318}"/>
    <cellStyle name="20% - Accent6 23 2" xfId="11842" xr:uid="{B75921D1-ECBA-4122-A165-48D14D5C2FAD}"/>
    <cellStyle name="20% - Accent6 23 2 2" xfId="11843" xr:uid="{E381C6CD-6006-415F-99C3-7CC7330284CA}"/>
    <cellStyle name="20% - Accent6 23 2 2 2" xfId="11844" xr:uid="{7BA0EB26-78AD-495A-868C-1646EF750F75}"/>
    <cellStyle name="20% - Accent6 23 2 2 3" xfId="11845" xr:uid="{010861FF-12B3-41DC-8F7F-D74F1B405325}"/>
    <cellStyle name="20% - Accent6 23 2 2 4" xfId="11846" xr:uid="{DE7D316B-006B-42B6-8967-C565A93E02C5}"/>
    <cellStyle name="20% - Accent6 23 2 2 5" xfId="11847" xr:uid="{295870C6-FBB7-4C8F-BD2F-01EFEB17ED43}"/>
    <cellStyle name="20% - Accent6 23 2 2 6" xfId="11848" xr:uid="{E45081A8-A697-4BE5-9CFD-B116D9886BF6}"/>
    <cellStyle name="20% - Accent6 23 2 2 7" xfId="11849" xr:uid="{E7D6E794-DA46-41C7-AF18-2C55E96827C1}"/>
    <cellStyle name="20% - Accent6 23 2 3" xfId="11850" xr:uid="{5964993F-8A94-46EB-AC1B-2287E4B6BA3E}"/>
    <cellStyle name="20% - Accent6 23 2 4" xfId="11851" xr:uid="{0E754D9A-2146-4770-94B1-0B033DE369DC}"/>
    <cellStyle name="20% - Accent6 23 2 5" xfId="11852" xr:uid="{2CE4968B-81DA-43B1-8137-9DC14457B9C3}"/>
    <cellStyle name="20% - Accent6 23 2 6" xfId="11853" xr:uid="{D425EDBD-15FC-4065-A457-2A534A0ABD43}"/>
    <cellStyle name="20% - Accent6 23 2 7" xfId="11854" xr:uid="{BE49F05A-C756-4009-95C1-C3C18474CF1D}"/>
    <cellStyle name="20% - Accent6 23 2 8" xfId="11855" xr:uid="{1B88CBB2-C214-40D2-9E31-3A0CC2F2D71B}"/>
    <cellStyle name="20% - Accent6 23 3" xfId="11856" xr:uid="{C86F258E-DB62-4C41-98C0-753763FBEAC2}"/>
    <cellStyle name="20% - Accent6 23 3 2" xfId="11857" xr:uid="{1204FBEF-8158-44BA-A186-2EAC82C06AB1}"/>
    <cellStyle name="20% - Accent6 23 3 3" xfId="11858" xr:uid="{05B08FA3-9FE4-464E-BDA2-D0F5D7A7506B}"/>
    <cellStyle name="20% - Accent6 23 3 4" xfId="11859" xr:uid="{72AAD757-462D-4731-B274-BDC93331958C}"/>
    <cellStyle name="20% - Accent6 23 3 5" xfId="11860" xr:uid="{82449F70-8EBC-45ED-B741-9FEF94F22B7E}"/>
    <cellStyle name="20% - Accent6 23 3 6" xfId="11861" xr:uid="{1B3DD70F-54F8-45D2-BEAB-C46788F825E6}"/>
    <cellStyle name="20% - Accent6 23 3 7" xfId="11862" xr:uid="{42A359DA-AC01-4BA7-99C4-0F637126C40A}"/>
    <cellStyle name="20% - Accent6 23 4" xfId="11863" xr:uid="{0D9A387D-317D-4978-8E80-8B89832D5487}"/>
    <cellStyle name="20% - Accent6 23 5" xfId="11864" xr:uid="{CA71C698-BD8F-46BF-A7F5-1F5A99BE38B4}"/>
    <cellStyle name="20% - Accent6 23 6" xfId="11865" xr:uid="{03948ED1-0CD2-409A-9429-66ADD0FAA870}"/>
    <cellStyle name="20% - Accent6 23 7" xfId="11866" xr:uid="{7D050E5B-F5F9-4D82-9C64-A39C190D286C}"/>
    <cellStyle name="20% - Accent6 23 8" xfId="11867" xr:uid="{78207081-5217-40E9-A1B4-F412160A9AC9}"/>
    <cellStyle name="20% - Accent6 23 9" xfId="11868" xr:uid="{F23E529D-F69B-471C-ACB0-C8384A7A9617}"/>
    <cellStyle name="20% - Accent6 24" xfId="11869" xr:uid="{8656E627-BAEC-43C8-8639-D63AAFFBDB9F}"/>
    <cellStyle name="20% - Accent6 24 2" xfId="11870" xr:uid="{C3C3357D-B881-4DFF-880E-92436E945AC5}"/>
    <cellStyle name="20% - Accent6 24 2 2" xfId="11871" xr:uid="{950F5F1C-E1C9-4F6E-BEF5-BDFA7885A8D2}"/>
    <cellStyle name="20% - Accent6 24 2 2 2" xfId="11872" xr:uid="{49E35EFB-C91D-4EE0-AA7E-CB5680B342B4}"/>
    <cellStyle name="20% - Accent6 24 2 2 3" xfId="11873" xr:uid="{52C1D63E-F025-4C69-920A-3CAA023B409C}"/>
    <cellStyle name="20% - Accent6 24 2 2 4" xfId="11874" xr:uid="{E1EEBD4B-E64A-45CD-98E4-15351EE6E918}"/>
    <cellStyle name="20% - Accent6 24 2 2 5" xfId="11875" xr:uid="{757B3B8F-9CFB-46C9-AEA0-E23D0233BB95}"/>
    <cellStyle name="20% - Accent6 24 2 2 6" xfId="11876" xr:uid="{52A73A67-DF8E-4AA5-8EA5-2912FD7B067F}"/>
    <cellStyle name="20% - Accent6 24 2 2 7" xfId="11877" xr:uid="{C165EC1C-9F44-4533-A99C-E41E79FBD33B}"/>
    <cellStyle name="20% - Accent6 24 2 3" xfId="11878" xr:uid="{4ABE0211-6E78-4AC4-8BDF-E328461DF78D}"/>
    <cellStyle name="20% - Accent6 24 2 4" xfId="11879" xr:uid="{1A595451-2064-412D-AD54-2F6F56C21C07}"/>
    <cellStyle name="20% - Accent6 24 2 5" xfId="11880" xr:uid="{9B50F98D-E0FA-456D-89B6-C5E9956161F7}"/>
    <cellStyle name="20% - Accent6 24 2 6" xfId="11881" xr:uid="{AB4FD589-2B3A-4176-87E0-548C79D39FDD}"/>
    <cellStyle name="20% - Accent6 24 2 7" xfId="11882" xr:uid="{B4842050-4756-4748-86AB-D0691E52F3D9}"/>
    <cellStyle name="20% - Accent6 24 2 8" xfId="11883" xr:uid="{B91ADC5D-F7BA-4921-8C66-BA36B5FAFC6A}"/>
    <cellStyle name="20% - Accent6 24 3" xfId="11884" xr:uid="{369E2D35-299D-454B-ACA2-9AC2B2214045}"/>
    <cellStyle name="20% - Accent6 24 3 2" xfId="11885" xr:uid="{775E7A45-75CA-4EE7-9E5A-F802028289A0}"/>
    <cellStyle name="20% - Accent6 24 3 3" xfId="11886" xr:uid="{6FFE848D-16B5-4018-8123-DBC8B95BCEBB}"/>
    <cellStyle name="20% - Accent6 24 3 4" xfId="11887" xr:uid="{844C1887-9E59-4204-9B00-4C9F72AB657E}"/>
    <cellStyle name="20% - Accent6 24 3 5" xfId="11888" xr:uid="{2F76D18B-4810-4E82-9C14-C36ADE4243EB}"/>
    <cellStyle name="20% - Accent6 24 3 6" xfId="11889" xr:uid="{6D1A42DA-94E6-4562-88BB-965FE0055296}"/>
    <cellStyle name="20% - Accent6 24 3 7" xfId="11890" xr:uid="{1A0F5853-5841-4A1F-A9B7-B340FBD9D97D}"/>
    <cellStyle name="20% - Accent6 24 4" xfId="11891" xr:uid="{FF647507-F342-4517-84C5-3B05D1391843}"/>
    <cellStyle name="20% - Accent6 24 5" xfId="11892" xr:uid="{783344A9-919A-4FBF-AE43-26DA07AA5122}"/>
    <cellStyle name="20% - Accent6 24 6" xfId="11893" xr:uid="{69471ACC-52B5-4835-9B32-2D98B73B6B7B}"/>
    <cellStyle name="20% - Accent6 24 7" xfId="11894" xr:uid="{B278BE97-2BD9-4E11-BB66-4F9FC3FFD72C}"/>
    <cellStyle name="20% - Accent6 24 8" xfId="11895" xr:uid="{65094FDB-BC36-401F-8654-D77055ADEA92}"/>
    <cellStyle name="20% - Accent6 24 9" xfId="11896" xr:uid="{D07AC830-936E-4DF0-B511-40BFE8CBD9B3}"/>
    <cellStyle name="20% - Accent6 25" xfId="11897" xr:uid="{535F580B-F613-4DB1-A56E-50E26831F792}"/>
    <cellStyle name="20% - Accent6 25 2" xfId="11898" xr:uid="{947279FE-0E5C-4928-A67E-F8DA21ABF38A}"/>
    <cellStyle name="20% - Accent6 25 2 2" xfId="11899" xr:uid="{5513401E-654B-40F0-90B7-27B6A01AA799}"/>
    <cellStyle name="20% - Accent6 25 2 2 2" xfId="11900" xr:uid="{B8C63756-ED23-45BA-A1B9-CC6EF000A64D}"/>
    <cellStyle name="20% - Accent6 25 2 2 3" xfId="11901" xr:uid="{3FC4E29D-7FE1-459F-A7F7-12C0EA5D542D}"/>
    <cellStyle name="20% - Accent6 25 2 2 4" xfId="11902" xr:uid="{06F69C6D-E794-45F9-8039-AE0510713AE9}"/>
    <cellStyle name="20% - Accent6 25 2 2 5" xfId="11903" xr:uid="{6DDA7C05-66CF-4BD0-85FC-2F2493F34A85}"/>
    <cellStyle name="20% - Accent6 25 2 2 6" xfId="11904" xr:uid="{576EB88A-8BD6-4AA2-9A41-53DBB2A95405}"/>
    <cellStyle name="20% - Accent6 25 2 2 7" xfId="11905" xr:uid="{9E7A3255-755A-4253-907D-A19197152317}"/>
    <cellStyle name="20% - Accent6 25 2 3" xfId="11906" xr:uid="{7248074C-C99D-4617-B4F9-5C9D5F726D3C}"/>
    <cellStyle name="20% - Accent6 25 2 4" xfId="11907" xr:uid="{B4781106-D194-48EF-ABD5-FE9CBEB6645B}"/>
    <cellStyle name="20% - Accent6 25 2 5" xfId="11908" xr:uid="{4ED8FF2D-DDFA-4A59-B682-B5CA9E53170D}"/>
    <cellStyle name="20% - Accent6 25 2 6" xfId="11909" xr:uid="{16B28D58-8230-4EB9-8B64-9ECEE65BD9F5}"/>
    <cellStyle name="20% - Accent6 25 2 7" xfId="11910" xr:uid="{5EFD14F5-66FF-4897-9325-75721AE34968}"/>
    <cellStyle name="20% - Accent6 25 2 8" xfId="11911" xr:uid="{984203AA-9B45-4D90-8FCC-1C84CEC54D13}"/>
    <cellStyle name="20% - Accent6 25 3" xfId="11912" xr:uid="{CB0E2B23-A814-4524-BFAC-48BF060BD1D9}"/>
    <cellStyle name="20% - Accent6 25 3 2" xfId="11913" xr:uid="{F1B34664-E2E9-4FAB-9E6C-3A08C15C8EE6}"/>
    <cellStyle name="20% - Accent6 25 3 3" xfId="11914" xr:uid="{54A255BF-CD82-4EE5-BEF0-957A0CDC924F}"/>
    <cellStyle name="20% - Accent6 25 3 4" xfId="11915" xr:uid="{42B93B1D-9A9E-4B06-909A-37DCC95FB12F}"/>
    <cellStyle name="20% - Accent6 25 3 5" xfId="11916" xr:uid="{F3BB202C-77BB-4218-B74F-B8983683031E}"/>
    <cellStyle name="20% - Accent6 25 3 6" xfId="11917" xr:uid="{3099D4B7-72DB-4508-91BA-B1B7779744D2}"/>
    <cellStyle name="20% - Accent6 25 3 7" xfId="11918" xr:uid="{83BDD829-EB3A-4715-A165-FB590CCBFAF0}"/>
    <cellStyle name="20% - Accent6 25 4" xfId="11919" xr:uid="{E71B4AD1-B90C-48A4-9BF6-29F2064FDFE4}"/>
    <cellStyle name="20% - Accent6 25 5" xfId="11920" xr:uid="{413805ED-90DB-4400-9593-18B8EC426C0F}"/>
    <cellStyle name="20% - Accent6 25 6" xfId="11921" xr:uid="{EFABE217-70E9-43CE-9C19-DE610D9386E8}"/>
    <cellStyle name="20% - Accent6 25 7" xfId="11922" xr:uid="{9FE770EC-1E73-4513-98C1-BD288D9DD436}"/>
    <cellStyle name="20% - Accent6 25 8" xfId="11923" xr:uid="{3DB7C267-2D0B-4079-805A-95C33574CF6D}"/>
    <cellStyle name="20% - Accent6 25 9" xfId="11924" xr:uid="{71424295-5B9C-43B0-8609-359A40169977}"/>
    <cellStyle name="20% - Accent6 26" xfId="11925" xr:uid="{0B6E0E37-6A5C-450C-A5FF-3D54BB869317}"/>
    <cellStyle name="20% - Accent6 26 2" xfId="11926" xr:uid="{1B538ECF-7E71-4ECB-A87E-F82D08FE3ECB}"/>
    <cellStyle name="20% - Accent6 26 2 2" xfId="11927" xr:uid="{B6E2A591-E0E9-4300-9BF4-2076899B7738}"/>
    <cellStyle name="20% - Accent6 26 2 2 2" xfId="11928" xr:uid="{1CFA81BC-6CC7-41F4-B230-E2306DABC526}"/>
    <cellStyle name="20% - Accent6 26 2 2 3" xfId="11929" xr:uid="{89B0EB0F-645D-401B-9F7C-0A5B5C691D6A}"/>
    <cellStyle name="20% - Accent6 26 2 2 4" xfId="11930" xr:uid="{53C37E3C-3789-4FD3-BDF0-CFFFDDF3FDA6}"/>
    <cellStyle name="20% - Accent6 26 2 2 5" xfId="11931" xr:uid="{5F17141E-8A65-45E8-BFA9-1A0FB8457908}"/>
    <cellStyle name="20% - Accent6 26 2 2 6" xfId="11932" xr:uid="{EDEC4FA1-EB8C-42B0-8FD1-9B34B5DD200D}"/>
    <cellStyle name="20% - Accent6 26 2 2 7" xfId="11933" xr:uid="{24C5F8C3-BD8A-4DAE-B616-805E0174E32E}"/>
    <cellStyle name="20% - Accent6 26 2 3" xfId="11934" xr:uid="{BF24E47B-898E-40D1-BBB1-89F4AA2255ED}"/>
    <cellStyle name="20% - Accent6 26 2 4" xfId="11935" xr:uid="{3119E782-4408-42D9-A737-BA6486EBE892}"/>
    <cellStyle name="20% - Accent6 26 2 5" xfId="11936" xr:uid="{3F72F9F2-A345-4247-B1B6-4653A148D7BB}"/>
    <cellStyle name="20% - Accent6 26 2 6" xfId="11937" xr:uid="{016A9B08-E365-4EB6-8940-FED9583FA301}"/>
    <cellStyle name="20% - Accent6 26 2 7" xfId="11938" xr:uid="{473D0692-67C6-4B10-A29F-67AB38B65700}"/>
    <cellStyle name="20% - Accent6 26 2 8" xfId="11939" xr:uid="{54703504-1EFD-4BDA-9DFE-996CC9243FC1}"/>
    <cellStyle name="20% - Accent6 26 3" xfId="11940" xr:uid="{64CB5134-F3B5-4221-B86F-1F59E9FF8C8A}"/>
    <cellStyle name="20% - Accent6 26 3 2" xfId="11941" xr:uid="{88988185-0CED-4E3C-B1A8-D8840D18D851}"/>
    <cellStyle name="20% - Accent6 26 3 3" xfId="11942" xr:uid="{B8AC6009-451C-44BF-85DA-B9B5E6B6F3B1}"/>
    <cellStyle name="20% - Accent6 26 3 4" xfId="11943" xr:uid="{4D7CD6DF-61B7-4444-A4ED-A7976D55440F}"/>
    <cellStyle name="20% - Accent6 26 3 5" xfId="11944" xr:uid="{B640FD92-800B-4C30-9566-3D09467F4B35}"/>
    <cellStyle name="20% - Accent6 26 3 6" xfId="11945" xr:uid="{E3E2A4B9-F1F0-41B6-9C60-256F477D5A55}"/>
    <cellStyle name="20% - Accent6 26 3 7" xfId="11946" xr:uid="{3E4901D0-D1C4-4CD7-80BA-696DB6B00D37}"/>
    <cellStyle name="20% - Accent6 26 4" xfId="11947" xr:uid="{6F3C3528-6A88-489A-B93C-61050C502F95}"/>
    <cellStyle name="20% - Accent6 26 5" xfId="11948" xr:uid="{E5A256F5-1F42-4B1C-82D4-473F4EE30BC6}"/>
    <cellStyle name="20% - Accent6 26 6" xfId="11949" xr:uid="{785CE106-3278-4A7C-8348-D5F8BFA6C05B}"/>
    <cellStyle name="20% - Accent6 26 7" xfId="11950" xr:uid="{76E6772E-C756-46E7-980B-844CD86EDEC7}"/>
    <cellStyle name="20% - Accent6 26 8" xfId="11951" xr:uid="{32B90AF4-EA6E-4716-A37F-41756417B141}"/>
    <cellStyle name="20% - Accent6 26 9" xfId="11952" xr:uid="{29D20A89-330C-4E2F-913A-0DB731B92509}"/>
    <cellStyle name="20% - Accent6 27" xfId="11953" xr:uid="{52E87179-803D-47B5-BD2A-275C117E8BEF}"/>
    <cellStyle name="20% - Accent6 27 2" xfId="11954" xr:uid="{CDE5EF26-3C65-44E4-AA5D-D3BC16907F09}"/>
    <cellStyle name="20% - Accent6 27 2 2" xfId="11955" xr:uid="{BFD075AB-BCA7-4E0C-86CC-DA90B81D8EB1}"/>
    <cellStyle name="20% - Accent6 27 2 2 2" xfId="11956" xr:uid="{85B18DF4-FBBD-44CD-AC60-FA26120CD5B2}"/>
    <cellStyle name="20% - Accent6 27 2 2 3" xfId="11957" xr:uid="{262F1B57-B210-4CAF-91BE-4A25D827D601}"/>
    <cellStyle name="20% - Accent6 27 2 2 4" xfId="11958" xr:uid="{71B0BD18-7BD1-49D5-B0F4-2F05334BE275}"/>
    <cellStyle name="20% - Accent6 27 2 2 5" xfId="11959" xr:uid="{8D9021E9-84AB-4013-AF37-1F353D25F366}"/>
    <cellStyle name="20% - Accent6 27 2 2 6" xfId="11960" xr:uid="{421FC107-0CAE-4FB8-8D15-6AA1BD254360}"/>
    <cellStyle name="20% - Accent6 27 2 2 7" xfId="11961" xr:uid="{39E2335B-1435-4854-A8E7-19C13944A525}"/>
    <cellStyle name="20% - Accent6 27 2 3" xfId="11962" xr:uid="{82C3EBA5-E6A1-49C8-80E9-8495F56EA969}"/>
    <cellStyle name="20% - Accent6 27 2 4" xfId="11963" xr:uid="{3C82420D-92D8-4565-BBBB-96745ABCA926}"/>
    <cellStyle name="20% - Accent6 27 2 5" xfId="11964" xr:uid="{F3411CB1-A29B-41FE-B03C-C159F8237910}"/>
    <cellStyle name="20% - Accent6 27 2 6" xfId="11965" xr:uid="{BD8A628B-7FE5-4E06-B40E-21419B41EBD7}"/>
    <cellStyle name="20% - Accent6 27 2 7" xfId="11966" xr:uid="{975A8C41-4EEB-4F99-B457-6BF2FF337778}"/>
    <cellStyle name="20% - Accent6 27 2 8" xfId="11967" xr:uid="{61453504-54E4-4530-8F3D-4920C4548CBB}"/>
    <cellStyle name="20% - Accent6 27 3" xfId="11968" xr:uid="{36DB6E98-4600-4D7E-94E0-43A34952C7A7}"/>
    <cellStyle name="20% - Accent6 27 3 2" xfId="11969" xr:uid="{6BBAD6CE-2881-426A-9B04-50823CFE46AD}"/>
    <cellStyle name="20% - Accent6 27 3 3" xfId="11970" xr:uid="{8F268F86-1CF9-41B0-89EC-8CDB87374EA2}"/>
    <cellStyle name="20% - Accent6 27 3 4" xfId="11971" xr:uid="{A2DE63AE-10AF-4478-B272-836A5E3E414F}"/>
    <cellStyle name="20% - Accent6 27 3 5" xfId="11972" xr:uid="{140B6E45-205C-43BA-9A7C-D16BFAA11377}"/>
    <cellStyle name="20% - Accent6 27 3 6" xfId="11973" xr:uid="{9D8F254A-CF14-4F36-B6D9-C6FF124EA211}"/>
    <cellStyle name="20% - Accent6 27 3 7" xfId="11974" xr:uid="{E6B865FC-F39F-4F5F-AAF9-EB274916FAA0}"/>
    <cellStyle name="20% - Accent6 27 4" xfId="11975" xr:uid="{B5BFD385-CBF7-4B1E-BAB0-0136D439C033}"/>
    <cellStyle name="20% - Accent6 27 5" xfId="11976" xr:uid="{90259EBD-90CC-43FE-855D-319F4F6ED403}"/>
    <cellStyle name="20% - Accent6 27 6" xfId="11977" xr:uid="{038F50A3-916C-4262-BD65-95B7243B7F68}"/>
    <cellStyle name="20% - Accent6 27 7" xfId="11978" xr:uid="{1F6994E0-3ACB-46A6-8297-DDC3C3EEBDA2}"/>
    <cellStyle name="20% - Accent6 27 8" xfId="11979" xr:uid="{6951A5BA-8793-4243-9170-3EA7A6314E7A}"/>
    <cellStyle name="20% - Accent6 27 9" xfId="11980" xr:uid="{A6745EF8-0D08-4314-A58D-F8AFB3AD399A}"/>
    <cellStyle name="20% - Accent6 28" xfId="11981" xr:uid="{597EC855-BBF5-4329-8674-A2307D830300}"/>
    <cellStyle name="20% - Accent6 28 2" xfId="11982" xr:uid="{EDE07132-6CE0-4B91-BC35-2787D2BD9971}"/>
    <cellStyle name="20% - Accent6 28 2 2" xfId="11983" xr:uid="{784B2590-C786-40F7-973A-A55CB14E19CF}"/>
    <cellStyle name="20% - Accent6 28 2 2 2" xfId="11984" xr:uid="{C8B331EE-4771-4EF4-8891-732013A6B75F}"/>
    <cellStyle name="20% - Accent6 28 2 2 3" xfId="11985" xr:uid="{2C9D4B29-0311-4EF4-A8B9-923428C2C8C6}"/>
    <cellStyle name="20% - Accent6 28 2 2 4" xfId="11986" xr:uid="{25AA671A-0528-4665-AAA8-54219023097A}"/>
    <cellStyle name="20% - Accent6 28 2 2 5" xfId="11987" xr:uid="{404C9915-900F-4C35-8E42-969D1316E685}"/>
    <cellStyle name="20% - Accent6 28 2 2 6" xfId="11988" xr:uid="{6389F640-834B-4536-A07D-9940791DE116}"/>
    <cellStyle name="20% - Accent6 28 2 2 7" xfId="11989" xr:uid="{EA0B1F20-C349-44E4-95DC-33B69CFF3ED5}"/>
    <cellStyle name="20% - Accent6 28 2 3" xfId="11990" xr:uid="{12B6E854-1BD7-45E1-8847-90F6333AED70}"/>
    <cellStyle name="20% - Accent6 28 2 4" xfId="11991" xr:uid="{68C318E0-70FC-47BD-897C-82F5EE079B66}"/>
    <cellStyle name="20% - Accent6 28 2 5" xfId="11992" xr:uid="{029FB682-4D79-49BD-B6BF-9EF78AF65BEA}"/>
    <cellStyle name="20% - Accent6 28 2 6" xfId="11993" xr:uid="{35047477-3561-49B2-8004-CFDDD61ED525}"/>
    <cellStyle name="20% - Accent6 28 2 7" xfId="11994" xr:uid="{08DB07AB-55BD-4EDD-91F9-D60B9AD9F242}"/>
    <cellStyle name="20% - Accent6 28 2 8" xfId="11995" xr:uid="{CCDC4712-7178-44B5-8612-1B3EAD30ADBC}"/>
    <cellStyle name="20% - Accent6 28 3" xfId="11996" xr:uid="{23DD1770-04F6-496D-8CED-2EB8A5E042B9}"/>
    <cellStyle name="20% - Accent6 28 3 2" xfId="11997" xr:uid="{41BDB84C-5695-4055-BAD4-520B5622DE77}"/>
    <cellStyle name="20% - Accent6 28 3 3" xfId="11998" xr:uid="{456A5110-4F17-482B-9A26-360138E72A94}"/>
    <cellStyle name="20% - Accent6 28 3 4" xfId="11999" xr:uid="{50AAA514-3C2A-4C73-BAFE-20FD226D03F2}"/>
    <cellStyle name="20% - Accent6 28 3 5" xfId="12000" xr:uid="{E5A2CC1F-7CF6-433C-9AFE-A924587800C9}"/>
    <cellStyle name="20% - Accent6 28 3 6" xfId="12001" xr:uid="{E15B3443-1E6C-4253-974F-C0D159825283}"/>
    <cellStyle name="20% - Accent6 28 3 7" xfId="12002" xr:uid="{5C807F0A-6017-4ADF-8CC2-B99B769B6A93}"/>
    <cellStyle name="20% - Accent6 28 4" xfId="12003" xr:uid="{4B69123B-2163-4776-9078-C9CF7053C8F2}"/>
    <cellStyle name="20% - Accent6 28 5" xfId="12004" xr:uid="{7555994A-4349-4234-987E-39DF2C05879A}"/>
    <cellStyle name="20% - Accent6 28 6" xfId="12005" xr:uid="{C0B9751F-6912-451F-AEEB-2802A9B41AB6}"/>
    <cellStyle name="20% - Accent6 28 7" xfId="12006" xr:uid="{5B777629-8E18-4175-9B19-42E36A4404A6}"/>
    <cellStyle name="20% - Accent6 28 8" xfId="12007" xr:uid="{7C3D7EA7-796B-4FAB-86FF-1575A097DCC6}"/>
    <cellStyle name="20% - Accent6 28 9" xfId="12008" xr:uid="{46AE046F-29C3-4FE7-9E10-327937272DB8}"/>
    <cellStyle name="20% - Accent6 29" xfId="12009" xr:uid="{2C9CC60E-4D25-4C31-96C1-A991A381F53B}"/>
    <cellStyle name="20% - Accent6 29 2" xfId="12010" xr:uid="{B0C0EF8C-760E-4E56-9A52-CC8175C6C8CD}"/>
    <cellStyle name="20% - Accent6 29 2 2" xfId="12011" xr:uid="{9BA451BA-F2AF-409D-B819-702621F5A3C6}"/>
    <cellStyle name="20% - Accent6 29 2 2 2" xfId="12012" xr:uid="{9D2633CD-459F-4E10-AAA7-0D5576E125C7}"/>
    <cellStyle name="20% - Accent6 29 2 2 3" xfId="12013" xr:uid="{CDCDB3DF-FAB5-40B3-961C-9804BC181D96}"/>
    <cellStyle name="20% - Accent6 29 2 2 4" xfId="12014" xr:uid="{56283135-8F1B-4763-A2DB-087D4DB33097}"/>
    <cellStyle name="20% - Accent6 29 2 2 5" xfId="12015" xr:uid="{13BF09A3-F8AF-4DFE-BE4C-DEB3146C2AC9}"/>
    <cellStyle name="20% - Accent6 29 2 2 6" xfId="12016" xr:uid="{089E5D2C-65D9-4139-9D68-8AAFDAC519EA}"/>
    <cellStyle name="20% - Accent6 29 2 2 7" xfId="12017" xr:uid="{10E86697-AEC0-4322-AFAC-C86106A6190D}"/>
    <cellStyle name="20% - Accent6 29 2 3" xfId="12018" xr:uid="{7CEB9475-8010-4D87-97DF-3213F3C0B029}"/>
    <cellStyle name="20% - Accent6 29 2 4" xfId="12019" xr:uid="{2A568EC2-B324-40B8-9DFC-9CF453027254}"/>
    <cellStyle name="20% - Accent6 29 2 5" xfId="12020" xr:uid="{79604375-AC5D-4E20-A2C0-96AB25517ACC}"/>
    <cellStyle name="20% - Accent6 29 2 6" xfId="12021" xr:uid="{1EDC4E44-EFBC-4315-9448-FB3915697ABF}"/>
    <cellStyle name="20% - Accent6 29 2 7" xfId="12022" xr:uid="{00739839-40D9-4438-94D1-40288CF7C04C}"/>
    <cellStyle name="20% - Accent6 29 2 8" xfId="12023" xr:uid="{C55E2128-A50A-45AF-B3C9-79CFFCF761DD}"/>
    <cellStyle name="20% - Accent6 29 3" xfId="12024" xr:uid="{88BD8239-B0F9-4662-8DAA-11A706C6E877}"/>
    <cellStyle name="20% - Accent6 29 3 2" xfId="12025" xr:uid="{3A1BB1DD-E97D-432D-A30A-843E3BF254DC}"/>
    <cellStyle name="20% - Accent6 29 3 3" xfId="12026" xr:uid="{B828C121-F4FC-474A-91F8-C1508731C5C1}"/>
    <cellStyle name="20% - Accent6 29 3 4" xfId="12027" xr:uid="{78BD0B7A-042D-4DE5-9D5A-975329D340CA}"/>
    <cellStyle name="20% - Accent6 29 3 5" xfId="12028" xr:uid="{C23AE825-8C17-40AE-B44E-D615167B2419}"/>
    <cellStyle name="20% - Accent6 29 3 6" xfId="12029" xr:uid="{3EBB854F-5554-4C6E-AED3-C99DA9DD6D73}"/>
    <cellStyle name="20% - Accent6 29 3 7" xfId="12030" xr:uid="{F5E9F4E4-E41B-4E44-BCC0-581B862943CD}"/>
    <cellStyle name="20% - Accent6 29 4" xfId="12031" xr:uid="{4FBC698C-45F7-4420-B6E2-EA061D111D96}"/>
    <cellStyle name="20% - Accent6 29 5" xfId="12032" xr:uid="{A70E123B-600F-4692-947A-E24D5E982AF1}"/>
    <cellStyle name="20% - Accent6 29 6" xfId="12033" xr:uid="{83003042-394F-427A-AB3D-3265F3A3FE79}"/>
    <cellStyle name="20% - Accent6 29 7" xfId="12034" xr:uid="{E6E188E5-D77F-4B55-8117-B8D036A754B3}"/>
    <cellStyle name="20% - Accent6 29 8" xfId="12035" xr:uid="{86D8C711-20DA-45B2-BA9C-B66EDCD126E4}"/>
    <cellStyle name="20% - Accent6 29 9" xfId="12036" xr:uid="{469F12D8-63E1-4CF1-A905-769B283EB288}"/>
    <cellStyle name="20% - Accent6 3" xfId="19" xr:uid="{00000000-0005-0000-0000-000012000000}"/>
    <cellStyle name="20% - Accent6 3 2" xfId="12037" xr:uid="{4ACE6CE6-B382-4174-81AD-BE0E40299D5E}"/>
    <cellStyle name="20% - Accent6 3 2 2" xfId="38581" xr:uid="{77443C50-278B-48CE-B90C-E67B1738E8ED}"/>
    <cellStyle name="20% - Accent6 3 2 2 2" xfId="41306" xr:uid="{27F0FF44-1B73-46E4-BD08-49D6C78468DF}"/>
    <cellStyle name="20% - Accent6 3 2 3" xfId="38192" xr:uid="{EA694CD0-20E3-4B31-AEC6-313AD65C1297}"/>
    <cellStyle name="20% - Accent6 3 2 3 2" xfId="40948" xr:uid="{2A9A7823-46AC-43DD-89A6-7DACCCAE28B6}"/>
    <cellStyle name="20% - Accent6 3 2 4" xfId="37488" xr:uid="{F6E9E0AE-2A9F-4CA6-A7EF-89FE91812A23}"/>
    <cellStyle name="20% - Accent6 3 2 5" xfId="39860" xr:uid="{5AAB7302-C8D8-4B78-A07E-552F956B8AA0}"/>
    <cellStyle name="20% - Accent6 3 2 5 2" xfId="42845" xr:uid="{7CDFE302-A8BE-45F7-9742-E0457820A60C}"/>
    <cellStyle name="20% - Accent6 3 2 6" xfId="37379" xr:uid="{5F8AD9DA-5F9D-4FEA-9418-0EBA932F0634}"/>
    <cellStyle name="20% - Accent6 3 3" xfId="12038" xr:uid="{1AA714A7-5617-4895-9CCC-4A98B9605388}"/>
    <cellStyle name="20% - Accent6 3 3 2" xfId="38330" xr:uid="{CA625042-0A67-425B-8D6A-FF89A1634AFF}"/>
    <cellStyle name="20% - Accent6 3 4" xfId="37959" xr:uid="{F041305C-C090-4081-AF6C-8C5D59CB115A}"/>
    <cellStyle name="20% - Accent6 3 4 2" xfId="40792" xr:uid="{A3B6D109-7E7C-441C-BCA6-F2AF93600C43}"/>
    <cellStyle name="20% - Accent6 3 5" xfId="37487" xr:uid="{CB81826F-B241-4BA6-9583-D9A90F59372C}"/>
    <cellStyle name="20% - Accent6 3 6" xfId="39370" xr:uid="{1A8745E9-BD2D-4ED7-A3A6-C6CD1C0CC59F}"/>
    <cellStyle name="20% - Accent6 3 6 2" xfId="40441" xr:uid="{1730E6E2-8A38-449C-AD8A-439F84DC2667}"/>
    <cellStyle name="20% - Accent6 3 6 2 2" xfId="43419" xr:uid="{35EAFA10-1F9B-4B88-82DC-B0AD32B35915}"/>
    <cellStyle name="20% - Accent6 3 6 3" xfId="42375" xr:uid="{076218EF-0810-4844-8EBB-A3BAE1344F20}"/>
    <cellStyle name="20% - Accent6 3 7" xfId="37073" xr:uid="{9C4FB1AD-AB2C-488D-913F-25DD69486B63}"/>
    <cellStyle name="20% - Accent6 3 8" xfId="2557" xr:uid="{846480C1-F82A-49D5-8577-80C063834FE7}"/>
    <cellStyle name="20% - Accent6 30" xfId="12039" xr:uid="{C40BA0E6-AAED-4261-AB3F-ED3127B51AA7}"/>
    <cellStyle name="20% - Accent6 30 2" xfId="12040" xr:uid="{D33B6962-DF74-4012-AFA6-9785FE5B5643}"/>
    <cellStyle name="20% - Accent6 30 2 2" xfId="12041" xr:uid="{96973544-9615-4FE7-A96D-7A8DF64C5672}"/>
    <cellStyle name="20% - Accent6 30 2 2 2" xfId="12042" xr:uid="{172F3786-3EEB-4543-B10D-9B5CE4EAA5C5}"/>
    <cellStyle name="20% - Accent6 30 2 2 3" xfId="12043" xr:uid="{58478FBA-BF59-465A-A40E-C4BB1F77020F}"/>
    <cellStyle name="20% - Accent6 30 2 2 4" xfId="12044" xr:uid="{37336F7F-41D4-48D2-9DB0-52A4936545D1}"/>
    <cellStyle name="20% - Accent6 30 2 2 5" xfId="12045" xr:uid="{BA546254-2B42-494A-8E0C-F2ED8194FA57}"/>
    <cellStyle name="20% - Accent6 30 2 2 6" xfId="12046" xr:uid="{BF2215EC-9519-41B9-895A-ECBB1605CB92}"/>
    <cellStyle name="20% - Accent6 30 2 2 7" xfId="12047" xr:uid="{E3F5DD27-C780-4B77-8698-ED2FFD1BBD87}"/>
    <cellStyle name="20% - Accent6 30 2 3" xfId="12048" xr:uid="{9C1816FE-4D65-4A29-8523-ADD17FD027C0}"/>
    <cellStyle name="20% - Accent6 30 2 4" xfId="12049" xr:uid="{87368846-00A5-435A-A1A1-95D789E1D834}"/>
    <cellStyle name="20% - Accent6 30 2 5" xfId="12050" xr:uid="{CD3B1E89-A00C-478E-AE4A-C250F2B03269}"/>
    <cellStyle name="20% - Accent6 30 2 6" xfId="12051" xr:uid="{1B1E1AEC-6D7D-4DFC-AB06-2D2B109F626F}"/>
    <cellStyle name="20% - Accent6 30 2 7" xfId="12052" xr:uid="{E80891CC-D2E2-4266-B122-A3BFAAAF0D68}"/>
    <cellStyle name="20% - Accent6 30 2 8" xfId="12053" xr:uid="{BEB04958-6B1E-42DE-828B-FF071BD7D935}"/>
    <cellStyle name="20% - Accent6 30 3" xfId="12054" xr:uid="{713593B3-C592-4713-8EED-370138CA7603}"/>
    <cellStyle name="20% - Accent6 30 3 2" xfId="12055" xr:uid="{2B2764F1-5107-41E3-9E99-E5196C7C8EC8}"/>
    <cellStyle name="20% - Accent6 30 3 3" xfId="12056" xr:uid="{95CEBCF2-973B-446D-AD16-A91485D97B63}"/>
    <cellStyle name="20% - Accent6 30 3 4" xfId="12057" xr:uid="{3F89B74E-D7E8-4F8A-82F3-124452C7043A}"/>
    <cellStyle name="20% - Accent6 30 3 5" xfId="12058" xr:uid="{6CBCF442-E5FE-4FC9-BB0E-A64A501B0907}"/>
    <cellStyle name="20% - Accent6 30 3 6" xfId="12059" xr:uid="{DDB0BA17-713E-4658-90D1-98325BB2D930}"/>
    <cellStyle name="20% - Accent6 30 3 7" xfId="12060" xr:uid="{0523702E-3E9E-4CCA-BAF1-34F249549279}"/>
    <cellStyle name="20% - Accent6 30 4" xfId="12061" xr:uid="{6067E931-7202-4127-A7CB-7C023AEF18D7}"/>
    <cellStyle name="20% - Accent6 30 5" xfId="12062" xr:uid="{EEC9B013-A8B7-4197-AFAC-20E004631C43}"/>
    <cellStyle name="20% - Accent6 30 6" xfId="12063" xr:uid="{48D7CFC0-F15B-4D0D-975A-D36AFC4C69D8}"/>
    <cellStyle name="20% - Accent6 30 7" xfId="12064" xr:uid="{A938C54D-9623-49F2-ACC2-3E49BBADC81F}"/>
    <cellStyle name="20% - Accent6 30 8" xfId="12065" xr:uid="{8FE27860-87AC-4CEF-930A-1C08B2F58208}"/>
    <cellStyle name="20% - Accent6 30 9" xfId="12066" xr:uid="{7DC63E4B-E152-429F-8C3B-4F17615FC883}"/>
    <cellStyle name="20% - Accent6 31" xfId="12067" xr:uid="{F97DC77F-CD22-42C3-A8A3-5E1C02B6AFBE}"/>
    <cellStyle name="20% - Accent6 31 2" xfId="12068" xr:uid="{451BDB38-C812-487C-97A5-38567CA2CDFB}"/>
    <cellStyle name="20% - Accent6 31 2 2" xfId="12069" xr:uid="{35DC9D5C-6835-4E3F-A871-91D43398ECBB}"/>
    <cellStyle name="20% - Accent6 31 2 2 2" xfId="12070" xr:uid="{9BFB4F20-B0B8-4287-861C-62C1E46458F3}"/>
    <cellStyle name="20% - Accent6 31 2 2 3" xfId="12071" xr:uid="{C44CE467-E92B-493E-8F75-48107BBCB1BC}"/>
    <cellStyle name="20% - Accent6 31 2 2 4" xfId="12072" xr:uid="{41339239-86E9-4EA3-90FC-7EF056052BD3}"/>
    <cellStyle name="20% - Accent6 31 2 2 5" xfId="12073" xr:uid="{2868D976-3487-4096-BF1E-4DD978B56003}"/>
    <cellStyle name="20% - Accent6 31 2 2 6" xfId="12074" xr:uid="{03DDCA6F-D73A-4FE1-8469-45D3285A4E17}"/>
    <cellStyle name="20% - Accent6 31 2 2 7" xfId="12075" xr:uid="{0C6F9296-FAA9-4421-BA91-69A2F8AEF8B3}"/>
    <cellStyle name="20% - Accent6 31 2 3" xfId="12076" xr:uid="{1820F52D-DAE5-47EC-9EFC-E1298BF8FC59}"/>
    <cellStyle name="20% - Accent6 31 2 4" xfId="12077" xr:uid="{F7223C66-AA09-4333-837A-F74660043A14}"/>
    <cellStyle name="20% - Accent6 31 2 5" xfId="12078" xr:uid="{7FC924A6-3A8E-4058-B651-78D093EF6D9D}"/>
    <cellStyle name="20% - Accent6 31 2 6" xfId="12079" xr:uid="{9082C889-C71D-47C7-90B8-4133E2C74FAE}"/>
    <cellStyle name="20% - Accent6 31 2 7" xfId="12080" xr:uid="{54327326-D7BF-48B1-9720-23BF055009AA}"/>
    <cellStyle name="20% - Accent6 31 2 8" xfId="12081" xr:uid="{83A1C491-469E-4C12-B59A-89FA75D15299}"/>
    <cellStyle name="20% - Accent6 31 3" xfId="12082" xr:uid="{591067E0-1D15-4B1E-8469-1CC03A598061}"/>
    <cellStyle name="20% - Accent6 31 3 2" xfId="12083" xr:uid="{D05F5D80-4C80-42E3-85AC-E86E21B912EC}"/>
    <cellStyle name="20% - Accent6 31 3 3" xfId="12084" xr:uid="{1D0183E1-D037-479F-9276-B834039F5AB9}"/>
    <cellStyle name="20% - Accent6 31 3 4" xfId="12085" xr:uid="{D6DF4048-E2F9-4FA9-A9DD-229419B6B51E}"/>
    <cellStyle name="20% - Accent6 31 3 5" xfId="12086" xr:uid="{F78BA485-412B-4F4F-858B-CB8DCDED00BF}"/>
    <cellStyle name="20% - Accent6 31 3 6" xfId="12087" xr:uid="{EE39D96E-6CA7-48A5-B8EC-C76F1D365FDB}"/>
    <cellStyle name="20% - Accent6 31 3 7" xfId="12088" xr:uid="{9FC9B3AD-F4AC-45E9-AC08-13A2E13FFB43}"/>
    <cellStyle name="20% - Accent6 31 4" xfId="12089" xr:uid="{9315C6B7-8A5A-42C0-B853-50D254DFE815}"/>
    <cellStyle name="20% - Accent6 31 5" xfId="12090" xr:uid="{9A20B667-A460-4DC4-AF3A-C216C6E72219}"/>
    <cellStyle name="20% - Accent6 31 6" xfId="12091" xr:uid="{F6885C08-A87E-4235-B0E6-DB6220EA8729}"/>
    <cellStyle name="20% - Accent6 31 7" xfId="12092" xr:uid="{2E7F42ED-DF9C-4C8D-BF07-B27A112E2C27}"/>
    <cellStyle name="20% - Accent6 31 8" xfId="12093" xr:uid="{6DE0D8BD-522B-4E1B-88E6-0A7EA425DAB3}"/>
    <cellStyle name="20% - Accent6 31 9" xfId="12094" xr:uid="{1CEF3DF4-C6AB-40CB-89FD-4F4C8F121F99}"/>
    <cellStyle name="20% - Accent6 32" xfId="12095" xr:uid="{D528ADD7-5523-4575-81DE-F5B8F16E65E2}"/>
    <cellStyle name="20% - Accent6 32 2" xfId="12096" xr:uid="{51933110-9403-40CD-9D23-0AEFB736B0A4}"/>
    <cellStyle name="20% - Accent6 32 2 2" xfId="12097" xr:uid="{DE14459F-D343-485E-A424-83B3235AEE19}"/>
    <cellStyle name="20% - Accent6 32 2 2 2" xfId="12098" xr:uid="{8DAA94E0-368C-4941-95B6-D866009E1010}"/>
    <cellStyle name="20% - Accent6 32 2 2 3" xfId="12099" xr:uid="{0CEB6C44-3284-4304-B39D-794B03AC22A9}"/>
    <cellStyle name="20% - Accent6 32 2 2 4" xfId="12100" xr:uid="{47299FBD-1B9E-4DF2-A52F-78B851E6D902}"/>
    <cellStyle name="20% - Accent6 32 2 2 5" xfId="12101" xr:uid="{599824B5-1050-4DD5-A0BE-9019BEFA9BE3}"/>
    <cellStyle name="20% - Accent6 32 2 2 6" xfId="12102" xr:uid="{329B2433-5DC2-44F1-9C12-E9E9131A01E3}"/>
    <cellStyle name="20% - Accent6 32 2 2 7" xfId="12103" xr:uid="{7EED351E-D74F-472E-98E0-810C1659860D}"/>
    <cellStyle name="20% - Accent6 32 2 3" xfId="12104" xr:uid="{55426B56-1971-4546-B628-25DB2BED74FD}"/>
    <cellStyle name="20% - Accent6 32 2 4" xfId="12105" xr:uid="{A0BE853C-8693-40A4-A0D1-DC1970FAC73B}"/>
    <cellStyle name="20% - Accent6 32 2 5" xfId="12106" xr:uid="{F98ABEE4-4C71-4EEC-94E6-C94936A0C01F}"/>
    <cellStyle name="20% - Accent6 32 2 6" xfId="12107" xr:uid="{C683991A-C446-4161-B38B-DA32F9174CDF}"/>
    <cellStyle name="20% - Accent6 32 2 7" xfId="12108" xr:uid="{1F026A68-FE18-408E-A990-609FB61D22D7}"/>
    <cellStyle name="20% - Accent6 32 2 8" xfId="12109" xr:uid="{4A9A137D-4255-4E24-8BE9-1EE00ACBF29E}"/>
    <cellStyle name="20% - Accent6 32 3" xfId="12110" xr:uid="{BD23D575-0237-4F91-A215-757B198072C2}"/>
    <cellStyle name="20% - Accent6 32 3 2" xfId="12111" xr:uid="{1D959588-66FE-4B03-8DFB-5590CA42206A}"/>
    <cellStyle name="20% - Accent6 32 3 3" xfId="12112" xr:uid="{673D7945-EF11-4F55-B8AC-5FD4EC733D50}"/>
    <cellStyle name="20% - Accent6 32 3 4" xfId="12113" xr:uid="{BAAB433D-7B79-459C-9F41-D3E371273F1A}"/>
    <cellStyle name="20% - Accent6 32 3 5" xfId="12114" xr:uid="{EF51E82F-C998-4B7B-BCC8-F043F89F5B60}"/>
    <cellStyle name="20% - Accent6 32 3 6" xfId="12115" xr:uid="{20A06EE7-30E5-40D1-9365-08969ED3F56F}"/>
    <cellStyle name="20% - Accent6 32 3 7" xfId="12116" xr:uid="{7C02250F-D604-44BA-9D2B-CE094321F5D1}"/>
    <cellStyle name="20% - Accent6 32 4" xfId="12117" xr:uid="{6D812C8D-0F75-4CA2-8C37-9D423D5458FC}"/>
    <cellStyle name="20% - Accent6 32 5" xfId="12118" xr:uid="{EC1F2D1D-ED08-4CD6-A3A6-5398C3C6ABE3}"/>
    <cellStyle name="20% - Accent6 32 6" xfId="12119" xr:uid="{E4E68A1F-CB41-46DA-A7D8-03661AB0A125}"/>
    <cellStyle name="20% - Accent6 32 7" xfId="12120" xr:uid="{9683B00B-D61A-4A5A-9C70-7E5B0F7A946E}"/>
    <cellStyle name="20% - Accent6 32 8" xfId="12121" xr:uid="{F70F89F7-EBFD-444E-B4F3-1212E07A0062}"/>
    <cellStyle name="20% - Accent6 32 9" xfId="12122" xr:uid="{25D1DA09-5533-4B5C-85A8-0F434803E874}"/>
    <cellStyle name="20% - Accent6 33" xfId="12123" xr:uid="{3BD70E9F-3A9C-417F-94B7-5BDD56EE1E30}"/>
    <cellStyle name="20% - Accent6 33 2" xfId="12124" xr:uid="{74001920-60A3-45BE-9133-71F9E69FF391}"/>
    <cellStyle name="20% - Accent6 33 2 2" xfId="12125" xr:uid="{97D41E49-C0FD-403B-BD79-ABBF55FE354F}"/>
    <cellStyle name="20% - Accent6 33 2 2 2" xfId="12126" xr:uid="{DC2C49A2-AD26-4E32-B1A5-3890A3D4DD99}"/>
    <cellStyle name="20% - Accent6 33 2 2 3" xfId="12127" xr:uid="{C53D977C-1E82-456E-8113-9841CE0ED0D5}"/>
    <cellStyle name="20% - Accent6 33 2 2 4" xfId="12128" xr:uid="{4882AA5D-32EE-407D-BF07-DE64C085BF46}"/>
    <cellStyle name="20% - Accent6 33 2 2 5" xfId="12129" xr:uid="{C4211A85-DF5E-4A07-96DD-87F599EE2FC2}"/>
    <cellStyle name="20% - Accent6 33 2 2 6" xfId="12130" xr:uid="{69976CEE-030F-4D49-BBF0-E0E4FCDA3EFD}"/>
    <cellStyle name="20% - Accent6 33 2 2 7" xfId="12131" xr:uid="{894D29B6-6846-47C5-BCA7-7551533A5D62}"/>
    <cellStyle name="20% - Accent6 33 2 3" xfId="12132" xr:uid="{DBCBBCFA-51DA-4F98-A9CE-6250D46A86A4}"/>
    <cellStyle name="20% - Accent6 33 2 4" xfId="12133" xr:uid="{83B5FCF7-5B70-4A52-825F-B4E6977BCBDD}"/>
    <cellStyle name="20% - Accent6 33 2 5" xfId="12134" xr:uid="{EDCA25BA-3F0F-45D1-9D52-ABBC4E51218C}"/>
    <cellStyle name="20% - Accent6 33 2 6" xfId="12135" xr:uid="{FEF79C57-1431-4A10-A266-B02C5C961760}"/>
    <cellStyle name="20% - Accent6 33 2 7" xfId="12136" xr:uid="{F62326A8-4C86-4619-8819-263FF0CB992A}"/>
    <cellStyle name="20% - Accent6 33 2 8" xfId="12137" xr:uid="{DED2380D-1C9A-438F-A170-D5AD66E83825}"/>
    <cellStyle name="20% - Accent6 33 3" xfId="12138" xr:uid="{A452C1E7-DE46-49C9-8F7F-73E3761CF5BC}"/>
    <cellStyle name="20% - Accent6 33 3 2" xfId="12139" xr:uid="{5410E3F0-D9DA-477C-B1EC-CD5369694384}"/>
    <cellStyle name="20% - Accent6 33 3 3" xfId="12140" xr:uid="{C2D60FFC-22FC-461D-B826-C11D116002F4}"/>
    <cellStyle name="20% - Accent6 33 3 4" xfId="12141" xr:uid="{254A17BA-6370-4649-A196-C11AC31962A3}"/>
    <cellStyle name="20% - Accent6 33 3 5" xfId="12142" xr:uid="{2D65D3CB-BA11-4C6D-8352-C6FAAE9D22C8}"/>
    <cellStyle name="20% - Accent6 33 3 6" xfId="12143" xr:uid="{883B9533-F9ED-405F-B6A6-C84BA008EA67}"/>
    <cellStyle name="20% - Accent6 33 3 7" xfId="12144" xr:uid="{B886AF3C-068F-4E4E-A576-8A8A15B911B7}"/>
    <cellStyle name="20% - Accent6 33 4" xfId="12145" xr:uid="{B62EA407-9CD7-4E50-AC45-98BB5F44B15C}"/>
    <cellStyle name="20% - Accent6 33 5" xfId="12146" xr:uid="{DB79511B-4588-4991-BFF1-CA63CD947973}"/>
    <cellStyle name="20% - Accent6 33 6" xfId="12147" xr:uid="{90BF7701-1561-4BE6-B381-9B973C2E1E42}"/>
    <cellStyle name="20% - Accent6 33 7" xfId="12148" xr:uid="{A7495327-A141-4912-B4B1-91C2EDE56200}"/>
    <cellStyle name="20% - Accent6 33 8" xfId="12149" xr:uid="{805F5E47-2CC1-4A51-8382-893F78731948}"/>
    <cellStyle name="20% - Accent6 33 9" xfId="12150" xr:uid="{995F3D6C-69BC-41FA-AAD6-8DBDBC4AD891}"/>
    <cellStyle name="20% - Accent6 34" xfId="12151" xr:uid="{F5E1B012-A923-402A-996D-CE0D7F90D1E0}"/>
    <cellStyle name="20% - Accent6 34 2" xfId="12152" xr:uid="{26FE1711-B912-421B-BBE8-05C3D4470B43}"/>
    <cellStyle name="20% - Accent6 34 2 2" xfId="12153" xr:uid="{AEB1E047-329B-43AE-89F9-59F5A7069F05}"/>
    <cellStyle name="20% - Accent6 34 2 2 2" xfId="12154" xr:uid="{C4A45A8C-A8C2-4862-94FE-B9DFF089EAB2}"/>
    <cellStyle name="20% - Accent6 34 2 2 3" xfId="12155" xr:uid="{9A1613DC-BD21-458D-A1D4-6604947BED80}"/>
    <cellStyle name="20% - Accent6 34 2 2 4" xfId="12156" xr:uid="{5368E723-1717-4FAD-BBEC-2462F29117C4}"/>
    <cellStyle name="20% - Accent6 34 2 2 5" xfId="12157" xr:uid="{B451CEA1-7D5F-4F14-8E84-D36C2F2CCB98}"/>
    <cellStyle name="20% - Accent6 34 2 2 6" xfId="12158" xr:uid="{34CFAFEF-1209-44EB-B3F1-25A0439C874C}"/>
    <cellStyle name="20% - Accent6 34 2 2 7" xfId="12159" xr:uid="{B7A0BDF5-ABB0-4D6A-A0C4-DCD23065D13C}"/>
    <cellStyle name="20% - Accent6 34 2 3" xfId="12160" xr:uid="{1BB86451-6776-4406-A0BA-987C30065EC1}"/>
    <cellStyle name="20% - Accent6 34 2 4" xfId="12161" xr:uid="{A546C39A-9B54-4A80-A61C-069B8341C943}"/>
    <cellStyle name="20% - Accent6 34 2 5" xfId="12162" xr:uid="{78F5B470-F249-4803-B09D-EA3E0262DC0F}"/>
    <cellStyle name="20% - Accent6 34 2 6" xfId="12163" xr:uid="{79E93C83-D468-4D74-B632-A797551F67DC}"/>
    <cellStyle name="20% - Accent6 34 2 7" xfId="12164" xr:uid="{8A883846-3041-4299-A69F-B626DABCAD52}"/>
    <cellStyle name="20% - Accent6 34 2 8" xfId="12165" xr:uid="{8C5D9A1F-07BB-45D1-B634-AC321449B812}"/>
    <cellStyle name="20% - Accent6 34 3" xfId="12166" xr:uid="{DD3867FD-7E21-4A92-93CA-37C558BBD9B9}"/>
    <cellStyle name="20% - Accent6 34 3 2" xfId="12167" xr:uid="{E07731C2-BB86-4500-BCB3-8F31FA896EA7}"/>
    <cellStyle name="20% - Accent6 34 3 3" xfId="12168" xr:uid="{1A3A61DE-5558-410F-90C1-43D24947E4BE}"/>
    <cellStyle name="20% - Accent6 34 3 4" xfId="12169" xr:uid="{9A7173D2-99F8-4872-AF73-C27798251DBC}"/>
    <cellStyle name="20% - Accent6 34 3 5" xfId="12170" xr:uid="{1D2594E4-DAE9-4D31-8DDC-C8C46ECB9AB6}"/>
    <cellStyle name="20% - Accent6 34 3 6" xfId="12171" xr:uid="{C67CA2F5-1C83-4566-9B6C-07BC4F05E953}"/>
    <cellStyle name="20% - Accent6 34 3 7" xfId="12172" xr:uid="{8DFE2ED1-4A83-497A-BBB9-4C39C3319F79}"/>
    <cellStyle name="20% - Accent6 34 4" xfId="12173" xr:uid="{F44F6DC9-8EE0-4A4E-A8C7-445F1D69E181}"/>
    <cellStyle name="20% - Accent6 34 5" xfId="12174" xr:uid="{3CD90DBB-A412-4AA6-8011-FD0053DABFB6}"/>
    <cellStyle name="20% - Accent6 34 6" xfId="12175" xr:uid="{D366754E-7B9D-417B-A27C-464DCF7F6CF3}"/>
    <cellStyle name="20% - Accent6 34 7" xfId="12176" xr:uid="{2BE10D48-CA6B-41DF-94F7-BE812B1BA991}"/>
    <cellStyle name="20% - Accent6 34 8" xfId="12177" xr:uid="{BF127A3E-60ED-4048-9E59-B904AE2BCF4D}"/>
    <cellStyle name="20% - Accent6 34 9" xfId="12178" xr:uid="{408A85C5-3894-4EC8-845D-B480A96F38E8}"/>
    <cellStyle name="20% - Accent6 35" xfId="12179" xr:uid="{1AE3512C-53F0-4EF3-9A59-F025F1C6CFB9}"/>
    <cellStyle name="20% - Accent6 35 2" xfId="12180" xr:uid="{112048AE-1B96-41F9-8D55-9A741842495D}"/>
    <cellStyle name="20% - Accent6 35 2 2" xfId="12181" xr:uid="{41A7FAED-2C6C-4582-B881-C54FD16C189C}"/>
    <cellStyle name="20% - Accent6 35 2 2 2" xfId="12182" xr:uid="{23392224-03F2-4E02-BD84-00D5FDE2ABD2}"/>
    <cellStyle name="20% - Accent6 35 2 2 3" xfId="12183" xr:uid="{01B199FA-FD66-4B5B-97FB-8EFEA7B7DF85}"/>
    <cellStyle name="20% - Accent6 35 2 2 4" xfId="12184" xr:uid="{F7F64F9D-164F-4A5B-ACB8-B42695F73C38}"/>
    <cellStyle name="20% - Accent6 35 2 2 5" xfId="12185" xr:uid="{9FF303BB-95B3-410C-8E09-8A7AD7359DF4}"/>
    <cellStyle name="20% - Accent6 35 2 2 6" xfId="12186" xr:uid="{BE9A79F7-D6C3-48E8-8F41-E628EEF166EF}"/>
    <cellStyle name="20% - Accent6 35 2 2 7" xfId="12187" xr:uid="{7849F818-92A6-4604-ABE7-F241199A4A85}"/>
    <cellStyle name="20% - Accent6 35 2 3" xfId="12188" xr:uid="{336AD842-B121-4825-82DA-84269A912D58}"/>
    <cellStyle name="20% - Accent6 35 2 4" xfId="12189" xr:uid="{B0A1E31F-6CA3-4E48-A1CF-928E4FA02396}"/>
    <cellStyle name="20% - Accent6 35 2 5" xfId="12190" xr:uid="{8101E7DE-8BFE-4EC3-AE0F-00779A8977F1}"/>
    <cellStyle name="20% - Accent6 35 2 6" xfId="12191" xr:uid="{B53CC030-0617-46BA-8981-BD1AAF17F36D}"/>
    <cellStyle name="20% - Accent6 35 2 7" xfId="12192" xr:uid="{C9506D1D-93D6-4FAE-9EA1-D1217D9C2BFD}"/>
    <cellStyle name="20% - Accent6 35 2 8" xfId="12193" xr:uid="{C220FC3F-A151-418F-807E-A2805FD20F87}"/>
    <cellStyle name="20% - Accent6 35 3" xfId="12194" xr:uid="{1730930B-3044-4620-A4E7-B586E4A432CE}"/>
    <cellStyle name="20% - Accent6 35 3 2" xfId="12195" xr:uid="{69CBEE4D-9D67-447F-8848-CE8296B2BE0D}"/>
    <cellStyle name="20% - Accent6 35 3 3" xfId="12196" xr:uid="{6ED169E0-9C35-4685-A56C-9BC5C418DA18}"/>
    <cellStyle name="20% - Accent6 35 3 4" xfId="12197" xr:uid="{1FBFF020-F324-4981-B79A-63337C666BF0}"/>
    <cellStyle name="20% - Accent6 35 3 5" xfId="12198" xr:uid="{8037667A-0DF5-4E9B-BF45-C308822734EB}"/>
    <cellStyle name="20% - Accent6 35 3 6" xfId="12199" xr:uid="{BCF96BE3-AEDC-4299-934E-46D709C9287A}"/>
    <cellStyle name="20% - Accent6 35 3 7" xfId="12200" xr:uid="{51B28E4C-06CA-446A-AFDF-D93D253D5E7F}"/>
    <cellStyle name="20% - Accent6 35 4" xfId="12201" xr:uid="{EF21FEC8-B3D4-4702-AB63-A2A551AF210A}"/>
    <cellStyle name="20% - Accent6 35 5" xfId="12202" xr:uid="{D3161DAC-AF7B-467B-ACC7-BB60FE0B5833}"/>
    <cellStyle name="20% - Accent6 35 6" xfId="12203" xr:uid="{AC22B751-6398-4A2C-B181-668FCF26B31C}"/>
    <cellStyle name="20% - Accent6 35 7" xfId="12204" xr:uid="{B627BE6B-FAD2-4212-A8C2-D1181772B135}"/>
    <cellStyle name="20% - Accent6 35 8" xfId="12205" xr:uid="{AF61D565-19F7-4632-AFEF-858BBD708B8D}"/>
    <cellStyle name="20% - Accent6 35 9" xfId="12206" xr:uid="{FF3749D0-6A96-4129-B436-2D230B3C9641}"/>
    <cellStyle name="20% - Accent6 36" xfId="12207" xr:uid="{0105E795-C915-4A81-8DAC-083A0597170A}"/>
    <cellStyle name="20% - Accent6 36 2" xfId="12208" xr:uid="{8F3B9B20-97B5-4242-82F0-AC669D8F1E04}"/>
    <cellStyle name="20% - Accent6 36 2 2" xfId="12209" xr:uid="{FAD3BF78-A618-4CC8-82DC-38E3041FCDDE}"/>
    <cellStyle name="20% - Accent6 36 2 2 2" xfId="12210" xr:uid="{FEFB64C9-E340-467D-9D7A-E65D12FD5C40}"/>
    <cellStyle name="20% - Accent6 36 2 2 3" xfId="12211" xr:uid="{8581A13E-4ECA-41D3-8D7D-7FDF223DFEA4}"/>
    <cellStyle name="20% - Accent6 36 2 2 4" xfId="12212" xr:uid="{97EB84CD-0294-4D58-B1B8-E27D10BF35A8}"/>
    <cellStyle name="20% - Accent6 36 2 2 5" xfId="12213" xr:uid="{8B52C0D1-375E-458D-96E8-488FFF5CE60B}"/>
    <cellStyle name="20% - Accent6 36 2 2 6" xfId="12214" xr:uid="{7A155094-6DF0-484B-B176-F60EBBE7FFB2}"/>
    <cellStyle name="20% - Accent6 36 2 2 7" xfId="12215" xr:uid="{1EDE1968-A9EB-4DAA-9CC0-753A4E62E6B6}"/>
    <cellStyle name="20% - Accent6 36 2 3" xfId="12216" xr:uid="{283F6D73-0BBB-453D-891D-3CC628120FB7}"/>
    <cellStyle name="20% - Accent6 36 2 4" xfId="12217" xr:uid="{7E4B6B2E-063A-4BC9-B203-E019CE1295B6}"/>
    <cellStyle name="20% - Accent6 36 2 5" xfId="12218" xr:uid="{675EC8EA-6C7B-4369-A2D2-7399140730D8}"/>
    <cellStyle name="20% - Accent6 36 2 6" xfId="12219" xr:uid="{B1595007-0389-4AAC-9216-2AA67A288D16}"/>
    <cellStyle name="20% - Accent6 36 2 7" xfId="12220" xr:uid="{310B825B-F96F-4ABC-AF9C-F42BDA8A1D06}"/>
    <cellStyle name="20% - Accent6 36 2 8" xfId="12221" xr:uid="{943DC774-5839-434F-A59D-915D856008BA}"/>
    <cellStyle name="20% - Accent6 36 3" xfId="12222" xr:uid="{8B9DC7EE-4DF4-4A4F-9B62-D0220BB529C9}"/>
    <cellStyle name="20% - Accent6 36 3 2" xfId="12223" xr:uid="{C6075E48-B13D-4350-B0B2-CEE8DC06D7F5}"/>
    <cellStyle name="20% - Accent6 36 3 3" xfId="12224" xr:uid="{FDEFB973-BA4F-45C3-8656-AC96E34E7D88}"/>
    <cellStyle name="20% - Accent6 36 3 4" xfId="12225" xr:uid="{61160D83-9323-444A-9AD0-0A325C74F77F}"/>
    <cellStyle name="20% - Accent6 36 3 5" xfId="12226" xr:uid="{B86EC492-3981-414D-96E0-40A6412756B5}"/>
    <cellStyle name="20% - Accent6 36 3 6" xfId="12227" xr:uid="{8706782B-F93D-45EF-ABF8-0EB8E9D68F6F}"/>
    <cellStyle name="20% - Accent6 36 3 7" xfId="12228" xr:uid="{EA442F75-19AA-49F1-A62E-5CFE6B92CAE1}"/>
    <cellStyle name="20% - Accent6 36 4" xfId="12229" xr:uid="{5293191B-AF67-4B0B-AFFC-041765FAED0B}"/>
    <cellStyle name="20% - Accent6 36 5" xfId="12230" xr:uid="{6D2B5DA4-2409-454A-A45E-5F8B6A347233}"/>
    <cellStyle name="20% - Accent6 36 6" xfId="12231" xr:uid="{60D5ACC2-E49D-4E04-886D-83F75AF00290}"/>
    <cellStyle name="20% - Accent6 36 7" xfId="12232" xr:uid="{2EDCCEC5-EBA3-4164-B6EA-F209932C2E3F}"/>
    <cellStyle name="20% - Accent6 36 8" xfId="12233" xr:uid="{28196F1D-A485-46AD-B9AC-E4596E829A99}"/>
    <cellStyle name="20% - Accent6 36 9" xfId="12234" xr:uid="{7C36C62F-9F7A-4A83-B134-668B32F63B5F}"/>
    <cellStyle name="20% - Accent6 37" xfId="12235" xr:uid="{0AE7689F-F7A8-4E9C-AF73-7E822CE67E38}"/>
    <cellStyle name="20% - Accent6 37 2" xfId="12236" xr:uid="{2F92C482-6548-4487-A919-F3C4947A2ABC}"/>
    <cellStyle name="20% - Accent6 37 2 2" xfId="12237" xr:uid="{8A5D25E4-BBBD-4E26-89ED-C7712C08C345}"/>
    <cellStyle name="20% - Accent6 37 2 2 2" xfId="12238" xr:uid="{D3E564C0-CB7C-4DFD-9301-4CCEA2C71E1A}"/>
    <cellStyle name="20% - Accent6 37 2 2 3" xfId="12239" xr:uid="{C7E635D8-4F1A-4B73-9F29-BE7685FC3BB1}"/>
    <cellStyle name="20% - Accent6 37 2 2 4" xfId="12240" xr:uid="{50826DD2-3E0A-4C84-ACD5-6D35B6BB1B25}"/>
    <cellStyle name="20% - Accent6 37 2 2 5" xfId="12241" xr:uid="{D0118285-2B4B-4994-85B2-7A30C61423A9}"/>
    <cellStyle name="20% - Accent6 37 2 2 6" xfId="12242" xr:uid="{23DAB617-7C15-4DD1-8A83-04EECEB4D51A}"/>
    <cellStyle name="20% - Accent6 37 2 2 7" xfId="12243" xr:uid="{A64815E7-1FCC-431B-8A40-493F551368C1}"/>
    <cellStyle name="20% - Accent6 37 2 3" xfId="12244" xr:uid="{95A0BEC1-67BF-46F6-811A-E4BF863E59AB}"/>
    <cellStyle name="20% - Accent6 37 2 4" xfId="12245" xr:uid="{BF8626EB-B26B-4EDA-857A-43868222B742}"/>
    <cellStyle name="20% - Accent6 37 2 5" xfId="12246" xr:uid="{D3BCCAEF-E08B-4FDF-ADB1-FB4E78676556}"/>
    <cellStyle name="20% - Accent6 37 2 6" xfId="12247" xr:uid="{7CE1B4F5-FE5A-4849-A160-876FDBB6C994}"/>
    <cellStyle name="20% - Accent6 37 2 7" xfId="12248" xr:uid="{BB7F57E3-7294-47BE-BB49-EEB5B1002128}"/>
    <cellStyle name="20% - Accent6 37 2 8" xfId="12249" xr:uid="{60EE03DB-B885-4108-AADA-D13992223130}"/>
    <cellStyle name="20% - Accent6 37 3" xfId="12250" xr:uid="{785A0A31-406F-4545-B2C2-BFA2204850B0}"/>
    <cellStyle name="20% - Accent6 37 3 2" xfId="12251" xr:uid="{24FC5D67-C8B5-44CA-8635-23FC445B3BBD}"/>
    <cellStyle name="20% - Accent6 37 3 3" xfId="12252" xr:uid="{AA85DC81-B854-43A6-94A0-40778DE9F3AE}"/>
    <cellStyle name="20% - Accent6 37 3 4" xfId="12253" xr:uid="{25AFB23C-1B60-4A43-A853-E4AC5477F67F}"/>
    <cellStyle name="20% - Accent6 37 3 5" xfId="12254" xr:uid="{7C5C4D31-8A8A-4064-AC92-221D686F5A95}"/>
    <cellStyle name="20% - Accent6 37 3 6" xfId="12255" xr:uid="{96D8F310-102F-489A-82E4-662D1781DD12}"/>
    <cellStyle name="20% - Accent6 37 3 7" xfId="12256" xr:uid="{6128C0F6-9C16-4397-AB7B-49E9FDF2F108}"/>
    <cellStyle name="20% - Accent6 37 4" xfId="12257" xr:uid="{52D0B5C9-AA2C-4E4F-AF7F-914E17D8EE76}"/>
    <cellStyle name="20% - Accent6 37 5" xfId="12258" xr:uid="{3CB08961-F240-4DA9-B9D8-CBA19A00174B}"/>
    <cellStyle name="20% - Accent6 37 6" xfId="12259" xr:uid="{527235DD-0483-4B55-8D91-221BA7A188A3}"/>
    <cellStyle name="20% - Accent6 37 7" xfId="12260" xr:uid="{0995F0A6-B1B2-40F8-993D-C752A3D5750E}"/>
    <cellStyle name="20% - Accent6 37 8" xfId="12261" xr:uid="{03AEB385-F8FD-48C4-83E6-10C79C6A304D}"/>
    <cellStyle name="20% - Accent6 37 9" xfId="12262" xr:uid="{471D1482-E48C-4A1D-A36D-8326085231A1}"/>
    <cellStyle name="20% - Accent6 38" xfId="12263" xr:uid="{EA48FD4E-27F0-4877-AD14-D8B4A8C7F07D}"/>
    <cellStyle name="20% - Accent6 38 2" xfId="12264" xr:uid="{5F72AAAD-1844-4ADD-898E-B5F103A2A0AB}"/>
    <cellStyle name="20% - Accent6 38 2 2" xfId="12265" xr:uid="{27D54C5A-4EDE-4144-810E-65DED67E5879}"/>
    <cellStyle name="20% - Accent6 38 2 2 2" xfId="12266" xr:uid="{FCD9C827-2C0C-4BD3-8100-50F3D868EA23}"/>
    <cellStyle name="20% - Accent6 38 2 2 3" xfId="12267" xr:uid="{55C96705-CBD5-4F8D-8908-44C04FDD2CED}"/>
    <cellStyle name="20% - Accent6 38 2 2 4" xfId="12268" xr:uid="{2D646623-B0A4-408C-8C1A-02BF162525B9}"/>
    <cellStyle name="20% - Accent6 38 2 2 5" xfId="12269" xr:uid="{81AB970C-BD50-4E72-87E5-68CBB0D01B6A}"/>
    <cellStyle name="20% - Accent6 38 2 2 6" xfId="12270" xr:uid="{76B8BEDD-AE58-4EDF-96D7-6404AEBDB4AD}"/>
    <cellStyle name="20% - Accent6 38 2 2 7" xfId="12271" xr:uid="{9EC178AC-8D62-465A-B966-25355E94FA22}"/>
    <cellStyle name="20% - Accent6 38 2 3" xfId="12272" xr:uid="{CCF62B63-5359-42DB-AC99-79F2DD4E09D2}"/>
    <cellStyle name="20% - Accent6 38 2 4" xfId="12273" xr:uid="{678DFE85-5F3B-4BF3-AF3C-EC36036A2185}"/>
    <cellStyle name="20% - Accent6 38 2 5" xfId="12274" xr:uid="{66503209-D9AE-4E37-954E-6F3DE2A77257}"/>
    <cellStyle name="20% - Accent6 38 2 6" xfId="12275" xr:uid="{E3DFA9CE-6178-4116-8A3F-48437BC4610C}"/>
    <cellStyle name="20% - Accent6 38 2 7" xfId="12276" xr:uid="{572ED502-2831-4200-B5A0-FBB3BA5114AE}"/>
    <cellStyle name="20% - Accent6 38 2 8" xfId="12277" xr:uid="{D17C8EF8-2AD2-488B-A410-1876245AA04F}"/>
    <cellStyle name="20% - Accent6 38 3" xfId="12278" xr:uid="{A0EEE85F-1EA6-4C72-AE93-5ED982E6476A}"/>
    <cellStyle name="20% - Accent6 38 3 2" xfId="12279" xr:uid="{B8DD8460-4AC3-49C4-87B7-9BDEA0F4BC51}"/>
    <cellStyle name="20% - Accent6 38 3 3" xfId="12280" xr:uid="{6EE3B203-C3F1-45E0-A236-A8159E7C2ED5}"/>
    <cellStyle name="20% - Accent6 38 3 4" xfId="12281" xr:uid="{AFB0B416-2B46-4782-AFD9-FE0F133C26A8}"/>
    <cellStyle name="20% - Accent6 38 3 5" xfId="12282" xr:uid="{97734258-D52A-45A3-A09A-26967DEB9FD3}"/>
    <cellStyle name="20% - Accent6 38 3 6" xfId="12283" xr:uid="{2CEC4657-ED41-4EB6-A0B5-6AD7187157C1}"/>
    <cellStyle name="20% - Accent6 38 3 7" xfId="12284" xr:uid="{6B0ECF7F-B91E-4E15-83C5-4450B440F1C3}"/>
    <cellStyle name="20% - Accent6 38 4" xfId="12285" xr:uid="{3A4B5329-8C4C-4EE0-B6EA-707BDD75C36F}"/>
    <cellStyle name="20% - Accent6 38 5" xfId="12286" xr:uid="{0843DA79-1414-474D-8492-FE4FE335D6C9}"/>
    <cellStyle name="20% - Accent6 38 6" xfId="12287" xr:uid="{3061BB5F-8139-423A-828C-7F08CA40A57F}"/>
    <cellStyle name="20% - Accent6 38 7" xfId="12288" xr:uid="{4988DF18-889C-4DC8-8A6C-0011DF6B93B6}"/>
    <cellStyle name="20% - Accent6 38 8" xfId="12289" xr:uid="{3CCA12E9-A52C-45F0-87FB-0A6219B96656}"/>
    <cellStyle name="20% - Accent6 38 9" xfId="12290" xr:uid="{B86C378B-FA2F-407E-AF89-370931AF0E86}"/>
    <cellStyle name="20% - Accent6 39" xfId="12291" xr:uid="{265ACAA0-6105-49C0-B442-414FF83F6E16}"/>
    <cellStyle name="20% - Accent6 39 2" xfId="12292" xr:uid="{1E1A7B77-524F-49E8-ABF2-E263FFF8F105}"/>
    <cellStyle name="20% - Accent6 39 2 2" xfId="12293" xr:uid="{E6606CD5-5BD2-439C-B8D8-B8BE0F599515}"/>
    <cellStyle name="20% - Accent6 39 2 2 2" xfId="12294" xr:uid="{D92F0A48-1D5C-482F-AC4B-6AA50622E7ED}"/>
    <cellStyle name="20% - Accent6 39 2 2 3" xfId="12295" xr:uid="{6DB8B343-A1AE-4B0B-BD06-08C324A31872}"/>
    <cellStyle name="20% - Accent6 39 2 2 4" xfId="12296" xr:uid="{DF582176-F0D3-44E4-9240-A69A64112D00}"/>
    <cellStyle name="20% - Accent6 39 2 2 5" xfId="12297" xr:uid="{682C02EE-6920-4BE1-8F28-1F8747028820}"/>
    <cellStyle name="20% - Accent6 39 2 2 6" xfId="12298" xr:uid="{3A088F4F-5776-4FC3-9D0A-FF797EB40BF6}"/>
    <cellStyle name="20% - Accent6 39 2 2 7" xfId="12299" xr:uid="{5D93FB03-10E1-463D-B457-F10061C77D46}"/>
    <cellStyle name="20% - Accent6 39 2 3" xfId="12300" xr:uid="{CFDDD475-CD79-4EAC-BE44-172BDC81F988}"/>
    <cellStyle name="20% - Accent6 39 2 4" xfId="12301" xr:uid="{8BE5FF0F-0214-4307-A7FD-76A75220A280}"/>
    <cellStyle name="20% - Accent6 39 2 5" xfId="12302" xr:uid="{56A58A61-F91D-450E-AF63-5F1F86772069}"/>
    <cellStyle name="20% - Accent6 39 2 6" xfId="12303" xr:uid="{B26FED55-467D-4F0C-8D73-27FD549ECE34}"/>
    <cellStyle name="20% - Accent6 39 2 7" xfId="12304" xr:uid="{FE473866-710F-4F19-A84D-E24986BEC00F}"/>
    <cellStyle name="20% - Accent6 39 2 8" xfId="12305" xr:uid="{2CC767D5-5E13-4C05-B250-4D138F4394F9}"/>
    <cellStyle name="20% - Accent6 39 3" xfId="12306" xr:uid="{055C82D5-1DF5-4D0F-AED3-43E4D180988C}"/>
    <cellStyle name="20% - Accent6 39 3 2" xfId="12307" xr:uid="{E7A0D089-6CD6-42EB-BCA3-8B0E0C6C82D3}"/>
    <cellStyle name="20% - Accent6 39 3 3" xfId="12308" xr:uid="{4E0F8F38-726A-427B-B0C3-08A3FB28A504}"/>
    <cellStyle name="20% - Accent6 39 3 4" xfId="12309" xr:uid="{CF764701-4E1C-4BB7-B438-A9BF26C2ED5C}"/>
    <cellStyle name="20% - Accent6 39 3 5" xfId="12310" xr:uid="{6A89E4C0-E358-4829-9830-4353595E5856}"/>
    <cellStyle name="20% - Accent6 39 3 6" xfId="12311" xr:uid="{B6233D3E-D239-4C8C-B9BA-BAF297858E7D}"/>
    <cellStyle name="20% - Accent6 39 3 7" xfId="12312" xr:uid="{C0D3E8A3-A7E4-4196-9625-903CB5C45F5A}"/>
    <cellStyle name="20% - Accent6 39 4" xfId="12313" xr:uid="{BBE08437-A3B0-4F0F-982E-FC8B1ED24DA6}"/>
    <cellStyle name="20% - Accent6 39 5" xfId="12314" xr:uid="{93F55C00-4F55-4482-8416-FD816A8A9B15}"/>
    <cellStyle name="20% - Accent6 39 6" xfId="12315" xr:uid="{ADFBE952-644C-456A-A77B-571609EBFA90}"/>
    <cellStyle name="20% - Accent6 39 7" xfId="12316" xr:uid="{B404DB8B-7E4D-4F4A-9BA6-9BFAE3DF3AB7}"/>
    <cellStyle name="20% - Accent6 39 8" xfId="12317" xr:uid="{A39465EF-2A83-4DDE-AECD-7E16F1F0209A}"/>
    <cellStyle name="20% - Accent6 39 9" xfId="12318" xr:uid="{E25C3D3C-C320-48DB-83C4-EAF3881CAEED}"/>
    <cellStyle name="20% - Accent6 4" xfId="20" xr:uid="{00000000-0005-0000-0000-000013000000}"/>
    <cellStyle name="20% - Accent6 4 2" xfId="37490" xr:uid="{2DED7578-4A98-4C8D-A30B-FD1D902750AE}"/>
    <cellStyle name="20% - Accent6 4 2 2" xfId="38596" xr:uid="{94E7C7B2-96DE-4EF5-92E5-ACC73FA4F532}"/>
    <cellStyle name="20% - Accent6 4 2 2 2" xfId="41321" xr:uid="{E887D20D-3BE1-4413-80C2-FEC66A9F99F1}"/>
    <cellStyle name="20% - Accent6 4 2 3" xfId="38207" xr:uid="{E63D1A38-EA01-418E-AAAE-AE1FB6B21032}"/>
    <cellStyle name="20% - Accent6 4 2 3 2" xfId="40962" xr:uid="{F9C2E778-1360-48CF-80A4-7B9C3F73A1C4}"/>
    <cellStyle name="20% - Accent6 4 3" xfId="38345" xr:uid="{80A69F66-9913-43AA-A9A7-86D1BD2DD2B4}"/>
    <cellStyle name="20% - Accent6 4 3 2" xfId="41077" xr:uid="{E08D70B4-9BD6-4DE0-9338-2C45112A7EDE}"/>
    <cellStyle name="20% - Accent6 4 4" xfId="37974" xr:uid="{9497A33D-38AE-4F25-A450-C112B33466DB}"/>
    <cellStyle name="20% - Accent6 4 4 2" xfId="40805" xr:uid="{22E1B797-2A8A-4BC9-BE0B-2A851C67B8D9}"/>
    <cellStyle name="20% - Accent6 4 5" xfId="37489" xr:uid="{1CD84F9B-5D63-4521-8538-7FD743550F23}"/>
    <cellStyle name="20% - Accent6 4 6" xfId="39371" xr:uid="{F614E17D-DF57-4692-9856-9772134197FD}"/>
    <cellStyle name="20% - Accent6 4 6 2" xfId="40442" xr:uid="{E2F3C25F-4A58-43CB-8622-6F6C25427A57}"/>
    <cellStyle name="20% - Accent6 4 6 2 2" xfId="43420" xr:uid="{63B7CFF3-9FA0-4257-A671-298A6A265B89}"/>
    <cellStyle name="20% - Accent6 4 6 3" xfId="42376" xr:uid="{02E3281E-6944-4E94-AA53-BE914E5933DE}"/>
    <cellStyle name="20% - Accent6 4 7" xfId="39792" xr:uid="{7C0AF1E0-C371-4BDC-9544-C33BDDFA2CC5}"/>
    <cellStyle name="20% - Accent6 4 7 2" xfId="42778" xr:uid="{BBF1BE2F-23E9-4420-BAF1-DA65E55E43EF}"/>
    <cellStyle name="20% - Accent6 4 8" xfId="37235" xr:uid="{0124A296-B148-41C5-B85E-3D6A237B4046}"/>
    <cellStyle name="20% - Accent6 40" xfId="12319" xr:uid="{8411F4AF-7556-476F-9DF0-8604C52FC942}"/>
    <cellStyle name="20% - Accent6 40 2" xfId="12320" xr:uid="{AB411404-EAD1-4722-83E4-25C22BC7CE97}"/>
    <cellStyle name="20% - Accent6 40 2 2" xfId="12321" xr:uid="{0DF500FA-BB3C-4709-B13B-7DD498AE0276}"/>
    <cellStyle name="20% - Accent6 40 2 2 2" xfId="12322" xr:uid="{52925B76-5C6D-45F4-B11B-DC0817D52AAB}"/>
    <cellStyle name="20% - Accent6 40 2 2 3" xfId="12323" xr:uid="{69F81530-F097-4B82-BAEA-52F279DA1C01}"/>
    <cellStyle name="20% - Accent6 40 2 2 4" xfId="12324" xr:uid="{402885AC-9938-4662-865B-39885B1EBC41}"/>
    <cellStyle name="20% - Accent6 40 2 2 5" xfId="12325" xr:uid="{FD2A6741-D930-46D7-9775-770EC9D34810}"/>
    <cellStyle name="20% - Accent6 40 2 2 6" xfId="12326" xr:uid="{360A89BD-59DB-40A4-A3C2-4FA475CC3BDF}"/>
    <cellStyle name="20% - Accent6 40 2 2 7" xfId="12327" xr:uid="{5ADE208B-34F8-41EC-8ADF-A3ED188F1B1C}"/>
    <cellStyle name="20% - Accent6 40 2 3" xfId="12328" xr:uid="{7A321761-0490-4F40-A747-B2C32550B637}"/>
    <cellStyle name="20% - Accent6 40 2 4" xfId="12329" xr:uid="{1EFE0DE1-E568-4664-959C-D589EB017513}"/>
    <cellStyle name="20% - Accent6 40 2 5" xfId="12330" xr:uid="{E59571B3-19A2-451B-91C4-F9797722C723}"/>
    <cellStyle name="20% - Accent6 40 2 6" xfId="12331" xr:uid="{9911CF60-2E20-4BDA-887C-544A22BDF92A}"/>
    <cellStyle name="20% - Accent6 40 2 7" xfId="12332" xr:uid="{3BA83079-7A4D-4AC6-9989-9433EA2C2094}"/>
    <cellStyle name="20% - Accent6 40 2 8" xfId="12333" xr:uid="{852AAD12-9B6A-4278-B789-E7235CAA4BC1}"/>
    <cellStyle name="20% - Accent6 40 3" xfId="12334" xr:uid="{764DDE8B-9D49-424D-BBB8-85BBB0A1961E}"/>
    <cellStyle name="20% - Accent6 40 3 2" xfId="12335" xr:uid="{3F3EE390-EDDA-4FA9-B1D5-B94464EFBF21}"/>
    <cellStyle name="20% - Accent6 40 3 3" xfId="12336" xr:uid="{5D7380CF-7644-46CD-8ECA-6D2F1B4EECC1}"/>
    <cellStyle name="20% - Accent6 40 3 4" xfId="12337" xr:uid="{739BA617-BF97-4348-8BF5-98EDBCD8F740}"/>
    <cellStyle name="20% - Accent6 40 3 5" xfId="12338" xr:uid="{2374EC95-12F4-497D-8998-B38059331596}"/>
    <cellStyle name="20% - Accent6 40 3 6" xfId="12339" xr:uid="{96D648BA-3F12-4FA5-8511-E5005D6FE291}"/>
    <cellStyle name="20% - Accent6 40 3 7" xfId="12340" xr:uid="{2C13BEDC-5A28-425E-AFE4-9F94FFFE0F3A}"/>
    <cellStyle name="20% - Accent6 40 4" xfId="12341" xr:uid="{AAE5A868-502E-4A73-A694-B556037DE594}"/>
    <cellStyle name="20% - Accent6 40 5" xfId="12342" xr:uid="{A5773877-F2BB-4A24-858D-73EBF4C89755}"/>
    <cellStyle name="20% - Accent6 40 6" xfId="12343" xr:uid="{F5AC71CF-6BFC-4170-BDF9-BC512804420C}"/>
    <cellStyle name="20% - Accent6 40 7" xfId="12344" xr:uid="{16DB4104-86A3-439A-B4EB-D2DA0A7DB0ED}"/>
    <cellStyle name="20% - Accent6 40 8" xfId="12345" xr:uid="{AFDCBC99-7547-4185-8A1E-4112AA86335B}"/>
    <cellStyle name="20% - Accent6 40 9" xfId="12346" xr:uid="{B8A7D3B4-97E7-497E-90C1-69D1EECF6E32}"/>
    <cellStyle name="20% - Accent6 41" xfId="12347" xr:uid="{13AEC655-8542-45C7-B2EA-68B94D0375B2}"/>
    <cellStyle name="20% - Accent6 41 2" xfId="12348" xr:uid="{418843E6-E930-4EF2-BE97-C986D42EF958}"/>
    <cellStyle name="20% - Accent6 41 2 2" xfId="12349" xr:uid="{0D2DB04C-6548-4791-8614-DBA22E5FB2FD}"/>
    <cellStyle name="20% - Accent6 41 2 2 2" xfId="12350" xr:uid="{8A8C3EF2-443D-4EB0-8F57-B02BF26685C0}"/>
    <cellStyle name="20% - Accent6 41 2 2 3" xfId="12351" xr:uid="{E2E7A88D-F44E-4CE3-A7D5-702D93C0627A}"/>
    <cellStyle name="20% - Accent6 41 2 2 4" xfId="12352" xr:uid="{0C7217F6-D994-4DF0-A046-5D11B99D58FA}"/>
    <cellStyle name="20% - Accent6 41 2 2 5" xfId="12353" xr:uid="{BC2CD831-5EFD-41B5-A778-1D6A3423158A}"/>
    <cellStyle name="20% - Accent6 41 2 2 6" xfId="12354" xr:uid="{FDD2E604-D647-448F-AEC5-B273C8AC3F4A}"/>
    <cellStyle name="20% - Accent6 41 2 2 7" xfId="12355" xr:uid="{9F36EACC-DA9D-49F3-A835-5A56BC265A78}"/>
    <cellStyle name="20% - Accent6 41 2 3" xfId="12356" xr:uid="{50C63944-EB9E-4017-B0BD-BE7AF419E809}"/>
    <cellStyle name="20% - Accent6 41 2 4" xfId="12357" xr:uid="{A92B04A9-99AE-4E04-98AA-42C9C63EAF57}"/>
    <cellStyle name="20% - Accent6 41 2 5" xfId="12358" xr:uid="{D15DF732-01FB-4DF8-BB59-6AE4294438CD}"/>
    <cellStyle name="20% - Accent6 41 2 6" xfId="12359" xr:uid="{53EF6E34-BB9D-438D-AEC3-FB28A108416F}"/>
    <cellStyle name="20% - Accent6 41 2 7" xfId="12360" xr:uid="{E83A2FD1-C031-446F-9775-6E39E0DA95C4}"/>
    <cellStyle name="20% - Accent6 41 2 8" xfId="12361" xr:uid="{B56113CC-B909-4AAE-9500-6F69E6BAB6DC}"/>
    <cellStyle name="20% - Accent6 41 3" xfId="12362" xr:uid="{00DFEA79-2F65-4265-8261-FD529BC41FED}"/>
    <cellStyle name="20% - Accent6 41 3 2" xfId="12363" xr:uid="{0C854750-52A8-4746-9095-7660389E4B94}"/>
    <cellStyle name="20% - Accent6 41 3 3" xfId="12364" xr:uid="{7C76C698-AD38-4640-9AFA-4CC2665DC7EE}"/>
    <cellStyle name="20% - Accent6 41 3 4" xfId="12365" xr:uid="{60FA6344-D047-4128-B8F1-88A63453FD39}"/>
    <cellStyle name="20% - Accent6 41 3 5" xfId="12366" xr:uid="{61A48E25-9FAB-42D3-B0BA-7271F6A01FE3}"/>
    <cellStyle name="20% - Accent6 41 3 6" xfId="12367" xr:uid="{EEDCE34F-411D-4087-A222-9A0046D3E4AB}"/>
    <cellStyle name="20% - Accent6 41 3 7" xfId="12368" xr:uid="{D5374C67-375D-436B-A6AE-3B9C665CA397}"/>
    <cellStyle name="20% - Accent6 41 4" xfId="12369" xr:uid="{A026BDCD-664A-41DC-8DEB-04A481AF6574}"/>
    <cellStyle name="20% - Accent6 41 5" xfId="12370" xr:uid="{04721504-2FAF-4424-A18F-995C5CF85E20}"/>
    <cellStyle name="20% - Accent6 41 6" xfId="12371" xr:uid="{0B84B5FF-0443-4B0C-B4EA-9EBAE940A8B0}"/>
    <cellStyle name="20% - Accent6 41 7" xfId="12372" xr:uid="{8772A897-BC6A-4B1C-B045-7EF6B10B0590}"/>
    <cellStyle name="20% - Accent6 41 8" xfId="12373" xr:uid="{A86A7B95-86D5-4BC6-8C0D-1C9FD6991AC1}"/>
    <cellStyle name="20% - Accent6 41 9" xfId="12374" xr:uid="{6AF59DC9-5D06-4E9B-9555-77E005EE8E50}"/>
    <cellStyle name="20% - Accent6 42" xfId="12375" xr:uid="{1716139B-76F2-486F-AE73-7CBEA86A4F4A}"/>
    <cellStyle name="20% - Accent6 42 2" xfId="12376" xr:uid="{3C2C4ED6-66F2-44C7-AB09-48DABEB9702D}"/>
    <cellStyle name="20% - Accent6 42 2 2" xfId="12377" xr:uid="{4FE0873A-420F-46F0-AB16-75E02FB9B7F5}"/>
    <cellStyle name="20% - Accent6 42 2 2 2" xfId="12378" xr:uid="{06E828D9-F590-4068-922B-D1F34F1F076F}"/>
    <cellStyle name="20% - Accent6 42 2 2 3" xfId="12379" xr:uid="{C15FA880-3B74-4FC9-A451-F37B29F027A4}"/>
    <cellStyle name="20% - Accent6 42 2 2 4" xfId="12380" xr:uid="{14E050F8-DDD0-4885-BDF5-08C15D276301}"/>
    <cellStyle name="20% - Accent6 42 2 2 5" xfId="12381" xr:uid="{EC117E51-4569-4935-856A-025DAD52D37D}"/>
    <cellStyle name="20% - Accent6 42 2 2 6" xfId="12382" xr:uid="{03A3D19E-0886-471B-9704-B1C40ED59972}"/>
    <cellStyle name="20% - Accent6 42 2 2 7" xfId="12383" xr:uid="{575B85F5-9FB3-4E54-9F70-D087EBB32EF0}"/>
    <cellStyle name="20% - Accent6 42 2 3" xfId="12384" xr:uid="{179C6405-586E-491D-AA88-5CC7E2F2C9AE}"/>
    <cellStyle name="20% - Accent6 42 2 4" xfId="12385" xr:uid="{5FA70138-4D42-4237-BDFE-3041F851DFA1}"/>
    <cellStyle name="20% - Accent6 42 2 5" xfId="12386" xr:uid="{19172D9A-5239-45CA-A4C7-3A1DC6973642}"/>
    <cellStyle name="20% - Accent6 42 2 6" xfId="12387" xr:uid="{AF61A1E2-52A5-46A1-9ABD-CC7675EBBFD6}"/>
    <cellStyle name="20% - Accent6 42 2 7" xfId="12388" xr:uid="{84D016EA-99ED-417F-9D02-157A8EAB0763}"/>
    <cellStyle name="20% - Accent6 42 2 8" xfId="12389" xr:uid="{82CDCD68-1B85-4C4F-8114-EB1A5A78E64C}"/>
    <cellStyle name="20% - Accent6 42 3" xfId="12390" xr:uid="{D4DAB8F8-427F-4F06-993E-1E57656529BD}"/>
    <cellStyle name="20% - Accent6 42 3 2" xfId="12391" xr:uid="{213CB274-701E-4ACD-9A00-500A0BFF91CD}"/>
    <cellStyle name="20% - Accent6 42 3 3" xfId="12392" xr:uid="{BFE199CF-29AF-4D26-9302-C8EE731F93D8}"/>
    <cellStyle name="20% - Accent6 42 3 4" xfId="12393" xr:uid="{9A595B3E-3CC3-439F-9CF9-755B29B1C610}"/>
    <cellStyle name="20% - Accent6 42 3 5" xfId="12394" xr:uid="{4DF9B9D2-3431-4289-8A53-BE08C4D6C114}"/>
    <cellStyle name="20% - Accent6 42 3 6" xfId="12395" xr:uid="{ED2D1FF4-C0DF-46DE-A97C-2A4EE516AB4F}"/>
    <cellStyle name="20% - Accent6 42 3 7" xfId="12396" xr:uid="{57748C30-7786-4552-A06F-769F4C16ED0C}"/>
    <cellStyle name="20% - Accent6 42 4" xfId="12397" xr:uid="{7639816D-99EF-4291-B6B2-7F96CB27B169}"/>
    <cellStyle name="20% - Accent6 42 5" xfId="12398" xr:uid="{5BF2D02F-69A9-461D-B388-B0BC5EB6225B}"/>
    <cellStyle name="20% - Accent6 42 6" xfId="12399" xr:uid="{7C20AC44-BDC5-4CE7-9828-F35AF037C0D9}"/>
    <cellStyle name="20% - Accent6 42 7" xfId="12400" xr:uid="{373F04BC-D42E-4198-9A34-F9575B771C2F}"/>
    <cellStyle name="20% - Accent6 42 8" xfId="12401" xr:uid="{0BB6F63F-BA45-4C0B-8607-B2048A9F4878}"/>
    <cellStyle name="20% - Accent6 42 9" xfId="12402" xr:uid="{658EFF7C-14CB-46BA-96BC-7A3045104913}"/>
    <cellStyle name="20% - Accent6 43" xfId="12403" xr:uid="{B19348CC-05D5-4244-BBEB-8C1CA2EDBB90}"/>
    <cellStyle name="20% - Accent6 43 2" xfId="12404" xr:uid="{70A2031F-46C3-4FA3-8B79-FBCAB2FEE5BF}"/>
    <cellStyle name="20% - Accent6 43 2 2" xfId="12405" xr:uid="{211F5D53-9397-477C-9270-9B53B0D48660}"/>
    <cellStyle name="20% - Accent6 43 2 2 2" xfId="12406" xr:uid="{995010C5-5AC4-433D-8E71-5EF899635699}"/>
    <cellStyle name="20% - Accent6 43 2 2 3" xfId="12407" xr:uid="{E445581A-AD5F-4D97-AF23-BE0B06472881}"/>
    <cellStyle name="20% - Accent6 43 2 2 4" xfId="12408" xr:uid="{656A1300-13CB-4B4F-AC4D-0EB438ACE766}"/>
    <cellStyle name="20% - Accent6 43 2 2 5" xfId="12409" xr:uid="{B31C3F7D-9984-4457-8E94-EFFA6994626A}"/>
    <cellStyle name="20% - Accent6 43 2 2 6" xfId="12410" xr:uid="{74AAC5B5-1925-41D8-A935-30999E18CB13}"/>
    <cellStyle name="20% - Accent6 43 2 2 7" xfId="12411" xr:uid="{5A4E7714-E66D-4522-9C8D-0506AF977948}"/>
    <cellStyle name="20% - Accent6 43 2 3" xfId="12412" xr:uid="{CC30712B-5EEF-46EA-AFBF-9B49345A70DB}"/>
    <cellStyle name="20% - Accent6 43 2 4" xfId="12413" xr:uid="{49B60C5E-9106-4196-8067-408F61B2A0B6}"/>
    <cellStyle name="20% - Accent6 43 2 5" xfId="12414" xr:uid="{58CF2369-1149-44C3-A2AC-ED1BCA07CF0E}"/>
    <cellStyle name="20% - Accent6 43 2 6" xfId="12415" xr:uid="{3B6C301A-BCB3-4089-B24A-D19197479E75}"/>
    <cellStyle name="20% - Accent6 43 2 7" xfId="12416" xr:uid="{5B794F7C-8389-41ED-8B28-3708BFB23500}"/>
    <cellStyle name="20% - Accent6 43 2 8" xfId="12417" xr:uid="{293B0B15-B859-4198-B21D-00C9A28285CD}"/>
    <cellStyle name="20% - Accent6 43 3" xfId="12418" xr:uid="{10273009-E135-47FE-A604-F2FDEA509EFA}"/>
    <cellStyle name="20% - Accent6 43 3 2" xfId="12419" xr:uid="{74C13B91-426B-4EF6-8C6F-C52B7739EB3C}"/>
    <cellStyle name="20% - Accent6 43 3 3" xfId="12420" xr:uid="{A8823CCD-ECA0-4AC6-AEF8-043189F1CE4B}"/>
    <cellStyle name="20% - Accent6 43 3 4" xfId="12421" xr:uid="{A0490742-4FF0-4417-A2AD-32E31FCCF0BC}"/>
    <cellStyle name="20% - Accent6 43 3 5" xfId="12422" xr:uid="{FA44DAF8-5EDB-4743-AE90-003A204B053A}"/>
    <cellStyle name="20% - Accent6 43 3 6" xfId="12423" xr:uid="{71AFFAC8-2D16-408E-9766-FA28CDE4354B}"/>
    <cellStyle name="20% - Accent6 43 3 7" xfId="12424" xr:uid="{749E384A-D1AC-44C1-8CA1-DEE054F9871D}"/>
    <cellStyle name="20% - Accent6 43 4" xfId="12425" xr:uid="{FB05B901-12EB-4718-98ED-EA8C4298C6C2}"/>
    <cellStyle name="20% - Accent6 43 5" xfId="12426" xr:uid="{E7064423-9774-4173-8DB9-685B78C2BF62}"/>
    <cellStyle name="20% - Accent6 43 6" xfId="12427" xr:uid="{A37F3CBC-5CFE-4A28-A927-18A51D7544DE}"/>
    <cellStyle name="20% - Accent6 43 7" xfId="12428" xr:uid="{7338ED90-F37C-4BDB-B765-4BDFDC2AE79D}"/>
    <cellStyle name="20% - Accent6 43 8" xfId="12429" xr:uid="{819AA31A-C125-4F31-8769-D515BD22A725}"/>
    <cellStyle name="20% - Accent6 43 9" xfId="12430" xr:uid="{F737C397-4C35-4449-95E2-BBB6F597FC2B}"/>
    <cellStyle name="20% - Accent6 44" xfId="12431" xr:uid="{5922BF73-0A3E-44ED-B8BA-9AFABDC161D0}"/>
    <cellStyle name="20% - Accent6 44 2" xfId="12432" xr:uid="{5A6656D9-9A87-4D6F-B16F-6BDEBFE3A4E7}"/>
    <cellStyle name="20% - Accent6 44 2 2" xfId="12433" xr:uid="{CF6B7283-E51F-42FD-97E8-B4E5D9B691C7}"/>
    <cellStyle name="20% - Accent6 44 2 2 2" xfId="12434" xr:uid="{494380B9-59FC-42F9-B659-11D6945DDD4F}"/>
    <cellStyle name="20% - Accent6 44 2 2 3" xfId="12435" xr:uid="{EA9183FA-7FC5-41FF-9766-182CA257B6F6}"/>
    <cellStyle name="20% - Accent6 44 2 2 4" xfId="12436" xr:uid="{A149E3E8-4EB3-4186-AFB1-05660B188B73}"/>
    <cellStyle name="20% - Accent6 44 2 2 5" xfId="12437" xr:uid="{5A900420-F14D-4241-ADB9-947BB18F5DBE}"/>
    <cellStyle name="20% - Accent6 44 2 2 6" xfId="12438" xr:uid="{3253AEBB-1489-4747-876B-0CFEEC57A819}"/>
    <cellStyle name="20% - Accent6 44 2 2 7" xfId="12439" xr:uid="{D906CC9C-30E8-4334-BD42-4C0BDCBC6310}"/>
    <cellStyle name="20% - Accent6 44 2 3" xfId="12440" xr:uid="{4CA776A2-9919-4380-A0AA-E8C5EAF5C108}"/>
    <cellStyle name="20% - Accent6 44 2 4" xfId="12441" xr:uid="{532B129E-B628-4357-9FDE-CD8434561740}"/>
    <cellStyle name="20% - Accent6 44 2 5" xfId="12442" xr:uid="{49313F07-8625-47EE-8241-C0F9278B3CF2}"/>
    <cellStyle name="20% - Accent6 44 2 6" xfId="12443" xr:uid="{A1218CFA-CBAD-41B9-809F-58FD889256E9}"/>
    <cellStyle name="20% - Accent6 44 2 7" xfId="12444" xr:uid="{7C7D8C67-27F8-4DD4-99E1-98644AFB456B}"/>
    <cellStyle name="20% - Accent6 44 2 8" xfId="12445" xr:uid="{C7FA6499-3B91-435C-9DA0-B41F83DABC10}"/>
    <cellStyle name="20% - Accent6 44 3" xfId="12446" xr:uid="{027EFFAD-010F-4481-9243-31E169AF6271}"/>
    <cellStyle name="20% - Accent6 44 3 2" xfId="12447" xr:uid="{5D33931B-A602-472F-A788-2A35C5918B56}"/>
    <cellStyle name="20% - Accent6 44 3 3" xfId="12448" xr:uid="{151D83CF-0BDF-4890-8814-3C7D6456A82E}"/>
    <cellStyle name="20% - Accent6 44 3 4" xfId="12449" xr:uid="{2EF2987C-29F2-41BF-B05D-2E5A83B6CD2C}"/>
    <cellStyle name="20% - Accent6 44 3 5" xfId="12450" xr:uid="{A85558AB-CAB2-4B4A-84D8-E7C16F0B2436}"/>
    <cellStyle name="20% - Accent6 44 3 6" xfId="12451" xr:uid="{02498D22-C3C4-49F7-B978-CF0E64DF3B45}"/>
    <cellStyle name="20% - Accent6 44 3 7" xfId="12452" xr:uid="{4232196C-C57B-4221-B5E2-3F7EC2E4D41A}"/>
    <cellStyle name="20% - Accent6 44 4" xfId="12453" xr:uid="{64CBFD27-4E0F-49AE-99C8-E419DE9ACA9C}"/>
    <cellStyle name="20% - Accent6 44 5" xfId="12454" xr:uid="{6E988F60-50B1-4EC0-9915-9BC7180C2DD7}"/>
    <cellStyle name="20% - Accent6 44 6" xfId="12455" xr:uid="{07F47C92-19E5-4720-8A08-AC5DC0060AF3}"/>
    <cellStyle name="20% - Accent6 44 7" xfId="12456" xr:uid="{9B4BFF55-0E36-4BFA-961B-DFC17EC42113}"/>
    <cellStyle name="20% - Accent6 44 8" xfId="12457" xr:uid="{A4027F0B-A50D-4BD8-A927-FD0B63258AA6}"/>
    <cellStyle name="20% - Accent6 44 9" xfId="12458" xr:uid="{45C1F731-29F2-42C9-9A5A-4EC93F487DDC}"/>
    <cellStyle name="20% - Accent6 45" xfId="12459" xr:uid="{0D436C63-0337-4EAA-8B11-9DD45DBBB5BC}"/>
    <cellStyle name="20% - Accent6 45 2" xfId="12460" xr:uid="{FA0DB84D-9FD9-43EE-BFDC-7C92CF3CCE4A}"/>
    <cellStyle name="20% - Accent6 45 2 2" xfId="12461" xr:uid="{501C4B6A-FC59-41C1-A800-FA72FA87CA5D}"/>
    <cellStyle name="20% - Accent6 45 2 2 2" xfId="12462" xr:uid="{3449A586-8309-4142-9DFF-F7DC20C0463C}"/>
    <cellStyle name="20% - Accent6 45 2 2 3" xfId="12463" xr:uid="{5A8D9DE4-91E3-4983-AD7E-4AB55FD765C7}"/>
    <cellStyle name="20% - Accent6 45 2 2 4" xfId="12464" xr:uid="{8BEB3AE5-E339-4713-BA57-947C4BBAAAF3}"/>
    <cellStyle name="20% - Accent6 45 2 2 5" xfId="12465" xr:uid="{E4205B7A-0DCD-43F0-9139-4FE514CB52DE}"/>
    <cellStyle name="20% - Accent6 45 2 2 6" xfId="12466" xr:uid="{525C537A-2C8F-4935-9521-6A81A818939D}"/>
    <cellStyle name="20% - Accent6 45 2 2 7" xfId="12467" xr:uid="{87C86F8D-E8CE-4E17-9A32-A14543421BB0}"/>
    <cellStyle name="20% - Accent6 45 2 3" xfId="12468" xr:uid="{61250B94-402B-45F6-AC53-B09E90F74390}"/>
    <cellStyle name="20% - Accent6 45 2 4" xfId="12469" xr:uid="{D467CF23-4484-44E1-82B2-24DE1A59C2D5}"/>
    <cellStyle name="20% - Accent6 45 2 5" xfId="12470" xr:uid="{30665D95-BF8A-4861-BA76-55E35F398FEB}"/>
    <cellStyle name="20% - Accent6 45 2 6" xfId="12471" xr:uid="{B2F23751-267F-4D1E-8E92-2D7B9BCEF18F}"/>
    <cellStyle name="20% - Accent6 45 2 7" xfId="12472" xr:uid="{78323761-E1E9-4E4F-A08A-D85DDAFE2BD8}"/>
    <cellStyle name="20% - Accent6 45 2 8" xfId="12473" xr:uid="{E28C2D72-3E8D-4538-AD40-5FAA4B097D2A}"/>
    <cellStyle name="20% - Accent6 45 3" xfId="12474" xr:uid="{CF55ADB2-4FDD-4EB3-83CB-7FA8029C3664}"/>
    <cellStyle name="20% - Accent6 45 3 2" xfId="12475" xr:uid="{503B2BF0-60CC-4ADB-A7FF-73D95D7951B7}"/>
    <cellStyle name="20% - Accent6 45 3 3" xfId="12476" xr:uid="{191D70F8-DFB0-4976-8ECA-12A58BBEEA41}"/>
    <cellStyle name="20% - Accent6 45 3 4" xfId="12477" xr:uid="{AC0E8C64-644A-489E-9A59-4FA5E0A03E49}"/>
    <cellStyle name="20% - Accent6 45 3 5" xfId="12478" xr:uid="{1F196599-0C5C-487B-891D-F54DED6350A0}"/>
    <cellStyle name="20% - Accent6 45 3 6" xfId="12479" xr:uid="{A665ECF4-89B1-40DB-B751-E1ABB553A2E1}"/>
    <cellStyle name="20% - Accent6 45 3 7" xfId="12480" xr:uid="{9FC71260-26DD-4608-A736-B6D403AC9E01}"/>
    <cellStyle name="20% - Accent6 45 4" xfId="12481" xr:uid="{1C9971EA-3301-4EBA-99EB-7FE4413A0AB0}"/>
    <cellStyle name="20% - Accent6 45 5" xfId="12482" xr:uid="{BF4BDF28-88C9-4984-B4FF-6FDFFB5BCE07}"/>
    <cellStyle name="20% - Accent6 45 6" xfId="12483" xr:uid="{C27B9A61-9269-4CE3-94F2-B049586BD1FA}"/>
    <cellStyle name="20% - Accent6 45 7" xfId="12484" xr:uid="{2FABA5AC-FD2E-4F8F-A7AD-0E17B900F8AC}"/>
    <cellStyle name="20% - Accent6 45 8" xfId="12485" xr:uid="{44D541C8-9D99-4010-B833-C999933CF42F}"/>
    <cellStyle name="20% - Accent6 45 9" xfId="12486" xr:uid="{F41F7155-6E8C-46D2-A3FC-785A4F5E5935}"/>
    <cellStyle name="20% - Accent6 46" xfId="12487" xr:uid="{F1135963-73E4-4482-AF6F-C280305190A6}"/>
    <cellStyle name="20% - Accent6 46 2" xfId="12488" xr:uid="{A3F8E218-4E1C-4F20-9DAF-60CC785835FE}"/>
    <cellStyle name="20% - Accent6 46 2 2" xfId="12489" xr:uid="{ED12CDEF-0F66-403C-9086-7CF115F46F63}"/>
    <cellStyle name="20% - Accent6 46 2 2 2" xfId="12490" xr:uid="{D4B6FB26-C806-4458-90AD-3E8F0274E227}"/>
    <cellStyle name="20% - Accent6 46 2 2 3" xfId="12491" xr:uid="{B28B799F-A2E6-4E7C-8734-8EE83DD09A74}"/>
    <cellStyle name="20% - Accent6 46 2 2 4" xfId="12492" xr:uid="{D08A4479-DE6D-42DE-BDF5-865EC3EDEFFF}"/>
    <cellStyle name="20% - Accent6 46 2 2 5" xfId="12493" xr:uid="{12E24B6B-5280-4196-AE16-94673E1088E4}"/>
    <cellStyle name="20% - Accent6 46 2 2 6" xfId="12494" xr:uid="{2DA1A886-419B-42BA-9DDA-E6F9FA8FF770}"/>
    <cellStyle name="20% - Accent6 46 2 2 7" xfId="12495" xr:uid="{D2F2E7BC-EF0D-4961-B1E6-A997461AF06F}"/>
    <cellStyle name="20% - Accent6 46 2 3" xfId="12496" xr:uid="{6AFA3668-F954-499F-BE8F-BFA38777A260}"/>
    <cellStyle name="20% - Accent6 46 2 4" xfId="12497" xr:uid="{FDFBC942-FCBB-4989-A10F-DFE0F57CB24A}"/>
    <cellStyle name="20% - Accent6 46 2 5" xfId="12498" xr:uid="{28983291-466F-4E98-89BD-B7E2AB63C60A}"/>
    <cellStyle name="20% - Accent6 46 2 6" xfId="12499" xr:uid="{504B227F-D56C-497F-B599-D65CA35D6D7D}"/>
    <cellStyle name="20% - Accent6 46 2 7" xfId="12500" xr:uid="{BDD9810B-D164-41DD-BC42-FA473E951655}"/>
    <cellStyle name="20% - Accent6 46 2 8" xfId="12501" xr:uid="{3BF0CCB8-3397-4C96-9D27-04E7D2433C3F}"/>
    <cellStyle name="20% - Accent6 46 3" xfId="12502" xr:uid="{9A4F0FEE-6EF7-477C-A6B2-64318DE5EF1B}"/>
    <cellStyle name="20% - Accent6 46 3 2" xfId="12503" xr:uid="{1FDED984-2A1A-4E9E-8248-DE73C0E78041}"/>
    <cellStyle name="20% - Accent6 46 3 3" xfId="12504" xr:uid="{70E450B4-4C0A-4BBB-9EFE-D9BB9DF0EF26}"/>
    <cellStyle name="20% - Accent6 46 3 4" xfId="12505" xr:uid="{99E80C76-42CB-4856-9D12-DD184A62718F}"/>
    <cellStyle name="20% - Accent6 46 3 5" xfId="12506" xr:uid="{306FF474-5E90-4D4A-9A21-BEDA0926459A}"/>
    <cellStyle name="20% - Accent6 46 3 6" xfId="12507" xr:uid="{7B87971C-FC8C-4DC0-9A22-5972321E0934}"/>
    <cellStyle name="20% - Accent6 46 3 7" xfId="12508" xr:uid="{45F41662-BBF8-45EB-8BF5-E497C95B794A}"/>
    <cellStyle name="20% - Accent6 46 4" xfId="12509" xr:uid="{B1848334-F102-4AD1-8681-7041211933BF}"/>
    <cellStyle name="20% - Accent6 46 5" xfId="12510" xr:uid="{A87BC683-F7BD-4CF2-A9CD-242FD25B5BF3}"/>
    <cellStyle name="20% - Accent6 46 6" xfId="12511" xr:uid="{3034B801-01E8-4DF0-A95A-D7AD7D5DFC69}"/>
    <cellStyle name="20% - Accent6 46 7" xfId="12512" xr:uid="{FCA91AF9-2EA7-49BC-ABAC-5A28C0563529}"/>
    <cellStyle name="20% - Accent6 46 8" xfId="12513" xr:uid="{09547725-11E4-47FB-B48D-A8C05DFB1255}"/>
    <cellStyle name="20% - Accent6 46 9" xfId="12514" xr:uid="{502AE966-D0B1-452D-8558-1F28EA87DA17}"/>
    <cellStyle name="20% - Accent6 47" xfId="12515" xr:uid="{03E3DB32-E430-40C5-9BA6-AB341D0A81EF}"/>
    <cellStyle name="20% - Accent6 47 2" xfId="12516" xr:uid="{57871EB2-13CE-4B49-8611-E84297A396FD}"/>
    <cellStyle name="20% - Accent6 47 2 2" xfId="12517" xr:uid="{1E89919E-72C3-45F4-B336-8CA8FC86F603}"/>
    <cellStyle name="20% - Accent6 47 2 2 2" xfId="12518" xr:uid="{3EE9743F-DE93-48A2-B618-45372F745934}"/>
    <cellStyle name="20% - Accent6 47 2 2 3" xfId="12519" xr:uid="{529CEE77-BC6D-4F47-B1D4-911D1621902D}"/>
    <cellStyle name="20% - Accent6 47 2 2 4" xfId="12520" xr:uid="{26BCB645-3F21-4C67-8E95-573E41AABF70}"/>
    <cellStyle name="20% - Accent6 47 2 2 5" xfId="12521" xr:uid="{60DF02B4-FA39-4FB3-8220-5BA973676541}"/>
    <cellStyle name="20% - Accent6 47 2 2 6" xfId="12522" xr:uid="{F1776C3E-BD3C-46CF-877A-F4D81809C76A}"/>
    <cellStyle name="20% - Accent6 47 2 2 7" xfId="12523" xr:uid="{98E9D78E-1CCF-417F-B7B6-C0F1E181BFEA}"/>
    <cellStyle name="20% - Accent6 47 2 3" xfId="12524" xr:uid="{9573ABD1-76D5-4549-B54B-2A6F55BE51FB}"/>
    <cellStyle name="20% - Accent6 47 2 4" xfId="12525" xr:uid="{C66AB2F1-BFBE-4F11-8210-1A247D84052A}"/>
    <cellStyle name="20% - Accent6 47 2 5" xfId="12526" xr:uid="{5F5D581A-F83C-466E-97B9-2F001DB3A8E4}"/>
    <cellStyle name="20% - Accent6 47 2 6" xfId="12527" xr:uid="{5770159F-AEDB-4AC7-A644-CBCB7CC9D0E3}"/>
    <cellStyle name="20% - Accent6 47 2 7" xfId="12528" xr:uid="{BB4366E9-11DC-4E2A-AAA1-63C1E5511E61}"/>
    <cellStyle name="20% - Accent6 47 2 8" xfId="12529" xr:uid="{C1E0B211-E790-4525-A687-1CEE3C109695}"/>
    <cellStyle name="20% - Accent6 47 3" xfId="12530" xr:uid="{022A29F1-C1E3-4BAC-8455-C8A5626723A4}"/>
    <cellStyle name="20% - Accent6 47 3 2" xfId="12531" xr:uid="{A1A3FC49-CDC2-463F-8C23-D6E18DF7A79D}"/>
    <cellStyle name="20% - Accent6 47 3 3" xfId="12532" xr:uid="{525E9873-F05E-49F5-BB5E-FC2AE13C97BB}"/>
    <cellStyle name="20% - Accent6 47 3 4" xfId="12533" xr:uid="{EAF1A892-0009-4721-88D9-1DDD10FEB6A5}"/>
    <cellStyle name="20% - Accent6 47 3 5" xfId="12534" xr:uid="{BD508C94-0D6F-476D-B823-B3B03FE11D25}"/>
    <cellStyle name="20% - Accent6 47 3 6" xfId="12535" xr:uid="{9B8DBBD5-352B-41D6-B3B6-1BF8B772DDB9}"/>
    <cellStyle name="20% - Accent6 47 3 7" xfId="12536" xr:uid="{082232BE-6858-4E09-8883-11639254F447}"/>
    <cellStyle name="20% - Accent6 47 4" xfId="12537" xr:uid="{68FD1906-F1C0-4F1C-A693-6029E5C885E6}"/>
    <cellStyle name="20% - Accent6 47 5" xfId="12538" xr:uid="{AFBD334B-4AAB-48CB-8A5E-07F7A6E879BB}"/>
    <cellStyle name="20% - Accent6 47 6" xfId="12539" xr:uid="{FD1F5B54-833A-47D5-BF5D-73BFAC00E581}"/>
    <cellStyle name="20% - Accent6 47 7" xfId="12540" xr:uid="{0FF290FB-7DE2-46E3-924B-17068DD73213}"/>
    <cellStyle name="20% - Accent6 47 8" xfId="12541" xr:uid="{9F63A451-AB47-436E-AB14-9C866DAC8E9C}"/>
    <cellStyle name="20% - Accent6 47 9" xfId="12542" xr:uid="{22E8AF97-132D-4579-92DB-5AA57885DDE3}"/>
    <cellStyle name="20% - Accent6 48" xfId="12543" xr:uid="{BDE01957-879D-4AB2-B6CA-8FB6E1F9E49A}"/>
    <cellStyle name="20% - Accent6 48 2" xfId="12544" xr:uid="{F803AA14-68F0-43CC-B285-117C362A0F1D}"/>
    <cellStyle name="20% - Accent6 48 2 2" xfId="12545" xr:uid="{EC7B6772-337C-4F75-810F-A77739EA7147}"/>
    <cellStyle name="20% - Accent6 48 2 2 2" xfId="12546" xr:uid="{879FB8B6-8289-4BC2-B93A-5418560ADE65}"/>
    <cellStyle name="20% - Accent6 48 2 2 3" xfId="12547" xr:uid="{9D565EA0-8B45-41EC-AEE2-03165BDEB3EA}"/>
    <cellStyle name="20% - Accent6 48 2 2 4" xfId="12548" xr:uid="{379BB55B-1067-4D3B-A479-27D82CC6D7EB}"/>
    <cellStyle name="20% - Accent6 48 2 2 5" xfId="12549" xr:uid="{6EC56DFD-C896-417A-96EB-D712F652C816}"/>
    <cellStyle name="20% - Accent6 48 2 2 6" xfId="12550" xr:uid="{BCCC665A-C424-44F4-8B8A-3840C82BC792}"/>
    <cellStyle name="20% - Accent6 48 2 2 7" xfId="12551" xr:uid="{BE99F0B6-97A3-4E4F-B87A-67100ECCB31C}"/>
    <cellStyle name="20% - Accent6 48 2 3" xfId="12552" xr:uid="{088EACD5-72D6-4D85-9B10-EFB67C8E3DA2}"/>
    <cellStyle name="20% - Accent6 48 2 4" xfId="12553" xr:uid="{00D543F2-7375-44BA-80C9-0D39FFB0BA38}"/>
    <cellStyle name="20% - Accent6 48 2 5" xfId="12554" xr:uid="{BB07B0A7-0557-4925-B6B1-C8FD84152A9C}"/>
    <cellStyle name="20% - Accent6 48 2 6" xfId="12555" xr:uid="{71DB3A39-253E-4A2B-A063-D4C8816EAFE5}"/>
    <cellStyle name="20% - Accent6 48 2 7" xfId="12556" xr:uid="{5EC4B4B6-DE44-4EF1-A9F2-DC69DCBB4ED0}"/>
    <cellStyle name="20% - Accent6 48 2 8" xfId="12557" xr:uid="{2AE6AE53-679F-4C40-ADB4-349B2D2D20C8}"/>
    <cellStyle name="20% - Accent6 48 3" xfId="12558" xr:uid="{FF5730B5-75FE-44B3-819C-AA7455965709}"/>
    <cellStyle name="20% - Accent6 48 3 2" xfId="12559" xr:uid="{C47B53CF-8A65-4275-AC06-897E56A4D17F}"/>
    <cellStyle name="20% - Accent6 48 3 3" xfId="12560" xr:uid="{F1738369-C89B-497B-9E94-6326E459AA80}"/>
    <cellStyle name="20% - Accent6 48 3 4" xfId="12561" xr:uid="{2C0F1431-22DA-47DC-BC72-E8AAEC4BBFAC}"/>
    <cellStyle name="20% - Accent6 48 3 5" xfId="12562" xr:uid="{D70F0F86-62FA-42CB-9086-F9155E19A0E1}"/>
    <cellStyle name="20% - Accent6 48 3 6" xfId="12563" xr:uid="{4C2E93CF-29C0-495A-AD8C-3B73CC39BCC5}"/>
    <cellStyle name="20% - Accent6 48 3 7" xfId="12564" xr:uid="{95F03110-354A-48D3-98A5-45CFDC77C1CD}"/>
    <cellStyle name="20% - Accent6 48 4" xfId="12565" xr:uid="{BBA58BF8-ACD3-4F51-9227-BFC92F8FA1FF}"/>
    <cellStyle name="20% - Accent6 48 5" xfId="12566" xr:uid="{A1F165F0-FF66-4762-9B54-9D06512A0801}"/>
    <cellStyle name="20% - Accent6 48 6" xfId="12567" xr:uid="{9C25DF85-ACFD-40F0-837B-9C4F99456A09}"/>
    <cellStyle name="20% - Accent6 48 7" xfId="12568" xr:uid="{3D2448C5-6A6D-4ECA-8653-5D6511B3895E}"/>
    <cellStyle name="20% - Accent6 48 8" xfId="12569" xr:uid="{EA2258BD-334D-4335-9164-CEDE8FFA716D}"/>
    <cellStyle name="20% - Accent6 48 9" xfId="12570" xr:uid="{E94E3A73-A249-4B3F-B859-53ACEB7A5385}"/>
    <cellStyle name="20% - Accent6 49" xfId="12571" xr:uid="{65C71D6C-7D13-4167-B171-3C91216268A3}"/>
    <cellStyle name="20% - Accent6 49 2" xfId="12572" xr:uid="{39ED9617-85B0-4E87-A4FD-089A8368A297}"/>
    <cellStyle name="20% - Accent6 49 2 2" xfId="12573" xr:uid="{CA5E7FB7-328F-41FF-84E0-FD6BA236C3EF}"/>
    <cellStyle name="20% - Accent6 49 2 2 2" xfId="12574" xr:uid="{345CA2B6-2E83-45C5-9BEF-1D41A999BA6D}"/>
    <cellStyle name="20% - Accent6 49 2 2 3" xfId="12575" xr:uid="{56F63AFF-E415-4F93-B830-0ED8221E096F}"/>
    <cellStyle name="20% - Accent6 49 2 2 4" xfId="12576" xr:uid="{A19563C9-F429-488F-918C-0AD2DAC6ED7A}"/>
    <cellStyle name="20% - Accent6 49 2 2 5" xfId="12577" xr:uid="{AF3DFDE8-9CDA-4DFC-93A7-C8C4C97D7B8C}"/>
    <cellStyle name="20% - Accent6 49 2 2 6" xfId="12578" xr:uid="{9728F02A-62D3-4F57-8E26-A675929C0758}"/>
    <cellStyle name="20% - Accent6 49 2 2 7" xfId="12579" xr:uid="{E119F104-38A6-4942-8596-161280787211}"/>
    <cellStyle name="20% - Accent6 49 2 3" xfId="12580" xr:uid="{09CE50EF-D18B-4980-9F25-CB07C1CA9A97}"/>
    <cellStyle name="20% - Accent6 49 2 4" xfId="12581" xr:uid="{6D7ADE5A-C26D-4F60-BA9A-D1FA6842E23E}"/>
    <cellStyle name="20% - Accent6 49 2 5" xfId="12582" xr:uid="{AD9849FD-CDC4-4AAC-BC87-5EA6F5871321}"/>
    <cellStyle name="20% - Accent6 49 2 6" xfId="12583" xr:uid="{095DC4B3-C92A-4B25-9EFC-D30588012709}"/>
    <cellStyle name="20% - Accent6 49 2 7" xfId="12584" xr:uid="{A6089821-C4D8-4A9A-9918-206B5A1EAAB6}"/>
    <cellStyle name="20% - Accent6 49 2 8" xfId="12585" xr:uid="{E4C7F8A3-9B21-489A-ACCF-4DEED4C5E92E}"/>
    <cellStyle name="20% - Accent6 49 3" xfId="12586" xr:uid="{56FA6A04-847B-4104-9E18-CADCA271662F}"/>
    <cellStyle name="20% - Accent6 49 3 2" xfId="12587" xr:uid="{CC627EC1-93EB-404C-BE05-06FB6649E27D}"/>
    <cellStyle name="20% - Accent6 49 3 3" xfId="12588" xr:uid="{E2227036-666F-4FF9-94E5-97E97F2F2F09}"/>
    <cellStyle name="20% - Accent6 49 3 4" xfId="12589" xr:uid="{9E617023-8C7D-4CED-A967-13E963125332}"/>
    <cellStyle name="20% - Accent6 49 3 5" xfId="12590" xr:uid="{1FD311EF-AE78-457A-9020-C4BD6B3D3415}"/>
    <cellStyle name="20% - Accent6 49 3 6" xfId="12591" xr:uid="{87246456-1DDA-4673-9C94-40862A132F4F}"/>
    <cellStyle name="20% - Accent6 49 3 7" xfId="12592" xr:uid="{8EB5B934-4C10-4415-85F1-FE3C273D1181}"/>
    <cellStyle name="20% - Accent6 49 4" xfId="12593" xr:uid="{AC9CEAA3-A69B-40A7-8357-1114307CB5F6}"/>
    <cellStyle name="20% - Accent6 49 5" xfId="12594" xr:uid="{86292E8A-035B-4BC5-BD97-DF189CC23426}"/>
    <cellStyle name="20% - Accent6 49 6" xfId="12595" xr:uid="{1FCEB402-7DB7-4F49-92BF-B0E37A637499}"/>
    <cellStyle name="20% - Accent6 49 7" xfId="12596" xr:uid="{2A8A8AEF-0081-47A1-8D53-767FC2956188}"/>
    <cellStyle name="20% - Accent6 49 8" xfId="12597" xr:uid="{4C747724-EAAC-40BF-84D6-99EF66839E3F}"/>
    <cellStyle name="20% - Accent6 49 9" xfId="12598" xr:uid="{8ABF0FCE-2A16-4803-8966-87D75648452B}"/>
    <cellStyle name="20% - Accent6 5" xfId="12599" xr:uid="{1224663F-2A0A-40FF-8380-3CEC18C937DF}"/>
    <cellStyle name="20% - Accent6 5 10" xfId="37184" xr:uid="{0AB4ECED-690B-4CAF-852E-CCE2F45BE0DE}"/>
    <cellStyle name="20% - Accent6 5 2" xfId="12600" xr:uid="{732E092E-3E44-4E40-B6EF-52C9B1D793D3}"/>
    <cellStyle name="20% - Accent6 5 2 2" xfId="12601" xr:uid="{F6A3A75E-A273-4706-AB18-0E040DE84CEB}"/>
    <cellStyle name="20% - Accent6 5 2 2 2" xfId="12602" xr:uid="{C5A6C2CA-F387-4F10-8207-16204115C581}"/>
    <cellStyle name="20% - Accent6 5 2 2 2 2" xfId="41336" xr:uid="{1E465AA6-AA8B-4271-85B5-430DDCF42552}"/>
    <cellStyle name="20% - Accent6 5 2 2 3" xfId="12603" xr:uid="{A0B835B5-41F4-4E6D-9EB9-0659EC6B8B43}"/>
    <cellStyle name="20% - Accent6 5 2 2 4" xfId="12604" xr:uid="{4B34343C-1D3E-4902-878E-01E1AF6078B1}"/>
    <cellStyle name="20% - Accent6 5 2 2 5" xfId="12605" xr:uid="{E6497E18-A4D7-419B-AE1E-D04FEB391D2B}"/>
    <cellStyle name="20% - Accent6 5 2 2 6" xfId="12606" xr:uid="{2DEC6A84-9FC8-47BA-A934-C9835C7C017D}"/>
    <cellStyle name="20% - Accent6 5 2 2 7" xfId="12607" xr:uid="{D2E22141-9259-4780-9645-13B452653763}"/>
    <cellStyle name="20% - Accent6 5 2 2 8" xfId="38611" xr:uid="{423DC004-F5A3-4C82-B54E-AF4769E68432}"/>
    <cellStyle name="20% - Accent6 5 2 3" xfId="12608" xr:uid="{8741FA14-D653-4E5A-BD8D-B02363D4FB18}"/>
    <cellStyle name="20% - Accent6 5 2 3 2" xfId="40976" xr:uid="{C99732AF-4A15-47FE-93EA-BBE0DDBABFE2}"/>
    <cellStyle name="20% - Accent6 5 2 4" xfId="12609" xr:uid="{A2C9B24F-02E0-4464-9165-06762F65D3A2}"/>
    <cellStyle name="20% - Accent6 5 2 5" xfId="12610" xr:uid="{1E8CB009-C67E-4309-8B66-D52D871C32D3}"/>
    <cellStyle name="20% - Accent6 5 2 6" xfId="12611" xr:uid="{260ABD88-2040-479F-BBD2-453542723121}"/>
    <cellStyle name="20% - Accent6 5 2 7" xfId="12612" xr:uid="{F9EB6424-6AFC-47F1-AA3D-68E89EE3C968}"/>
    <cellStyle name="20% - Accent6 5 2 8" xfId="12613" xr:uid="{2BA7FD3D-912E-4505-A41C-38E8E6055743}"/>
    <cellStyle name="20% - Accent6 5 2 9" xfId="38222" xr:uid="{60EADE0E-3EE2-4602-B70A-B1D60A2A47FC}"/>
    <cellStyle name="20% - Accent6 5 3" xfId="12614" xr:uid="{404E4A74-81A3-4F0C-988B-C69EB93D901B}"/>
    <cellStyle name="20% - Accent6 5 3 2" xfId="12615" xr:uid="{A612ECFF-23DF-44FA-A00F-A117CF7979E1}"/>
    <cellStyle name="20% - Accent6 5 3 2 2" xfId="41091" xr:uid="{0C9055B3-A5B5-4007-9BF0-C1C6C02C402A}"/>
    <cellStyle name="20% - Accent6 5 3 3" xfId="12616" xr:uid="{0D888A60-5765-4051-9AC5-82841B87FFAC}"/>
    <cellStyle name="20% - Accent6 5 3 4" xfId="12617" xr:uid="{BA02C1B6-F0C4-4E48-A026-9E49E83F936C}"/>
    <cellStyle name="20% - Accent6 5 3 5" xfId="12618" xr:uid="{C37AD754-1AD2-4846-8D8E-F82BFA74EC59}"/>
    <cellStyle name="20% - Accent6 5 3 6" xfId="12619" xr:uid="{BF5E7267-232C-4990-9C6D-203AF0043AFF}"/>
    <cellStyle name="20% - Accent6 5 3 7" xfId="12620" xr:uid="{0B77AE03-EE06-4953-AD78-83E788F8AEC5}"/>
    <cellStyle name="20% - Accent6 5 3 8" xfId="38360" xr:uid="{CE0B25DF-A7A6-4419-8E9A-BC14D0438B44}"/>
    <cellStyle name="20% - Accent6 5 4" xfId="12621" xr:uid="{A489EF78-11E8-4A9A-894D-100948785542}"/>
    <cellStyle name="20% - Accent6 5 4 2" xfId="37989" xr:uid="{BA357911-4A95-419D-8E40-85D67232C21A}"/>
    <cellStyle name="20% - Accent6 5 5" xfId="12622" xr:uid="{2450573C-7AF9-47F4-8964-DF6707D0F1D3}"/>
    <cellStyle name="20% - Accent6 5 5 2" xfId="38744" xr:uid="{7C04761A-1072-4106-B1A7-BC3FE5056A83}"/>
    <cellStyle name="20% - Accent6 5 6" xfId="12623" xr:uid="{8A44B62F-7FD6-41E5-B4C3-9A705FB9B1C0}"/>
    <cellStyle name="20% - Accent6 5 6 2" xfId="37491" xr:uid="{A1714241-4623-44D1-8E4C-CA007F964C4A}"/>
    <cellStyle name="20% - Accent6 5 7" xfId="12624" xr:uid="{9B30EBC3-5F3A-409E-AB6E-FEA9673FFB95}"/>
    <cellStyle name="20% - Accent6 5 7 2" xfId="40443" xr:uid="{F2FD0AB8-186C-433E-B322-3BF036052C2F}"/>
    <cellStyle name="20% - Accent6 5 7 2 2" xfId="43421" xr:uid="{471848C0-C95C-4C62-8416-C07964952D0C}"/>
    <cellStyle name="20% - Accent6 5 7 3" xfId="42377" xr:uid="{F79449DC-15D1-4029-9A10-A2BB1EAD1E26}"/>
    <cellStyle name="20% - Accent6 5 8" xfId="12625" xr:uid="{C987E901-9BA9-49CE-B2CF-CFB9F3B3CCFA}"/>
    <cellStyle name="20% - Accent6 5 8 2" xfId="40662" xr:uid="{EDB4143B-7B46-4CFB-9198-A11B15964089}"/>
    <cellStyle name="20% - Accent6 5 9" xfId="12626" xr:uid="{34C14C45-5C0F-46FB-9D26-E2B986F047D7}"/>
    <cellStyle name="20% - Accent6 50" xfId="12627" xr:uid="{A521FEC7-A870-4256-91AB-02F3F568FDB9}"/>
    <cellStyle name="20% - Accent6 50 2" xfId="12628" xr:uid="{0907186D-61EB-49A8-A7FB-2791D74EA10C}"/>
    <cellStyle name="20% - Accent6 50 2 2" xfId="12629" xr:uid="{A29BBE49-D605-4AFE-A4D4-75FD74719742}"/>
    <cellStyle name="20% - Accent6 50 2 2 2" xfId="12630" xr:uid="{B48A4FBB-4381-450D-AB73-DB63756E950B}"/>
    <cellStyle name="20% - Accent6 50 2 2 3" xfId="12631" xr:uid="{52D14B1A-56D2-45D6-ACFD-5DE91DD2E6CF}"/>
    <cellStyle name="20% - Accent6 50 2 2 4" xfId="12632" xr:uid="{27E7D1CB-0A02-401E-8441-C4CF409D5D63}"/>
    <cellStyle name="20% - Accent6 50 2 2 5" xfId="12633" xr:uid="{C90BDD31-7B7A-4EDC-A1E3-FFBCAC1A59B6}"/>
    <cellStyle name="20% - Accent6 50 2 2 6" xfId="12634" xr:uid="{8026BF8A-AE3B-465C-9E3D-B736099F4292}"/>
    <cellStyle name="20% - Accent6 50 2 2 7" xfId="12635" xr:uid="{DC678D15-626E-449C-83D8-22D0467B2421}"/>
    <cellStyle name="20% - Accent6 50 2 3" xfId="12636" xr:uid="{CDF7B10E-AEB5-4B6F-ABB4-A4BBDC7E1926}"/>
    <cellStyle name="20% - Accent6 50 2 4" xfId="12637" xr:uid="{C81C2B96-422D-41C1-AE79-A750127E8EC6}"/>
    <cellStyle name="20% - Accent6 50 2 5" xfId="12638" xr:uid="{441A23D4-8B1C-4FAE-8D6A-A043BFC8D8FD}"/>
    <cellStyle name="20% - Accent6 50 2 6" xfId="12639" xr:uid="{9CA2273C-0800-40AE-AB0C-9B7CFA53D950}"/>
    <cellStyle name="20% - Accent6 50 2 7" xfId="12640" xr:uid="{7D6C8E51-FAD4-4BFC-A9F1-DC7CCFF370EE}"/>
    <cellStyle name="20% - Accent6 50 2 8" xfId="12641" xr:uid="{64D07554-7DF9-4B2D-8BEB-D863C2A4B001}"/>
    <cellStyle name="20% - Accent6 50 3" xfId="12642" xr:uid="{43AE6C0F-6905-4262-B931-CF5635412739}"/>
    <cellStyle name="20% - Accent6 50 3 2" xfId="12643" xr:uid="{470FADD5-29DF-4FA3-8B12-DDAA6EF4ECA4}"/>
    <cellStyle name="20% - Accent6 50 3 3" xfId="12644" xr:uid="{2A9BE54E-09F6-4462-BDFB-BCE82376E887}"/>
    <cellStyle name="20% - Accent6 50 3 4" xfId="12645" xr:uid="{1CC660D5-9090-489A-B10D-98EEB44F6930}"/>
    <cellStyle name="20% - Accent6 50 3 5" xfId="12646" xr:uid="{97540D21-C554-4162-A9D6-BF1BF8EA3405}"/>
    <cellStyle name="20% - Accent6 50 3 6" xfId="12647" xr:uid="{725B2207-715D-4F40-8BD8-EA8F125377FF}"/>
    <cellStyle name="20% - Accent6 50 3 7" xfId="12648" xr:uid="{EEF4B86A-D35A-477B-B77E-2C3D34FFC8CA}"/>
    <cellStyle name="20% - Accent6 50 4" xfId="12649" xr:uid="{E59450AA-29BD-4A14-8842-408812C3FEFC}"/>
    <cellStyle name="20% - Accent6 50 5" xfId="12650" xr:uid="{23C479B3-28D7-4FB9-A11E-7CB295EC2B84}"/>
    <cellStyle name="20% - Accent6 50 6" xfId="12651" xr:uid="{E5FBC5A7-5EA9-4ABB-A73B-DEB08BC3D8EE}"/>
    <cellStyle name="20% - Accent6 50 7" xfId="12652" xr:uid="{267541EE-2AE0-40EC-B77D-1494824933F3}"/>
    <cellStyle name="20% - Accent6 50 8" xfId="12653" xr:uid="{ECB930B0-66C2-4167-8ADB-F7FE960C1021}"/>
    <cellStyle name="20% - Accent6 50 9" xfId="12654" xr:uid="{A7A1B27C-3B86-4D22-8400-73B896246D51}"/>
    <cellStyle name="20% - Accent6 51" xfId="12655" xr:uid="{0E50F472-D526-4A59-B2D1-1DDE92A40293}"/>
    <cellStyle name="20% - Accent6 51 2" xfId="12656" xr:uid="{B1A17D65-CECE-43D3-89C3-D9A466EA74A7}"/>
    <cellStyle name="20% - Accent6 51 2 2" xfId="12657" xr:uid="{459D52A8-0096-4E1E-950D-680F84DF450A}"/>
    <cellStyle name="20% - Accent6 51 2 2 2" xfId="12658" xr:uid="{80E314D0-83B8-475A-AC25-437264BFB75C}"/>
    <cellStyle name="20% - Accent6 51 2 2 3" xfId="12659" xr:uid="{2EF5CFD4-B7FB-425C-82CD-0095915030A6}"/>
    <cellStyle name="20% - Accent6 51 2 2 4" xfId="12660" xr:uid="{C1673D86-58CC-4289-8E90-F6E6CFE31451}"/>
    <cellStyle name="20% - Accent6 51 2 2 5" xfId="12661" xr:uid="{550920FE-00B4-4204-8EE7-0AA50A777E99}"/>
    <cellStyle name="20% - Accent6 51 2 2 6" xfId="12662" xr:uid="{63B7FDAD-00DA-48E5-A936-17387E3B4426}"/>
    <cellStyle name="20% - Accent6 51 2 2 7" xfId="12663" xr:uid="{3B0B014E-1D5C-4A8B-B1B9-DC22E57E487D}"/>
    <cellStyle name="20% - Accent6 51 2 3" xfId="12664" xr:uid="{C6E7966C-6FD7-43EA-9858-8A26D540C35D}"/>
    <cellStyle name="20% - Accent6 51 2 4" xfId="12665" xr:uid="{D80759E8-1B32-4D87-A3C2-B5D8A030AEFE}"/>
    <cellStyle name="20% - Accent6 51 2 5" xfId="12666" xr:uid="{C2FE6FC8-B08D-4AB0-8CBA-3CE91DEE786D}"/>
    <cellStyle name="20% - Accent6 51 2 6" xfId="12667" xr:uid="{44CA5620-7D97-4A5F-AB22-1EA07E7D54C6}"/>
    <cellStyle name="20% - Accent6 51 2 7" xfId="12668" xr:uid="{7846261E-828E-42A8-822B-B9E1511ECCFF}"/>
    <cellStyle name="20% - Accent6 51 2 8" xfId="12669" xr:uid="{453E0D60-8E07-4A6E-87A4-1BC5620A4F6C}"/>
    <cellStyle name="20% - Accent6 51 3" xfId="12670" xr:uid="{2A44EE9F-820D-47AD-B375-2152E19C2845}"/>
    <cellStyle name="20% - Accent6 51 3 2" xfId="12671" xr:uid="{9B815F57-97F0-418C-9FCB-D0D43F52847B}"/>
    <cellStyle name="20% - Accent6 51 3 3" xfId="12672" xr:uid="{14C86FB4-46BA-4914-BBD1-4B7A48FB14E3}"/>
    <cellStyle name="20% - Accent6 51 3 4" xfId="12673" xr:uid="{55B2998F-8B40-42F6-BB45-8BD95CF769D1}"/>
    <cellStyle name="20% - Accent6 51 3 5" xfId="12674" xr:uid="{5C2A0A31-F6B8-4174-B840-9BA1E3048177}"/>
    <cellStyle name="20% - Accent6 51 3 6" xfId="12675" xr:uid="{84BE0511-752F-42A2-B5F4-FC8B60ED33A4}"/>
    <cellStyle name="20% - Accent6 51 3 7" xfId="12676" xr:uid="{3594157D-4425-4121-BB35-FD35C0AA6135}"/>
    <cellStyle name="20% - Accent6 51 4" xfId="12677" xr:uid="{17F415ED-FD36-41AE-87E8-2153A17D7628}"/>
    <cellStyle name="20% - Accent6 51 5" xfId="12678" xr:uid="{DE0F54C4-05BB-4BEF-8649-BAE899F08884}"/>
    <cellStyle name="20% - Accent6 51 6" xfId="12679" xr:uid="{8CBDBB0F-B1D9-4F40-9619-4C91777D2D45}"/>
    <cellStyle name="20% - Accent6 51 7" xfId="12680" xr:uid="{3E540B2B-C1CF-488C-BA69-E5891C40B22A}"/>
    <cellStyle name="20% - Accent6 51 8" xfId="12681" xr:uid="{4E66A2FC-E955-4BCB-8952-717E12615D9C}"/>
    <cellStyle name="20% - Accent6 51 9" xfId="12682" xr:uid="{8E3E3075-6477-4D34-A09C-1E31C22093FC}"/>
    <cellStyle name="20% - Accent6 52" xfId="12683" xr:uid="{32F876C7-6A0C-4909-9941-3FCABFE51355}"/>
    <cellStyle name="20% - Accent6 52 2" xfId="12684" xr:uid="{34F6CCA4-6112-4313-B832-4BE9137B0D2A}"/>
    <cellStyle name="20% - Accent6 52 2 2" xfId="12685" xr:uid="{3D0CE86B-7A06-4414-ABD6-C5F73BF10BE6}"/>
    <cellStyle name="20% - Accent6 52 2 2 2" xfId="12686" xr:uid="{4B91F56C-E49A-4E61-A3B5-1BCE4F0E7E0C}"/>
    <cellStyle name="20% - Accent6 52 2 2 3" xfId="12687" xr:uid="{2C29F9E8-0A0B-4A86-9C94-062F8EED95C8}"/>
    <cellStyle name="20% - Accent6 52 2 2 4" xfId="12688" xr:uid="{A552E043-D33D-4793-9E7E-C79E467869DC}"/>
    <cellStyle name="20% - Accent6 52 2 2 5" xfId="12689" xr:uid="{6E4C92BB-DDAB-4E96-8177-F2B2DE24ECD3}"/>
    <cellStyle name="20% - Accent6 52 2 2 6" xfId="12690" xr:uid="{56D88D4C-741A-4273-BA79-86E1679C9031}"/>
    <cellStyle name="20% - Accent6 52 2 2 7" xfId="12691" xr:uid="{00E71569-43B7-4AF8-826C-C64375632094}"/>
    <cellStyle name="20% - Accent6 52 2 3" xfId="12692" xr:uid="{3A091CBB-22D9-4374-9265-F08C42DE7508}"/>
    <cellStyle name="20% - Accent6 52 2 4" xfId="12693" xr:uid="{0E4054F1-0632-42ED-83F1-744B032892FF}"/>
    <cellStyle name="20% - Accent6 52 2 5" xfId="12694" xr:uid="{7FE5DBFB-DAF2-4540-8C11-512B95EE769A}"/>
    <cellStyle name="20% - Accent6 52 2 6" xfId="12695" xr:uid="{7B541FA2-AA07-4101-B0E6-ACFBA594BB07}"/>
    <cellStyle name="20% - Accent6 52 2 7" xfId="12696" xr:uid="{3D558C1B-0BB7-44E2-973A-D7F5EA3D39C2}"/>
    <cellStyle name="20% - Accent6 52 2 8" xfId="12697" xr:uid="{B3298B5A-A797-4664-9E7D-0674D1EF5637}"/>
    <cellStyle name="20% - Accent6 52 3" xfId="12698" xr:uid="{E020DC59-F633-46F9-9159-9ADE12EF5B85}"/>
    <cellStyle name="20% - Accent6 52 3 2" xfId="12699" xr:uid="{C3E5252E-231C-4D23-8948-3D7DECFF9C6F}"/>
    <cellStyle name="20% - Accent6 52 3 3" xfId="12700" xr:uid="{FA0E42F2-4766-40D5-B7FB-B0065CCCAEE2}"/>
    <cellStyle name="20% - Accent6 52 3 4" xfId="12701" xr:uid="{AA57908A-EBA7-44B6-B264-9D12A1D6F81C}"/>
    <cellStyle name="20% - Accent6 52 3 5" xfId="12702" xr:uid="{95912C80-ADA0-4957-9BDB-F8DD8AF702B1}"/>
    <cellStyle name="20% - Accent6 52 3 6" xfId="12703" xr:uid="{1A0BE746-A8AA-4ACC-BF71-61D8273D4104}"/>
    <cellStyle name="20% - Accent6 52 3 7" xfId="12704" xr:uid="{85E27275-A0B3-4437-9CFC-7B033CF740B0}"/>
    <cellStyle name="20% - Accent6 52 4" xfId="12705" xr:uid="{42F9C353-44D3-489A-B69E-9C7BE0200303}"/>
    <cellStyle name="20% - Accent6 52 5" xfId="12706" xr:uid="{3ECE2B8D-F7CC-4F4F-98F3-D819D140A7D5}"/>
    <cellStyle name="20% - Accent6 52 6" xfId="12707" xr:uid="{68B0C568-6204-488D-B862-F75D0E50A64F}"/>
    <cellStyle name="20% - Accent6 52 7" xfId="12708" xr:uid="{AD94AC9A-20CF-40BD-99AD-3E8F8D10C522}"/>
    <cellStyle name="20% - Accent6 52 8" xfId="12709" xr:uid="{2F4B04CE-AD57-403D-AEA9-675D38FE5D3E}"/>
    <cellStyle name="20% - Accent6 52 9" xfId="12710" xr:uid="{8BC34CBD-A674-48F6-BE88-5CA8898C5F77}"/>
    <cellStyle name="20% - Accent6 53" xfId="12711" xr:uid="{FDCABD6C-3D70-4439-9C04-D1E2B1277766}"/>
    <cellStyle name="20% - Accent6 53 2" xfId="12712" xr:uid="{6A7E0A18-E795-495D-BBA8-1A4F4251D78D}"/>
    <cellStyle name="20% - Accent6 53 2 2" xfId="12713" xr:uid="{25C4C25C-8368-41B4-8150-0AED9F888A9D}"/>
    <cellStyle name="20% - Accent6 53 2 2 2" xfId="12714" xr:uid="{6B27B8AB-1911-4EA6-BDB7-C6CDA363FDFB}"/>
    <cellStyle name="20% - Accent6 53 2 2 3" xfId="12715" xr:uid="{8B3F7890-914A-453F-A2E5-BF7936223561}"/>
    <cellStyle name="20% - Accent6 53 2 2 4" xfId="12716" xr:uid="{12634F3E-DFD5-4F4D-9B0C-84E5AD6F255D}"/>
    <cellStyle name="20% - Accent6 53 2 2 5" xfId="12717" xr:uid="{1F8A4B21-822A-41BD-8693-5AA0859893F6}"/>
    <cellStyle name="20% - Accent6 53 2 2 6" xfId="12718" xr:uid="{4F0AD9D0-1F46-44AF-926F-A3BCC0DFF407}"/>
    <cellStyle name="20% - Accent6 53 2 2 7" xfId="12719" xr:uid="{9324F74C-68DD-4B71-ACF3-4197DEA8B36C}"/>
    <cellStyle name="20% - Accent6 53 2 3" xfId="12720" xr:uid="{38DACD2F-091D-4847-AA5B-E7B5DCAD4F9A}"/>
    <cellStyle name="20% - Accent6 53 2 4" xfId="12721" xr:uid="{C725588F-9B1D-4697-BB38-310348F8473F}"/>
    <cellStyle name="20% - Accent6 53 2 5" xfId="12722" xr:uid="{70F0859E-16E2-4500-962F-1FB8F2DB8743}"/>
    <cellStyle name="20% - Accent6 53 2 6" xfId="12723" xr:uid="{31886C96-DD4F-4F1A-AC0A-E6F2C0C6D0C2}"/>
    <cellStyle name="20% - Accent6 53 2 7" xfId="12724" xr:uid="{2B0358A0-C679-4CF8-939F-0605F1A33A27}"/>
    <cellStyle name="20% - Accent6 53 2 8" xfId="12725" xr:uid="{9A02740D-8F0D-48AE-A0C2-2E2CBBC8BD21}"/>
    <cellStyle name="20% - Accent6 53 3" xfId="12726" xr:uid="{023B548D-5E6C-4522-AA51-28C1943BEC6B}"/>
    <cellStyle name="20% - Accent6 53 3 2" xfId="12727" xr:uid="{80D301FF-6B3A-4500-B26E-8D2966C95AE4}"/>
    <cellStyle name="20% - Accent6 53 3 3" xfId="12728" xr:uid="{2C0F02BE-8484-4714-B27B-57D79C80758D}"/>
    <cellStyle name="20% - Accent6 53 3 4" xfId="12729" xr:uid="{5424FE08-04BF-47DF-B2D7-4A7CEE437E5C}"/>
    <cellStyle name="20% - Accent6 53 3 5" xfId="12730" xr:uid="{9FB531DB-BDFB-4A86-9F10-BD9C9EC79FE7}"/>
    <cellStyle name="20% - Accent6 53 3 6" xfId="12731" xr:uid="{7AAAC0E3-0CC8-40EE-BB1C-42197D01575B}"/>
    <cellStyle name="20% - Accent6 53 3 7" xfId="12732" xr:uid="{5B827DC1-2372-461D-B1EC-6B7A8DDE4D3E}"/>
    <cellStyle name="20% - Accent6 53 4" xfId="12733" xr:uid="{8E16F242-2835-401B-BD0B-5775EC2EE86F}"/>
    <cellStyle name="20% - Accent6 53 5" xfId="12734" xr:uid="{6F68BFAF-20E2-4E4F-85DE-F9039567304A}"/>
    <cellStyle name="20% - Accent6 53 6" xfId="12735" xr:uid="{3E26C6FB-8763-4AC6-A81C-2619A9A3CDA5}"/>
    <cellStyle name="20% - Accent6 53 7" xfId="12736" xr:uid="{8F746311-E31D-4A0F-A6C1-4F3A991F2309}"/>
    <cellStyle name="20% - Accent6 53 8" xfId="12737" xr:uid="{17930BB4-D6F0-4077-BB18-DD200D84D91D}"/>
    <cellStyle name="20% - Accent6 53 9" xfId="12738" xr:uid="{285F698E-8CC5-4D29-9942-C958D02E459E}"/>
    <cellStyle name="20% - Accent6 54" xfId="12739" xr:uid="{7769FB42-454A-484A-9CA9-32F72A8687C3}"/>
    <cellStyle name="20% - Accent6 54 2" xfId="12740" xr:uid="{400C8676-9CD8-448C-9664-0A37531E2994}"/>
    <cellStyle name="20% - Accent6 54 2 2" xfId="12741" xr:uid="{A91F94FE-84CD-4419-A31A-6BA02B9AB36A}"/>
    <cellStyle name="20% - Accent6 54 2 2 2" xfId="12742" xr:uid="{990C7E35-8D0B-4A11-B1AD-50ABDFD655CE}"/>
    <cellStyle name="20% - Accent6 54 2 2 3" xfId="12743" xr:uid="{E56C8744-83B7-44DA-B87A-3C2812A4EEC3}"/>
    <cellStyle name="20% - Accent6 54 2 2 4" xfId="12744" xr:uid="{8ABEA375-893E-424C-9EE4-1094433838B8}"/>
    <cellStyle name="20% - Accent6 54 2 2 5" xfId="12745" xr:uid="{72626ED0-DB6D-477B-8F4B-8179CE7EBFDC}"/>
    <cellStyle name="20% - Accent6 54 2 2 6" xfId="12746" xr:uid="{5B9F8FFD-19DB-4FB7-9EB5-2A9425CAB2EE}"/>
    <cellStyle name="20% - Accent6 54 2 2 7" xfId="12747" xr:uid="{BBB92011-19A1-4483-AC9B-7230E6D0A405}"/>
    <cellStyle name="20% - Accent6 54 2 3" xfId="12748" xr:uid="{48C7F56E-D328-43E6-8278-FEC717E88C8F}"/>
    <cellStyle name="20% - Accent6 54 2 4" xfId="12749" xr:uid="{B2CCE7DA-534F-49D7-85B5-415484089AC8}"/>
    <cellStyle name="20% - Accent6 54 2 5" xfId="12750" xr:uid="{FB1EAC30-0F38-48EC-B8F6-2FD69E012683}"/>
    <cellStyle name="20% - Accent6 54 2 6" xfId="12751" xr:uid="{83828434-AB7F-4D77-B0C8-267D822F3C8C}"/>
    <cellStyle name="20% - Accent6 54 2 7" xfId="12752" xr:uid="{4C5AB518-E105-411D-88F3-778244FE7B04}"/>
    <cellStyle name="20% - Accent6 54 2 8" xfId="12753" xr:uid="{633A6720-1C53-438C-9943-2DDFAA74C38A}"/>
    <cellStyle name="20% - Accent6 54 3" xfId="12754" xr:uid="{C4C2C80D-2213-4BAA-A7A8-115F6F755C74}"/>
    <cellStyle name="20% - Accent6 54 3 2" xfId="12755" xr:uid="{4DB539E1-C5F0-4FF2-9012-7871D4B1A97D}"/>
    <cellStyle name="20% - Accent6 54 3 3" xfId="12756" xr:uid="{5E7617F3-6CC3-4CD4-809A-720C9F3E457A}"/>
    <cellStyle name="20% - Accent6 54 3 4" xfId="12757" xr:uid="{FFC39F55-6CD4-4B20-BBFD-BE8AF48DCA00}"/>
    <cellStyle name="20% - Accent6 54 3 5" xfId="12758" xr:uid="{DBEE421D-44F4-414D-892C-692667D3AC17}"/>
    <cellStyle name="20% - Accent6 54 3 6" xfId="12759" xr:uid="{D3F50D4E-0E5F-495D-BAC6-6F62BE7E8A0D}"/>
    <cellStyle name="20% - Accent6 54 3 7" xfId="12760" xr:uid="{0073B19C-450C-45D5-985B-7C70E22E1FA7}"/>
    <cellStyle name="20% - Accent6 54 4" xfId="12761" xr:uid="{F5900B28-E84D-4CD9-A0FC-AF49CE524AC1}"/>
    <cellStyle name="20% - Accent6 54 5" xfId="12762" xr:uid="{9DA586B7-D444-42F5-ADE3-E07C92E6B6B1}"/>
    <cellStyle name="20% - Accent6 54 6" xfId="12763" xr:uid="{D77CB2DC-72FA-4E27-849D-936F0D79D32D}"/>
    <cellStyle name="20% - Accent6 54 7" xfId="12764" xr:uid="{167A0837-5478-4ACF-A2D9-9F264F00C8FE}"/>
    <cellStyle name="20% - Accent6 54 8" xfId="12765" xr:uid="{59ADADB2-D27B-4959-B760-2BEA76163425}"/>
    <cellStyle name="20% - Accent6 54 9" xfId="12766" xr:uid="{1D095AE2-48AD-4F1E-96CF-AE53B20CBE2B}"/>
    <cellStyle name="20% - Accent6 55" xfId="12767" xr:uid="{82900806-E2A6-4000-B246-75DFE4A32D13}"/>
    <cellStyle name="20% - Accent6 55 2" xfId="12768" xr:uid="{84B4E584-7601-48C7-BAD5-9C912889858E}"/>
    <cellStyle name="20% - Accent6 55 2 2" xfId="12769" xr:uid="{08081983-57BB-49E7-870A-68EAF044AC44}"/>
    <cellStyle name="20% - Accent6 55 2 2 2" xfId="12770" xr:uid="{1899F98E-8C73-4484-BC2D-24A1AD8CA986}"/>
    <cellStyle name="20% - Accent6 55 2 2 3" xfId="12771" xr:uid="{D1DC62A4-D359-4E9D-8F00-288E32DD23B9}"/>
    <cellStyle name="20% - Accent6 55 2 2 4" xfId="12772" xr:uid="{AC7315C7-1BAF-4E31-ABCF-5EC05C60FEE7}"/>
    <cellStyle name="20% - Accent6 55 2 2 5" xfId="12773" xr:uid="{9BBB2673-635D-4A33-8D15-2E124687B7BD}"/>
    <cellStyle name="20% - Accent6 55 2 2 6" xfId="12774" xr:uid="{3A42E19C-9DEA-4008-A129-54775F43684A}"/>
    <cellStyle name="20% - Accent6 55 2 2 7" xfId="12775" xr:uid="{FABE1D38-DC6B-4A28-9C41-18A1956494F2}"/>
    <cellStyle name="20% - Accent6 55 2 3" xfId="12776" xr:uid="{C26ECD0A-DA5B-49CB-B373-3941F22FBBB0}"/>
    <cellStyle name="20% - Accent6 55 2 4" xfId="12777" xr:uid="{E78603CF-5ACA-47D6-A627-6BF3586CC4B6}"/>
    <cellStyle name="20% - Accent6 55 2 5" xfId="12778" xr:uid="{2A01F61B-6305-4C62-8E1F-039DC781D895}"/>
    <cellStyle name="20% - Accent6 55 2 6" xfId="12779" xr:uid="{C8EAAF0C-08D2-4A83-8C29-741051BAD7D9}"/>
    <cellStyle name="20% - Accent6 55 2 7" xfId="12780" xr:uid="{BB5BBCB8-31A3-4CCF-BC9C-E9C17E1BB5B5}"/>
    <cellStyle name="20% - Accent6 55 2 8" xfId="12781" xr:uid="{9EFC4C8F-44A3-4692-A21E-E8D488BEE56F}"/>
    <cellStyle name="20% - Accent6 55 3" xfId="12782" xr:uid="{B6114814-125D-4171-B97C-76CC8F6D2458}"/>
    <cellStyle name="20% - Accent6 55 3 2" xfId="12783" xr:uid="{739F227F-CBAE-4882-9788-ED52BA14B507}"/>
    <cellStyle name="20% - Accent6 55 3 3" xfId="12784" xr:uid="{930D7EAF-9C1E-43E6-BA50-1A3EDB20F689}"/>
    <cellStyle name="20% - Accent6 55 3 4" xfId="12785" xr:uid="{CF36D0CD-62C5-46E6-B657-A43B00D2BA2D}"/>
    <cellStyle name="20% - Accent6 55 3 5" xfId="12786" xr:uid="{CDA56059-1715-4A98-B504-84701DAC9A5A}"/>
    <cellStyle name="20% - Accent6 55 3 6" xfId="12787" xr:uid="{F8FC5798-3A61-4F67-BFD3-998A78C50971}"/>
    <cellStyle name="20% - Accent6 55 3 7" xfId="12788" xr:uid="{5B9A6F08-8ADB-4512-9652-0EB33AF979D2}"/>
    <cellStyle name="20% - Accent6 55 4" xfId="12789" xr:uid="{7D8C24DC-BDD6-4030-9DA0-A73734ACB103}"/>
    <cellStyle name="20% - Accent6 55 5" xfId="12790" xr:uid="{527AA74D-B425-409E-A26B-0B2849B801A2}"/>
    <cellStyle name="20% - Accent6 55 6" xfId="12791" xr:uid="{A4BC59D8-AF29-4FD7-8193-28BF4DD268D8}"/>
    <cellStyle name="20% - Accent6 55 7" xfId="12792" xr:uid="{29ED01B3-A94C-4E7D-81A9-8342D92D8339}"/>
    <cellStyle name="20% - Accent6 55 8" xfId="12793" xr:uid="{E9E0CDA8-2F6C-472A-A2CC-A77D178C5084}"/>
    <cellStyle name="20% - Accent6 55 9" xfId="12794" xr:uid="{69BB40AE-C9F6-4EE3-B781-C30AD636E83C}"/>
    <cellStyle name="20% - Accent6 56" xfId="12795" xr:uid="{3BB7871A-9E5B-41D8-BEA0-6F6CC03F4407}"/>
    <cellStyle name="20% - Accent6 56 2" xfId="12796" xr:uid="{189428B1-E25E-4A7B-8C45-F2FF2835BD8C}"/>
    <cellStyle name="20% - Accent6 56 2 2" xfId="12797" xr:uid="{1859E6EC-A5AC-4695-810B-0CD749457D2D}"/>
    <cellStyle name="20% - Accent6 56 2 2 2" xfId="12798" xr:uid="{F123A284-6256-4266-A8FF-F6C0B53FD4ED}"/>
    <cellStyle name="20% - Accent6 56 2 2 3" xfId="12799" xr:uid="{C3567871-A60E-49DF-83A6-755FC445D5D5}"/>
    <cellStyle name="20% - Accent6 56 2 2 4" xfId="12800" xr:uid="{1843893F-8E30-48F0-A3E5-1FEB84DAD928}"/>
    <cellStyle name="20% - Accent6 56 2 2 5" xfId="12801" xr:uid="{4DE3D255-4052-4FAC-BA94-396A9183A0CD}"/>
    <cellStyle name="20% - Accent6 56 2 2 6" xfId="12802" xr:uid="{3575C3C9-0D5A-4AAA-AF6C-E07C6B0470EB}"/>
    <cellStyle name="20% - Accent6 56 2 2 7" xfId="12803" xr:uid="{FE2F8CD2-4AF4-4266-9760-2A9481A6496B}"/>
    <cellStyle name="20% - Accent6 56 2 3" xfId="12804" xr:uid="{7D9538B1-5BC0-44BE-B1C4-C2B48A9C1772}"/>
    <cellStyle name="20% - Accent6 56 2 4" xfId="12805" xr:uid="{85F3E870-AF3E-4520-972C-BEF112C33D18}"/>
    <cellStyle name="20% - Accent6 56 2 5" xfId="12806" xr:uid="{D8DFBDE2-C276-4CBA-B91C-7DDD01A18201}"/>
    <cellStyle name="20% - Accent6 56 2 6" xfId="12807" xr:uid="{8F8784A5-D92D-4B50-9F33-9B0AE55D48D6}"/>
    <cellStyle name="20% - Accent6 56 2 7" xfId="12808" xr:uid="{F52751F8-67F2-44E3-A29E-6A82947F19ED}"/>
    <cellStyle name="20% - Accent6 56 2 8" xfId="12809" xr:uid="{1EF13DBD-5096-4703-A997-1D7FC6F44458}"/>
    <cellStyle name="20% - Accent6 56 3" xfId="12810" xr:uid="{EE0CE7E8-701A-4AFD-B635-03FBE6C87866}"/>
    <cellStyle name="20% - Accent6 56 3 2" xfId="12811" xr:uid="{FAE0B425-E074-4599-879B-8B92885F2F43}"/>
    <cellStyle name="20% - Accent6 56 3 3" xfId="12812" xr:uid="{A075D267-8F03-437F-AC08-AFD0D7DC3D7D}"/>
    <cellStyle name="20% - Accent6 56 3 4" xfId="12813" xr:uid="{EF885D4F-A059-4122-B4BD-703C965A2724}"/>
    <cellStyle name="20% - Accent6 56 3 5" xfId="12814" xr:uid="{F669824C-02BF-4EF0-826E-74F423A25B8F}"/>
    <cellStyle name="20% - Accent6 56 3 6" xfId="12815" xr:uid="{8F784ED5-A8F5-418C-B3B8-DF3D6DBDD3B5}"/>
    <cellStyle name="20% - Accent6 56 3 7" xfId="12816" xr:uid="{8C028220-3C8D-4982-A7B3-1053A92F0268}"/>
    <cellStyle name="20% - Accent6 56 4" xfId="12817" xr:uid="{7B777014-56E2-4F35-B247-2E757A9146C8}"/>
    <cellStyle name="20% - Accent6 56 5" xfId="12818" xr:uid="{A44A7E75-C629-4D58-874D-6AD1F7D8032B}"/>
    <cellStyle name="20% - Accent6 56 6" xfId="12819" xr:uid="{5C317DFD-9D7A-453E-952F-C13F9C6F6751}"/>
    <cellStyle name="20% - Accent6 56 7" xfId="12820" xr:uid="{1367215D-0106-4814-8D9C-3EABF6767FF6}"/>
    <cellStyle name="20% - Accent6 56 8" xfId="12821" xr:uid="{5D2FA3C6-B5D4-4057-A9D2-04079227EF2E}"/>
    <cellStyle name="20% - Accent6 56 9" xfId="12822" xr:uid="{39366819-B546-4353-A83C-CB45C57C13CB}"/>
    <cellStyle name="20% - Accent6 57" xfId="12823" xr:uid="{9C65F28F-34B4-4CDE-8B07-6736684198D4}"/>
    <cellStyle name="20% - Accent6 57 2" xfId="12824" xr:uid="{4EDD1706-5819-468B-8520-1B9DAE919CD8}"/>
    <cellStyle name="20% - Accent6 57 2 2" xfId="12825" xr:uid="{AC752B12-32E7-4D70-AF84-8C60013696F1}"/>
    <cellStyle name="20% - Accent6 57 2 3" xfId="12826" xr:uid="{7DA48B69-61BC-43D3-8044-FE57FB68BF47}"/>
    <cellStyle name="20% - Accent6 57 2 4" xfId="12827" xr:uid="{00D692B4-A817-4269-ACC4-2C365DBCF065}"/>
    <cellStyle name="20% - Accent6 57 2 5" xfId="12828" xr:uid="{B58A63A3-196F-462B-8BCF-B60FBE25F8A8}"/>
    <cellStyle name="20% - Accent6 57 2 6" xfId="12829" xr:uid="{67421462-E37D-4F55-9775-333CC426BCD9}"/>
    <cellStyle name="20% - Accent6 57 2 7" xfId="12830" xr:uid="{95B97C44-777E-4DCA-B6D0-C82CD1EB505D}"/>
    <cellStyle name="20% - Accent6 57 3" xfId="12831" xr:uid="{AF7D9F3B-9A2C-43CA-93BB-FE495A7091F6}"/>
    <cellStyle name="20% - Accent6 57 4" xfId="12832" xr:uid="{9362F999-0AFA-4113-9C1F-5EAB3BB8C67C}"/>
    <cellStyle name="20% - Accent6 57 5" xfId="12833" xr:uid="{9E8E5974-0F2C-4901-A3DB-2DBFDA1F7E61}"/>
    <cellStyle name="20% - Accent6 57 6" xfId="12834" xr:uid="{E18224CE-98BE-4D35-A5FD-9A7FC6B1E12E}"/>
    <cellStyle name="20% - Accent6 57 7" xfId="12835" xr:uid="{ACE32557-CA5F-4FFF-9993-FBEE1CF3D02C}"/>
    <cellStyle name="20% - Accent6 57 8" xfId="12836" xr:uid="{2F245A76-C403-4249-9545-92546727A25D}"/>
    <cellStyle name="20% - Accent6 58" xfId="12837" xr:uid="{194DAFD7-49E9-4CA2-A8F5-96494141138B}"/>
    <cellStyle name="20% - Accent6 58 2" xfId="12838" xr:uid="{DD14501D-CE1D-4160-BAB4-F8AAED68A661}"/>
    <cellStyle name="20% - Accent6 58 2 2" xfId="12839" xr:uid="{162A6C41-B162-4FD6-BA19-0963AB74C41A}"/>
    <cellStyle name="20% - Accent6 58 2 3" xfId="12840" xr:uid="{21396D06-CDAB-4832-A714-F9CBE1BFA7FA}"/>
    <cellStyle name="20% - Accent6 58 2 4" xfId="12841" xr:uid="{F9B15AB5-7747-444F-B7B7-9B200D5ABFE8}"/>
    <cellStyle name="20% - Accent6 58 2 5" xfId="12842" xr:uid="{C54B0C6F-BC5B-4E71-BE91-97842549F979}"/>
    <cellStyle name="20% - Accent6 58 2 6" xfId="12843" xr:uid="{FC8E2B98-5F36-482F-85C4-54A4F146C275}"/>
    <cellStyle name="20% - Accent6 58 2 7" xfId="12844" xr:uid="{1851E9C3-80A2-4D87-8842-B0EF1B28F647}"/>
    <cellStyle name="20% - Accent6 58 3" xfId="12845" xr:uid="{1339A052-F2CE-42FE-80D4-2026DF5B4E53}"/>
    <cellStyle name="20% - Accent6 58 4" xfId="12846" xr:uid="{E314CD84-ADAD-4F6D-9A64-6E196431D3D8}"/>
    <cellStyle name="20% - Accent6 58 5" xfId="12847" xr:uid="{88D4C3A8-D599-4DA0-978B-4E7FD20424C5}"/>
    <cellStyle name="20% - Accent6 58 6" xfId="12848" xr:uid="{E20AD5CA-2217-488F-B731-5D735FD16EE4}"/>
    <cellStyle name="20% - Accent6 58 7" xfId="12849" xr:uid="{F951C321-14F8-4DE8-8903-C617E902CC46}"/>
    <cellStyle name="20% - Accent6 58 8" xfId="12850" xr:uid="{362D52B1-C12C-4596-9538-81653E73FDA0}"/>
    <cellStyle name="20% - Accent6 59" xfId="12851" xr:uid="{59D1C377-890B-4A84-8902-FC21B4DF1B73}"/>
    <cellStyle name="20% - Accent6 59 2" xfId="12852" xr:uid="{A677894B-0D67-4902-A571-BBC0E04B1793}"/>
    <cellStyle name="20% - Accent6 59 2 2" xfId="12853" xr:uid="{13E2BB20-320E-4FAA-B6DE-2F06D762B177}"/>
    <cellStyle name="20% - Accent6 59 2 3" xfId="12854" xr:uid="{2BBE092D-43E7-48F4-BBB4-67167DAD92A2}"/>
    <cellStyle name="20% - Accent6 59 2 4" xfId="12855" xr:uid="{9F7BCA14-950C-4D04-A8F6-8F47ACA60039}"/>
    <cellStyle name="20% - Accent6 59 2 5" xfId="12856" xr:uid="{BDC1E64E-4E55-4777-94CC-871AA93DFB43}"/>
    <cellStyle name="20% - Accent6 59 2 6" xfId="12857" xr:uid="{4AFB91C9-FF04-4F5F-9F8F-4F1CFD245662}"/>
    <cellStyle name="20% - Accent6 59 2 7" xfId="12858" xr:uid="{4426E7AA-474C-4C29-BE3C-85C2C0B4FE72}"/>
    <cellStyle name="20% - Accent6 59 3" xfId="12859" xr:uid="{C3725381-CF8E-414A-AE3B-B87350F31E1B}"/>
    <cellStyle name="20% - Accent6 59 4" xfId="12860" xr:uid="{E3B6D376-6A01-450F-9F08-E4BBC42EACA8}"/>
    <cellStyle name="20% - Accent6 59 5" xfId="12861" xr:uid="{292E7D7E-3123-4036-A244-2A80AB23CEC3}"/>
    <cellStyle name="20% - Accent6 59 6" xfId="12862" xr:uid="{16C128B2-891B-4A86-BF6B-2A79A6636903}"/>
    <cellStyle name="20% - Accent6 59 7" xfId="12863" xr:uid="{F2CC6D99-E110-4C85-AFA2-D54DA01DD908}"/>
    <cellStyle name="20% - Accent6 59 8" xfId="12864" xr:uid="{1124AA62-41C1-4DCF-9F49-CDA124618764}"/>
    <cellStyle name="20% - Accent6 6" xfId="12865" xr:uid="{0BB2F634-486B-470E-BB5D-3856C1725942}"/>
    <cellStyle name="20% - Accent6 6 10" xfId="37260" xr:uid="{0E8D3B68-F402-4148-9394-74D97D91DA21}"/>
    <cellStyle name="20% - Accent6 6 2" xfId="12866" xr:uid="{3DE6D340-DF58-485E-AB37-BF2E223AA1CF}"/>
    <cellStyle name="20% - Accent6 6 2 2" xfId="12867" xr:uid="{567445EB-09C9-49B8-8F26-81F40338AF2A}"/>
    <cellStyle name="20% - Accent6 6 2 2 2" xfId="12868" xr:uid="{E4D17A1C-A85D-4454-A60F-2C0DB6162D58}"/>
    <cellStyle name="20% - Accent6 6 2 2 2 2" xfId="41351" xr:uid="{5A5FEF72-DD23-4D44-8338-A93049CEDF8F}"/>
    <cellStyle name="20% - Accent6 6 2 2 3" xfId="12869" xr:uid="{B3A4E9D4-DC14-45CC-A61F-BEC58D0C80B9}"/>
    <cellStyle name="20% - Accent6 6 2 2 4" xfId="12870" xr:uid="{10D3AB45-B07F-4745-AD94-29AC9663F3E1}"/>
    <cellStyle name="20% - Accent6 6 2 2 5" xfId="12871" xr:uid="{DD8AB762-203C-4503-82AC-D92A1FB78083}"/>
    <cellStyle name="20% - Accent6 6 2 2 6" xfId="12872" xr:uid="{B9A2ADBC-88A5-40F3-BFD9-5E8DDF3ECF69}"/>
    <cellStyle name="20% - Accent6 6 2 2 7" xfId="12873" xr:uid="{CF573BE8-F35D-4D65-B226-0D667EF38136}"/>
    <cellStyle name="20% - Accent6 6 2 2 8" xfId="38626" xr:uid="{D5EB3D6A-9D87-4FE2-8847-645AE190CB32}"/>
    <cellStyle name="20% - Accent6 6 2 3" xfId="12874" xr:uid="{AE8AEE31-0BF3-457D-9BF2-7A9FA4AE7D85}"/>
    <cellStyle name="20% - Accent6 6 2 3 2" xfId="40990" xr:uid="{2D7EC146-C45C-4F8B-95F7-43ABD362B8A7}"/>
    <cellStyle name="20% - Accent6 6 2 4" xfId="12875" xr:uid="{ADE236BD-2174-4769-B1FB-CF072B884441}"/>
    <cellStyle name="20% - Accent6 6 2 5" xfId="12876" xr:uid="{2BA0015A-7B28-41C0-BDCF-37E2969519D0}"/>
    <cellStyle name="20% - Accent6 6 2 6" xfId="12877" xr:uid="{B6C13833-5344-48AB-BEFE-E84C39480ABB}"/>
    <cellStyle name="20% - Accent6 6 2 7" xfId="12878" xr:uid="{248DC7BF-2777-4A79-B370-63C3179CDA62}"/>
    <cellStyle name="20% - Accent6 6 2 8" xfId="12879" xr:uid="{CDFA542A-8BBE-44C0-8AF7-70E82C9C39AE}"/>
    <cellStyle name="20% - Accent6 6 2 9" xfId="38237" xr:uid="{99FCFCFB-A953-49C1-8A60-5D548A31D940}"/>
    <cellStyle name="20% - Accent6 6 3" xfId="12880" xr:uid="{E6084A38-2B44-42D3-ADFE-0C3FB6989CF6}"/>
    <cellStyle name="20% - Accent6 6 3 2" xfId="12881" xr:uid="{F67AA0F0-874E-4D77-8608-C8B33CA33D30}"/>
    <cellStyle name="20% - Accent6 6 3 2 2" xfId="41105" xr:uid="{E4DD059B-C85A-4874-803E-12691293A259}"/>
    <cellStyle name="20% - Accent6 6 3 3" xfId="12882" xr:uid="{F879CE00-C38D-43A1-A562-29072CD224F1}"/>
    <cellStyle name="20% - Accent6 6 3 4" xfId="12883" xr:uid="{3F57A1D1-2560-4F6E-B852-6D9F9657B6DD}"/>
    <cellStyle name="20% - Accent6 6 3 5" xfId="12884" xr:uid="{F07DA22F-3BC3-4C13-A05F-F61AAE1845EB}"/>
    <cellStyle name="20% - Accent6 6 3 6" xfId="12885" xr:uid="{32BCA614-DA28-4202-BDDE-E9DEF9F48B94}"/>
    <cellStyle name="20% - Accent6 6 3 7" xfId="12886" xr:uid="{2DCC7354-BB3C-4DE3-BDA7-2DFD54FE7F3B}"/>
    <cellStyle name="20% - Accent6 6 3 8" xfId="38375" xr:uid="{8A254FC7-9214-4A31-9E0B-59114CC55FA7}"/>
    <cellStyle name="20% - Accent6 6 4" xfId="12887" xr:uid="{9BFA62A0-CF1E-4720-9335-783F5F1681D3}"/>
    <cellStyle name="20% - Accent6 6 4 2" xfId="38004" xr:uid="{125D32B7-B2EE-4C73-91FD-744747DC0CE0}"/>
    <cellStyle name="20% - Accent6 6 5" xfId="12888" xr:uid="{FE6CEF17-57AB-4464-B240-E47444675F93}"/>
    <cellStyle name="20% - Accent6 6 5 2" xfId="37492" xr:uid="{67589D90-4620-431C-855A-1109C5FE0A20}"/>
    <cellStyle name="20% - Accent6 6 6" xfId="12889" xr:uid="{99AD6AD8-23EB-4DC3-A3ED-A75C27AF49FE}"/>
    <cellStyle name="20% - Accent6 6 6 2" xfId="40699" xr:uid="{1C1A3E45-AE2F-4AFB-B027-1A5B2C345C1E}"/>
    <cellStyle name="20% - Accent6 6 7" xfId="12890" xr:uid="{ED84DB31-1DC1-440B-AEAA-1BA6B6A5B1E0}"/>
    <cellStyle name="20% - Accent6 6 8" xfId="12891" xr:uid="{1212EE9E-EE50-43F8-91CD-510F2808187E}"/>
    <cellStyle name="20% - Accent6 6 9" xfId="12892" xr:uid="{04D614A4-903F-4187-BC9B-03F1ED94888F}"/>
    <cellStyle name="20% - Accent6 60" xfId="12893" xr:uid="{4B907288-7112-4E21-994E-92AC3DA1F8DE}"/>
    <cellStyle name="20% - Accent6 60 2" xfId="12894" xr:uid="{94F03283-BCA6-45BA-8B08-709D5ECC2D1D}"/>
    <cellStyle name="20% - Accent6 60 2 2" xfId="12895" xr:uid="{7A02130D-01CB-44A6-9D3E-1A87FE794A4D}"/>
    <cellStyle name="20% - Accent6 60 2 3" xfId="12896" xr:uid="{E42A133E-D7C6-441E-8722-D8DE2C01B000}"/>
    <cellStyle name="20% - Accent6 60 2 4" xfId="12897" xr:uid="{CE800CCE-89AC-4C07-8969-97CDFB6F9490}"/>
    <cellStyle name="20% - Accent6 60 2 5" xfId="12898" xr:uid="{9DF1F51D-486E-4B9F-A5D3-D44A259EC30A}"/>
    <cellStyle name="20% - Accent6 60 2 6" xfId="12899" xr:uid="{2C1E1B39-AEEE-4F6E-8F76-DFB4BA5BE396}"/>
    <cellStyle name="20% - Accent6 60 2 7" xfId="12900" xr:uid="{324C68B8-5899-4734-97A7-89D0FE449AE6}"/>
    <cellStyle name="20% - Accent6 60 3" xfId="12901" xr:uid="{7DE5654F-4395-4BEF-A509-70464502DDA5}"/>
    <cellStyle name="20% - Accent6 60 4" xfId="12902" xr:uid="{97359E40-9F3D-4FB8-B487-B557D11B8220}"/>
    <cellStyle name="20% - Accent6 60 5" xfId="12903" xr:uid="{B12BFB63-138C-43B2-8843-9365C7D61921}"/>
    <cellStyle name="20% - Accent6 60 6" xfId="12904" xr:uid="{FE89B7F6-EC19-46DE-A661-66B57C34945E}"/>
    <cellStyle name="20% - Accent6 60 7" xfId="12905" xr:uid="{B1482A55-63FB-4114-9896-0547D0CE2F0B}"/>
    <cellStyle name="20% - Accent6 60 8" xfId="12906" xr:uid="{07DA1FA0-004E-45CD-990E-EE5AC1E67313}"/>
    <cellStyle name="20% - Accent6 61" xfId="12907" xr:uid="{B11007A9-E665-4CC1-9417-61F17C0A9146}"/>
    <cellStyle name="20% - Accent6 61 2" xfId="12908" xr:uid="{C19602E6-8CCE-4448-8FE3-3157FCB5BA00}"/>
    <cellStyle name="20% - Accent6 61 2 2" xfId="12909" xr:uid="{4906EE92-39E0-4A0E-A88C-280168145EF5}"/>
    <cellStyle name="20% - Accent6 61 2 3" xfId="12910" xr:uid="{9ED53B28-2FAD-4FD7-A9C0-69EA17A19D0C}"/>
    <cellStyle name="20% - Accent6 61 2 4" xfId="12911" xr:uid="{F682DFA4-CDD8-4118-A952-3A9C850F110F}"/>
    <cellStyle name="20% - Accent6 61 2 5" xfId="12912" xr:uid="{E49906C7-6310-4538-B24A-30CBA5D68162}"/>
    <cellStyle name="20% - Accent6 61 2 6" xfId="12913" xr:uid="{3A507A91-7113-4966-9BDC-B13B356310A6}"/>
    <cellStyle name="20% - Accent6 61 2 7" xfId="12914" xr:uid="{73D49FA0-17DD-40CC-8D96-4B161012D5C6}"/>
    <cellStyle name="20% - Accent6 61 3" xfId="12915" xr:uid="{CEA4F857-34E9-4611-AEC5-8A46C741CA8E}"/>
    <cellStyle name="20% - Accent6 61 4" xfId="12916" xr:uid="{8F2C7F22-0941-493A-9274-2ECA891D1205}"/>
    <cellStyle name="20% - Accent6 61 5" xfId="12917" xr:uid="{A3EB5F2C-04DA-4E24-87F1-E0BB2F9633DA}"/>
    <cellStyle name="20% - Accent6 61 6" xfId="12918" xr:uid="{C1FB9191-8560-40F4-8B95-EA2B388EA9E7}"/>
    <cellStyle name="20% - Accent6 61 7" xfId="12919" xr:uid="{A68CF114-DC08-4E52-800C-29E6BA3970A7}"/>
    <cellStyle name="20% - Accent6 61 8" xfId="12920" xr:uid="{C4692333-3BBC-411F-9A92-849DEAA683E3}"/>
    <cellStyle name="20% - Accent6 62" xfId="12921" xr:uid="{7C8F0165-0B42-4299-A346-1EAA23E36DF3}"/>
    <cellStyle name="20% - Accent6 62 2" xfId="12922" xr:uid="{38332F97-C086-4E24-93DC-148B9E5641B0}"/>
    <cellStyle name="20% - Accent6 62 2 2" xfId="12923" xr:uid="{9C38A438-1488-4C19-BF27-9D2734290EE0}"/>
    <cellStyle name="20% - Accent6 62 2 3" xfId="12924" xr:uid="{DD14F84F-E485-44A7-86CA-8A7E8BD8B826}"/>
    <cellStyle name="20% - Accent6 62 2 4" xfId="12925" xr:uid="{05AA66B8-1FEF-48E2-9730-39DEF0D6449A}"/>
    <cellStyle name="20% - Accent6 62 2 5" xfId="12926" xr:uid="{58B73B77-5872-4ED7-90C9-857D3FC8E5B8}"/>
    <cellStyle name="20% - Accent6 62 2 6" xfId="12927" xr:uid="{7D625329-F6CD-47AE-9F28-3F6042CE1A09}"/>
    <cellStyle name="20% - Accent6 62 2 7" xfId="12928" xr:uid="{809156DF-7E28-4476-84E1-27F91E55521E}"/>
    <cellStyle name="20% - Accent6 62 3" xfId="12929" xr:uid="{A9E47331-CBCB-4993-B1A0-AA63AE58E65E}"/>
    <cellStyle name="20% - Accent6 62 4" xfId="12930" xr:uid="{652E7F61-8BE5-4889-8CDF-9766EFC7A60C}"/>
    <cellStyle name="20% - Accent6 62 5" xfId="12931" xr:uid="{1A583D26-5D07-4570-BE2C-BD4B1CC94F77}"/>
    <cellStyle name="20% - Accent6 62 6" xfId="12932" xr:uid="{8F9E598D-2F74-4188-9244-792FFB30065B}"/>
    <cellStyle name="20% - Accent6 62 7" xfId="12933" xr:uid="{00227B6C-0F7C-41B5-909F-5E46B6F11F0E}"/>
    <cellStyle name="20% - Accent6 62 8" xfId="12934" xr:uid="{24209998-F11F-4961-838F-F4B19512C3C1}"/>
    <cellStyle name="20% - Accent6 63" xfId="12935" xr:uid="{BB567E94-F19F-413B-A542-4F7BAADD3018}"/>
    <cellStyle name="20% - Accent6 63 2" xfId="12936" xr:uid="{6F8027F6-A7CA-4745-8E38-B8A8FEC94713}"/>
    <cellStyle name="20% - Accent6 63 2 2" xfId="12937" xr:uid="{4B4D103F-8DE8-42EB-9198-D89D6DD3D24E}"/>
    <cellStyle name="20% - Accent6 63 2 3" xfId="12938" xr:uid="{2CB7FFEE-E8CF-422C-9683-BA2AFD162503}"/>
    <cellStyle name="20% - Accent6 63 2 4" xfId="12939" xr:uid="{0C8B9F66-2401-417F-96EE-0CBF7730115C}"/>
    <cellStyle name="20% - Accent6 63 2 5" xfId="12940" xr:uid="{A983B8FF-B6CB-4D0B-A8A3-56C7DFBF1818}"/>
    <cellStyle name="20% - Accent6 63 2 6" xfId="12941" xr:uid="{0396473D-FE4C-4636-9462-761D51E156ED}"/>
    <cellStyle name="20% - Accent6 63 2 7" xfId="12942" xr:uid="{611DE142-442F-4C3E-9F79-B9B43F75AC32}"/>
    <cellStyle name="20% - Accent6 63 3" xfId="12943" xr:uid="{CDB5DE12-6630-4813-BBBC-805B8FE8C232}"/>
    <cellStyle name="20% - Accent6 63 4" xfId="12944" xr:uid="{DF503307-0381-418C-9E62-4848E8C0C93F}"/>
    <cellStyle name="20% - Accent6 63 5" xfId="12945" xr:uid="{E50EA5D4-FA8E-41B4-A714-28BDEE6BC712}"/>
    <cellStyle name="20% - Accent6 63 6" xfId="12946" xr:uid="{3736E620-2E4B-4DE5-BA7A-3AB4C1D4160C}"/>
    <cellStyle name="20% - Accent6 63 7" xfId="12947" xr:uid="{1A6425C4-7C62-4E32-B645-726C4D00EF8D}"/>
    <cellStyle name="20% - Accent6 63 8" xfId="12948" xr:uid="{D089BE07-C440-40FD-89A4-09630426579F}"/>
    <cellStyle name="20% - Accent6 64" xfId="12949" xr:uid="{3E4506A6-5734-4FD6-9E9D-C4279AE461D9}"/>
    <cellStyle name="20% - Accent6 64 2" xfId="12950" xr:uid="{0D34373A-A25B-49DA-8EF3-1555AC34FAB5}"/>
    <cellStyle name="20% - Accent6 64 2 2" xfId="12951" xr:uid="{12BF9DA9-623C-43CF-8EE5-23B869D87313}"/>
    <cellStyle name="20% - Accent6 64 2 3" xfId="12952" xr:uid="{3BA55429-D03C-478C-90E8-C3A0BDFE3E14}"/>
    <cellStyle name="20% - Accent6 64 2 4" xfId="12953" xr:uid="{1E7A05A0-CC43-44D9-86F4-5B2A703BDB4E}"/>
    <cellStyle name="20% - Accent6 64 2 5" xfId="12954" xr:uid="{8DBEA6BC-B316-4A12-9368-86E8024A2D6D}"/>
    <cellStyle name="20% - Accent6 64 2 6" xfId="12955" xr:uid="{39BF791B-AEF9-4962-8C74-1A41DFCD9746}"/>
    <cellStyle name="20% - Accent6 64 2 7" xfId="12956" xr:uid="{01207819-F00C-44A6-9E80-DCE51FBD0325}"/>
    <cellStyle name="20% - Accent6 64 3" xfId="12957" xr:uid="{5E5D909C-5BAB-45DD-ADA0-DE0DE67EC867}"/>
    <cellStyle name="20% - Accent6 64 4" xfId="12958" xr:uid="{26835F39-4B31-46D3-AC48-916A84548017}"/>
    <cellStyle name="20% - Accent6 64 5" xfId="12959" xr:uid="{B1FD0CD7-14FC-40C3-ADB8-1A87BEDEB626}"/>
    <cellStyle name="20% - Accent6 64 6" xfId="12960" xr:uid="{E53700AA-5738-49B3-BE0C-EFC249457158}"/>
    <cellStyle name="20% - Accent6 64 7" xfId="12961" xr:uid="{B53923B7-14A5-4AB8-B4BA-57A96C091C8F}"/>
    <cellStyle name="20% - Accent6 64 8" xfId="12962" xr:uid="{089688EC-E7A4-465D-AA60-52B7B9FBA7EC}"/>
    <cellStyle name="20% - Accent6 65" xfId="12963" xr:uid="{F22D75BE-8F84-4CFA-8579-B6304B4BB359}"/>
    <cellStyle name="20% - Accent6 65 2" xfId="12964" xr:uid="{0497FC5A-3E8C-4364-859C-FB36B482B6A6}"/>
    <cellStyle name="20% - Accent6 65 2 2" xfId="12965" xr:uid="{00395F4F-17B2-42EB-837C-33FFC9D6F979}"/>
    <cellStyle name="20% - Accent6 65 2 3" xfId="12966" xr:uid="{682C7188-4DBC-4130-9E6E-40E2147925CC}"/>
    <cellStyle name="20% - Accent6 65 2 4" xfId="12967" xr:uid="{39C8376A-6AE3-4608-A244-AAC76040E0D5}"/>
    <cellStyle name="20% - Accent6 65 2 5" xfId="12968" xr:uid="{233BC787-6484-46E1-A1C0-6D2EA0A94C2E}"/>
    <cellStyle name="20% - Accent6 65 2 6" xfId="12969" xr:uid="{0AB184BE-4236-4A1E-9642-128EC96CF38B}"/>
    <cellStyle name="20% - Accent6 65 2 7" xfId="12970" xr:uid="{365C506A-9F70-4183-BC57-EC70089BF7A7}"/>
    <cellStyle name="20% - Accent6 65 3" xfId="12971" xr:uid="{1F42FA71-BD7A-4A01-A3E2-4C18B65707D4}"/>
    <cellStyle name="20% - Accent6 65 4" xfId="12972" xr:uid="{2E9E90B6-12E7-4554-B3CC-E40BF6B5678F}"/>
    <cellStyle name="20% - Accent6 65 5" xfId="12973" xr:uid="{59B9899B-6411-4F17-BDE9-C746E84081E3}"/>
    <cellStyle name="20% - Accent6 65 6" xfId="12974" xr:uid="{EA7F8238-D81F-4709-A150-F066DE61212F}"/>
    <cellStyle name="20% - Accent6 65 7" xfId="12975" xr:uid="{61DDC445-59BE-4465-AA3D-1AE5E8B8D070}"/>
    <cellStyle name="20% - Accent6 65 8" xfId="12976" xr:uid="{533AB5B1-1C36-4BCB-A099-6D9157E83B88}"/>
    <cellStyle name="20% - Accent6 66" xfId="12977" xr:uid="{C082887C-0A4E-40CE-8D79-493FB3512178}"/>
    <cellStyle name="20% - Accent6 66 2" xfId="12978" xr:uid="{C801423E-6D44-4F30-B422-9633C32F74DD}"/>
    <cellStyle name="20% - Accent6 66 2 2" xfId="12979" xr:uid="{FDED9A9A-D497-49E4-BE54-7CB2928F7F40}"/>
    <cellStyle name="20% - Accent6 66 2 3" xfId="12980" xr:uid="{656D1503-5B95-49B8-AB04-988682B951E3}"/>
    <cellStyle name="20% - Accent6 66 2 4" xfId="12981" xr:uid="{1DD48B9A-70DD-41FC-82DB-2D24427C1709}"/>
    <cellStyle name="20% - Accent6 66 2 5" xfId="12982" xr:uid="{BAF52E87-2A8B-465E-BAFA-FCFFB5F43236}"/>
    <cellStyle name="20% - Accent6 66 2 6" xfId="12983" xr:uid="{40CBF7E2-E804-4D2A-B687-857EEBB7516A}"/>
    <cellStyle name="20% - Accent6 66 2 7" xfId="12984" xr:uid="{4D66B852-FF2C-4098-8DDC-622F5C3635A3}"/>
    <cellStyle name="20% - Accent6 66 3" xfId="12985" xr:uid="{C48AC83C-6289-42CC-8ED3-1208E264CE85}"/>
    <cellStyle name="20% - Accent6 66 4" xfId="12986" xr:uid="{669580C1-7CBB-4EEF-9A80-7813C8DF2A32}"/>
    <cellStyle name="20% - Accent6 66 5" xfId="12987" xr:uid="{6F7D0949-22AD-46DD-924C-C0C621832836}"/>
    <cellStyle name="20% - Accent6 66 6" xfId="12988" xr:uid="{0C825F41-1754-4028-BC34-5721455ADC8E}"/>
    <cellStyle name="20% - Accent6 66 7" xfId="12989" xr:uid="{AF7D0180-613C-4C13-8940-87C968513297}"/>
    <cellStyle name="20% - Accent6 66 8" xfId="12990" xr:uid="{34B57674-F8DF-4B7B-B1B2-DA0E93CBC3AF}"/>
    <cellStyle name="20% - Accent6 67" xfId="12991" xr:uid="{772460FE-70D9-4D64-9B65-7D3CA22DE870}"/>
    <cellStyle name="20% - Accent6 67 2" xfId="12992" xr:uid="{9B29CD72-7054-4B4A-8FBC-BA7B81C66FF1}"/>
    <cellStyle name="20% - Accent6 67 3" xfId="12993" xr:uid="{BEE390D0-A0D6-42CE-8950-BE836D78771F}"/>
    <cellStyle name="20% - Accent6 67 4" xfId="12994" xr:uid="{8B8F30A1-85A0-43DE-9E16-340534CDC26C}"/>
    <cellStyle name="20% - Accent6 67 5" xfId="12995" xr:uid="{A0B8C4EB-3703-4FEC-81E0-86ABD7D81954}"/>
    <cellStyle name="20% - Accent6 67 6" xfId="12996" xr:uid="{A25918E5-C400-40BC-832D-831685FBB2C3}"/>
    <cellStyle name="20% - Accent6 67 7" xfId="12997" xr:uid="{4B910E63-DFBF-4AF1-AE8E-E12A05CE89BC}"/>
    <cellStyle name="20% - Accent6 68" xfId="12998" xr:uid="{7C6B95BF-0576-43B1-8A2B-209ACDAE64D1}"/>
    <cellStyle name="20% - Accent6 68 2" xfId="12999" xr:uid="{BAFF2FF2-1242-4732-B7A6-CD0C786A3F04}"/>
    <cellStyle name="20% - Accent6 68 3" xfId="13000" xr:uid="{1A340590-1A39-45B1-BE8C-D120CD6373E5}"/>
    <cellStyle name="20% - Accent6 68 4" xfId="13001" xr:uid="{5475B064-2D2F-479F-9180-7237C3AADD7F}"/>
    <cellStyle name="20% - Accent6 68 5" xfId="13002" xr:uid="{B42F47D5-775D-4991-9606-AC9CBDB1A3B5}"/>
    <cellStyle name="20% - Accent6 68 6" xfId="13003" xr:uid="{6777FB1B-EF7A-4620-932B-9E1926216D45}"/>
    <cellStyle name="20% - Accent6 68 7" xfId="13004" xr:uid="{A12C203F-118E-477F-89A3-939AB716CFF1}"/>
    <cellStyle name="20% - Accent6 69" xfId="13005" xr:uid="{01AA5BFC-8A69-40AB-8732-A152D92BADDE}"/>
    <cellStyle name="20% - Accent6 69 2" xfId="13006" xr:uid="{C2B6FB06-6438-4E87-8CB9-A01460706010}"/>
    <cellStyle name="20% - Accent6 69 3" xfId="13007" xr:uid="{058689FC-0B8E-4B85-9630-4B27EAD6307F}"/>
    <cellStyle name="20% - Accent6 69 4" xfId="13008" xr:uid="{87C0B0D5-DAF7-467F-B16D-4090A948319C}"/>
    <cellStyle name="20% - Accent6 69 5" xfId="13009" xr:uid="{2C505A06-C2D1-4383-A1BB-0C5622B895CE}"/>
    <cellStyle name="20% - Accent6 69 6" xfId="13010" xr:uid="{F3570515-4CB4-47B3-BE56-8E2E8DC88616}"/>
    <cellStyle name="20% - Accent6 69 7" xfId="13011" xr:uid="{FE504D84-76EE-4101-AC14-0EA6EDD3AA4D}"/>
    <cellStyle name="20% - Accent6 7" xfId="13012" xr:uid="{9493CD49-E697-4094-BC1D-C338BA65E2AB}"/>
    <cellStyle name="20% - Accent6 7 10" xfId="37037" xr:uid="{C4EFA5AE-4BFE-44BB-994B-244355A1D6D2}"/>
    <cellStyle name="20% - Accent6 7 2" xfId="13013" xr:uid="{8C8FE4C5-05F7-451C-9A2F-5C3C71B9DEFB}"/>
    <cellStyle name="20% - Accent6 7 2 2" xfId="13014" xr:uid="{967F3288-BB4C-4DDE-A413-37ADCC232266}"/>
    <cellStyle name="20% - Accent6 7 2 2 2" xfId="13015" xr:uid="{9E2BD1A3-9E84-450E-9866-A89EEEB40F9D}"/>
    <cellStyle name="20% - Accent6 7 2 2 2 2" xfId="41366" xr:uid="{AC9D995F-2487-44CE-82BC-0040A4494034}"/>
    <cellStyle name="20% - Accent6 7 2 2 3" xfId="13016" xr:uid="{37273E65-28D3-4565-8ABB-AC119E282923}"/>
    <cellStyle name="20% - Accent6 7 2 2 4" xfId="13017" xr:uid="{5DA669CD-32EE-49D2-97FD-2F55191E4A24}"/>
    <cellStyle name="20% - Accent6 7 2 2 5" xfId="13018" xr:uid="{D86EFA9E-2437-48D4-8C62-F0BCE30C0055}"/>
    <cellStyle name="20% - Accent6 7 2 2 6" xfId="13019" xr:uid="{F01AC13E-5031-4EC6-8975-9FBC7C5366A8}"/>
    <cellStyle name="20% - Accent6 7 2 2 7" xfId="13020" xr:uid="{5AD137E3-B572-416F-90B0-2EAA3ABA318B}"/>
    <cellStyle name="20% - Accent6 7 2 2 8" xfId="38641" xr:uid="{9018DE4C-94BD-476C-8ED2-DFF178B6DEF1}"/>
    <cellStyle name="20% - Accent6 7 2 3" xfId="13021" xr:uid="{463661A1-6B94-48E4-BF68-BFCD91562450}"/>
    <cellStyle name="20% - Accent6 7 2 3 2" xfId="41005" xr:uid="{71DC2F89-741D-47C1-A16C-4C77218B2F34}"/>
    <cellStyle name="20% - Accent6 7 2 4" xfId="13022" xr:uid="{1E7B11B0-EEC8-48A9-8BAE-1A0D041435EE}"/>
    <cellStyle name="20% - Accent6 7 2 5" xfId="13023" xr:uid="{70624D26-5E2B-4250-87EC-2A9087F328C3}"/>
    <cellStyle name="20% - Accent6 7 2 6" xfId="13024" xr:uid="{C36CCED9-616F-474D-BE9A-3BB555B7972E}"/>
    <cellStyle name="20% - Accent6 7 2 7" xfId="13025" xr:uid="{C82142AD-2243-4F4D-867D-9C3C3B5D2424}"/>
    <cellStyle name="20% - Accent6 7 2 8" xfId="13026" xr:uid="{1917F35D-278F-40E4-8FF4-3DC2A48C48F4}"/>
    <cellStyle name="20% - Accent6 7 2 9" xfId="38252" xr:uid="{7A96796F-5BDC-407C-9921-E9BCE8EF06DE}"/>
    <cellStyle name="20% - Accent6 7 3" xfId="13027" xr:uid="{53B0EA0D-F50B-468F-B340-FB3E6B04A3BE}"/>
    <cellStyle name="20% - Accent6 7 3 2" xfId="13028" xr:uid="{B6183961-ACD9-4230-919A-6583EB7C6B70}"/>
    <cellStyle name="20% - Accent6 7 3 2 2" xfId="41119" xr:uid="{BAB9D0CF-4128-48FB-A3BD-AA2AFFD14E4A}"/>
    <cellStyle name="20% - Accent6 7 3 3" xfId="13029" xr:uid="{A7033665-7CE5-44D8-B7B6-16368562974C}"/>
    <cellStyle name="20% - Accent6 7 3 4" xfId="13030" xr:uid="{D61D5585-4D05-4790-B4C8-E47F1ACC12C3}"/>
    <cellStyle name="20% - Accent6 7 3 5" xfId="13031" xr:uid="{B8419F80-3834-4881-86A1-0440533B76E1}"/>
    <cellStyle name="20% - Accent6 7 3 6" xfId="13032" xr:uid="{7884AB52-E7A0-4178-B83A-781457E4996E}"/>
    <cellStyle name="20% - Accent6 7 3 7" xfId="13033" xr:uid="{136B72FE-10F8-4E58-989D-5AD270907A2D}"/>
    <cellStyle name="20% - Accent6 7 3 8" xfId="38390" xr:uid="{0639263C-8A20-4188-9569-FF2A17803D3D}"/>
    <cellStyle name="20% - Accent6 7 4" xfId="13034" xr:uid="{D32C4F0A-9257-47D6-9D15-0352F5426C16}"/>
    <cellStyle name="20% - Accent6 7 4 2" xfId="38018" xr:uid="{64EC019A-C8E6-424A-9E2A-96195CD268DE}"/>
    <cellStyle name="20% - Accent6 7 5" xfId="13035" xr:uid="{20361083-B73B-47B2-80FA-2684A6B61B22}"/>
    <cellStyle name="20% - Accent6 7 5 2" xfId="37493" xr:uid="{94040872-C8D7-4B1D-99FD-165FA7FCA04D}"/>
    <cellStyle name="20% - Accent6 7 6" xfId="13036" xr:uid="{11EF117A-EB63-4434-ADB3-836F8399C793}"/>
    <cellStyle name="20% - Accent6 7 6 2" xfId="40602" xr:uid="{B221ADB2-15E3-4190-8A8A-D380F752C1A9}"/>
    <cellStyle name="20% - Accent6 7 7" xfId="13037" xr:uid="{D20A6EF5-6356-4717-8F7A-80441C0A684A}"/>
    <cellStyle name="20% - Accent6 7 8" xfId="13038" xr:uid="{5FD87CE3-3742-49E8-8E88-F5D6B6AB0A9D}"/>
    <cellStyle name="20% - Accent6 7 9" xfId="13039" xr:uid="{D6789466-38B1-450E-9C07-B52A819BF9D2}"/>
    <cellStyle name="20% - Accent6 70" xfId="13040" xr:uid="{2BFA9310-A478-4FC9-B5E3-0CD4EB459F1D}"/>
    <cellStyle name="20% - Accent6 70 2" xfId="13041" xr:uid="{650673D1-8C5B-47CE-8F67-C6F885E944C6}"/>
    <cellStyle name="20% - Accent6 70 3" xfId="13042" xr:uid="{AAD09E46-D344-4067-894A-C3082F1D0203}"/>
    <cellStyle name="20% - Accent6 70 4" xfId="13043" xr:uid="{D1B7286D-DACF-4D15-93B9-820CB29F0488}"/>
    <cellStyle name="20% - Accent6 70 5" xfId="13044" xr:uid="{47CF6467-5120-4BCE-B6E7-527F5238583A}"/>
    <cellStyle name="20% - Accent6 70 6" xfId="13045" xr:uid="{60AC8FB9-72AC-4891-B4C0-A2BE179C0C60}"/>
    <cellStyle name="20% - Accent6 70 7" xfId="13046" xr:uid="{1D924F90-D3D3-4A25-BA73-476E26EDE376}"/>
    <cellStyle name="20% - Accent6 71" xfId="13047" xr:uid="{231BC1ED-F862-4EF6-93DA-37A4B4CD80DC}"/>
    <cellStyle name="20% - Accent6 71 2" xfId="13048" xr:uid="{D2C1D1AE-47B3-472E-9500-02DF2B66B415}"/>
    <cellStyle name="20% - Accent6 71 3" xfId="13049" xr:uid="{A4E7E0A0-0429-4135-AADF-5875708BBCAE}"/>
    <cellStyle name="20% - Accent6 71 4" xfId="13050" xr:uid="{984F381E-9E33-4858-B558-FD6771CEC264}"/>
    <cellStyle name="20% - Accent6 71 5" xfId="13051" xr:uid="{7DA90929-200C-4898-8F9B-DC26E3862079}"/>
    <cellStyle name="20% - Accent6 71 6" xfId="13052" xr:uid="{B201EB7E-70C3-42B5-84CE-4ED792BFD10C}"/>
    <cellStyle name="20% - Accent6 71 7" xfId="13053" xr:uid="{7F2F93C1-8DFD-4577-95CA-C5330452C908}"/>
    <cellStyle name="20% - Accent6 72" xfId="13054" xr:uid="{5C2F5C55-6724-4FD0-8433-DD7C0B7336C8}"/>
    <cellStyle name="20% - Accent6 72 2" xfId="13055" xr:uid="{F5EDFE56-F4A9-425A-999E-8B17892942B6}"/>
    <cellStyle name="20% - Accent6 72 3" xfId="13056" xr:uid="{805B3D28-7F12-4C4A-AC4D-82EE77C715FC}"/>
    <cellStyle name="20% - Accent6 72 4" xfId="13057" xr:uid="{78751270-9936-4FAC-8542-05257AF690C2}"/>
    <cellStyle name="20% - Accent6 72 5" xfId="13058" xr:uid="{82E74631-41D5-4364-B7F4-42138159CC1E}"/>
    <cellStyle name="20% - Accent6 72 6" xfId="13059" xr:uid="{8F58F399-0216-42E8-BED2-FCD8E982B474}"/>
    <cellStyle name="20% - Accent6 72 7" xfId="13060" xr:uid="{E20907E8-8D6F-4193-8666-7F715BFB8495}"/>
    <cellStyle name="20% - Accent6 73" xfId="13061" xr:uid="{1DB077DD-AC29-4B35-902B-3464CF0264FD}"/>
    <cellStyle name="20% - Accent6 73 2" xfId="13062" xr:uid="{F4B99C0C-1234-48A6-B3F0-B62EB9751D25}"/>
    <cellStyle name="20% - Accent6 73 3" xfId="13063" xr:uid="{2E3F0414-B11F-4A10-AE44-4933C8C90761}"/>
    <cellStyle name="20% - Accent6 73 4" xfId="13064" xr:uid="{5B4EA5E8-510A-4968-BE4F-2977D123BDC9}"/>
    <cellStyle name="20% - Accent6 73 5" xfId="13065" xr:uid="{5D190EB3-7622-4323-A34A-5A0D29860C6E}"/>
    <cellStyle name="20% - Accent6 73 6" xfId="13066" xr:uid="{69A98AB2-A146-46E4-87C7-801F849FC134}"/>
    <cellStyle name="20% - Accent6 73 7" xfId="13067" xr:uid="{58F00F9D-018C-4F20-A510-9570E6C4D747}"/>
    <cellStyle name="20% - Accent6 74" xfId="13068" xr:uid="{CFF10B90-3291-4B21-A060-9D828FA49E19}"/>
    <cellStyle name="20% - Accent6 75" xfId="13069" xr:uid="{DD54B969-6BF0-4AC4-9546-700B087954D8}"/>
    <cellStyle name="20% - Accent6 76" xfId="13070" xr:uid="{66531499-1BA9-4CD1-B1E3-7F14103DB9B7}"/>
    <cellStyle name="20% - Accent6 77" xfId="13071" xr:uid="{BFAFC631-CCCB-4EC0-AB51-62D4C3B1F67F}"/>
    <cellStyle name="20% - Accent6 78" xfId="13072" xr:uid="{EA1DFC9F-95C4-4B9F-9985-C79A7E25F8E5}"/>
    <cellStyle name="20% - Accent6 79" xfId="13073" xr:uid="{CD2988FF-1A9E-4304-B04C-3481AC27B149}"/>
    <cellStyle name="20% - Accent6 8" xfId="13074" xr:uid="{EB7E289F-BBD2-4832-9FAD-CF76C0D6E8DD}"/>
    <cellStyle name="20% - Accent6 8 10" xfId="37494" xr:uid="{0096C2A5-46C9-48F1-8458-4CDA3239543C}"/>
    <cellStyle name="20% - Accent6 8 2" xfId="13075" xr:uid="{0E8CC07F-5D07-4886-95EA-0520DD36BEE8}"/>
    <cellStyle name="20% - Accent6 8 2 2" xfId="13076" xr:uid="{A886D641-86F7-4938-A31D-A03ABFC92B58}"/>
    <cellStyle name="20% - Accent6 8 2 2 2" xfId="13077" xr:uid="{8ACC696C-820B-4331-BE31-78C4F85CB603}"/>
    <cellStyle name="20% - Accent6 8 2 2 2 2" xfId="41380" xr:uid="{798C1238-F10D-407E-933D-73594BA7B83F}"/>
    <cellStyle name="20% - Accent6 8 2 2 3" xfId="13078" xr:uid="{CD464A2E-EC03-430B-819C-F159CA8AAF44}"/>
    <cellStyle name="20% - Accent6 8 2 2 4" xfId="13079" xr:uid="{D99A0216-04E4-4FEA-A0C2-843C0DBB57BF}"/>
    <cellStyle name="20% - Accent6 8 2 2 5" xfId="13080" xr:uid="{B7ACFC80-77AA-437F-89DA-17162C563FBA}"/>
    <cellStyle name="20% - Accent6 8 2 2 6" xfId="13081" xr:uid="{907DF707-765C-420D-9AA8-6AF073FE07C6}"/>
    <cellStyle name="20% - Accent6 8 2 2 7" xfId="13082" xr:uid="{96E99294-3AE8-4C6B-9612-9D9702B87405}"/>
    <cellStyle name="20% - Accent6 8 2 2 8" xfId="38655" xr:uid="{351CCCC7-1330-47E7-BB95-08080A1DE9EF}"/>
    <cellStyle name="20% - Accent6 8 2 3" xfId="13083" xr:uid="{0CE3F819-A114-4DF5-BC0F-E904A0E97859}"/>
    <cellStyle name="20% - Accent6 8 2 3 2" xfId="41019" xr:uid="{C2088EB9-6C80-4B9E-9043-0E66C3AED2F1}"/>
    <cellStyle name="20% - Accent6 8 2 4" xfId="13084" xr:uid="{18B905AE-4B64-438D-BD48-A280F1B7DF75}"/>
    <cellStyle name="20% - Accent6 8 2 5" xfId="13085" xr:uid="{DAB946BA-B732-4547-95BF-FBBB9926A323}"/>
    <cellStyle name="20% - Accent6 8 2 6" xfId="13086" xr:uid="{52D407B2-227F-48EE-8593-F7566F99B118}"/>
    <cellStyle name="20% - Accent6 8 2 7" xfId="13087" xr:uid="{8F8D48D4-4217-4DA0-A842-8EED2E2E6080}"/>
    <cellStyle name="20% - Accent6 8 2 8" xfId="13088" xr:uid="{687176DD-B1FB-4591-888E-AF129E27E3A1}"/>
    <cellStyle name="20% - Accent6 8 2 9" xfId="38267" xr:uid="{F5A4A36B-73AA-4887-9E86-D91DF2AF81AC}"/>
    <cellStyle name="20% - Accent6 8 3" xfId="13089" xr:uid="{25CF1B29-9CDC-4C77-A839-1EADDAAF60C6}"/>
    <cellStyle name="20% - Accent6 8 3 2" xfId="13090" xr:uid="{BF1F2E9F-AB33-42C7-B4F9-6C8CFC784DCF}"/>
    <cellStyle name="20% - Accent6 8 3 2 2" xfId="41133" xr:uid="{21302801-11DB-43A2-864F-7C18E20A12D3}"/>
    <cellStyle name="20% - Accent6 8 3 3" xfId="13091" xr:uid="{DDDB29F6-B7DC-4A03-AFE4-528E4EDDB855}"/>
    <cellStyle name="20% - Accent6 8 3 4" xfId="13092" xr:uid="{FF3A0F26-776D-4A19-A6B6-7E2612981876}"/>
    <cellStyle name="20% - Accent6 8 3 5" xfId="13093" xr:uid="{BF1149CD-0FEC-4EBE-B1E3-221666CD1A82}"/>
    <cellStyle name="20% - Accent6 8 3 6" xfId="13094" xr:uid="{8F7895F7-CD6A-47D6-BC63-2024001A6099}"/>
    <cellStyle name="20% - Accent6 8 3 7" xfId="13095" xr:uid="{F9CA0A1C-EE0F-49A3-9C3E-B6FA37E4EAA7}"/>
    <cellStyle name="20% - Accent6 8 3 8" xfId="38405" xr:uid="{0978A243-8CFC-4F05-88D5-645B71CEEE8B}"/>
    <cellStyle name="20% - Accent6 8 4" xfId="13096" xr:uid="{6A4156D9-33DE-480B-915D-39855F8E6CEB}"/>
    <cellStyle name="20% - Accent6 8 4 2" xfId="38033" xr:uid="{D043A97E-DCA7-40DE-82EE-A4A3D7B2BC67}"/>
    <cellStyle name="20% - Accent6 8 5" xfId="13097" xr:uid="{552B7DA1-0CC8-4118-9CF7-D4D56E171388}"/>
    <cellStyle name="20% - Accent6 8 5 2" xfId="40016" xr:uid="{347C460B-E226-4DCA-B367-B6C48FE465CA}"/>
    <cellStyle name="20% - Accent6 8 5 2 2" xfId="42997" xr:uid="{CA481705-C950-4DEC-9796-FDF3C6400AC0}"/>
    <cellStyle name="20% - Accent6 8 5 3" xfId="41983" xr:uid="{0B5E303C-31A7-4120-A9CF-83178260F0D1}"/>
    <cellStyle name="20% - Accent6 8 6" xfId="13098" xr:uid="{2F60DDA9-3CF4-4762-B68A-59A38D35FC94}"/>
    <cellStyle name="20% - Accent6 8 7" xfId="13099" xr:uid="{01C9EAEE-B9C9-4A21-A555-786FEAE21B8C}"/>
    <cellStyle name="20% - Accent6 8 8" xfId="13100" xr:uid="{F96A1D28-0CCE-466F-B570-E73995C9949B}"/>
    <cellStyle name="20% - Accent6 8 9" xfId="13101" xr:uid="{397A8A2E-BCC7-4D48-8CFB-C0E1BB8128FB}"/>
    <cellStyle name="20% - Accent6 80" xfId="13102" xr:uid="{02ACFC21-D4CC-4586-8066-BE25AC7F98F9}"/>
    <cellStyle name="20% - Accent6 81" xfId="13103" xr:uid="{FC589436-22D0-4E00-9694-CDB7869416D3}"/>
    <cellStyle name="20% - Accent6 82" xfId="13104" xr:uid="{387378C9-6E50-48D9-B79A-E891E08961A4}"/>
    <cellStyle name="20% - Accent6 83" xfId="13105" xr:uid="{E4810C30-B942-41EE-9754-6A3EAA0B49E8}"/>
    <cellStyle name="20% - Accent6 84" xfId="13106" xr:uid="{D43FCA2E-B6E3-482D-8A64-4929B3A67D5A}"/>
    <cellStyle name="20% - Accent6 85" xfId="13107" xr:uid="{68867C61-4AB5-4776-AE2B-3A39A02A5A8C}"/>
    <cellStyle name="20% - Accent6 86" xfId="13108" xr:uid="{E2EAF53F-DFD1-4775-AE32-11A1298D4636}"/>
    <cellStyle name="20% - Accent6 87" xfId="13109" xr:uid="{57E7CF05-2A99-4DFD-BBF8-022F50A19B72}"/>
    <cellStyle name="20% - Accent6 88" xfId="13110" xr:uid="{EF048618-E352-4CCC-9215-4DC831F61801}"/>
    <cellStyle name="20% - Accent6 89" xfId="13111" xr:uid="{A4184059-F01D-465B-97A7-C4640D11B152}"/>
    <cellStyle name="20% - Accent6 9" xfId="13112" xr:uid="{10D96789-787E-4741-BFD2-2F3E7BC3BCE8}"/>
    <cellStyle name="20% - Accent6 9 10" xfId="37495" xr:uid="{EEE5CE43-69E4-485C-9032-8D73AB5D4919}"/>
    <cellStyle name="20% - Accent6 9 2" xfId="13113" xr:uid="{976BA9FB-BABA-487B-AF31-38E5B449F0D3}"/>
    <cellStyle name="20% - Accent6 9 2 2" xfId="13114" xr:uid="{42BB609E-EC44-4A82-8581-F2232DE14197}"/>
    <cellStyle name="20% - Accent6 9 2 2 2" xfId="13115" xr:uid="{C83B9692-A9B4-4941-A3FB-FA05E3E94E2B}"/>
    <cellStyle name="20% - Accent6 9 2 2 2 2" xfId="41395" xr:uid="{70A7E9B8-3FB5-42F4-9CD3-0B7B72BEB6BF}"/>
    <cellStyle name="20% - Accent6 9 2 2 3" xfId="13116" xr:uid="{907E4236-16E2-4DD8-A10E-6DD5465FA06E}"/>
    <cellStyle name="20% - Accent6 9 2 2 4" xfId="13117" xr:uid="{A2C31C54-21CB-4DFA-A4F2-28F6798D62EA}"/>
    <cellStyle name="20% - Accent6 9 2 2 5" xfId="13118" xr:uid="{7AD13D8C-6040-46F0-84D6-A81E56D28CC8}"/>
    <cellStyle name="20% - Accent6 9 2 2 6" xfId="13119" xr:uid="{BAECE685-44AF-4D79-9C00-C92D34670135}"/>
    <cellStyle name="20% - Accent6 9 2 2 7" xfId="13120" xr:uid="{7ADC85C9-6EFB-4CA5-9F6A-7815A9D1AFC1}"/>
    <cellStyle name="20% - Accent6 9 2 2 8" xfId="38670" xr:uid="{5B03D9AE-CF35-4BB7-8581-7B5F149C2673}"/>
    <cellStyle name="20% - Accent6 9 2 3" xfId="13121" xr:uid="{F3625377-C2E6-48DE-AA1D-AE58CABD2E68}"/>
    <cellStyle name="20% - Accent6 9 2 3 2" xfId="41032" xr:uid="{C168500D-6FB7-4636-B2E0-0F7BC63B28BD}"/>
    <cellStyle name="20% - Accent6 9 2 4" xfId="13122" xr:uid="{BD141F9B-EF51-4BF9-8323-75010BFEB1F5}"/>
    <cellStyle name="20% - Accent6 9 2 5" xfId="13123" xr:uid="{2D73EE4C-B119-4CBA-A13C-E579CC25AE70}"/>
    <cellStyle name="20% - Accent6 9 2 6" xfId="13124" xr:uid="{ADF50D5C-B31E-41F1-8140-907426010017}"/>
    <cellStyle name="20% - Accent6 9 2 7" xfId="13125" xr:uid="{EDF1DCCB-D4FA-4B4F-810C-1A6FA2F0558E}"/>
    <cellStyle name="20% - Accent6 9 2 8" xfId="13126" xr:uid="{2AE5FBE4-B034-41DF-9614-6B6BDF272876}"/>
    <cellStyle name="20% - Accent6 9 2 9" xfId="38282" xr:uid="{91118859-4676-46AC-9251-60B1EC0F56F2}"/>
    <cellStyle name="20% - Accent6 9 3" xfId="13127" xr:uid="{23EC2836-0196-4504-8551-C702727CF2E8}"/>
    <cellStyle name="20% - Accent6 9 3 2" xfId="13128" xr:uid="{AD58F295-38DF-40DA-9997-16C22D18333E}"/>
    <cellStyle name="20% - Accent6 9 3 2 2" xfId="41147" xr:uid="{F6F1FB3F-5B4A-4DE2-8BDC-67BAFD5D3BAA}"/>
    <cellStyle name="20% - Accent6 9 3 3" xfId="13129" xr:uid="{4891829B-AF73-4C7A-B290-215EE3E3893E}"/>
    <cellStyle name="20% - Accent6 9 3 4" xfId="13130" xr:uid="{466174EC-EC86-4486-A5EB-568495692452}"/>
    <cellStyle name="20% - Accent6 9 3 5" xfId="13131" xr:uid="{FE3B7441-9E2F-4E9B-99AE-DCD721FFC6B5}"/>
    <cellStyle name="20% - Accent6 9 3 6" xfId="13132" xr:uid="{B9C0AABE-8D84-486B-80AF-AC75DB455E8C}"/>
    <cellStyle name="20% - Accent6 9 3 7" xfId="13133" xr:uid="{330FA7E9-1F72-448F-B44A-FA6822188E4D}"/>
    <cellStyle name="20% - Accent6 9 3 8" xfId="38420" xr:uid="{E40CB784-D1D7-4EE4-8252-CE7FB72E8129}"/>
    <cellStyle name="20% - Accent6 9 4" xfId="13134" xr:uid="{35D60650-E89A-429A-AA94-1FFE81DD3193}"/>
    <cellStyle name="20% - Accent6 9 4 2" xfId="38047" xr:uid="{3DEA615C-E648-4C68-9A12-74ACDC212DEC}"/>
    <cellStyle name="20% - Accent6 9 5" xfId="13135" xr:uid="{8E4B0C82-A877-46DD-BF49-E4E716BDA96B}"/>
    <cellStyle name="20% - Accent6 9 6" xfId="13136" xr:uid="{B81790C3-A7CE-4B46-BD1D-2156A7B2782A}"/>
    <cellStyle name="20% - Accent6 9 7" xfId="13137" xr:uid="{AEBC6468-1D94-4D57-AC63-965AE2060E46}"/>
    <cellStyle name="20% - Accent6 9 8" xfId="13138" xr:uid="{B9F5C3F7-6C61-4424-A0EE-C6896CA705CC}"/>
    <cellStyle name="20% - Accent6 9 9" xfId="13139" xr:uid="{260FE171-B63B-4B0E-9174-0B767942F24E}"/>
    <cellStyle name="20% - Accent6 90" xfId="13140" xr:uid="{8C3BF0CA-9006-44D4-97CF-45E171F17C0F}"/>
    <cellStyle name="20% - Accent6 91" xfId="13141" xr:uid="{A11DC056-8910-4B98-B600-2320E64E409E}"/>
    <cellStyle name="20% - Accent6 92" xfId="13142" xr:uid="{4C47B03E-B9E3-4909-A98A-22EAF14A8853}"/>
    <cellStyle name="20% - Accent6 93" xfId="13143" xr:uid="{95664C6F-9608-4356-8F34-1854C21F9586}"/>
    <cellStyle name="20% - Accent6 94" xfId="13144" xr:uid="{0696E529-C77D-4DE1-B48A-821BDD15EA45}"/>
    <cellStyle name="20% - Accent6 95" xfId="13145" xr:uid="{E1FECC8A-914F-4A51-B291-FCB59B4E1CFA}"/>
    <cellStyle name="20% - Accent6 96" xfId="13146" xr:uid="{B598FFDF-8BDF-4849-AA5B-41BD0FDC7033}"/>
    <cellStyle name="20% - Accent6 97" xfId="13147" xr:uid="{394A1DAF-12E6-4FB3-8474-F3AD930428FA}"/>
    <cellStyle name="20% - Accent6 98" xfId="13148" xr:uid="{23BD0C6A-8915-4424-A90E-E988AA770543}"/>
    <cellStyle name="20% - Accent6 99" xfId="13149" xr:uid="{B478E572-7CBF-4EDB-AFCB-0C7D684BBBEC}"/>
    <cellStyle name="20% - ส่วนที่ถูกเน้น1" xfId="1986" xr:uid="{EA0E62AE-917C-45E3-9B3B-598E8CA45F5B}"/>
    <cellStyle name="20% - ส่วนที่ถูกเน้น1 2" xfId="36537" xr:uid="{6E014C2E-F7A0-4AA2-B809-45093FF9B42A}"/>
    <cellStyle name="20% - ส่วนที่ถูกเน้น2" xfId="1987" xr:uid="{1E59F45F-5D61-4DA3-B784-D9B66BD2D50C}"/>
    <cellStyle name="20% - ส่วนที่ถูกเน้น2 2" xfId="36538" xr:uid="{47180442-16D8-4128-90CB-50CAA2CD0369}"/>
    <cellStyle name="20% - ส่วนที่ถูกเน้น3" xfId="1988" xr:uid="{A660DFFB-5649-4A3F-9041-6ABEED9E1345}"/>
    <cellStyle name="20% - ส่วนที่ถูกเน้น3 2" xfId="36539" xr:uid="{A2E4E4A3-5393-4D59-A818-FC3843588647}"/>
    <cellStyle name="20% - ส่วนที่ถูกเน้น4" xfId="1989" xr:uid="{2D0D985D-6600-4BA1-8818-C2506D08370D}"/>
    <cellStyle name="20% - ส่วนที่ถูกเน้น4 2" xfId="36540" xr:uid="{BA4DDBE0-80DC-4907-98C1-AD644BE54175}"/>
    <cellStyle name="20% - ส่วนที่ถูกเน้น5" xfId="1990" xr:uid="{F11DF738-4632-49A0-974F-7C28DC92DF1C}"/>
    <cellStyle name="20% - ส่วนที่ถูกเน้น5 2" xfId="36541" xr:uid="{4EB5F94F-50C3-4EFB-BF59-79826A772EC9}"/>
    <cellStyle name="20% - ส่วนที่ถูกเน้น6" xfId="1991" xr:uid="{6F46D015-29A6-4AFA-A402-69BA5D8C0BB0}"/>
    <cellStyle name="20% - ส่วนที่ถูกเน้น6 2" xfId="36542" xr:uid="{8A5FB8B3-776B-46BE-B602-59B1014F618A}"/>
    <cellStyle name="๒Wลว - Style1" xfId="1992" xr:uid="{0D344CC9-FD50-4B03-AB64-96C2204F89B5}"/>
    <cellStyle name="๒Wลว - Style2" xfId="1993" xr:uid="{006E585D-8D5C-42DA-965A-309C7BC90786}"/>
    <cellStyle name="๒Wลว - Style3" xfId="1994" xr:uid="{7A141B13-6F70-494B-9CE1-0ECB5D6804EE}"/>
    <cellStyle name="๒Wลว - Style4" xfId="1995" xr:uid="{86037706-154B-41F1-B48B-3B2E638D4E9C}"/>
    <cellStyle name="๒Wลว - Style5" xfId="1996" xr:uid="{1FD491CA-5200-43B2-9734-98886251F981}"/>
    <cellStyle name="๒Wลว - Style6" xfId="1997" xr:uid="{00941147-A026-4AA7-B7A6-25420157BFD8}"/>
    <cellStyle name="๒Wลว - Style7" xfId="1998" xr:uid="{2BE00568-4596-4F7F-B6B4-FE00B173CD12}"/>
    <cellStyle name="๒Wลว - Style8" xfId="1999" xr:uid="{2F2E3B3A-A3BD-49AB-8A02-238289520327}"/>
    <cellStyle name="40% - Accent1 10" xfId="13150" xr:uid="{F18C5BAC-5F35-493A-AA40-F646BFF2BAB1}"/>
    <cellStyle name="40% - Accent1 10 10" xfId="37497" xr:uid="{798AF7F5-95EF-4511-9CC1-B4FAC2974D9D}"/>
    <cellStyle name="40% - Accent1 10 2" xfId="13151" xr:uid="{3C97F85C-2951-446C-A1AD-75F32DC0C632}"/>
    <cellStyle name="40% - Accent1 10 2 2" xfId="13152" xr:uid="{E33053FD-288B-4AC3-B8E1-90C0B63805E7}"/>
    <cellStyle name="40% - Accent1 10 2 2 2" xfId="13153" xr:uid="{F823BBEF-F7DB-49C8-AEF2-34C1E3507F73}"/>
    <cellStyle name="40% - Accent1 10 2 2 3" xfId="13154" xr:uid="{C06BCAE1-F5CB-4216-8D5F-36E5AA4A7C86}"/>
    <cellStyle name="40% - Accent1 10 2 2 4" xfId="13155" xr:uid="{87D19B3A-3EA4-453A-B304-D7C3278ECE36}"/>
    <cellStyle name="40% - Accent1 10 2 2 5" xfId="13156" xr:uid="{A0BE3A12-833A-46EE-A554-FCEBB98372F8}"/>
    <cellStyle name="40% - Accent1 10 2 2 6" xfId="13157" xr:uid="{3B37DE85-5620-4FCD-808E-25A4BDA29EF5}"/>
    <cellStyle name="40% - Accent1 10 2 2 7" xfId="13158" xr:uid="{E13722F8-618A-4AB7-9DC9-9EC0F0323BB7}"/>
    <cellStyle name="40% - Accent1 10 2 2 8" xfId="41151" xr:uid="{0CEA2566-A819-46B7-835B-F74BE4326CE4}"/>
    <cellStyle name="40% - Accent1 10 2 3" xfId="13159" xr:uid="{4897D000-D885-4297-9DDD-21DC70DEC70D}"/>
    <cellStyle name="40% - Accent1 10 2 4" xfId="13160" xr:uid="{6CED0228-218D-4C5B-B9D7-BABFEBCA681C}"/>
    <cellStyle name="40% - Accent1 10 2 5" xfId="13161" xr:uid="{35A4836B-3A5C-43EF-87E1-EF477140078F}"/>
    <cellStyle name="40% - Accent1 10 2 6" xfId="13162" xr:uid="{D32D461A-788B-4A40-A4BC-C222F5B29886}"/>
    <cellStyle name="40% - Accent1 10 2 7" xfId="13163" xr:uid="{67DE2CE0-9F02-4C11-8626-D2A8202C2B9D}"/>
    <cellStyle name="40% - Accent1 10 2 8" xfId="13164" xr:uid="{7EA0882F-139E-4716-872D-3416EF2150A7}"/>
    <cellStyle name="40% - Accent1 10 2 9" xfId="38425" xr:uid="{E9AD3929-0B97-42C2-A20C-B1BE21B6ACB0}"/>
    <cellStyle name="40% - Accent1 10 3" xfId="13165" xr:uid="{07B0A49D-47E7-4B58-885D-E461B51EAEEA}"/>
    <cellStyle name="40% - Accent1 10 3 2" xfId="13166" xr:uid="{C2F82D36-79C7-487F-98D5-D7015EC5DA34}"/>
    <cellStyle name="40% - Accent1 10 3 2 2" xfId="40813" xr:uid="{F89813D4-357B-490F-98BA-FD4228E8FD42}"/>
    <cellStyle name="40% - Accent1 10 3 3" xfId="13167" xr:uid="{E9DABAB6-8A22-4880-8E84-F89B8F842F2A}"/>
    <cellStyle name="40% - Accent1 10 3 4" xfId="13168" xr:uid="{FAFA346B-9E35-4B6E-97CA-1AB2C55BCCE9}"/>
    <cellStyle name="40% - Accent1 10 3 5" xfId="13169" xr:uid="{15D6CEF6-0169-41CA-86A4-68AC68FBC741}"/>
    <cellStyle name="40% - Accent1 10 3 6" xfId="13170" xr:uid="{7D56E729-AD4B-44F3-AE42-BE986CC0F292}"/>
    <cellStyle name="40% - Accent1 10 3 7" xfId="13171" xr:uid="{BCD4ED8A-C24C-45BA-ABDB-3C4F36E402B1}"/>
    <cellStyle name="40% - Accent1 10 3 8" xfId="38050" xr:uid="{892AA17D-C483-4DF9-968F-00999173592C}"/>
    <cellStyle name="40% - Accent1 10 4" xfId="13172" xr:uid="{5A701621-F869-4C56-88A9-B88C2C5795AC}"/>
    <cellStyle name="40% - Accent1 10 5" xfId="13173" xr:uid="{D8263F89-0A6B-4DDF-B8EC-4CC840828BCB}"/>
    <cellStyle name="40% - Accent1 10 6" xfId="13174" xr:uid="{ED6DD362-6BBC-450F-85C2-6715FF9EFC50}"/>
    <cellStyle name="40% - Accent1 10 7" xfId="13175" xr:uid="{DC686D7E-720D-429F-85A6-1C148AA89358}"/>
    <cellStyle name="40% - Accent1 10 8" xfId="13176" xr:uid="{E2863E27-5EB2-411E-8A4C-12110CBBDFDA}"/>
    <cellStyle name="40% - Accent1 10 9" xfId="13177" xr:uid="{C70178D0-A84A-4582-AA86-EF2694C7DB70}"/>
    <cellStyle name="40% - Accent1 100" xfId="13178" xr:uid="{97DA47BA-F8FD-45F6-A429-8A10D4C674F1}"/>
    <cellStyle name="40% - Accent1 101" xfId="13179" xr:uid="{8B9C912E-212D-416F-B9EA-F67F3A3ABD62}"/>
    <cellStyle name="40% - Accent1 102" xfId="13180" xr:uid="{E3893A2C-81C2-429D-8946-DB9D02A8DF5A}"/>
    <cellStyle name="40% - Accent1 103" xfId="13181" xr:uid="{D4D6AC76-C389-458B-8B01-76D75ACCF2EA}"/>
    <cellStyle name="40% - Accent1 104" xfId="13182" xr:uid="{233241D6-0341-4328-837D-4984206F9CE8}"/>
    <cellStyle name="40% - Accent1 105" xfId="13183" xr:uid="{DA2011E7-9DC8-495D-AE34-D0D5F1E7B5F1}"/>
    <cellStyle name="40% - Accent1 106" xfId="13184" xr:uid="{5ECD1231-6C49-45C4-861C-C97CC1321858}"/>
    <cellStyle name="40% - Accent1 107" xfId="13185" xr:uid="{D1746918-D39E-4568-8B08-01DFA078B131}"/>
    <cellStyle name="40% - Accent1 108" xfId="13186" xr:uid="{9EF8E2C2-F91D-4166-A6A0-D8B4FF2838FD}"/>
    <cellStyle name="40% - Accent1 109" xfId="13187" xr:uid="{085815E7-B8E6-4E0F-A356-F28F1770C02A}"/>
    <cellStyle name="40% - Accent1 11" xfId="13188" xr:uid="{23C858D0-923B-4CFD-8490-D35AE87E9034}"/>
    <cellStyle name="40% - Accent1 11 10" xfId="37498" xr:uid="{311FC174-A576-4204-AB7C-603D80E26A24}"/>
    <cellStyle name="40% - Accent1 11 2" xfId="13189" xr:uid="{55CAAFF1-3577-4088-B647-E72F7F72A8BA}"/>
    <cellStyle name="40% - Accent1 11 2 2" xfId="13190" xr:uid="{A978ADD7-DE16-48A0-A792-B248CB256BD8}"/>
    <cellStyle name="40% - Accent1 11 2 2 2" xfId="13191" xr:uid="{7727FF7B-9371-4DEB-B606-F7FA193F4094}"/>
    <cellStyle name="40% - Accent1 11 2 2 3" xfId="13192" xr:uid="{433296F6-9FDE-4E28-A6F2-15D7E54A3637}"/>
    <cellStyle name="40% - Accent1 11 2 2 4" xfId="13193" xr:uid="{3326A717-EEC7-415C-A498-632E7264CB77}"/>
    <cellStyle name="40% - Accent1 11 2 2 5" xfId="13194" xr:uid="{07682777-2A25-4D32-A5CE-DE08749AEDCD}"/>
    <cellStyle name="40% - Accent1 11 2 2 6" xfId="13195" xr:uid="{1892233C-4703-4444-9E94-96FF72CAE21B}"/>
    <cellStyle name="40% - Accent1 11 2 2 7" xfId="13196" xr:uid="{A93D8920-0C3D-4B09-B0C0-4764B1BC5113}"/>
    <cellStyle name="40% - Accent1 11 2 2 8" xfId="41165" xr:uid="{AC15D1B1-8D83-4395-80BD-CB0AD9D00746}"/>
    <cellStyle name="40% - Accent1 11 2 3" xfId="13197" xr:uid="{9DD206C3-15C7-4839-8D2C-FF217EF9AD07}"/>
    <cellStyle name="40% - Accent1 11 2 4" xfId="13198" xr:uid="{F065F676-29F3-4AEA-9226-FECB898E6BCA}"/>
    <cellStyle name="40% - Accent1 11 2 5" xfId="13199" xr:uid="{BFB7C6BD-1675-4844-B1E0-BE0A2C238B76}"/>
    <cellStyle name="40% - Accent1 11 2 6" xfId="13200" xr:uid="{4CE55E2B-E592-4719-AF83-C7FA04154F3C}"/>
    <cellStyle name="40% - Accent1 11 2 7" xfId="13201" xr:uid="{C1F98730-E306-41CA-BD48-74F77BD44CE5}"/>
    <cellStyle name="40% - Accent1 11 2 8" xfId="13202" xr:uid="{244861A6-0B49-4222-AE90-F672E9011362}"/>
    <cellStyle name="40% - Accent1 11 2 9" xfId="38439" xr:uid="{1FDC792D-5AE6-4593-92DD-6A9CCE15DD50}"/>
    <cellStyle name="40% - Accent1 11 3" xfId="13203" xr:uid="{EECFE915-5BA7-408B-B8D3-111D52E9C220}"/>
    <cellStyle name="40% - Accent1 11 3 2" xfId="13204" xr:uid="{28B7AD08-F671-44BB-A969-F3040608BBE5}"/>
    <cellStyle name="40% - Accent1 11 3 2 2" xfId="40826" xr:uid="{7B7B56F1-FF4C-4320-BF0B-FD7B331A43C3}"/>
    <cellStyle name="40% - Accent1 11 3 3" xfId="13205" xr:uid="{4FB529F3-D30E-4DB5-8055-A4EF3333958B}"/>
    <cellStyle name="40% - Accent1 11 3 4" xfId="13206" xr:uid="{11C50499-1D7D-4213-8C7A-54EA5D06FAA2}"/>
    <cellStyle name="40% - Accent1 11 3 5" xfId="13207" xr:uid="{3B262578-4571-49D4-B777-A1D65EAD5009}"/>
    <cellStyle name="40% - Accent1 11 3 6" xfId="13208" xr:uid="{194A91FA-BDBA-4200-94EB-2D22AD28199E}"/>
    <cellStyle name="40% - Accent1 11 3 7" xfId="13209" xr:uid="{23E07209-40DE-477F-9E03-3F1C73DBDCC6}"/>
    <cellStyle name="40% - Accent1 11 3 8" xfId="38064" xr:uid="{9DF00B39-5372-4025-AB98-AB534B7BA3F6}"/>
    <cellStyle name="40% - Accent1 11 4" xfId="13210" xr:uid="{6D5738DE-F82F-4398-9843-EAB23B75D1A6}"/>
    <cellStyle name="40% - Accent1 11 5" xfId="13211" xr:uid="{B51164F9-23CD-4850-BAC5-A06634810EDC}"/>
    <cellStyle name="40% - Accent1 11 6" xfId="13212" xr:uid="{E445787A-6878-4D10-A0DC-CB1ED2890BE0}"/>
    <cellStyle name="40% - Accent1 11 7" xfId="13213" xr:uid="{CAA3B807-CD03-461C-AD72-A00CE1B995A1}"/>
    <cellStyle name="40% - Accent1 11 8" xfId="13214" xr:uid="{C3F7FFE9-4B18-4ACA-AD3A-CC97FE287BFE}"/>
    <cellStyle name="40% - Accent1 11 9" xfId="13215" xr:uid="{2B911ACF-7773-4BF8-8CE6-7EC866017D5B}"/>
    <cellStyle name="40% - Accent1 110" xfId="13216" xr:uid="{78F06121-01B6-4836-927D-CA85B5B76B7E}"/>
    <cellStyle name="40% - Accent1 111" xfId="13217" xr:uid="{9D6E144F-173D-44C1-9559-2206CDBAF533}"/>
    <cellStyle name="40% - Accent1 112" xfId="13218" xr:uid="{5A332AC5-B79D-4D62-9E4C-3AE10374896C}"/>
    <cellStyle name="40% - Accent1 113" xfId="13219" xr:uid="{8E34F4B3-D8AB-405E-AB6F-26CD3723CF38}"/>
    <cellStyle name="40% - Accent1 114" xfId="13220" xr:uid="{7E03CEA3-B577-4CF1-B5D6-2CB8FE016B5C}"/>
    <cellStyle name="40% - Accent1 115" xfId="13221" xr:uid="{5865E511-A507-42EF-8799-BA3FCF6AB867}"/>
    <cellStyle name="40% - Accent1 116" xfId="13222" xr:uid="{BC50A881-E0B5-4A5D-993C-7A5668DE1DE5}"/>
    <cellStyle name="40% - Accent1 117" xfId="13223" xr:uid="{E0EF2F6F-1457-4FB2-817E-60D060F49D52}"/>
    <cellStyle name="40% - Accent1 118" xfId="13224" xr:uid="{336B65BB-152C-45AE-8DFE-AC4777532F00}"/>
    <cellStyle name="40% - Accent1 119" xfId="13225" xr:uid="{84F3FAF1-9FF4-48DA-8E0F-4167A1FD130D}"/>
    <cellStyle name="40% - Accent1 12" xfId="13226" xr:uid="{50E9C31A-F16D-4A91-B11C-897B58E536ED}"/>
    <cellStyle name="40% - Accent1 12 10" xfId="37499" xr:uid="{7C1C06B3-7FED-4FC7-A665-D6C5E9F2150A}"/>
    <cellStyle name="40% - Accent1 12 2" xfId="13227" xr:uid="{1B445DF4-1B27-440E-90FE-E1AF8E24F3C3}"/>
    <cellStyle name="40% - Accent1 12 2 2" xfId="13228" xr:uid="{D54F1789-0A3E-4627-9427-486095FBF352}"/>
    <cellStyle name="40% - Accent1 12 2 2 2" xfId="13229" xr:uid="{C58069B3-71E1-4DF6-9B86-2608A803DFB2}"/>
    <cellStyle name="40% - Accent1 12 2 2 3" xfId="13230" xr:uid="{C4BD2B12-068A-470E-946A-EE986555157B}"/>
    <cellStyle name="40% - Accent1 12 2 2 4" xfId="13231" xr:uid="{ABE098C9-091B-41B9-94D8-3316A274F3EE}"/>
    <cellStyle name="40% - Accent1 12 2 2 5" xfId="13232" xr:uid="{AD3941B6-9F05-490C-B429-AAE24C6B5D32}"/>
    <cellStyle name="40% - Accent1 12 2 2 6" xfId="13233" xr:uid="{A02F783A-DC40-44EF-8E75-1D1BB01941A1}"/>
    <cellStyle name="40% - Accent1 12 2 2 7" xfId="13234" xr:uid="{0EF0E166-AAA1-440D-9A50-D090AA3912D7}"/>
    <cellStyle name="40% - Accent1 12 2 2 8" xfId="41180" xr:uid="{18E3FCAA-A341-4A7B-B895-74E51BAC5469}"/>
    <cellStyle name="40% - Accent1 12 2 3" xfId="13235" xr:uid="{982878A8-CC25-4EC0-A285-5F4173EE702B}"/>
    <cellStyle name="40% - Accent1 12 2 4" xfId="13236" xr:uid="{2C1F6D37-D512-4188-B3F7-7DE95FA63776}"/>
    <cellStyle name="40% - Accent1 12 2 5" xfId="13237" xr:uid="{AB19DA64-5FFA-428D-B66B-ED5F960A2ACB}"/>
    <cellStyle name="40% - Accent1 12 2 6" xfId="13238" xr:uid="{6C2F0D90-E5D1-4845-B4EF-080302144EF2}"/>
    <cellStyle name="40% - Accent1 12 2 7" xfId="13239" xr:uid="{AFD6B7C9-755F-4A59-877A-43EA0020198A}"/>
    <cellStyle name="40% - Accent1 12 2 8" xfId="13240" xr:uid="{6BD778B3-41B3-4A9C-A2A2-C6335A4AA0BE}"/>
    <cellStyle name="40% - Accent1 12 2 9" xfId="38454" xr:uid="{F82AD718-208D-4D43-81ED-54556BAAB719}"/>
    <cellStyle name="40% - Accent1 12 3" xfId="13241" xr:uid="{BE3AD9AA-A261-41D6-82BF-57E90571125B}"/>
    <cellStyle name="40% - Accent1 12 3 2" xfId="13242" xr:uid="{7D382417-D5C0-48DA-AD5E-B849F6A7AD7A}"/>
    <cellStyle name="40% - Accent1 12 3 3" xfId="13243" xr:uid="{377EACFC-5000-4B41-AB45-D076341F93B2}"/>
    <cellStyle name="40% - Accent1 12 3 4" xfId="13244" xr:uid="{41579634-E901-4409-B180-5C95A711AFEF}"/>
    <cellStyle name="40% - Accent1 12 3 5" xfId="13245" xr:uid="{22EA59DA-7B24-4736-9CB1-70FFD69E0280}"/>
    <cellStyle name="40% - Accent1 12 3 6" xfId="13246" xr:uid="{A7933877-21CA-440E-ADAD-1668015DEAA0}"/>
    <cellStyle name="40% - Accent1 12 3 7" xfId="13247" xr:uid="{DECA553D-2BB1-42A4-B252-5A0AE0271391}"/>
    <cellStyle name="40% - Accent1 12 3 8" xfId="40754" xr:uid="{6D1CB21E-3823-4DD2-8849-B487E10C9F06}"/>
    <cellStyle name="40% - Accent1 12 4" xfId="13248" xr:uid="{61078A8C-EAE9-403D-9D19-6F94263836B4}"/>
    <cellStyle name="40% - Accent1 12 5" xfId="13249" xr:uid="{F2DE8E49-7B6B-48A9-BDF4-78844D2AC98A}"/>
    <cellStyle name="40% - Accent1 12 6" xfId="13250" xr:uid="{F1E60CAA-CC45-4D8B-8036-4B246D4FC32E}"/>
    <cellStyle name="40% - Accent1 12 7" xfId="13251" xr:uid="{73D2FA29-76F5-4740-9FF6-D2D9694ADF0E}"/>
    <cellStyle name="40% - Accent1 12 8" xfId="13252" xr:uid="{358C3E07-9B61-4A95-8CCC-B6010C401BAA}"/>
    <cellStyle name="40% - Accent1 12 9" xfId="13253" xr:uid="{754EBF36-1232-4C88-B57F-50E49716DD3B}"/>
    <cellStyle name="40% - Accent1 120" xfId="13254" xr:uid="{5525B62A-1D21-4326-9E74-5C07A438F179}"/>
    <cellStyle name="40% - Accent1 121" xfId="13255" xr:uid="{1FA87300-DF01-4E64-B0DA-DBF1FCA5F9F2}"/>
    <cellStyle name="40% - Accent1 122" xfId="13256" xr:uid="{9D39C050-B22A-4223-95B2-40A61A0380A7}"/>
    <cellStyle name="40% - Accent1 123" xfId="13257" xr:uid="{DFD3087A-7A83-44A1-9B52-BCEE0CC94BFC}"/>
    <cellStyle name="40% - Accent1 124" xfId="13258" xr:uid="{58380F50-A36E-4EE6-AAFA-3816E686D716}"/>
    <cellStyle name="40% - Accent1 125" xfId="13259" xr:uid="{9268AB4E-5159-4A59-A5C8-47E0F5C0FA36}"/>
    <cellStyle name="40% - Accent1 126" xfId="13260" xr:uid="{C4789489-2786-4E68-A1C5-92A7B6E1DF99}"/>
    <cellStyle name="40% - Accent1 127" xfId="13261" xr:uid="{00CAF46E-6457-4B3B-BE1D-8B084D2F2478}"/>
    <cellStyle name="40% - Accent1 128" xfId="13262" xr:uid="{89AB6BE0-6315-4D66-8987-205551AE2937}"/>
    <cellStyle name="40% - Accent1 129" xfId="13263" xr:uid="{1864C274-0C04-4807-B72D-2B139B16156A}"/>
    <cellStyle name="40% - Accent1 13" xfId="13264" xr:uid="{71EDA17F-E4DB-40EE-998D-551F79DD5247}"/>
    <cellStyle name="40% - Accent1 13 10" xfId="37496" xr:uid="{BF55AC56-C806-4E65-8712-77A012CC3BBA}"/>
    <cellStyle name="40% - Accent1 13 2" xfId="13265" xr:uid="{1948EDEC-F8F7-47D9-BAC2-6B8E76D46A63}"/>
    <cellStyle name="40% - Accent1 13 2 2" xfId="13266" xr:uid="{65C23230-7844-443D-A0C6-87E615731F74}"/>
    <cellStyle name="40% - Accent1 13 2 2 2" xfId="13267" xr:uid="{264EF987-AA2A-4BAD-8401-9E29843E00EB}"/>
    <cellStyle name="40% - Accent1 13 2 2 2 2" xfId="41194" xr:uid="{00BDA31B-C228-4F29-B6DF-8CF277B14784}"/>
    <cellStyle name="40% - Accent1 13 2 2 3" xfId="13268" xr:uid="{F4C907EE-B7E0-4C2A-B96E-FA3F47162BA4}"/>
    <cellStyle name="40% - Accent1 13 2 2 4" xfId="13269" xr:uid="{A8F83E23-C828-4C2B-8E41-3CEB741FE0E9}"/>
    <cellStyle name="40% - Accent1 13 2 2 5" xfId="13270" xr:uid="{2FE0ACED-F435-4AED-B0B8-2F90F6AEBC9C}"/>
    <cellStyle name="40% - Accent1 13 2 2 6" xfId="13271" xr:uid="{4A6F0DE7-7C6A-4D2D-964D-D64B1EBDA235}"/>
    <cellStyle name="40% - Accent1 13 2 2 7" xfId="13272" xr:uid="{61727AC4-4BFF-4EDE-BE09-2F79F21D8441}"/>
    <cellStyle name="40% - Accent1 13 2 2 8" xfId="38468" xr:uid="{F3668433-D4E3-40CA-85C8-AE3B02773371}"/>
    <cellStyle name="40% - Accent1 13 2 3" xfId="13273" xr:uid="{8CA62E60-AB09-4D8B-8CC3-B05AF9B853EF}"/>
    <cellStyle name="40% - Accent1 13 2 4" xfId="13274" xr:uid="{6B091CFA-CCFB-4BF7-812B-57D2E9D3A2E8}"/>
    <cellStyle name="40% - Accent1 13 2 5" xfId="13275" xr:uid="{3F31438D-C662-4CE1-94B4-758033C58548}"/>
    <cellStyle name="40% - Accent1 13 2 6" xfId="13276" xr:uid="{1BA61172-D14C-4B5C-ACEB-B944CDD73584}"/>
    <cellStyle name="40% - Accent1 13 2 7" xfId="13277" xr:uid="{99659269-558E-4DE2-95D5-6EC443A47A1B}"/>
    <cellStyle name="40% - Accent1 13 2 8" xfId="13278" xr:uid="{B353D1C9-E837-460F-886D-FABD781FA517}"/>
    <cellStyle name="40% - Accent1 13 2 9" xfId="37853" xr:uid="{874EEAFB-0312-4CA3-A172-52FABA0DBBB3}"/>
    <cellStyle name="40% - Accent1 13 3" xfId="13279" xr:uid="{53F1FAB6-8E82-4EC9-B58B-417B55403707}"/>
    <cellStyle name="40% - Accent1 13 3 2" xfId="13280" xr:uid="{180A2FC5-138C-477F-9A78-FF672A04FD0F}"/>
    <cellStyle name="40% - Accent1 13 3 2 2" xfId="40842" xr:uid="{F540CBA4-160E-4572-A899-5987943204CE}"/>
    <cellStyle name="40% - Accent1 13 3 3" xfId="13281" xr:uid="{6D471F59-EE45-4FB2-8038-0A066E250DC4}"/>
    <cellStyle name="40% - Accent1 13 3 4" xfId="13282" xr:uid="{7295AB40-3062-4C25-9E19-B4E0B75E301B}"/>
    <cellStyle name="40% - Accent1 13 3 5" xfId="13283" xr:uid="{59778FBF-FB1C-4C6E-B666-46E124BC80CB}"/>
    <cellStyle name="40% - Accent1 13 3 6" xfId="13284" xr:uid="{E9B0EA94-0C0E-4A3A-9D31-F0E411462693}"/>
    <cellStyle name="40% - Accent1 13 3 7" xfId="13285" xr:uid="{341B7075-2106-4F7C-AC20-6FB65A251F3F}"/>
    <cellStyle name="40% - Accent1 13 3 8" xfId="38081" xr:uid="{A61DEABC-7C1B-4AB9-81FD-8FF605EEAAE5}"/>
    <cellStyle name="40% - Accent1 13 4" xfId="13286" xr:uid="{0D1A4E8A-BC33-4D22-8DB5-81B0FA1A80B5}"/>
    <cellStyle name="40% - Accent1 13 5" xfId="13287" xr:uid="{72F4191E-BC41-4936-A323-6E39B7BB029F}"/>
    <cellStyle name="40% - Accent1 13 6" xfId="13288" xr:uid="{68E7200D-E00A-4078-851F-7FAA360E81BB}"/>
    <cellStyle name="40% - Accent1 13 7" xfId="13289" xr:uid="{835A6B9E-7E8F-4C1E-AE47-14C6DEDB8DC6}"/>
    <cellStyle name="40% - Accent1 13 8" xfId="13290" xr:uid="{1E72F25F-B1CD-4CAA-A4C2-FDC17A1C0145}"/>
    <cellStyle name="40% - Accent1 13 9" xfId="13291" xr:uid="{AF1A1E36-2A9C-4EDD-ACB3-75A827E51BC1}"/>
    <cellStyle name="40% - Accent1 130" xfId="13292" xr:uid="{250F1C1A-6003-445E-8E4B-9CEC03DFC701}"/>
    <cellStyle name="40% - Accent1 131" xfId="13293" xr:uid="{F97D1DC5-2B8A-4601-9AB3-45F6FAAE7B54}"/>
    <cellStyle name="40% - Accent1 132" xfId="13294" xr:uid="{A8C5B426-260E-4B34-86CB-DA3A573848FE}"/>
    <cellStyle name="40% - Accent1 133" xfId="13295" xr:uid="{40F0CFF5-11F5-449E-B675-1149AB1F28F1}"/>
    <cellStyle name="40% - Accent1 134" xfId="13296" xr:uid="{20263983-E58D-419E-A1EA-9CE5F2E666C8}"/>
    <cellStyle name="40% - Accent1 135" xfId="13297" xr:uid="{B710F75D-3C01-4941-B6FF-52C38E20542F}"/>
    <cellStyle name="40% - Accent1 136" xfId="13298" xr:uid="{5CC3C65E-AE46-4A70-BB1A-079C6471B49F}"/>
    <cellStyle name="40% - Accent1 137" xfId="13299" xr:uid="{AB90C166-31ED-41A5-B83F-C6E42B9314EA}"/>
    <cellStyle name="40% - Accent1 138" xfId="13300" xr:uid="{778D5C52-924C-4CAA-86B6-99B80E2256B8}"/>
    <cellStyle name="40% - Accent1 139" xfId="13301" xr:uid="{4CAD8549-E685-4FC7-B7CF-AFF87FB4B596}"/>
    <cellStyle name="40% - Accent1 14" xfId="13302" xr:uid="{B917109E-D516-45D0-BCFF-518947564645}"/>
    <cellStyle name="40% - Accent1 14 10" xfId="38095" xr:uid="{54DBAE6C-FE2F-434C-B916-A217E7F79BD7}"/>
    <cellStyle name="40% - Accent1 14 2" xfId="13303" xr:uid="{7E0756FF-AA6F-4888-8EAF-4413058D4E8A}"/>
    <cellStyle name="40% - Accent1 14 2 2" xfId="13304" xr:uid="{0F91D2BC-5C47-4252-A34F-EC94F23882E8}"/>
    <cellStyle name="40% - Accent1 14 2 2 2" xfId="13305" xr:uid="{B84DCC4D-C364-40CD-901B-D18E107E0ADF}"/>
    <cellStyle name="40% - Accent1 14 2 2 3" xfId="13306" xr:uid="{5E61C268-7291-4AF7-861C-78272B5C0CAE}"/>
    <cellStyle name="40% - Accent1 14 2 2 4" xfId="13307" xr:uid="{50136C6A-CDE3-4A0D-B9A1-02F5B02B9734}"/>
    <cellStyle name="40% - Accent1 14 2 2 5" xfId="13308" xr:uid="{CFA74615-1875-4F3C-AEF1-8B7E9545D58B}"/>
    <cellStyle name="40% - Accent1 14 2 2 6" xfId="13309" xr:uid="{DBC23247-D4F1-44E6-9C7B-CD8DEF3FAB47}"/>
    <cellStyle name="40% - Accent1 14 2 2 7" xfId="13310" xr:uid="{AFB735D6-75D6-4BF2-A5BE-C22B1EA8C85D}"/>
    <cellStyle name="40% - Accent1 14 2 2 8" xfId="41209" xr:uid="{8B558FC0-9A73-4030-BFB2-2173582EB88B}"/>
    <cellStyle name="40% - Accent1 14 2 3" xfId="13311" xr:uid="{2F548141-989D-4F6C-B93B-82CFEEFF3EA2}"/>
    <cellStyle name="40% - Accent1 14 2 4" xfId="13312" xr:uid="{FAF099DC-099D-4E50-A28D-3063164BB47F}"/>
    <cellStyle name="40% - Accent1 14 2 5" xfId="13313" xr:uid="{8FAECA66-86E5-4AD0-94EE-0D4E7E5D06AD}"/>
    <cellStyle name="40% - Accent1 14 2 6" xfId="13314" xr:uid="{7E285B72-BDB6-4566-96DB-C25AB873B8C4}"/>
    <cellStyle name="40% - Accent1 14 2 7" xfId="13315" xr:uid="{31550438-926C-42CA-A486-19162C4E3C7E}"/>
    <cellStyle name="40% - Accent1 14 2 8" xfId="13316" xr:uid="{3EB43A80-CA98-4A50-B492-B48F2F70BE1D}"/>
    <cellStyle name="40% - Accent1 14 2 9" xfId="38483" xr:uid="{316BC20C-7979-4CC4-8B99-011672FB4CB8}"/>
    <cellStyle name="40% - Accent1 14 3" xfId="13317" xr:uid="{5BB7C2B7-5DB4-4F6B-B73E-A116F4BAE41D}"/>
    <cellStyle name="40% - Accent1 14 3 2" xfId="13318" xr:uid="{20383D5A-A612-49B8-A742-4919C712A676}"/>
    <cellStyle name="40% - Accent1 14 3 3" xfId="13319" xr:uid="{C86552EB-430C-4473-B5D4-26BC524D59BF}"/>
    <cellStyle name="40% - Accent1 14 3 4" xfId="13320" xr:uid="{C92C1E74-9622-4AD6-AD54-E263A5CDB079}"/>
    <cellStyle name="40% - Accent1 14 3 5" xfId="13321" xr:uid="{5FE8B195-6860-4B29-AE6A-4B6E5E3B6CEF}"/>
    <cellStyle name="40% - Accent1 14 3 6" xfId="13322" xr:uid="{F264AB92-A3D0-4E81-AD8D-5BCD5F817B0F}"/>
    <cellStyle name="40% - Accent1 14 3 7" xfId="13323" xr:uid="{8EFE4D85-D366-45A6-A20B-7C3893744867}"/>
    <cellStyle name="40% - Accent1 14 3 8" xfId="40856" xr:uid="{893E4D99-A49C-4AFB-A906-21513C8EDBA5}"/>
    <cellStyle name="40% - Accent1 14 4" xfId="13324" xr:uid="{98BD3700-2DE9-4A11-BE59-F61CC8A36F5A}"/>
    <cellStyle name="40% - Accent1 14 5" xfId="13325" xr:uid="{E26E9AB1-CE8E-45B1-8ED9-1C3393779D1F}"/>
    <cellStyle name="40% - Accent1 14 6" xfId="13326" xr:uid="{DFAB0535-5432-4F7D-8F6C-546E151773CD}"/>
    <cellStyle name="40% - Accent1 14 7" xfId="13327" xr:uid="{7AD4E82F-A6C4-4D3B-BBAD-3FD687009BCE}"/>
    <cellStyle name="40% - Accent1 14 8" xfId="13328" xr:uid="{F6DE1559-6E80-4F21-BC78-45F80C983FEC}"/>
    <cellStyle name="40% - Accent1 14 9" xfId="13329" xr:uid="{7021F33F-FE8D-4A35-9525-0AC9840DF28A}"/>
    <cellStyle name="40% - Accent1 140" xfId="13330" xr:uid="{7AAA65E6-83FE-4153-91AC-B17A92412B81}"/>
    <cellStyle name="40% - Accent1 141" xfId="13331" xr:uid="{167DD7C7-4AEF-4FD0-905A-17ACB2D7B537}"/>
    <cellStyle name="40% - Accent1 142" xfId="13332" xr:uid="{51FFFED6-6359-4305-B4CF-278403812196}"/>
    <cellStyle name="40% - Accent1 143" xfId="13333" xr:uid="{C897D713-9D39-4C86-87C2-8CD82D69D893}"/>
    <cellStyle name="40% - Accent1 144" xfId="13334" xr:uid="{59F7CC89-97F2-4937-84E9-9E70F5463C8B}"/>
    <cellStyle name="40% - Accent1 145" xfId="13335" xr:uid="{85B26BD4-BCBD-48EE-AE33-AEFB8769CD4A}"/>
    <cellStyle name="40% - Accent1 146" xfId="13336" xr:uid="{E909F664-B013-469D-8620-A579E3558641}"/>
    <cellStyle name="40% - Accent1 147" xfId="13337" xr:uid="{2876328D-FD91-49E5-90E3-C4E9502D0F2D}"/>
    <cellStyle name="40% - Accent1 148" xfId="13338" xr:uid="{AFA513BA-037F-4AA6-9380-92BFCA445F11}"/>
    <cellStyle name="40% - Accent1 149" xfId="13339" xr:uid="{9B7994EB-C4B5-4339-A08C-21163CD2BD94}"/>
    <cellStyle name="40% - Accent1 15" xfId="13340" xr:uid="{6E0DB1D0-2C84-40F7-BDCF-4FA7A885A9E8}"/>
    <cellStyle name="40% - Accent1 15 10" xfId="38110" xr:uid="{BB0DF124-1168-4AD0-92D5-7B7107D96DDC}"/>
    <cellStyle name="40% - Accent1 15 2" xfId="13341" xr:uid="{6E3F63D5-E46B-4015-86B8-6BE17B1FF46A}"/>
    <cellStyle name="40% - Accent1 15 2 2" xfId="13342" xr:uid="{5297B368-7946-42F7-9CE2-F324E20A9427}"/>
    <cellStyle name="40% - Accent1 15 2 2 2" xfId="13343" xr:uid="{AFCC0276-FB8E-4C7E-88FF-A79DDD606A64}"/>
    <cellStyle name="40% - Accent1 15 2 2 3" xfId="13344" xr:uid="{3D6F7EE7-D131-44BA-9E74-14458E24BD8C}"/>
    <cellStyle name="40% - Accent1 15 2 2 4" xfId="13345" xr:uid="{52D91F24-83F9-419F-B09E-CBFF5449BC81}"/>
    <cellStyle name="40% - Accent1 15 2 2 5" xfId="13346" xr:uid="{5CE045E5-CDBB-4493-BDFF-B8603CC9B69A}"/>
    <cellStyle name="40% - Accent1 15 2 2 6" xfId="13347" xr:uid="{BE22EDA3-5BED-4F25-83FD-07C03DCA5663}"/>
    <cellStyle name="40% - Accent1 15 2 2 7" xfId="13348" xr:uid="{CEE36212-E86B-4026-86E0-E9340804F74C}"/>
    <cellStyle name="40% - Accent1 15 2 2 8" xfId="41224" xr:uid="{BFCF3F68-F52C-4AF6-80A1-95BEBC9817ED}"/>
    <cellStyle name="40% - Accent1 15 2 3" xfId="13349" xr:uid="{55A84014-9A5A-4BBB-B825-3ED774D7BA45}"/>
    <cellStyle name="40% - Accent1 15 2 4" xfId="13350" xr:uid="{A8E49AA2-4771-4795-BEBE-E2F8198E30F4}"/>
    <cellStyle name="40% - Accent1 15 2 5" xfId="13351" xr:uid="{9FB350A6-C5AA-4BD4-B5B1-CF1973DD65D2}"/>
    <cellStyle name="40% - Accent1 15 2 6" xfId="13352" xr:uid="{18AFC31F-1593-4C19-BEAF-E479E2B1835F}"/>
    <cellStyle name="40% - Accent1 15 2 7" xfId="13353" xr:uid="{C478A2F4-0880-410B-AE07-309306C1D0A0}"/>
    <cellStyle name="40% - Accent1 15 2 8" xfId="13354" xr:uid="{F636D464-8C4B-42B1-A5DF-E75B0D358904}"/>
    <cellStyle name="40% - Accent1 15 2 9" xfId="38499" xr:uid="{1582F055-3CDA-46F6-8B0E-55225AEEEC01}"/>
    <cellStyle name="40% - Accent1 15 3" xfId="13355" xr:uid="{F9592DD2-E0A8-4F44-B684-E936D18A2F2F}"/>
    <cellStyle name="40% - Accent1 15 3 2" xfId="13356" xr:uid="{F5678E6D-5DE1-443A-B8B9-9E393246993C}"/>
    <cellStyle name="40% - Accent1 15 3 3" xfId="13357" xr:uid="{64411946-7ECF-4B92-8B36-ACCBBD5759BE}"/>
    <cellStyle name="40% - Accent1 15 3 4" xfId="13358" xr:uid="{767F06D2-D2D5-49CF-85EF-4048B3509476}"/>
    <cellStyle name="40% - Accent1 15 3 5" xfId="13359" xr:uid="{C155D1B9-C04B-480B-B0AA-B50DA119127F}"/>
    <cellStyle name="40% - Accent1 15 3 6" xfId="13360" xr:uid="{5E8DA7EC-66AE-4D08-8944-A8DE531240B4}"/>
    <cellStyle name="40% - Accent1 15 3 7" xfId="13361" xr:uid="{D8971A0E-058C-4C1E-A22A-CA13A8BB737C}"/>
    <cellStyle name="40% - Accent1 15 3 8" xfId="40870" xr:uid="{267569CE-816D-4219-9FAC-1D5588C9AFE6}"/>
    <cellStyle name="40% - Accent1 15 4" xfId="13362" xr:uid="{43E1AEEC-5921-4BB1-8D35-934C7A081B8C}"/>
    <cellStyle name="40% - Accent1 15 5" xfId="13363" xr:uid="{75989F4C-3BFD-46A1-8553-254CA4E4597A}"/>
    <cellStyle name="40% - Accent1 15 6" xfId="13364" xr:uid="{486A3212-E0F7-4520-9DDD-13EA702C5E6B}"/>
    <cellStyle name="40% - Accent1 15 7" xfId="13365" xr:uid="{3912AC8B-E2C7-4BC4-BD80-6FF0A81D61D0}"/>
    <cellStyle name="40% - Accent1 15 8" xfId="13366" xr:uid="{8C060D9D-C164-44F9-897F-DDADE627CB06}"/>
    <cellStyle name="40% - Accent1 15 9" xfId="13367" xr:uid="{033C3995-818C-4C4C-86A9-3E91DBD8B641}"/>
    <cellStyle name="40% - Accent1 150" xfId="13368" xr:uid="{3B0A7B95-8C7F-477D-AD73-91D302F8FDCC}"/>
    <cellStyle name="40% - Accent1 151" xfId="13369" xr:uid="{8C2070A0-EC9B-4254-933A-1B5388BD4CAD}"/>
    <cellStyle name="40% - Accent1 152" xfId="13370" xr:uid="{E7FD51BA-0F59-4EFB-9AE6-E988BF1791D6}"/>
    <cellStyle name="40% - Accent1 153" xfId="13371" xr:uid="{C7B50AFC-559A-4A9D-A668-F0AEE5C416AE}"/>
    <cellStyle name="40% - Accent1 154" xfId="13372" xr:uid="{65016B4A-4130-42E7-9E93-9311DFEEB513}"/>
    <cellStyle name="40% - Accent1 155" xfId="13373" xr:uid="{4ED09C9D-60DD-46C0-AEAD-6E87377A77E9}"/>
    <cellStyle name="40% - Accent1 156" xfId="13374" xr:uid="{B3FE6504-B540-408B-A0E7-D5B886E54368}"/>
    <cellStyle name="40% - Accent1 157" xfId="13375" xr:uid="{D7B44647-A507-48DD-A96F-B0AF784D8413}"/>
    <cellStyle name="40% - Accent1 158" xfId="13376" xr:uid="{07C1EC51-7695-42BA-AB58-817D573AF965}"/>
    <cellStyle name="40% - Accent1 159" xfId="13377" xr:uid="{C293FCA1-1724-454C-AF81-93CC8214CDD5}"/>
    <cellStyle name="40% - Accent1 16" xfId="13378" xr:uid="{A34FFD03-F318-4E44-813B-9FE2DBCE5405}"/>
    <cellStyle name="40% - Accent1 16 10" xfId="38125" xr:uid="{18CB2FB7-584F-4465-B8C9-6EC7AFCC3144}"/>
    <cellStyle name="40% - Accent1 16 2" xfId="13379" xr:uid="{58737504-BDEA-40CB-9D34-BD86C2061C1E}"/>
    <cellStyle name="40% - Accent1 16 2 2" xfId="13380" xr:uid="{15B59A47-39AC-48F7-AE79-08853A04891A}"/>
    <cellStyle name="40% - Accent1 16 2 2 2" xfId="13381" xr:uid="{60EAA82B-BC14-4B3C-801D-818BBC5B60C2}"/>
    <cellStyle name="40% - Accent1 16 2 2 3" xfId="13382" xr:uid="{860FDE78-7736-494C-BFBC-F15CA4549B57}"/>
    <cellStyle name="40% - Accent1 16 2 2 4" xfId="13383" xr:uid="{9D913167-16D5-47A3-A77B-DC7DD523B9C1}"/>
    <cellStyle name="40% - Accent1 16 2 2 5" xfId="13384" xr:uid="{40F22257-69C8-4E8D-82DD-823F5D7123F4}"/>
    <cellStyle name="40% - Accent1 16 2 2 6" xfId="13385" xr:uid="{0A4B4C4E-264D-448E-B2BA-1B6014E1540E}"/>
    <cellStyle name="40% - Accent1 16 2 2 7" xfId="13386" xr:uid="{036E52E3-F1D1-4AF1-BB2E-F641D2A50561}"/>
    <cellStyle name="40% - Accent1 16 2 2 8" xfId="41239" xr:uid="{5D6B931A-4DC9-4215-B346-B70F1B17B202}"/>
    <cellStyle name="40% - Accent1 16 2 3" xfId="13387" xr:uid="{A3D92F8A-15F3-4A57-B4CE-E4B5CDA488F9}"/>
    <cellStyle name="40% - Accent1 16 2 4" xfId="13388" xr:uid="{0BB40C6C-DF91-4752-A5AD-566EC65163E3}"/>
    <cellStyle name="40% - Accent1 16 2 5" xfId="13389" xr:uid="{6545C250-8F0C-4BC7-AECA-9A36776EA618}"/>
    <cellStyle name="40% - Accent1 16 2 6" xfId="13390" xr:uid="{E03C7258-A5EE-4DC3-8C12-021D1E463D98}"/>
    <cellStyle name="40% - Accent1 16 2 7" xfId="13391" xr:uid="{C1F308B1-4787-4FB5-B0A1-9FA4A9580521}"/>
    <cellStyle name="40% - Accent1 16 2 8" xfId="13392" xr:uid="{E2AE8272-9B59-46D0-B69C-F14005BE0035}"/>
    <cellStyle name="40% - Accent1 16 2 9" xfId="38514" xr:uid="{667F4BC1-C0F9-4056-B411-00EDCFBF458D}"/>
    <cellStyle name="40% - Accent1 16 3" xfId="13393" xr:uid="{21020CB1-541B-4552-B4B3-B2EA5FB590A3}"/>
    <cellStyle name="40% - Accent1 16 3 2" xfId="13394" xr:uid="{0D86E12D-4068-4A87-95B4-0A9D42246D01}"/>
    <cellStyle name="40% - Accent1 16 3 3" xfId="13395" xr:uid="{E2D707F1-CC0A-43D1-952C-88F748B7B72C}"/>
    <cellStyle name="40% - Accent1 16 3 4" xfId="13396" xr:uid="{6FB9A8F6-CCEC-44F1-915C-2D004294D5FB}"/>
    <cellStyle name="40% - Accent1 16 3 5" xfId="13397" xr:uid="{F93E6712-0C50-4827-97ED-3F6DF589082B}"/>
    <cellStyle name="40% - Accent1 16 3 6" xfId="13398" xr:uid="{E09D16F7-FADC-4A13-A1F1-328FE5580836}"/>
    <cellStyle name="40% - Accent1 16 3 7" xfId="13399" xr:uid="{24929848-F347-4611-8207-488675AEC00F}"/>
    <cellStyle name="40% - Accent1 16 3 8" xfId="40884" xr:uid="{2D146BC2-B7CF-44D0-A98B-12CB8A0EBCB5}"/>
    <cellStyle name="40% - Accent1 16 4" xfId="13400" xr:uid="{B437A100-F070-45CA-8958-AB91BB3CCC49}"/>
    <cellStyle name="40% - Accent1 16 5" xfId="13401" xr:uid="{D054146A-C883-4A83-9AD0-2C24EFB30AE0}"/>
    <cellStyle name="40% - Accent1 16 6" xfId="13402" xr:uid="{71C2136E-D7F7-4E77-A770-5231399EAF9A}"/>
    <cellStyle name="40% - Accent1 16 7" xfId="13403" xr:uid="{E923A039-39A0-4805-8696-8C921019F8CF}"/>
    <cellStyle name="40% - Accent1 16 8" xfId="13404" xr:uid="{0B3C1D47-4413-4C57-BFFA-7C3C12F61DCA}"/>
    <cellStyle name="40% - Accent1 16 9" xfId="13405" xr:uid="{5BFB442E-C59C-4D4C-B493-01C41415E3A0}"/>
    <cellStyle name="40% - Accent1 160" xfId="13406" xr:uid="{650B67F3-D78E-466D-A9A5-273A0757D033}"/>
    <cellStyle name="40% - Accent1 161" xfId="13407" xr:uid="{89E563F5-C469-4188-8205-9150A1B50755}"/>
    <cellStyle name="40% - Accent1 162" xfId="13408" xr:uid="{B48D42AA-A4EA-4EF8-A284-2A4AC4CF0014}"/>
    <cellStyle name="40% - Accent1 163" xfId="13409" xr:uid="{6AAA0641-B029-4EB7-A50A-5DD49F752AF9}"/>
    <cellStyle name="40% - Accent1 164" xfId="13410" xr:uid="{7EB2D5C6-1DBA-40DF-A742-44FEFCA42ADE}"/>
    <cellStyle name="40% - Accent1 165" xfId="13411" xr:uid="{515759C6-288C-4143-87E0-EF1D53D4B0CD}"/>
    <cellStyle name="40% - Accent1 166" xfId="13412" xr:uid="{EA3F8A05-7176-48AD-81AB-BE0369694CCB}"/>
    <cellStyle name="40% - Accent1 167" xfId="13413" xr:uid="{6FB825AA-8165-4E7A-BAC5-5696D6D2E022}"/>
    <cellStyle name="40% - Accent1 168" xfId="13414" xr:uid="{8D198A58-F495-45C8-AD61-080024849227}"/>
    <cellStyle name="40% - Accent1 169" xfId="13415" xr:uid="{08E754DE-4583-4117-A44F-093C8DBD07DE}"/>
    <cellStyle name="40% - Accent1 17" xfId="13416" xr:uid="{1C8B8C4A-390E-4552-8A94-8ECC7E0A44A9}"/>
    <cellStyle name="40% - Accent1 17 10" xfId="38140" xr:uid="{4E7B5AB2-8842-442A-843E-106DCBE0F1AC}"/>
    <cellStyle name="40% - Accent1 17 2" xfId="13417" xr:uid="{8CC0355B-7A1C-4BD7-B392-45ED25DC61A0}"/>
    <cellStyle name="40% - Accent1 17 2 2" xfId="13418" xr:uid="{C031EA38-D6B9-4259-8843-DB077EDEF3F1}"/>
    <cellStyle name="40% - Accent1 17 2 2 2" xfId="13419" xr:uid="{F77D9E47-BAC0-4658-ADD4-1176B39231C6}"/>
    <cellStyle name="40% - Accent1 17 2 2 3" xfId="13420" xr:uid="{42EEF48F-9C5F-4F4D-ABC8-9E48F07E1170}"/>
    <cellStyle name="40% - Accent1 17 2 2 4" xfId="13421" xr:uid="{C313A02A-8BB3-425E-8590-7B062FBEFB6B}"/>
    <cellStyle name="40% - Accent1 17 2 2 5" xfId="13422" xr:uid="{136A5F31-450B-4A91-AF62-6D3349ECE2D8}"/>
    <cellStyle name="40% - Accent1 17 2 2 6" xfId="13423" xr:uid="{DCB38A94-1076-4A46-8B17-68AEF891827D}"/>
    <cellStyle name="40% - Accent1 17 2 2 7" xfId="13424" xr:uid="{8E3837F7-7564-400F-B15A-47F6121C26C5}"/>
    <cellStyle name="40% - Accent1 17 2 2 8" xfId="41253" xr:uid="{B746F441-F4F0-46E7-AAA4-9E8F7C679175}"/>
    <cellStyle name="40% - Accent1 17 2 3" xfId="13425" xr:uid="{F7B7A2D3-C6A5-432D-9A87-2B44D6C3BB1F}"/>
    <cellStyle name="40% - Accent1 17 2 4" xfId="13426" xr:uid="{0C0992E8-D180-48C2-A394-EAEBCD42B424}"/>
    <cellStyle name="40% - Accent1 17 2 5" xfId="13427" xr:uid="{D7D682CC-77E8-4782-83B6-652B62856B99}"/>
    <cellStyle name="40% - Accent1 17 2 6" xfId="13428" xr:uid="{66F4FDBC-D7F0-4D87-A53B-D2ECDCDA1C9B}"/>
    <cellStyle name="40% - Accent1 17 2 7" xfId="13429" xr:uid="{7EFDA81F-6667-49F3-BF52-819A1C1B6E3B}"/>
    <cellStyle name="40% - Accent1 17 2 8" xfId="13430" xr:uid="{3E3EA3C6-A4C0-4DFD-A049-828E70F46A2D}"/>
    <cellStyle name="40% - Accent1 17 2 9" xfId="38529" xr:uid="{4A44CB3F-1B53-43D4-BF3A-09105597B077}"/>
    <cellStyle name="40% - Accent1 17 3" xfId="13431" xr:uid="{1D87C403-E023-401A-97BD-FF9DE562C70B}"/>
    <cellStyle name="40% - Accent1 17 3 2" xfId="13432" xr:uid="{C4AFC239-1DF5-4414-A41E-250615D42C0C}"/>
    <cellStyle name="40% - Accent1 17 3 3" xfId="13433" xr:uid="{D9474B9F-88B8-4B5C-AC66-8CAE3AF55823}"/>
    <cellStyle name="40% - Accent1 17 3 4" xfId="13434" xr:uid="{9C736FB9-7719-4EE1-B8EC-F565AD5C1701}"/>
    <cellStyle name="40% - Accent1 17 3 5" xfId="13435" xr:uid="{070593BC-15D8-4913-8A7B-DF8F582700A2}"/>
    <cellStyle name="40% - Accent1 17 3 6" xfId="13436" xr:uid="{2651BE69-2DF8-4427-AD14-9A2C2961F48C}"/>
    <cellStyle name="40% - Accent1 17 3 7" xfId="13437" xr:uid="{2D719A6B-474C-44A8-9554-13B7E93EF20A}"/>
    <cellStyle name="40% - Accent1 17 3 8" xfId="40897" xr:uid="{22A7F3B5-A091-407D-A352-59A384BA7FC1}"/>
    <cellStyle name="40% - Accent1 17 4" xfId="13438" xr:uid="{93D72A15-F739-4EDE-AA52-5437F500FAAC}"/>
    <cellStyle name="40% - Accent1 17 5" xfId="13439" xr:uid="{DD07A3FF-94C7-4A67-9600-322520F5F386}"/>
    <cellStyle name="40% - Accent1 17 6" xfId="13440" xr:uid="{D0D0163E-4299-48F4-81AA-B032EC2B837A}"/>
    <cellStyle name="40% - Accent1 17 7" xfId="13441" xr:uid="{498CB408-875A-45AF-B63E-B828027D51E2}"/>
    <cellStyle name="40% - Accent1 17 8" xfId="13442" xr:uid="{0F82F857-6D58-45AC-B2D5-0FF89BB7F4A9}"/>
    <cellStyle name="40% - Accent1 17 9" xfId="13443" xr:uid="{7D950302-B555-4239-A2B9-BE0EE5A6C734}"/>
    <cellStyle name="40% - Accent1 170" xfId="13444" xr:uid="{6E2118CB-6060-407B-80EA-D07E936AD8C3}"/>
    <cellStyle name="40% - Accent1 171" xfId="13445" xr:uid="{40116EBB-13D7-4CBF-8E0E-84CDEFDEE6EF}"/>
    <cellStyle name="40% - Accent1 172" xfId="13446" xr:uid="{870B0FB1-C34A-4223-AA6E-7ADDA386D193}"/>
    <cellStyle name="40% - Accent1 173" xfId="13447" xr:uid="{FE6F4FAE-2C66-4D33-988C-B2D2901292E1}"/>
    <cellStyle name="40% - Accent1 174" xfId="13448" xr:uid="{46B475F3-B37C-4301-9659-F5E89A35059E}"/>
    <cellStyle name="40% - Accent1 175" xfId="13449" xr:uid="{3B223160-44D2-4638-BABE-31DDCC8AB7C4}"/>
    <cellStyle name="40% - Accent1 176" xfId="13450" xr:uid="{04AB928D-D552-4AE6-B2D9-39A88ED3C54C}"/>
    <cellStyle name="40% - Accent1 177" xfId="13451" xr:uid="{7D99B21E-921D-4FE1-8B37-D5815A1DF9EA}"/>
    <cellStyle name="40% - Accent1 178" xfId="13452" xr:uid="{6C44344E-21D6-4B23-9E84-35FBC0AB599E}"/>
    <cellStyle name="40% - Accent1 179" xfId="1898" xr:uid="{97E47A21-01EF-4D31-B0A2-0F5449222FA0}"/>
    <cellStyle name="40% - Accent1 18" xfId="13453" xr:uid="{919F105D-13D0-4F2B-B61C-E0F79B02C63C}"/>
    <cellStyle name="40% - Accent1 18 10" xfId="38152" xr:uid="{02FDBC41-2A41-495D-AA1E-2B8B55422B7B}"/>
    <cellStyle name="40% - Accent1 18 2" xfId="13454" xr:uid="{97F1E3ED-D2B7-4EB6-BE2B-63E98ED6D7B5}"/>
    <cellStyle name="40% - Accent1 18 2 2" xfId="13455" xr:uid="{29F379EA-4856-4560-BFF3-1D92BA94D874}"/>
    <cellStyle name="40% - Accent1 18 2 2 2" xfId="13456" xr:uid="{A14BB7CC-71A4-44D9-B442-CCE844AA4D07}"/>
    <cellStyle name="40% - Accent1 18 2 2 3" xfId="13457" xr:uid="{EC400D9E-D74E-4667-88DA-EA16833E846D}"/>
    <cellStyle name="40% - Accent1 18 2 2 4" xfId="13458" xr:uid="{BA808661-C558-47C7-9DCE-99DA0DDE3418}"/>
    <cellStyle name="40% - Accent1 18 2 2 5" xfId="13459" xr:uid="{2469D9D2-0355-472C-AE85-9A9D1B452B51}"/>
    <cellStyle name="40% - Accent1 18 2 2 6" xfId="13460" xr:uid="{9CD153C1-59FD-47DA-8BB6-46A29DF6E09E}"/>
    <cellStyle name="40% - Accent1 18 2 2 7" xfId="13461" xr:uid="{D0249D52-B763-48D4-8096-CA3347E1BC49}"/>
    <cellStyle name="40% - Accent1 18 2 2 8" xfId="41265" xr:uid="{E3D44A0E-64F5-490D-86C2-4001DC3ABAC1}"/>
    <cellStyle name="40% - Accent1 18 2 3" xfId="13462" xr:uid="{9A329355-BB82-4950-A4AB-F4FB0A2C52F0}"/>
    <cellStyle name="40% - Accent1 18 2 4" xfId="13463" xr:uid="{C60EF40B-0424-482D-AA6D-FAF6BDA47D2B}"/>
    <cellStyle name="40% - Accent1 18 2 5" xfId="13464" xr:uid="{5F92D15E-60F6-4119-A552-D37B4FDD7713}"/>
    <cellStyle name="40% - Accent1 18 2 6" xfId="13465" xr:uid="{C67725F6-5BC5-4514-9144-777DFDF87862}"/>
    <cellStyle name="40% - Accent1 18 2 7" xfId="13466" xr:uid="{C544D8CA-A635-4F89-A458-B61ECDBD4B63}"/>
    <cellStyle name="40% - Accent1 18 2 8" xfId="13467" xr:uid="{EB8F21D7-BC70-4AEA-9643-66B8A058C285}"/>
    <cellStyle name="40% - Accent1 18 2 9" xfId="38541" xr:uid="{2924C679-786D-4244-9B1D-2937977F8983}"/>
    <cellStyle name="40% - Accent1 18 3" xfId="13468" xr:uid="{C5D9404C-BB2F-41AA-AA72-6D4DE765A0C1}"/>
    <cellStyle name="40% - Accent1 18 3 2" xfId="13469" xr:uid="{6568F596-3174-408D-AF58-D4B9F9AF1E2D}"/>
    <cellStyle name="40% - Accent1 18 3 3" xfId="13470" xr:uid="{AF556714-4825-4F2F-B197-500DD2690522}"/>
    <cellStyle name="40% - Accent1 18 3 4" xfId="13471" xr:uid="{410E2322-1E79-4F97-888B-37C57ABB46D8}"/>
    <cellStyle name="40% - Accent1 18 3 5" xfId="13472" xr:uid="{B389877E-256F-4358-B426-13825D450B46}"/>
    <cellStyle name="40% - Accent1 18 3 6" xfId="13473" xr:uid="{F0216E0D-D37C-4288-8A81-887E1A253762}"/>
    <cellStyle name="40% - Accent1 18 3 7" xfId="13474" xr:uid="{ABAB13FD-21B3-425A-B62C-11ED0DCFF438}"/>
    <cellStyle name="40% - Accent1 18 3 8" xfId="40909" xr:uid="{B325077D-2BE5-47BD-880C-64A38E702126}"/>
    <cellStyle name="40% - Accent1 18 4" xfId="13475" xr:uid="{40C228C8-B754-4D16-BEA9-E0D27F485E90}"/>
    <cellStyle name="40% - Accent1 18 5" xfId="13476" xr:uid="{158326FB-F449-4AFD-8858-F60B0361EDB5}"/>
    <cellStyle name="40% - Accent1 18 6" xfId="13477" xr:uid="{CA4E9929-228D-48FD-80CE-781B57411EC2}"/>
    <cellStyle name="40% - Accent1 18 7" xfId="13478" xr:uid="{FBA7678B-CD15-439D-8B8B-A2BFA30961B9}"/>
    <cellStyle name="40% - Accent1 18 8" xfId="13479" xr:uid="{00B15E60-1E25-48DD-8786-8F935E0DA1CD}"/>
    <cellStyle name="40% - Accent1 18 9" xfId="13480" xr:uid="{7C7D57D6-7688-40FB-860A-9B18A15F8DDD}"/>
    <cellStyle name="40% - Accent1 19" xfId="13481" xr:uid="{5EFAD3B6-679D-42CA-A9DE-2F24E38B239F}"/>
    <cellStyle name="40% - Accent1 19 10" xfId="38287" xr:uid="{1A71929D-2DE0-43F9-95CE-F4EC2C3F02AC}"/>
    <cellStyle name="40% - Accent1 19 2" xfId="13482" xr:uid="{D2B7C3E2-58D6-4A02-85A7-60298E253655}"/>
    <cellStyle name="40% - Accent1 19 2 2" xfId="13483" xr:uid="{9B8F4AC2-7D16-4BE5-AE48-86486300770E}"/>
    <cellStyle name="40% - Accent1 19 2 2 2" xfId="13484" xr:uid="{84671301-1313-46B3-960F-6E51E197EFDE}"/>
    <cellStyle name="40% - Accent1 19 2 2 3" xfId="13485" xr:uid="{243AE5AC-A5EA-42E3-9B8C-ED0A7B612DAB}"/>
    <cellStyle name="40% - Accent1 19 2 2 4" xfId="13486" xr:uid="{966F0427-1FB4-4E27-941A-3BE506A536BD}"/>
    <cellStyle name="40% - Accent1 19 2 2 5" xfId="13487" xr:uid="{983B6189-D08A-48ED-9E80-88B7ADE6B6E5}"/>
    <cellStyle name="40% - Accent1 19 2 2 6" xfId="13488" xr:uid="{0294AE29-4765-4DDD-9729-A3273C1C7815}"/>
    <cellStyle name="40% - Accent1 19 2 2 7" xfId="13489" xr:uid="{8C2D6841-1001-4080-B35A-E6E25D588AE0}"/>
    <cellStyle name="40% - Accent1 19 2 3" xfId="13490" xr:uid="{AFCEDE38-C942-4751-A2AC-76B509687C47}"/>
    <cellStyle name="40% - Accent1 19 2 4" xfId="13491" xr:uid="{D5A19712-F174-438D-B0C7-3DEC4DB24E5D}"/>
    <cellStyle name="40% - Accent1 19 2 5" xfId="13492" xr:uid="{D3358563-7862-4A14-BD3E-E8A1BB96EA81}"/>
    <cellStyle name="40% - Accent1 19 2 6" xfId="13493" xr:uid="{75EEE77C-9B67-461C-B1D4-13AFD8A4CCDF}"/>
    <cellStyle name="40% - Accent1 19 2 7" xfId="13494" xr:uid="{DDF4A8C7-C6FD-4C40-807E-685AD9011526}"/>
    <cellStyle name="40% - Accent1 19 2 8" xfId="13495" xr:uid="{224D567B-F871-4DCF-AC44-E2F2D4DA6FBB}"/>
    <cellStyle name="40% - Accent1 19 2 9" xfId="41036" xr:uid="{B1CD262D-F82B-4BE0-9C7D-9360B4426485}"/>
    <cellStyle name="40% - Accent1 19 3" xfId="13496" xr:uid="{5CDCA2AB-89DD-41AC-A6E7-12823ACB97AD}"/>
    <cellStyle name="40% - Accent1 19 3 2" xfId="13497" xr:uid="{5A186636-33D8-4DEB-B125-68346B7BEF5A}"/>
    <cellStyle name="40% - Accent1 19 3 3" xfId="13498" xr:uid="{139EAB1C-2D17-4E18-865A-D1A4C3D4ACA4}"/>
    <cellStyle name="40% - Accent1 19 3 4" xfId="13499" xr:uid="{A2A40B42-85CB-43DA-95E8-431AB2F7774C}"/>
    <cellStyle name="40% - Accent1 19 3 5" xfId="13500" xr:uid="{99A7C65D-B888-46C8-A0D9-F473F965CB7B}"/>
    <cellStyle name="40% - Accent1 19 3 6" xfId="13501" xr:uid="{BCE952DB-1757-4612-BCA3-85FCEAC4BC56}"/>
    <cellStyle name="40% - Accent1 19 3 7" xfId="13502" xr:uid="{795B010C-C8FA-4BD1-A595-A077F5D8BC32}"/>
    <cellStyle name="40% - Accent1 19 4" xfId="13503" xr:uid="{6365E197-7082-497D-A1D1-ED6BAF2AA463}"/>
    <cellStyle name="40% - Accent1 19 5" xfId="13504" xr:uid="{9BAF48B2-853F-4320-AACB-CF7F86E3874A}"/>
    <cellStyle name="40% - Accent1 19 6" xfId="13505" xr:uid="{3A1308F1-CBA3-485E-A31D-678D21388944}"/>
    <cellStyle name="40% - Accent1 19 7" xfId="13506" xr:uid="{78A98BAD-ED00-480D-997F-822E1E46CFD1}"/>
    <cellStyle name="40% - Accent1 19 8" xfId="13507" xr:uid="{6A94814A-9D54-4D31-A27D-245CAF0FEC8E}"/>
    <cellStyle name="40% - Accent1 19 9" xfId="13508" xr:uid="{79643BFB-E521-4D4B-893A-35F24CA6957E}"/>
    <cellStyle name="40% - Accent1 2" xfId="21" xr:uid="{00000000-0005-0000-0000-000014000000}"/>
    <cellStyle name="40% - Accent1 2 2" xfId="13509" xr:uid="{E076E5AE-135C-44A2-905A-FBC9E1981BD1}"/>
    <cellStyle name="40% - Accent1 2 2 2" xfId="38557" xr:uid="{586A9ECB-8F22-4EB4-81D4-1DE497F56B15}"/>
    <cellStyle name="40% - Accent1 2 2 2 2" xfId="41282" xr:uid="{27C145C8-8536-442A-99F1-86C7F6F3F9B5}"/>
    <cellStyle name="40% - Accent1 2 2 3" xfId="38168" xr:uid="{CE18B84A-1A14-431D-BF43-740D38F7DC41}"/>
    <cellStyle name="40% - Accent1 2 2 3 2" xfId="40925" xr:uid="{D06B36A8-9959-46ED-8A82-9B39DB8594C8}"/>
    <cellStyle name="40% - Accent1 2 2 4" xfId="37501" xr:uid="{953993BB-654C-4CF8-9F52-7E469396AF2E}"/>
    <cellStyle name="40% - Accent1 2 2 5" xfId="37341" xr:uid="{6D3A97F8-C1CC-412D-B17A-7C867DFE90E2}"/>
    <cellStyle name="40% - Accent1 2 3" xfId="13510" xr:uid="{FAB297C1-8013-4187-AD6C-619455E903BE}"/>
    <cellStyle name="40% - Accent1 2 3 2" xfId="38306" xr:uid="{F49893DC-C373-41E5-9E88-094309A66543}"/>
    <cellStyle name="40% - Accent1 2 3 2 2" xfId="41051" xr:uid="{3584E529-92E6-4E30-B369-CD13F48D2CAD}"/>
    <cellStyle name="40% - Accent1 2 3 3" xfId="37502" xr:uid="{202EC281-9220-4717-BC50-E031E1F724B4}"/>
    <cellStyle name="40% - Accent1 2 4" xfId="37936" xr:uid="{FA49B6BA-4F5D-4C0E-B252-CD0797096BDF}"/>
    <cellStyle name="40% - Accent1 2 4 2" xfId="40770" xr:uid="{B116D092-3E9D-4877-A4DB-61B5C2CD50D2}"/>
    <cellStyle name="40% - Accent1 2 5" xfId="37500" xr:uid="{75ADD2A9-D245-4506-9FB1-522F2231C709}"/>
    <cellStyle name="40% - Accent1 2 6" xfId="2294" xr:uid="{ED88A946-E886-415A-A0D7-92EB45D87E6E}"/>
    <cellStyle name="40% - Accent1 2 7" xfId="1745" xr:uid="{862F1565-8970-49EB-B5DB-77FF6C9639B1}"/>
    <cellStyle name="40% - Accent1 20" xfId="13511" xr:uid="{061943D8-17CA-48FF-8044-04861201E7BE}"/>
    <cellStyle name="40% - Accent1 20 10" xfId="38678" xr:uid="{732DAD2D-4568-4273-B4B1-EECD01F5AD83}"/>
    <cellStyle name="40% - Accent1 20 2" xfId="13512" xr:uid="{CE0B2160-17D0-44DC-8863-6BD0632B187D}"/>
    <cellStyle name="40% - Accent1 20 2 2" xfId="13513" xr:uid="{4B4DCDC8-0598-405B-8A8F-A606D0AB0733}"/>
    <cellStyle name="40% - Accent1 20 2 2 2" xfId="13514" xr:uid="{AFEEFF57-947B-4138-B229-CB3D8EF4C61B}"/>
    <cellStyle name="40% - Accent1 20 2 2 3" xfId="13515" xr:uid="{6FD59EE0-6C05-4839-8FB0-73523ED5A938}"/>
    <cellStyle name="40% - Accent1 20 2 2 4" xfId="13516" xr:uid="{C5ADF385-32BF-4A75-847E-9D931A546058}"/>
    <cellStyle name="40% - Accent1 20 2 2 5" xfId="13517" xr:uid="{1A6CC06A-7C16-462D-9583-DA26E2C7F9FA}"/>
    <cellStyle name="40% - Accent1 20 2 2 6" xfId="13518" xr:uid="{95086752-33F0-48C6-873D-B39E4DD5FE1F}"/>
    <cellStyle name="40% - Accent1 20 2 2 7" xfId="13519" xr:uid="{BC1F7F06-811A-4195-B5A8-D09A188D6A8E}"/>
    <cellStyle name="40% - Accent1 20 2 3" xfId="13520" xr:uid="{579FFCE5-5A42-48D8-9461-7A60F3ED58DC}"/>
    <cellStyle name="40% - Accent1 20 2 4" xfId="13521" xr:uid="{D09B2574-906C-4255-8A09-78D05AD1AB89}"/>
    <cellStyle name="40% - Accent1 20 2 5" xfId="13522" xr:uid="{0596A02C-13EF-479E-9848-75E96B979C06}"/>
    <cellStyle name="40% - Accent1 20 2 6" xfId="13523" xr:uid="{471FBCA8-1BAC-437D-A02D-BC15488D91BA}"/>
    <cellStyle name="40% - Accent1 20 2 7" xfId="13524" xr:uid="{F2B97821-7B0D-4308-98AE-3AC9B378881F}"/>
    <cellStyle name="40% - Accent1 20 2 8" xfId="13525" xr:uid="{B6F1ABBA-D667-4082-9249-DDB0DEED642A}"/>
    <cellStyle name="40% - Accent1 20 2 9" xfId="41401" xr:uid="{903B9568-9A2A-4ACD-B296-447F02943F97}"/>
    <cellStyle name="40% - Accent1 20 3" xfId="13526" xr:uid="{A3ACEBC1-3726-4259-94E3-01F2A4C8EFB9}"/>
    <cellStyle name="40% - Accent1 20 3 2" xfId="13527" xr:uid="{BDBD13DE-78E1-409B-90B3-649DD9E11F35}"/>
    <cellStyle name="40% - Accent1 20 3 3" xfId="13528" xr:uid="{C119E7CF-4873-47F6-87E0-213DBAC1265C}"/>
    <cellStyle name="40% - Accent1 20 3 4" xfId="13529" xr:uid="{E0CA11F6-E9C7-481E-87F7-B04113DF6F1C}"/>
    <cellStyle name="40% - Accent1 20 3 5" xfId="13530" xr:uid="{AF520BFF-FEB0-42C8-A970-9EE95BD459C6}"/>
    <cellStyle name="40% - Accent1 20 3 6" xfId="13531" xr:uid="{429BA1E2-82ED-4D0A-883B-0CABAB3E6CEA}"/>
    <cellStyle name="40% - Accent1 20 3 7" xfId="13532" xr:uid="{30CB8FCF-8DAA-4321-96E0-BFB6F45E0671}"/>
    <cellStyle name="40% - Accent1 20 4" xfId="13533" xr:uid="{DF25F993-9111-4607-A9BD-D148E0E5CBCD}"/>
    <cellStyle name="40% - Accent1 20 5" xfId="13534" xr:uid="{D797AB96-73B3-409C-A14A-468FA190B6BD}"/>
    <cellStyle name="40% - Accent1 20 6" xfId="13535" xr:uid="{674BAC36-87F8-41F7-976E-C697E4B7B57B}"/>
    <cellStyle name="40% - Accent1 20 7" xfId="13536" xr:uid="{68DE65B8-1E1E-421A-9396-F820B19BA7AB}"/>
    <cellStyle name="40% - Accent1 20 8" xfId="13537" xr:uid="{CFA41F10-9820-477F-997D-FFE1B13190F3}"/>
    <cellStyle name="40% - Accent1 20 9" xfId="13538" xr:uid="{E8100BDB-E7AB-452C-BC1D-976F09AA5FE6}"/>
    <cellStyle name="40% - Accent1 21" xfId="13539" xr:uid="{556A8FBF-E74F-4E21-AA6F-889C5FE9F9D3}"/>
    <cellStyle name="40% - Accent1 21 10" xfId="38693" xr:uid="{15EFE800-583D-4C27-BE48-B4848348622E}"/>
    <cellStyle name="40% - Accent1 21 2" xfId="13540" xr:uid="{49243766-F65F-4F95-8C85-14134889B47B}"/>
    <cellStyle name="40% - Accent1 21 2 2" xfId="13541" xr:uid="{7EBFCE3A-CB82-4CBF-96A4-EE218C704F49}"/>
    <cellStyle name="40% - Accent1 21 2 2 2" xfId="13542" xr:uid="{0C309050-C915-434A-8FCA-C7525F534B05}"/>
    <cellStyle name="40% - Accent1 21 2 2 3" xfId="13543" xr:uid="{CE406FD0-EB3F-45D2-8BD8-8D6B4D34C608}"/>
    <cellStyle name="40% - Accent1 21 2 2 4" xfId="13544" xr:uid="{3F78B4AB-FB30-4C41-B443-8D9158BB274C}"/>
    <cellStyle name="40% - Accent1 21 2 2 5" xfId="13545" xr:uid="{D896DB09-03AA-43AD-BC44-BAA2B63863B0}"/>
    <cellStyle name="40% - Accent1 21 2 2 6" xfId="13546" xr:uid="{C41683BD-C0AA-46B5-B279-9CA12A733C61}"/>
    <cellStyle name="40% - Accent1 21 2 2 7" xfId="13547" xr:uid="{379DF2AC-2C69-4346-A3E1-3E99760653BA}"/>
    <cellStyle name="40% - Accent1 21 2 3" xfId="13548" xr:uid="{74BC7990-8B07-412B-AB59-7B7ABF42F1ED}"/>
    <cellStyle name="40% - Accent1 21 2 4" xfId="13549" xr:uid="{3A65CB63-9321-40A8-B4BF-41D10C04E088}"/>
    <cellStyle name="40% - Accent1 21 2 5" xfId="13550" xr:uid="{F2985B8E-5FA3-4EE2-B58D-79C8E4402E09}"/>
    <cellStyle name="40% - Accent1 21 2 6" xfId="13551" xr:uid="{EE71FF33-DEE5-4CFE-ADC0-D129A9537322}"/>
    <cellStyle name="40% - Accent1 21 2 7" xfId="13552" xr:uid="{C5239103-8008-4F9E-AF81-67C500C572B7}"/>
    <cellStyle name="40% - Accent1 21 2 8" xfId="13553" xr:uid="{0072CDE5-A430-4CE0-B88E-A5E6EA37EE9B}"/>
    <cellStyle name="40% - Accent1 21 2 9" xfId="41416" xr:uid="{A55ED0B1-0BA9-4D14-B852-22A5392CBC28}"/>
    <cellStyle name="40% - Accent1 21 3" xfId="13554" xr:uid="{826EA767-B48E-4202-A1CE-DC5D45BB5044}"/>
    <cellStyle name="40% - Accent1 21 3 2" xfId="13555" xr:uid="{436F019F-F91E-4772-BBA1-619E8B530826}"/>
    <cellStyle name="40% - Accent1 21 3 3" xfId="13556" xr:uid="{40C44A47-9BD0-434C-BBCC-5E8854AE82BE}"/>
    <cellStyle name="40% - Accent1 21 3 4" xfId="13557" xr:uid="{5260A0AD-45A3-4465-B6D0-EA0FA32DEE4A}"/>
    <cellStyle name="40% - Accent1 21 3 5" xfId="13558" xr:uid="{A8C67D98-9500-4DAB-B5EF-DE8BBA526D82}"/>
    <cellStyle name="40% - Accent1 21 3 6" xfId="13559" xr:uid="{CBAC39D7-2B06-4D8C-AA13-7BED04C4DE8B}"/>
    <cellStyle name="40% - Accent1 21 3 7" xfId="13560" xr:uid="{8734ABDE-FE23-4713-9B27-B7D7E1F07525}"/>
    <cellStyle name="40% - Accent1 21 4" xfId="13561" xr:uid="{7E1711C2-A841-4F19-9E20-6D12BF9605C8}"/>
    <cellStyle name="40% - Accent1 21 5" xfId="13562" xr:uid="{C53F1485-2313-465B-8082-AEDF7765DFB1}"/>
    <cellStyle name="40% - Accent1 21 6" xfId="13563" xr:uid="{A7406ED3-227D-48A3-8391-7526194B1E8F}"/>
    <cellStyle name="40% - Accent1 21 7" xfId="13564" xr:uid="{221FB4B4-AAEF-4D0A-A293-B76C152786B9}"/>
    <cellStyle name="40% - Accent1 21 8" xfId="13565" xr:uid="{1DDBE087-7A68-4FF8-A64E-BD46B8CF6EAB}"/>
    <cellStyle name="40% - Accent1 21 9" xfId="13566" xr:uid="{A3DF3E6B-53D1-4935-B0A1-8E98C7A01D12}"/>
    <cellStyle name="40% - Accent1 22" xfId="13567" xr:uid="{A5E00C81-2922-409A-BF7C-2D4F28C694D4}"/>
    <cellStyle name="40% - Accent1 22 10" xfId="42445" xr:uid="{A55A6E59-7A42-4E96-83A6-1005820FBB36}"/>
    <cellStyle name="40% - Accent1 22 2" xfId="13568" xr:uid="{2843A21F-AD58-46E6-A0AF-E31BC134C6B0}"/>
    <cellStyle name="40% - Accent1 22 2 2" xfId="13569" xr:uid="{78F98E11-ADAA-497A-8BF9-FED939EBA947}"/>
    <cellStyle name="40% - Accent1 22 2 2 2" xfId="13570" xr:uid="{0A1A2A7B-5D50-4D57-A7C8-BD8500B3830A}"/>
    <cellStyle name="40% - Accent1 22 2 2 3" xfId="13571" xr:uid="{38E5F6CD-02EE-47EF-AD3C-10CC82EB0AEB}"/>
    <cellStyle name="40% - Accent1 22 2 2 4" xfId="13572" xr:uid="{E281FA2C-84A0-40D5-AB70-9CECADCBC438}"/>
    <cellStyle name="40% - Accent1 22 2 2 5" xfId="13573" xr:uid="{63BD0AF8-7451-4EC8-9792-D2CF1CC2A387}"/>
    <cellStyle name="40% - Accent1 22 2 2 6" xfId="13574" xr:uid="{4ABB2609-8B3D-4F26-BEA0-B87D309183E7}"/>
    <cellStyle name="40% - Accent1 22 2 2 7" xfId="13575" xr:uid="{32B3379F-368D-4E08-83FB-EFFE30400AF8}"/>
    <cellStyle name="40% - Accent1 22 2 3" xfId="13576" xr:uid="{EE9E1460-22BD-4C14-8301-4249BC4707D6}"/>
    <cellStyle name="40% - Accent1 22 2 4" xfId="13577" xr:uid="{C0F7B921-C21C-444C-83C5-87B9966B5979}"/>
    <cellStyle name="40% - Accent1 22 2 5" xfId="13578" xr:uid="{30C9F8A7-D883-463A-A7CB-75B1EB705909}"/>
    <cellStyle name="40% - Accent1 22 2 6" xfId="13579" xr:uid="{860936EE-54E3-48B6-9150-B4C2BE866D96}"/>
    <cellStyle name="40% - Accent1 22 2 7" xfId="13580" xr:uid="{F0B9B461-4AB4-40D6-B8AF-A6A9BF3CFE72}"/>
    <cellStyle name="40% - Accent1 22 2 8" xfId="13581" xr:uid="{4802F6B8-5F4F-4E62-BA3D-4A2A44417B00}"/>
    <cellStyle name="40% - Accent1 22 3" xfId="13582" xr:uid="{3807AC2E-F188-4A5A-BC61-CDD06C96CD78}"/>
    <cellStyle name="40% - Accent1 22 3 2" xfId="13583" xr:uid="{C78D3950-8D83-4C90-A793-7A8217191746}"/>
    <cellStyle name="40% - Accent1 22 3 3" xfId="13584" xr:uid="{74D80778-A79B-46FC-8C63-96FFE7534DC6}"/>
    <cellStyle name="40% - Accent1 22 3 4" xfId="13585" xr:uid="{058F4CB8-0DA0-4B91-AA52-84EB80167B92}"/>
    <cellStyle name="40% - Accent1 22 3 5" xfId="13586" xr:uid="{10C6499B-53C8-48C0-A540-EB9F779D1884}"/>
    <cellStyle name="40% - Accent1 22 3 6" xfId="13587" xr:uid="{06D8DB81-BA42-4689-BD62-D84F4A07D0C2}"/>
    <cellStyle name="40% - Accent1 22 3 7" xfId="13588" xr:uid="{88A5F1E9-A65F-4F0A-9037-9751C9450FB3}"/>
    <cellStyle name="40% - Accent1 22 4" xfId="13589" xr:uid="{95BE519B-6F9C-4FFB-9D67-E71471727F68}"/>
    <cellStyle name="40% - Accent1 22 5" xfId="13590" xr:uid="{4E640A1B-3795-4BAA-B7BF-4011E8066530}"/>
    <cellStyle name="40% - Accent1 22 6" xfId="13591" xr:uid="{FCA40E05-0911-440D-9F38-40A399D8414C}"/>
    <cellStyle name="40% - Accent1 22 7" xfId="13592" xr:uid="{CF5C80A2-1AE8-4C27-954C-B1D97B479FC7}"/>
    <cellStyle name="40% - Accent1 22 8" xfId="13593" xr:uid="{A3A0B6CF-14A6-4507-81BD-82F029C48D84}"/>
    <cellStyle name="40% - Accent1 22 9" xfId="13594" xr:uid="{454DD262-B045-45F6-AE9C-FE566EE1C3CB}"/>
    <cellStyle name="40% - Accent1 23" xfId="13595" xr:uid="{04675F0E-A09F-4245-AAF1-D4EF061E6DC2}"/>
    <cellStyle name="40% - Accent1 23 2" xfId="13596" xr:uid="{9C69DB21-2A89-41C7-BA1D-200A50903B50}"/>
    <cellStyle name="40% - Accent1 23 2 2" xfId="13597" xr:uid="{0F2508BF-7152-487C-A8CD-B7F53035BC8C}"/>
    <cellStyle name="40% - Accent1 23 2 2 2" xfId="13598" xr:uid="{DD84EBB8-832B-43E2-B0DE-412E93471B59}"/>
    <cellStyle name="40% - Accent1 23 2 2 3" xfId="13599" xr:uid="{FDAE678C-5759-413A-A85B-1581DD472AC8}"/>
    <cellStyle name="40% - Accent1 23 2 2 4" xfId="13600" xr:uid="{E3C11E54-82F4-492F-983C-7BF773D99506}"/>
    <cellStyle name="40% - Accent1 23 2 2 5" xfId="13601" xr:uid="{F2AF2671-658C-4B93-AB12-6860C96B3A13}"/>
    <cellStyle name="40% - Accent1 23 2 2 6" xfId="13602" xr:uid="{C6EE876E-E534-4439-8838-81E56964F664}"/>
    <cellStyle name="40% - Accent1 23 2 2 7" xfId="13603" xr:uid="{40BCAD47-DEC2-4F9D-B4F9-999299CEF25C}"/>
    <cellStyle name="40% - Accent1 23 2 3" xfId="13604" xr:uid="{56814FB0-1E44-4954-9619-93DB7673B42E}"/>
    <cellStyle name="40% - Accent1 23 2 4" xfId="13605" xr:uid="{079F55CE-B673-4021-982D-2EBD59E28754}"/>
    <cellStyle name="40% - Accent1 23 2 5" xfId="13606" xr:uid="{388F11EF-50BC-4B99-87E6-470298776B07}"/>
    <cellStyle name="40% - Accent1 23 2 6" xfId="13607" xr:uid="{8D3876B5-C178-4151-A50A-B0A09688FB41}"/>
    <cellStyle name="40% - Accent1 23 2 7" xfId="13608" xr:uid="{B4795669-9C2E-4510-B3E1-6740A7DBB8A3}"/>
    <cellStyle name="40% - Accent1 23 2 8" xfId="13609" xr:uid="{FCCCA665-6AF2-4094-B5A8-4AB8976A43E5}"/>
    <cellStyle name="40% - Accent1 23 3" xfId="13610" xr:uid="{1BF21121-B81B-494F-977C-F3F5F36DD5AE}"/>
    <cellStyle name="40% - Accent1 23 3 2" xfId="13611" xr:uid="{F1120D53-6E90-4432-A2A9-7D55CC61375F}"/>
    <cellStyle name="40% - Accent1 23 3 3" xfId="13612" xr:uid="{F799EF23-0F70-421F-A6EB-4126C8541B5F}"/>
    <cellStyle name="40% - Accent1 23 3 4" xfId="13613" xr:uid="{85DC19F8-87B2-437D-90F7-489892283EE6}"/>
    <cellStyle name="40% - Accent1 23 3 5" xfId="13614" xr:uid="{666F46B8-6F5E-4A05-B8E5-384591EE931E}"/>
    <cellStyle name="40% - Accent1 23 3 6" xfId="13615" xr:uid="{AE4B5BDD-198A-4043-A9B1-06F52CD693E2}"/>
    <cellStyle name="40% - Accent1 23 3 7" xfId="13616" xr:uid="{77ECEC80-FAF5-4570-9905-8E5B570B6ED2}"/>
    <cellStyle name="40% - Accent1 23 4" xfId="13617" xr:uid="{289D0165-E924-4088-A9D4-8FB91EFBB741}"/>
    <cellStyle name="40% - Accent1 23 5" xfId="13618" xr:uid="{7A94493E-AC27-419F-B4D1-2F6E2688EE43}"/>
    <cellStyle name="40% - Accent1 23 6" xfId="13619" xr:uid="{E13B08A4-FC0D-4472-AD9F-7598FE273184}"/>
    <cellStyle name="40% - Accent1 23 7" xfId="13620" xr:uid="{BA8AC076-7D13-4F6B-A0AF-2E75C5815BDE}"/>
    <cellStyle name="40% - Accent1 23 8" xfId="13621" xr:uid="{5BEAE5F0-9344-4194-86F8-76619BA0FF13}"/>
    <cellStyle name="40% - Accent1 23 9" xfId="13622" xr:uid="{FD0E5E7C-8303-40AD-A5C9-1BDB48A13A66}"/>
    <cellStyle name="40% - Accent1 24" xfId="13623" xr:uid="{153CE897-F0DF-4110-8F28-518A8CC485ED}"/>
    <cellStyle name="40% - Accent1 24 2" xfId="13624" xr:uid="{012779D8-E055-4A8D-96B4-85524850E444}"/>
    <cellStyle name="40% - Accent1 24 2 2" xfId="13625" xr:uid="{517BB379-A1E2-4956-9C2F-782D56447AC5}"/>
    <cellStyle name="40% - Accent1 24 2 2 2" xfId="13626" xr:uid="{EDE69CA8-61F8-43DE-88EC-F41B6B6E4FCF}"/>
    <cellStyle name="40% - Accent1 24 2 2 3" xfId="13627" xr:uid="{D70A37ED-698A-4847-A14A-9A8958738A75}"/>
    <cellStyle name="40% - Accent1 24 2 2 4" xfId="13628" xr:uid="{A2A83A61-BA56-4224-AADE-F173C4609BF3}"/>
    <cellStyle name="40% - Accent1 24 2 2 5" xfId="13629" xr:uid="{622C6107-58AC-431F-B962-266011F409F6}"/>
    <cellStyle name="40% - Accent1 24 2 2 6" xfId="13630" xr:uid="{8FD7E41A-9561-401E-B4D3-4524C73533E8}"/>
    <cellStyle name="40% - Accent1 24 2 2 7" xfId="13631" xr:uid="{2E2D9C42-8F10-4F9E-B7EA-5AEFC3E57ECB}"/>
    <cellStyle name="40% - Accent1 24 2 3" xfId="13632" xr:uid="{CC0D5E04-24CF-49B3-AE63-C235440DE28E}"/>
    <cellStyle name="40% - Accent1 24 2 4" xfId="13633" xr:uid="{8AF2CCA3-863B-4CCB-A925-4BF7B277F724}"/>
    <cellStyle name="40% - Accent1 24 2 5" xfId="13634" xr:uid="{8AD34E21-72D4-4D99-9CD9-5C754719E795}"/>
    <cellStyle name="40% - Accent1 24 2 6" xfId="13635" xr:uid="{6C43D6BE-D360-4852-B03B-6A53B0021D65}"/>
    <cellStyle name="40% - Accent1 24 2 7" xfId="13636" xr:uid="{5C0380B6-87C2-451F-A5E7-CFEA836EDFDD}"/>
    <cellStyle name="40% - Accent1 24 2 8" xfId="13637" xr:uid="{8D3A2C24-40BB-4E1B-B852-4CC59421DE46}"/>
    <cellStyle name="40% - Accent1 24 3" xfId="13638" xr:uid="{9E1895E6-4554-453E-9063-4D7DB3F6C1AE}"/>
    <cellStyle name="40% - Accent1 24 3 2" xfId="13639" xr:uid="{4FE4A7C1-F106-480F-BAC4-368B46A28FD8}"/>
    <cellStyle name="40% - Accent1 24 3 3" xfId="13640" xr:uid="{23EDED6E-97D7-4E72-BA50-955390B818D1}"/>
    <cellStyle name="40% - Accent1 24 3 4" xfId="13641" xr:uid="{9CD78E1D-BE84-452F-AFD3-CF05F56DB1A7}"/>
    <cellStyle name="40% - Accent1 24 3 5" xfId="13642" xr:uid="{8B21812E-A1FE-4DFE-A451-4B37EE185088}"/>
    <cellStyle name="40% - Accent1 24 3 6" xfId="13643" xr:uid="{7A2D4B6A-6125-49C2-B2F3-706D4E532E19}"/>
    <cellStyle name="40% - Accent1 24 3 7" xfId="13644" xr:uid="{C7FC4BFB-9C33-4C0D-A52B-51B291D3F97A}"/>
    <cellStyle name="40% - Accent1 24 4" xfId="13645" xr:uid="{349358FA-F46C-4DAD-A0F7-752210E519FE}"/>
    <cellStyle name="40% - Accent1 24 5" xfId="13646" xr:uid="{16891B67-509D-4C37-826D-C77628D35B01}"/>
    <cellStyle name="40% - Accent1 24 6" xfId="13647" xr:uid="{2853621E-6BE6-450E-BFEF-F5369BEA69F6}"/>
    <cellStyle name="40% - Accent1 24 7" xfId="13648" xr:uid="{B9EB441B-FE8D-47C0-9CCD-C728B3906494}"/>
    <cellStyle name="40% - Accent1 24 8" xfId="13649" xr:uid="{30E6D923-E57C-4BE6-B996-42678723DB11}"/>
    <cellStyle name="40% - Accent1 24 9" xfId="13650" xr:uid="{1CB50741-D5A7-4BBE-B485-887CC18D7D2C}"/>
    <cellStyle name="40% - Accent1 25" xfId="13651" xr:uid="{7301B101-52D6-47D9-888F-330DFA110A25}"/>
    <cellStyle name="40% - Accent1 25 2" xfId="13652" xr:uid="{252A1F36-11AB-4DA0-9D6B-AFB1D71E561D}"/>
    <cellStyle name="40% - Accent1 25 2 2" xfId="13653" xr:uid="{CB12F30A-E1DA-40A4-901B-8325BEE3957E}"/>
    <cellStyle name="40% - Accent1 25 2 2 2" xfId="13654" xr:uid="{C1355ACD-03D0-4049-A4CC-81C2C8260721}"/>
    <cellStyle name="40% - Accent1 25 2 2 3" xfId="13655" xr:uid="{3914B060-96F0-419F-B026-982AFDDB127A}"/>
    <cellStyle name="40% - Accent1 25 2 2 4" xfId="13656" xr:uid="{6953F1E0-5C6B-431A-8CF8-73C2496647EA}"/>
    <cellStyle name="40% - Accent1 25 2 2 5" xfId="13657" xr:uid="{3649D14E-EA75-4EB3-B124-A354D3A993C7}"/>
    <cellStyle name="40% - Accent1 25 2 2 6" xfId="13658" xr:uid="{76B86FA2-CD3D-4A0F-BB2A-BDEC177D72D4}"/>
    <cellStyle name="40% - Accent1 25 2 2 7" xfId="13659" xr:uid="{B03E89F9-43B4-4FAF-99B5-EFCF79E35E0C}"/>
    <cellStyle name="40% - Accent1 25 2 3" xfId="13660" xr:uid="{5C35A156-2832-4A0B-988A-19EFDDF9F1EA}"/>
    <cellStyle name="40% - Accent1 25 2 4" xfId="13661" xr:uid="{6CBECA79-51F5-4D0B-8E5C-A1B9C4229A1B}"/>
    <cellStyle name="40% - Accent1 25 2 5" xfId="13662" xr:uid="{1739FB70-0B79-4C5C-B482-4A0DCD2DE262}"/>
    <cellStyle name="40% - Accent1 25 2 6" xfId="13663" xr:uid="{AD311039-C2C0-45FD-8DFE-377FAEE80660}"/>
    <cellStyle name="40% - Accent1 25 2 7" xfId="13664" xr:uid="{DFFA423E-7851-4F9F-818C-76DBD694DFC8}"/>
    <cellStyle name="40% - Accent1 25 2 8" xfId="13665" xr:uid="{59C57375-E96A-4777-81E3-D91BDDAA663E}"/>
    <cellStyle name="40% - Accent1 25 3" xfId="13666" xr:uid="{C1C6F2E6-5858-48BE-9CFA-0315095EBB79}"/>
    <cellStyle name="40% - Accent1 25 3 2" xfId="13667" xr:uid="{C9D0116C-2361-429A-907D-4612084E94AE}"/>
    <cellStyle name="40% - Accent1 25 3 3" xfId="13668" xr:uid="{94CB10D6-C16E-4F15-9F8B-09B74CF5DC12}"/>
    <cellStyle name="40% - Accent1 25 3 4" xfId="13669" xr:uid="{667AA20A-7391-47C5-B7A2-4BD3472D4251}"/>
    <cellStyle name="40% - Accent1 25 3 5" xfId="13670" xr:uid="{4C428AD1-F63A-42C3-8EC7-8ECEC15F91EB}"/>
    <cellStyle name="40% - Accent1 25 3 6" xfId="13671" xr:uid="{7CDD289A-D37C-4D5C-8605-E005D51AE287}"/>
    <cellStyle name="40% - Accent1 25 3 7" xfId="13672" xr:uid="{9EB018B3-81A8-400A-BBC7-1588B1566F53}"/>
    <cellStyle name="40% - Accent1 25 4" xfId="13673" xr:uid="{DF6B4FCF-FA76-48E6-801B-C11FC8398550}"/>
    <cellStyle name="40% - Accent1 25 5" xfId="13674" xr:uid="{0D7527EF-AD72-4555-A4BB-5C1AF83E4CCC}"/>
    <cellStyle name="40% - Accent1 25 6" xfId="13675" xr:uid="{83C515AF-D4E8-4C03-ADBA-514B5F26536B}"/>
    <cellStyle name="40% - Accent1 25 7" xfId="13676" xr:uid="{C1D013DF-C1F7-4083-8122-7F1DB299FFE8}"/>
    <cellStyle name="40% - Accent1 25 8" xfId="13677" xr:uid="{0542EBDB-85B9-4DF0-BE36-F6C36D657630}"/>
    <cellStyle name="40% - Accent1 25 9" xfId="13678" xr:uid="{58EE835A-BD72-4A71-A013-CD25FD10605A}"/>
    <cellStyle name="40% - Accent1 26" xfId="13679" xr:uid="{AEA41776-A633-4EB5-AF6C-C1AEFF432ECF}"/>
    <cellStyle name="40% - Accent1 26 2" xfId="13680" xr:uid="{DF74C46C-B2DD-4077-81C7-C9EE96EB743F}"/>
    <cellStyle name="40% - Accent1 26 2 2" xfId="13681" xr:uid="{E5727999-EC30-4A6E-A890-46E90B9767D8}"/>
    <cellStyle name="40% - Accent1 26 2 2 2" xfId="13682" xr:uid="{9212D6FC-190C-4428-ACA5-6BE990F99213}"/>
    <cellStyle name="40% - Accent1 26 2 2 3" xfId="13683" xr:uid="{8A9242CE-6598-4F62-B960-6E623953D5E1}"/>
    <cellStyle name="40% - Accent1 26 2 2 4" xfId="13684" xr:uid="{45FA884B-5AA0-424E-8C4D-301B724B0166}"/>
    <cellStyle name="40% - Accent1 26 2 2 5" xfId="13685" xr:uid="{065C121C-8251-40E0-ACA5-FAF46694C8C4}"/>
    <cellStyle name="40% - Accent1 26 2 2 6" xfId="13686" xr:uid="{41AD74C8-F729-4B26-B2C5-00DDAE186A8B}"/>
    <cellStyle name="40% - Accent1 26 2 2 7" xfId="13687" xr:uid="{AFC35F1F-B2D8-4C99-AF79-4A3A1D9211AC}"/>
    <cellStyle name="40% - Accent1 26 2 3" xfId="13688" xr:uid="{C7F79522-BFAA-44FE-80AD-F1F9432E2CF7}"/>
    <cellStyle name="40% - Accent1 26 2 4" xfId="13689" xr:uid="{F414B0B5-5BB5-4574-AFB0-E44C24A4990F}"/>
    <cellStyle name="40% - Accent1 26 2 5" xfId="13690" xr:uid="{030DA342-B954-441C-8078-23A804573DFB}"/>
    <cellStyle name="40% - Accent1 26 2 6" xfId="13691" xr:uid="{E3AF3A0C-392F-4432-B47F-6359B296A35C}"/>
    <cellStyle name="40% - Accent1 26 2 7" xfId="13692" xr:uid="{9DFB0666-42B8-4351-AEA3-E76F89BBE2E3}"/>
    <cellStyle name="40% - Accent1 26 2 8" xfId="13693" xr:uid="{75D9C11D-9D52-4224-B904-77E8DB974040}"/>
    <cellStyle name="40% - Accent1 26 3" xfId="13694" xr:uid="{8B1DAD33-642A-4BE8-8FEE-1ECFC2113734}"/>
    <cellStyle name="40% - Accent1 26 3 2" xfId="13695" xr:uid="{D891BD3D-B090-4699-BE9B-5E11EF1FB251}"/>
    <cellStyle name="40% - Accent1 26 3 3" xfId="13696" xr:uid="{502817F2-F50F-4BDF-A3D9-4C162DFAB259}"/>
    <cellStyle name="40% - Accent1 26 3 4" xfId="13697" xr:uid="{9FC83926-6093-4534-B493-9987FDA667DB}"/>
    <cellStyle name="40% - Accent1 26 3 5" xfId="13698" xr:uid="{7972AD55-A448-4BA3-BF89-F38BDBCA501D}"/>
    <cellStyle name="40% - Accent1 26 3 6" xfId="13699" xr:uid="{ECC1503C-098D-446F-91E0-AAD7980295FF}"/>
    <cellStyle name="40% - Accent1 26 3 7" xfId="13700" xr:uid="{4AE6471F-ABC5-4298-91E7-E494D0C325A0}"/>
    <cellStyle name="40% - Accent1 26 4" xfId="13701" xr:uid="{7129C2A7-F998-424C-85E6-C0C01C919AD1}"/>
    <cellStyle name="40% - Accent1 26 5" xfId="13702" xr:uid="{55E01DC9-24ED-4F5C-91C2-F0B8E153C94E}"/>
    <cellStyle name="40% - Accent1 26 6" xfId="13703" xr:uid="{3D4D17ED-22DE-4AFC-83AC-AA271C55D08E}"/>
    <cellStyle name="40% - Accent1 26 7" xfId="13704" xr:uid="{AA5B13A5-5E87-4F8A-BE91-EA7B53A4A819}"/>
    <cellStyle name="40% - Accent1 26 8" xfId="13705" xr:uid="{8B32ADC5-FB50-4490-807E-B8F80001F1FB}"/>
    <cellStyle name="40% - Accent1 26 9" xfId="13706" xr:uid="{EC44BB79-4B0E-4D12-A9AA-DF22F29992AB}"/>
    <cellStyle name="40% - Accent1 27" xfId="13707" xr:uid="{87B50842-52E1-4ACD-B8F6-3161A2089645}"/>
    <cellStyle name="40% - Accent1 27 2" xfId="13708" xr:uid="{6FF6EABE-318D-435E-A5FB-7186B140C314}"/>
    <cellStyle name="40% - Accent1 27 2 2" xfId="13709" xr:uid="{852B9DE8-4A38-4689-8005-6E3223EAA722}"/>
    <cellStyle name="40% - Accent1 27 2 2 2" xfId="13710" xr:uid="{4B289ED9-D369-4525-8F11-74404B657BCE}"/>
    <cellStyle name="40% - Accent1 27 2 2 3" xfId="13711" xr:uid="{5DFD9200-FF2B-44CC-B851-6902CD170442}"/>
    <cellStyle name="40% - Accent1 27 2 2 4" xfId="13712" xr:uid="{73A5D508-E542-446C-A283-BB5D0C7C96A4}"/>
    <cellStyle name="40% - Accent1 27 2 2 5" xfId="13713" xr:uid="{76EBDB9D-C121-4BEC-A42B-F745BFC0E5A1}"/>
    <cellStyle name="40% - Accent1 27 2 2 6" xfId="13714" xr:uid="{30774D67-F17B-4BFD-8CF2-B5763819E177}"/>
    <cellStyle name="40% - Accent1 27 2 2 7" xfId="13715" xr:uid="{F5AA1696-BB49-4970-9CB8-076E0DD64C6F}"/>
    <cellStyle name="40% - Accent1 27 2 3" xfId="13716" xr:uid="{015FC8B5-E11C-4DEA-ABCB-341F84DD3BA3}"/>
    <cellStyle name="40% - Accent1 27 2 4" xfId="13717" xr:uid="{C8521E69-E1FC-4293-9796-FF43807F7F12}"/>
    <cellStyle name="40% - Accent1 27 2 5" xfId="13718" xr:uid="{7E096B6E-E638-4BB5-8538-B9AE8C13C3C3}"/>
    <cellStyle name="40% - Accent1 27 2 6" xfId="13719" xr:uid="{687FCBEC-F580-450F-8789-F4039EFCD6DF}"/>
    <cellStyle name="40% - Accent1 27 2 7" xfId="13720" xr:uid="{7DA8B55E-DC28-4D99-954A-177341FEBF82}"/>
    <cellStyle name="40% - Accent1 27 2 8" xfId="13721" xr:uid="{AF722B8D-1CD1-4543-BAB1-A2E520685E06}"/>
    <cellStyle name="40% - Accent1 27 3" xfId="13722" xr:uid="{A52DC535-5E02-4718-B41F-867F293BFB88}"/>
    <cellStyle name="40% - Accent1 27 3 2" xfId="13723" xr:uid="{FEDF0FBA-4E0A-40D3-9FF4-FC21CB51A9F2}"/>
    <cellStyle name="40% - Accent1 27 3 3" xfId="13724" xr:uid="{5002DA7B-C7B2-437C-9E58-0A4B2586B6D0}"/>
    <cellStyle name="40% - Accent1 27 3 4" xfId="13725" xr:uid="{941337F5-8F69-4FDE-B4DD-64687364E2C0}"/>
    <cellStyle name="40% - Accent1 27 3 5" xfId="13726" xr:uid="{9E084006-350D-4715-89B7-E1EF82DAE918}"/>
    <cellStyle name="40% - Accent1 27 3 6" xfId="13727" xr:uid="{A7174F82-626E-44E8-8A78-9FD9990D8C9B}"/>
    <cellStyle name="40% - Accent1 27 3 7" xfId="13728" xr:uid="{AC406BDC-0C49-40B5-87DA-CCD2F941D3E8}"/>
    <cellStyle name="40% - Accent1 27 4" xfId="13729" xr:uid="{45834120-FA14-4FDB-A636-A2F145584466}"/>
    <cellStyle name="40% - Accent1 27 5" xfId="13730" xr:uid="{3C57A805-9519-49D7-8EAF-3A4415A05E97}"/>
    <cellStyle name="40% - Accent1 27 6" xfId="13731" xr:uid="{5269D5A8-F724-416B-82C0-50469B7A892F}"/>
    <cellStyle name="40% - Accent1 27 7" xfId="13732" xr:uid="{AB98AAE4-27B7-4480-BBC4-5EEA3AE9AAF7}"/>
    <cellStyle name="40% - Accent1 27 8" xfId="13733" xr:uid="{22E63CA3-C106-4C84-AB85-0991548F919F}"/>
    <cellStyle name="40% - Accent1 27 9" xfId="13734" xr:uid="{4C1FFA69-9ABD-4F05-96A5-EAB785904B40}"/>
    <cellStyle name="40% - Accent1 28" xfId="13735" xr:uid="{441B7377-F51C-403B-8099-D45D57530A6D}"/>
    <cellStyle name="40% - Accent1 28 2" xfId="13736" xr:uid="{ED9BAEB7-CBDC-44A3-9DC3-9FFDDA4539CE}"/>
    <cellStyle name="40% - Accent1 28 2 2" xfId="13737" xr:uid="{6A50EA4F-0E36-4547-A295-DE038BEBE86A}"/>
    <cellStyle name="40% - Accent1 28 2 2 2" xfId="13738" xr:uid="{0A1D8DCB-BEAE-450D-835B-D3C798700233}"/>
    <cellStyle name="40% - Accent1 28 2 2 3" xfId="13739" xr:uid="{FC0F9467-318E-45E9-B473-471730F2CF7A}"/>
    <cellStyle name="40% - Accent1 28 2 2 4" xfId="13740" xr:uid="{E81DEBF6-39A5-4F93-B67E-DD1889F6E238}"/>
    <cellStyle name="40% - Accent1 28 2 2 5" xfId="13741" xr:uid="{48B68C93-BC62-4FE9-8498-C85337D3BC42}"/>
    <cellStyle name="40% - Accent1 28 2 2 6" xfId="13742" xr:uid="{1BF9F66F-950F-4A72-A996-280323261D2A}"/>
    <cellStyle name="40% - Accent1 28 2 2 7" xfId="13743" xr:uid="{622FCE4C-6076-4037-94E3-C4FF77552BF4}"/>
    <cellStyle name="40% - Accent1 28 2 3" xfId="13744" xr:uid="{99B5188E-9A36-487C-B5A6-CDF84A17C5E8}"/>
    <cellStyle name="40% - Accent1 28 2 4" xfId="13745" xr:uid="{508EE0AE-37C6-41E8-B874-EEBA23DD1951}"/>
    <cellStyle name="40% - Accent1 28 2 5" xfId="13746" xr:uid="{65F9F8CF-6BE0-4CFF-860E-678AF7D15476}"/>
    <cellStyle name="40% - Accent1 28 2 6" xfId="13747" xr:uid="{C06B2154-2B20-449C-A881-239A102FB80C}"/>
    <cellStyle name="40% - Accent1 28 2 7" xfId="13748" xr:uid="{ABEE995C-869C-43E1-A227-123C384C0FA9}"/>
    <cellStyle name="40% - Accent1 28 2 8" xfId="13749" xr:uid="{2D04B8E9-E901-401E-9E5F-D32AC93CABD6}"/>
    <cellStyle name="40% - Accent1 28 3" xfId="13750" xr:uid="{BC05BF12-C346-4728-A9E9-2D2247917135}"/>
    <cellStyle name="40% - Accent1 28 3 2" xfId="13751" xr:uid="{C01D3628-996B-4649-8E8F-D04732782E2D}"/>
    <cellStyle name="40% - Accent1 28 3 3" xfId="13752" xr:uid="{0A0BAF41-E512-43D9-AB85-763AB50D73C0}"/>
    <cellStyle name="40% - Accent1 28 3 4" xfId="13753" xr:uid="{377F5EE1-994A-4082-8A60-8F53F8F0811C}"/>
    <cellStyle name="40% - Accent1 28 3 5" xfId="13754" xr:uid="{F04ED1F5-902B-4AE4-9CDB-71FE7FE389FD}"/>
    <cellStyle name="40% - Accent1 28 3 6" xfId="13755" xr:uid="{D6EF3D6F-DBF6-4A6D-BB5D-D5F0C5088770}"/>
    <cellStyle name="40% - Accent1 28 3 7" xfId="13756" xr:uid="{281DDF66-36C7-4232-B177-8E138ACECED0}"/>
    <cellStyle name="40% - Accent1 28 4" xfId="13757" xr:uid="{974451EE-10BD-4734-95E4-895B2C12A803}"/>
    <cellStyle name="40% - Accent1 28 5" xfId="13758" xr:uid="{23DC7BC1-58E8-4127-B6B9-045D5ABD6D01}"/>
    <cellStyle name="40% - Accent1 28 6" xfId="13759" xr:uid="{322AC5D2-D0B5-47B1-A9DE-5B3B5E9A67D3}"/>
    <cellStyle name="40% - Accent1 28 7" xfId="13760" xr:uid="{612EEC8E-0A5E-4CB6-B01D-853FFC7A8CC5}"/>
    <cellStyle name="40% - Accent1 28 8" xfId="13761" xr:uid="{80C1D3EF-9024-4975-9B16-E99757B7EE55}"/>
    <cellStyle name="40% - Accent1 28 9" xfId="13762" xr:uid="{FE5AE157-5443-470E-97FF-A2CEBAC3B67E}"/>
    <cellStyle name="40% - Accent1 29" xfId="13763" xr:uid="{8AF51179-C0CB-45DD-8442-70DAFE693D54}"/>
    <cellStyle name="40% - Accent1 29 2" xfId="13764" xr:uid="{35FDB0F9-078A-4A22-85CC-0F3B5EA3908A}"/>
    <cellStyle name="40% - Accent1 29 2 2" xfId="13765" xr:uid="{FAA888FE-E245-4EFE-846F-5094806BA27E}"/>
    <cellStyle name="40% - Accent1 29 2 2 2" xfId="13766" xr:uid="{195B2986-05DD-4383-8521-1FE3906D8C00}"/>
    <cellStyle name="40% - Accent1 29 2 2 3" xfId="13767" xr:uid="{B4C328F6-12B3-4E63-80FF-251199CB42ED}"/>
    <cellStyle name="40% - Accent1 29 2 2 4" xfId="13768" xr:uid="{9247C651-1D0D-4163-B938-67A15ABCD311}"/>
    <cellStyle name="40% - Accent1 29 2 2 5" xfId="13769" xr:uid="{4858EC9E-C8BF-4807-A63A-655CF70F4AC6}"/>
    <cellStyle name="40% - Accent1 29 2 2 6" xfId="13770" xr:uid="{1118C1AC-4536-4436-9873-8CE5EFF85599}"/>
    <cellStyle name="40% - Accent1 29 2 2 7" xfId="13771" xr:uid="{B8A722A8-4A1D-4ED0-9A7D-C94E8A7A78F6}"/>
    <cellStyle name="40% - Accent1 29 2 3" xfId="13772" xr:uid="{BB2C76D6-B1FC-434E-9DB6-CDA0B2FAC427}"/>
    <cellStyle name="40% - Accent1 29 2 4" xfId="13773" xr:uid="{EA839985-9070-4853-8E0C-F2FCEFC20B76}"/>
    <cellStyle name="40% - Accent1 29 2 5" xfId="13774" xr:uid="{A12E2561-AE80-4A82-B12C-C673F6854A4B}"/>
    <cellStyle name="40% - Accent1 29 2 6" xfId="13775" xr:uid="{B46CC2B8-4F77-4432-92D0-269A14D4EF8B}"/>
    <cellStyle name="40% - Accent1 29 2 7" xfId="13776" xr:uid="{6135E425-90BC-4718-972C-03051A1E2BFB}"/>
    <cellStyle name="40% - Accent1 29 2 8" xfId="13777" xr:uid="{C14F278B-67FC-4CB3-9513-88FEFB5EB42E}"/>
    <cellStyle name="40% - Accent1 29 3" xfId="13778" xr:uid="{B438119F-37C3-4253-81BE-9FB46A3B8C08}"/>
    <cellStyle name="40% - Accent1 29 3 2" xfId="13779" xr:uid="{C82B6470-7EAD-48EE-A0A2-7CC3AD24D741}"/>
    <cellStyle name="40% - Accent1 29 3 3" xfId="13780" xr:uid="{57BF761D-01DF-4615-9BA6-BF3FA91F9A85}"/>
    <cellStyle name="40% - Accent1 29 3 4" xfId="13781" xr:uid="{9AD5D7CE-69A0-4603-88DA-10C7E80B3142}"/>
    <cellStyle name="40% - Accent1 29 3 5" xfId="13782" xr:uid="{BFF5ABD1-512D-4A4F-BDF0-9A0E4C9378C9}"/>
    <cellStyle name="40% - Accent1 29 3 6" xfId="13783" xr:uid="{4B64AE41-9843-4468-8847-3302528FD30A}"/>
    <cellStyle name="40% - Accent1 29 3 7" xfId="13784" xr:uid="{84C8B853-A192-48E0-93FE-91ACA5838291}"/>
    <cellStyle name="40% - Accent1 29 4" xfId="13785" xr:uid="{AF1C59F2-35DF-44B5-8EFD-BD5386E4B84D}"/>
    <cellStyle name="40% - Accent1 29 5" xfId="13786" xr:uid="{2CA9647D-0C4E-4900-BAC4-BDA5A20C30E1}"/>
    <cellStyle name="40% - Accent1 29 6" xfId="13787" xr:uid="{A69DFD29-09B4-489C-B676-D50535A2881D}"/>
    <cellStyle name="40% - Accent1 29 7" xfId="13788" xr:uid="{51885C2E-2CD5-4B27-B445-37B5032A68F9}"/>
    <cellStyle name="40% - Accent1 29 8" xfId="13789" xr:uid="{814EC8F4-580A-4FDF-9044-3C64BF16728F}"/>
    <cellStyle name="40% - Accent1 29 9" xfId="13790" xr:uid="{EC3E0EC4-02C9-4B43-8F9F-CD6584A643A9}"/>
    <cellStyle name="40% - Accent1 3" xfId="22" xr:uid="{00000000-0005-0000-0000-000015000000}"/>
    <cellStyle name="40% - Accent1 3 2" xfId="13791" xr:uid="{F6D1B8F7-F8DC-4A12-B4BB-268F438AD42B}"/>
    <cellStyle name="40% - Accent1 3 2 2" xfId="38572" xr:uid="{D8AC7FFA-F0D1-4340-9B73-7FB4E65CE616}"/>
    <cellStyle name="40% - Accent1 3 2 2 2" xfId="41297" xr:uid="{E65769C1-6700-4746-93FA-B334B2AA7DEB}"/>
    <cellStyle name="40% - Accent1 3 2 3" xfId="38183" xr:uid="{45CC0E14-7A66-4517-9CFA-C2EC75BB73BD}"/>
    <cellStyle name="40% - Accent1 3 2 3 2" xfId="40939" xr:uid="{ED05308E-6DBB-4562-8125-740FE8BF74AC}"/>
    <cellStyle name="40% - Accent1 3 2 4" xfId="37504" xr:uid="{CC233430-3851-42EB-B666-5F378C43D344}"/>
    <cellStyle name="40% - Accent1 3 2 5" xfId="39851" xr:uid="{936F246E-7EFF-47AD-A5D6-D7BE240EC453}"/>
    <cellStyle name="40% - Accent1 3 2 5 2" xfId="42836" xr:uid="{3AAE0FF9-1889-478E-923B-B4CAC3625A90}"/>
    <cellStyle name="40% - Accent1 3 2 6" xfId="37370" xr:uid="{973A80E7-8F89-43D1-977A-D77186EF5563}"/>
    <cellStyle name="40% - Accent1 3 3" xfId="13792" xr:uid="{2E37DC4E-B2CF-4463-97DD-F206954DF67A}"/>
    <cellStyle name="40% - Accent1 3 3 2" xfId="38321" xr:uid="{73FDE42B-8A94-4758-A1B7-FD768632CE66}"/>
    <cellStyle name="40% - Accent1 3 4" xfId="37950" xr:uid="{698B5EA2-90DD-44E4-BBC1-8E4ABE2B9339}"/>
    <cellStyle name="40% - Accent1 3 4 2" xfId="40783" xr:uid="{4E74C0E1-D435-48BA-9022-032ECD6DD6F9}"/>
    <cellStyle name="40% - Accent1 3 5" xfId="37503" xr:uid="{0F1EE663-B4D5-451B-A927-AD55944737DD}"/>
    <cellStyle name="40% - Accent1 3 6" xfId="39372" xr:uid="{6F7C8A82-3D46-4B31-ADBD-73BF2E15912A}"/>
    <cellStyle name="40% - Accent1 3 6 2" xfId="40444" xr:uid="{A5D578A2-6703-42BE-9597-C507F8CE8F87}"/>
    <cellStyle name="40% - Accent1 3 6 2 2" xfId="43422" xr:uid="{92E4C64F-0868-4CCC-88B7-9C018B7A525F}"/>
    <cellStyle name="40% - Accent1 3 6 3" xfId="42378" xr:uid="{578D0E64-3C3A-4B16-A126-24A6B0793573}"/>
    <cellStyle name="40% - Accent1 3 7" xfId="37057" xr:uid="{25BE41EA-85AA-44BE-A21A-FD945350D77D}"/>
    <cellStyle name="40% - Accent1 3 8" xfId="2558" xr:uid="{6FEA649E-4157-4BEB-ABEB-DA1D862C9660}"/>
    <cellStyle name="40% - Accent1 30" xfId="13793" xr:uid="{6E3B36D1-CEB8-4024-B7E6-F6AA9F1A6183}"/>
    <cellStyle name="40% - Accent1 30 2" xfId="13794" xr:uid="{82D83E6F-1D7C-4473-84FD-09D38BF718A1}"/>
    <cellStyle name="40% - Accent1 30 2 2" xfId="13795" xr:uid="{82D40306-2587-454D-8B45-09E5A95D57B9}"/>
    <cellStyle name="40% - Accent1 30 2 2 2" xfId="13796" xr:uid="{ECB6C131-6FD1-43B4-A69A-3B8555A5A6B3}"/>
    <cellStyle name="40% - Accent1 30 2 2 3" xfId="13797" xr:uid="{FBD63DCD-24A7-410F-9BDC-4CC6760F613D}"/>
    <cellStyle name="40% - Accent1 30 2 2 4" xfId="13798" xr:uid="{40BD9BE8-8709-4A74-809B-6D672325939A}"/>
    <cellStyle name="40% - Accent1 30 2 2 5" xfId="13799" xr:uid="{160BAEBF-B0FC-4AD8-9FAB-0EED4A97DEE2}"/>
    <cellStyle name="40% - Accent1 30 2 2 6" xfId="13800" xr:uid="{36ED8247-0B3B-465D-9264-3505A8C78A8E}"/>
    <cellStyle name="40% - Accent1 30 2 2 7" xfId="13801" xr:uid="{58FDA046-8112-46CF-A3B4-2814D33F0468}"/>
    <cellStyle name="40% - Accent1 30 2 3" xfId="13802" xr:uid="{67AFED2E-86FF-474F-BD1A-7E3D693F01D9}"/>
    <cellStyle name="40% - Accent1 30 2 4" xfId="13803" xr:uid="{9901E0D6-9B0D-4CF8-8D9A-0CB06AB519E9}"/>
    <cellStyle name="40% - Accent1 30 2 5" xfId="13804" xr:uid="{8BA87942-B842-4B8D-8C34-1E821D81C669}"/>
    <cellStyle name="40% - Accent1 30 2 6" xfId="13805" xr:uid="{BA1EF90D-1BB5-420F-A460-DE4B27194A30}"/>
    <cellStyle name="40% - Accent1 30 2 7" xfId="13806" xr:uid="{5FDBA20A-0DF9-46EF-BC02-57B78CE9D22C}"/>
    <cellStyle name="40% - Accent1 30 2 8" xfId="13807" xr:uid="{7068B91C-1877-4911-A630-732A26BB6F23}"/>
    <cellStyle name="40% - Accent1 30 3" xfId="13808" xr:uid="{C37182CC-2733-4D9E-93B2-6F8F4C6F0D49}"/>
    <cellStyle name="40% - Accent1 30 3 2" xfId="13809" xr:uid="{505DF33D-AEF5-4878-B1F9-09F8DA34BF62}"/>
    <cellStyle name="40% - Accent1 30 3 3" xfId="13810" xr:uid="{D7D6E8B2-05D3-400B-9E0A-E0691AE9A4A4}"/>
    <cellStyle name="40% - Accent1 30 3 4" xfId="13811" xr:uid="{46F72D61-5225-4EB9-B355-25AA2A108C8D}"/>
    <cellStyle name="40% - Accent1 30 3 5" xfId="13812" xr:uid="{9F43A565-3BEB-4225-A7EC-A1CD1378CDF5}"/>
    <cellStyle name="40% - Accent1 30 3 6" xfId="13813" xr:uid="{CC105006-C6D3-4A7D-B91B-7E3FBF44FCAD}"/>
    <cellStyle name="40% - Accent1 30 3 7" xfId="13814" xr:uid="{C8F0945B-43CA-4815-8906-CD19DB2B6CDC}"/>
    <cellStyle name="40% - Accent1 30 4" xfId="13815" xr:uid="{A04A24E7-C438-4FF8-BCC6-B34E0C1DAAF9}"/>
    <cellStyle name="40% - Accent1 30 5" xfId="13816" xr:uid="{9D4C27E4-C6CE-4EB5-9E7A-B37B3EE7EC05}"/>
    <cellStyle name="40% - Accent1 30 6" xfId="13817" xr:uid="{C09CE4A4-1EDB-406C-8CEE-8C1540575660}"/>
    <cellStyle name="40% - Accent1 30 7" xfId="13818" xr:uid="{3C4BDC63-514A-4816-99C8-65577642D394}"/>
    <cellStyle name="40% - Accent1 30 8" xfId="13819" xr:uid="{AB0BD9D4-6E08-447F-93E7-5E2ABEE1CBBE}"/>
    <cellStyle name="40% - Accent1 30 9" xfId="13820" xr:uid="{A96EE6E8-BDD7-462A-84D1-7740293A32FE}"/>
    <cellStyle name="40% - Accent1 31" xfId="13821" xr:uid="{E9979398-724E-4B5F-866E-972803466108}"/>
    <cellStyle name="40% - Accent1 31 2" xfId="13822" xr:uid="{9C7DE9F4-8D14-4DF2-BFEA-1D6CBCB3F6E1}"/>
    <cellStyle name="40% - Accent1 31 2 2" xfId="13823" xr:uid="{7E6B7DA6-1CDD-45E8-97CD-870F5C7B76E0}"/>
    <cellStyle name="40% - Accent1 31 2 2 2" xfId="13824" xr:uid="{25CDCA16-4FFB-42B5-8566-65F5EED05462}"/>
    <cellStyle name="40% - Accent1 31 2 2 3" xfId="13825" xr:uid="{04385BE8-66D5-48B6-90C8-445F381358AB}"/>
    <cellStyle name="40% - Accent1 31 2 2 4" xfId="13826" xr:uid="{BC8A4835-AAD3-4A23-A4B0-EB01E579827A}"/>
    <cellStyle name="40% - Accent1 31 2 2 5" xfId="13827" xr:uid="{E7D1A02A-64FD-4856-BF40-1DA28A5ABAEC}"/>
    <cellStyle name="40% - Accent1 31 2 2 6" xfId="13828" xr:uid="{00A18615-5E1B-4941-999F-41E9F4D615A0}"/>
    <cellStyle name="40% - Accent1 31 2 2 7" xfId="13829" xr:uid="{4EC39AEA-BC87-4AC2-A571-0EA63550FB76}"/>
    <cellStyle name="40% - Accent1 31 2 3" xfId="13830" xr:uid="{F4820C19-3191-4CFE-BDCE-BD05923DFEDB}"/>
    <cellStyle name="40% - Accent1 31 2 4" xfId="13831" xr:uid="{F6769DF3-C6E2-4F05-94A2-716A69FA1919}"/>
    <cellStyle name="40% - Accent1 31 2 5" xfId="13832" xr:uid="{B7EDDC1F-3E31-482D-9F9D-040DD5DEC75D}"/>
    <cellStyle name="40% - Accent1 31 2 6" xfId="13833" xr:uid="{8B75CA8F-F38C-4695-B770-77630C4FBDEC}"/>
    <cellStyle name="40% - Accent1 31 2 7" xfId="13834" xr:uid="{8B00302D-8646-4440-8645-BF8E893032FC}"/>
    <cellStyle name="40% - Accent1 31 2 8" xfId="13835" xr:uid="{0230A185-F15B-425D-BDBB-966D4ED65DF6}"/>
    <cellStyle name="40% - Accent1 31 3" xfId="13836" xr:uid="{278637A5-11FF-47AB-A17C-E62D2D3F6C15}"/>
    <cellStyle name="40% - Accent1 31 3 2" xfId="13837" xr:uid="{6B7787AC-15F2-4AA9-BDAF-8C654690681B}"/>
    <cellStyle name="40% - Accent1 31 3 3" xfId="13838" xr:uid="{40EFF3CF-F05C-4EED-A36F-E6035B4BE97B}"/>
    <cellStyle name="40% - Accent1 31 3 4" xfId="13839" xr:uid="{70C5A0F9-D1B7-4A37-8E74-3ED4547A42C7}"/>
    <cellStyle name="40% - Accent1 31 3 5" xfId="13840" xr:uid="{0FCFD6B7-280F-4866-84A5-8C5B85819920}"/>
    <cellStyle name="40% - Accent1 31 3 6" xfId="13841" xr:uid="{3C500DF7-AFA8-4FE9-A19A-8009D6C35DE9}"/>
    <cellStyle name="40% - Accent1 31 3 7" xfId="13842" xr:uid="{A0ED9A87-58C5-4B10-A67D-995B1DD17CF3}"/>
    <cellStyle name="40% - Accent1 31 4" xfId="13843" xr:uid="{6EEDB2FA-439E-4651-9453-13735497F0F6}"/>
    <cellStyle name="40% - Accent1 31 5" xfId="13844" xr:uid="{D38C9AF0-0149-40CB-9895-108D7E402256}"/>
    <cellStyle name="40% - Accent1 31 6" xfId="13845" xr:uid="{964294AF-D69B-4459-9F74-263742A1722C}"/>
    <cellStyle name="40% - Accent1 31 7" xfId="13846" xr:uid="{9394700C-7B94-463E-9604-841B3471AB04}"/>
    <cellStyle name="40% - Accent1 31 8" xfId="13847" xr:uid="{E4A2CDC8-B71D-4BB0-8FFB-A19F2B16ACBF}"/>
    <cellStyle name="40% - Accent1 31 9" xfId="13848" xr:uid="{A84F27DD-94A4-49D5-BCD2-7C7CEE2909AA}"/>
    <cellStyle name="40% - Accent1 32" xfId="13849" xr:uid="{4DEA4AFF-8D68-4D7E-8D44-DACBEE165B0C}"/>
    <cellStyle name="40% - Accent1 32 2" xfId="13850" xr:uid="{F5F7EFC7-0268-41CE-8D19-998B20ACC4CA}"/>
    <cellStyle name="40% - Accent1 32 2 2" xfId="13851" xr:uid="{51EEC81D-F6DC-435A-83F7-B98D22531233}"/>
    <cellStyle name="40% - Accent1 32 2 2 2" xfId="13852" xr:uid="{3F4FF000-02D7-4069-B635-326C934F209D}"/>
    <cellStyle name="40% - Accent1 32 2 2 3" xfId="13853" xr:uid="{8E417C14-639A-4AD3-8A5C-BED1CF1BE7BA}"/>
    <cellStyle name="40% - Accent1 32 2 2 4" xfId="13854" xr:uid="{07D7F138-6106-41F7-8628-D9342EB79822}"/>
    <cellStyle name="40% - Accent1 32 2 2 5" xfId="13855" xr:uid="{F072A171-571C-412E-9050-A28D06CECF09}"/>
    <cellStyle name="40% - Accent1 32 2 2 6" xfId="13856" xr:uid="{96EB024B-50DC-430C-ACC1-446634ECD22B}"/>
    <cellStyle name="40% - Accent1 32 2 2 7" xfId="13857" xr:uid="{ED237058-7F23-4867-B5C3-6B87C529C9B4}"/>
    <cellStyle name="40% - Accent1 32 2 3" xfId="13858" xr:uid="{82E2A71E-9DD8-4938-8295-241A0A8921BD}"/>
    <cellStyle name="40% - Accent1 32 2 4" xfId="13859" xr:uid="{A5AD4999-C4E0-4AFD-9760-1A33F0AB024A}"/>
    <cellStyle name="40% - Accent1 32 2 5" xfId="13860" xr:uid="{C1FC74DD-ED7A-4E54-98F9-096F39C02D3F}"/>
    <cellStyle name="40% - Accent1 32 2 6" xfId="13861" xr:uid="{2F11B530-F863-4FF2-9DC3-2E01F2625405}"/>
    <cellStyle name="40% - Accent1 32 2 7" xfId="13862" xr:uid="{81D94EE4-EDCF-40C3-ABC4-4F64ED75B5D9}"/>
    <cellStyle name="40% - Accent1 32 2 8" xfId="13863" xr:uid="{7C5CDB8B-A256-45CA-B4E5-2E326E4302D9}"/>
    <cellStyle name="40% - Accent1 32 3" xfId="13864" xr:uid="{9AC6F52D-E205-4C8E-B19D-2775DCD5226E}"/>
    <cellStyle name="40% - Accent1 32 3 2" xfId="13865" xr:uid="{185A041D-C3B9-4087-98F6-3050F3038033}"/>
    <cellStyle name="40% - Accent1 32 3 3" xfId="13866" xr:uid="{78E44727-CDBF-44F9-865B-8AA1B6EB5795}"/>
    <cellStyle name="40% - Accent1 32 3 4" xfId="13867" xr:uid="{D2637A7A-3ACB-4339-9C6D-570F4ADEA7E2}"/>
    <cellStyle name="40% - Accent1 32 3 5" xfId="13868" xr:uid="{C89F9411-47F2-41E6-85DA-D5D2DC3D7BA1}"/>
    <cellStyle name="40% - Accent1 32 3 6" xfId="13869" xr:uid="{F2BEB59E-0703-4D6B-B679-20F16F679CB1}"/>
    <cellStyle name="40% - Accent1 32 3 7" xfId="13870" xr:uid="{2DBBFBE6-E674-43DE-95C5-58FA133D922B}"/>
    <cellStyle name="40% - Accent1 32 4" xfId="13871" xr:uid="{D24EFF48-3705-4691-968E-56FEC63DFE7C}"/>
    <cellStyle name="40% - Accent1 32 5" xfId="13872" xr:uid="{26D4092F-A3D8-4A8E-93C6-A0E5C54483EA}"/>
    <cellStyle name="40% - Accent1 32 6" xfId="13873" xr:uid="{4B41A5D9-C817-4894-A5C8-4BE64A2EF813}"/>
    <cellStyle name="40% - Accent1 32 7" xfId="13874" xr:uid="{E7DD00A0-C725-4519-BC82-D02F4621637C}"/>
    <cellStyle name="40% - Accent1 32 8" xfId="13875" xr:uid="{0BF7BE42-C6EC-410F-AB73-022FB37E5784}"/>
    <cellStyle name="40% - Accent1 32 9" xfId="13876" xr:uid="{E21CBCD4-899A-4D30-A490-658F25A24723}"/>
    <cellStyle name="40% - Accent1 33" xfId="13877" xr:uid="{113820C0-A3B8-441D-B177-F42B9FB2268A}"/>
    <cellStyle name="40% - Accent1 33 2" xfId="13878" xr:uid="{DD2AFD63-A5B1-43C5-8869-C05AEF75B01F}"/>
    <cellStyle name="40% - Accent1 33 2 2" xfId="13879" xr:uid="{D05E3899-A8BE-452B-A52A-65457BDB0245}"/>
    <cellStyle name="40% - Accent1 33 2 2 2" xfId="13880" xr:uid="{F8C02B15-ECB8-4E97-97A0-9566B7AADB93}"/>
    <cellStyle name="40% - Accent1 33 2 2 3" xfId="13881" xr:uid="{89778AD4-5579-48EB-935E-D74A0EAF8BF2}"/>
    <cellStyle name="40% - Accent1 33 2 2 4" xfId="13882" xr:uid="{1703D2E8-477A-4975-BC03-D7A911709AF9}"/>
    <cellStyle name="40% - Accent1 33 2 2 5" xfId="13883" xr:uid="{704302BA-7235-4213-94AD-0B8658B7594F}"/>
    <cellStyle name="40% - Accent1 33 2 2 6" xfId="13884" xr:uid="{D0760C0A-9164-462A-897E-78E6E29E31C4}"/>
    <cellStyle name="40% - Accent1 33 2 2 7" xfId="13885" xr:uid="{FE6C0833-C632-4B6D-B1AC-E10D8933C723}"/>
    <cellStyle name="40% - Accent1 33 2 3" xfId="13886" xr:uid="{62368208-6AB6-451B-ACEB-CBE5C5897BBB}"/>
    <cellStyle name="40% - Accent1 33 2 4" xfId="13887" xr:uid="{7628A6D2-66F5-4364-89B8-9B11BECBB08B}"/>
    <cellStyle name="40% - Accent1 33 2 5" xfId="13888" xr:uid="{2DC4D75D-F365-47AA-A451-8F05B6CD5A9A}"/>
    <cellStyle name="40% - Accent1 33 2 6" xfId="13889" xr:uid="{BC8C1DE7-2E65-49ED-8862-BC6FE7F9E575}"/>
    <cellStyle name="40% - Accent1 33 2 7" xfId="13890" xr:uid="{EE43BA6F-E8F3-4D62-91FE-D5012ADA8608}"/>
    <cellStyle name="40% - Accent1 33 2 8" xfId="13891" xr:uid="{07F0808F-BEE5-43F5-B3C6-54E07511A0F4}"/>
    <cellStyle name="40% - Accent1 33 3" xfId="13892" xr:uid="{13450823-E9D5-4F81-9EC4-4C166325DDAD}"/>
    <cellStyle name="40% - Accent1 33 3 2" xfId="13893" xr:uid="{686A2186-2096-4111-9C97-56FE0E1A2C7C}"/>
    <cellStyle name="40% - Accent1 33 3 3" xfId="13894" xr:uid="{28B8A520-EC6A-4C4F-8C33-1719ABC38C86}"/>
    <cellStyle name="40% - Accent1 33 3 4" xfId="13895" xr:uid="{AEB8ADDD-2E46-4E55-8921-BAA55638C089}"/>
    <cellStyle name="40% - Accent1 33 3 5" xfId="13896" xr:uid="{A1E0D6A8-77CE-4D91-9ACA-82B8970FB01C}"/>
    <cellStyle name="40% - Accent1 33 3 6" xfId="13897" xr:uid="{8EF79796-38EC-46DA-99D2-105E8F947E46}"/>
    <cellStyle name="40% - Accent1 33 3 7" xfId="13898" xr:uid="{D1F16871-E54F-41C5-9536-FF54DBDCEACD}"/>
    <cellStyle name="40% - Accent1 33 4" xfId="13899" xr:uid="{2869D2A4-EF97-4C9B-A0C8-1B2A34E7610F}"/>
    <cellStyle name="40% - Accent1 33 5" xfId="13900" xr:uid="{F210FC30-8BDB-405C-B44B-9ACE191EA5B5}"/>
    <cellStyle name="40% - Accent1 33 6" xfId="13901" xr:uid="{1689D04F-E95B-4A30-B39A-DEE13B1B0121}"/>
    <cellStyle name="40% - Accent1 33 7" xfId="13902" xr:uid="{5751A2F9-5DB3-4089-8E22-BC83BF2B8CDD}"/>
    <cellStyle name="40% - Accent1 33 8" xfId="13903" xr:uid="{44AF0236-4472-48D4-BDDF-475A4356BD18}"/>
    <cellStyle name="40% - Accent1 33 9" xfId="13904" xr:uid="{FC0A8FC0-B1A4-469C-BC95-96AD5F0D5AEE}"/>
    <cellStyle name="40% - Accent1 34" xfId="13905" xr:uid="{58A6BB75-42F0-42F2-AC58-2D70E70C0C56}"/>
    <cellStyle name="40% - Accent1 34 2" xfId="13906" xr:uid="{12AF6B30-C284-40FF-9BA7-BC1F96CEB83D}"/>
    <cellStyle name="40% - Accent1 34 2 2" xfId="13907" xr:uid="{E09E244F-5820-4050-8934-A1738FEE488D}"/>
    <cellStyle name="40% - Accent1 34 2 2 2" xfId="13908" xr:uid="{CCA6835F-FA59-4860-831D-8F18C168C4FE}"/>
    <cellStyle name="40% - Accent1 34 2 2 3" xfId="13909" xr:uid="{2D3FEB7B-9467-4FF5-A1E0-2C57D80F7756}"/>
    <cellStyle name="40% - Accent1 34 2 2 4" xfId="13910" xr:uid="{48F7E5DD-D083-47BF-AC90-4A7461B9DD79}"/>
    <cellStyle name="40% - Accent1 34 2 2 5" xfId="13911" xr:uid="{19CBA72C-92CC-49FF-846E-EC0975B94C6C}"/>
    <cellStyle name="40% - Accent1 34 2 2 6" xfId="13912" xr:uid="{AD9D11B1-B323-4642-A5BA-B756FE267EC1}"/>
    <cellStyle name="40% - Accent1 34 2 2 7" xfId="13913" xr:uid="{B460B8EB-1971-448A-875D-85BE956CCD93}"/>
    <cellStyle name="40% - Accent1 34 2 3" xfId="13914" xr:uid="{797BA959-493E-43AD-A5A4-8EFA9F8F04D8}"/>
    <cellStyle name="40% - Accent1 34 2 4" xfId="13915" xr:uid="{22A6FD40-A061-42FD-A95D-9B23D00FFD39}"/>
    <cellStyle name="40% - Accent1 34 2 5" xfId="13916" xr:uid="{5A72F4E8-2642-4FB3-B7A2-B7D16104E6A9}"/>
    <cellStyle name="40% - Accent1 34 2 6" xfId="13917" xr:uid="{8AF587E4-45F7-4D3F-992B-5681533487DB}"/>
    <cellStyle name="40% - Accent1 34 2 7" xfId="13918" xr:uid="{BAEC0343-8F0A-4491-A50E-88235093D318}"/>
    <cellStyle name="40% - Accent1 34 2 8" xfId="13919" xr:uid="{C40E4066-2AA8-4EDC-815B-F7BC9ED1193D}"/>
    <cellStyle name="40% - Accent1 34 3" xfId="13920" xr:uid="{848F7E28-46A9-491B-A265-471EA4EF12B9}"/>
    <cellStyle name="40% - Accent1 34 3 2" xfId="13921" xr:uid="{6A665185-DE16-414A-B136-F2E8E3A9D517}"/>
    <cellStyle name="40% - Accent1 34 3 3" xfId="13922" xr:uid="{4FF9CFD1-F9CE-4EA1-B47D-38423F3C02F5}"/>
    <cellStyle name="40% - Accent1 34 3 4" xfId="13923" xr:uid="{882069AC-3240-4C36-9A05-417C59D22CFC}"/>
    <cellStyle name="40% - Accent1 34 3 5" xfId="13924" xr:uid="{BC742757-7D4C-4E81-A189-14CE5DD87200}"/>
    <cellStyle name="40% - Accent1 34 3 6" xfId="13925" xr:uid="{2070BF05-4509-4749-AA2F-3A1351F185B3}"/>
    <cellStyle name="40% - Accent1 34 3 7" xfId="13926" xr:uid="{B45BE750-AEA7-4858-94D6-E5EE3911B593}"/>
    <cellStyle name="40% - Accent1 34 4" xfId="13927" xr:uid="{79303234-F9FA-4E8F-AF5F-77A352677603}"/>
    <cellStyle name="40% - Accent1 34 5" xfId="13928" xr:uid="{C1A61B28-5234-4671-8944-81B750AF97F7}"/>
    <cellStyle name="40% - Accent1 34 6" xfId="13929" xr:uid="{E5FA96B6-BE45-4554-B70B-12F390A8EDDC}"/>
    <cellStyle name="40% - Accent1 34 7" xfId="13930" xr:uid="{B497108C-D2B0-4758-A2DC-489D115D65F5}"/>
    <cellStyle name="40% - Accent1 34 8" xfId="13931" xr:uid="{CA9A4115-B1AD-4E76-827D-F12A5371C044}"/>
    <cellStyle name="40% - Accent1 34 9" xfId="13932" xr:uid="{46C4E55E-54F4-4DA2-BC11-1AFED777B715}"/>
    <cellStyle name="40% - Accent1 35" xfId="13933" xr:uid="{069CEEA2-C424-4AFD-A483-127CDD6BEB04}"/>
    <cellStyle name="40% - Accent1 35 2" xfId="13934" xr:uid="{4DDD469B-FC02-4ACB-BCEE-E688BA8CD4D4}"/>
    <cellStyle name="40% - Accent1 35 2 2" xfId="13935" xr:uid="{BA3CB3A5-01E8-448C-9831-825A65467BF3}"/>
    <cellStyle name="40% - Accent1 35 2 2 2" xfId="13936" xr:uid="{BD1A69B4-17B3-4B25-8320-6DB4C430F21E}"/>
    <cellStyle name="40% - Accent1 35 2 2 3" xfId="13937" xr:uid="{D3F64DB1-2428-4A98-8881-C3E3724A0D01}"/>
    <cellStyle name="40% - Accent1 35 2 2 4" xfId="13938" xr:uid="{98DC7A7E-413F-42ED-AADD-E79C6CE08101}"/>
    <cellStyle name="40% - Accent1 35 2 2 5" xfId="13939" xr:uid="{C0DC2A07-7A84-4A93-B681-9F185FBBDCBB}"/>
    <cellStyle name="40% - Accent1 35 2 2 6" xfId="13940" xr:uid="{E9B15444-B3EF-4A07-8975-9E7CDD517207}"/>
    <cellStyle name="40% - Accent1 35 2 2 7" xfId="13941" xr:uid="{311C3B4C-55D9-432C-B2DA-BD133A6FAEEF}"/>
    <cellStyle name="40% - Accent1 35 2 3" xfId="13942" xr:uid="{2DD2D8B5-9421-416D-8DA2-70AD0A04DE20}"/>
    <cellStyle name="40% - Accent1 35 2 4" xfId="13943" xr:uid="{EE6232D2-0029-4D81-98A6-875343B2A086}"/>
    <cellStyle name="40% - Accent1 35 2 5" xfId="13944" xr:uid="{5F8FAEC4-D66E-4569-A0C3-5EBF36908367}"/>
    <cellStyle name="40% - Accent1 35 2 6" xfId="13945" xr:uid="{B2DD74DC-1550-4D45-BA9C-BE11DFDEA70F}"/>
    <cellStyle name="40% - Accent1 35 2 7" xfId="13946" xr:uid="{65832002-81DA-451E-B196-88DD8B3068E2}"/>
    <cellStyle name="40% - Accent1 35 2 8" xfId="13947" xr:uid="{F30335A1-80BB-44AF-8745-2FB72E9D9339}"/>
    <cellStyle name="40% - Accent1 35 3" xfId="13948" xr:uid="{E1E8EBC3-A5C2-41C7-ABE9-97B2C6519982}"/>
    <cellStyle name="40% - Accent1 35 3 2" xfId="13949" xr:uid="{7204CF3E-EC90-4796-B7F0-AAD5629F3879}"/>
    <cellStyle name="40% - Accent1 35 3 3" xfId="13950" xr:uid="{C111C04F-C378-40C1-9802-DFBDA06E970C}"/>
    <cellStyle name="40% - Accent1 35 3 4" xfId="13951" xr:uid="{40485F61-626C-4BB2-A7AE-CD586639E523}"/>
    <cellStyle name="40% - Accent1 35 3 5" xfId="13952" xr:uid="{E0D1BFA8-E454-459A-A24B-347EA29F4E98}"/>
    <cellStyle name="40% - Accent1 35 3 6" xfId="13953" xr:uid="{4D826421-7B9F-4F2B-88DE-91275C7CB3D0}"/>
    <cellStyle name="40% - Accent1 35 3 7" xfId="13954" xr:uid="{D0FC12B6-8718-48B8-A61D-AF7C420DD73B}"/>
    <cellStyle name="40% - Accent1 35 4" xfId="13955" xr:uid="{BD2052B3-6434-48E2-9EB2-26822D6D8D83}"/>
    <cellStyle name="40% - Accent1 35 5" xfId="13956" xr:uid="{0B730EC2-0416-46D6-B8C0-8EBA4ED819CB}"/>
    <cellStyle name="40% - Accent1 35 6" xfId="13957" xr:uid="{CE29530F-76F0-4CB0-AF70-EABEF0990439}"/>
    <cellStyle name="40% - Accent1 35 7" xfId="13958" xr:uid="{2B171A9A-00DF-4C16-B0E4-41EE36188320}"/>
    <cellStyle name="40% - Accent1 35 8" xfId="13959" xr:uid="{468CF1B9-7DD9-49FA-9D0E-3E54EE3051B8}"/>
    <cellStyle name="40% - Accent1 35 9" xfId="13960" xr:uid="{FF9DA4E5-AC1A-454D-9820-FD01E8385233}"/>
    <cellStyle name="40% - Accent1 36" xfId="13961" xr:uid="{589BC90F-93D4-49C9-B1F9-7FA878B18EE4}"/>
    <cellStyle name="40% - Accent1 36 2" xfId="13962" xr:uid="{F9D80FD5-0598-4C80-AFB6-A6EB4A0F007F}"/>
    <cellStyle name="40% - Accent1 36 2 2" xfId="13963" xr:uid="{31C56512-79F4-44C1-8CD7-66B8AD6B009D}"/>
    <cellStyle name="40% - Accent1 36 2 2 2" xfId="13964" xr:uid="{A23CB7D9-DFCD-4B9C-BA3A-93FFC7529622}"/>
    <cellStyle name="40% - Accent1 36 2 2 3" xfId="13965" xr:uid="{5745CD8E-19F9-44CE-AF0D-1938727A6C04}"/>
    <cellStyle name="40% - Accent1 36 2 2 4" xfId="13966" xr:uid="{DA90A2EB-5BF9-4270-9C83-947D44ADEB75}"/>
    <cellStyle name="40% - Accent1 36 2 2 5" xfId="13967" xr:uid="{9B2C5AA9-13A6-4A46-B3A9-DDD12B2A3CC1}"/>
    <cellStyle name="40% - Accent1 36 2 2 6" xfId="13968" xr:uid="{39EAF33F-589D-4124-AABD-46B31215CA9E}"/>
    <cellStyle name="40% - Accent1 36 2 2 7" xfId="13969" xr:uid="{7D48187E-E9E8-42AA-BBD1-123A59DC7ABE}"/>
    <cellStyle name="40% - Accent1 36 2 3" xfId="13970" xr:uid="{1D007EA1-0D4B-4D7C-BD73-531C06CE8C5F}"/>
    <cellStyle name="40% - Accent1 36 2 4" xfId="13971" xr:uid="{93C1CA7B-985D-45DB-B962-69AD0AAE3570}"/>
    <cellStyle name="40% - Accent1 36 2 5" xfId="13972" xr:uid="{C4AF1937-7F46-4EB1-9246-5429FFA6AF2C}"/>
    <cellStyle name="40% - Accent1 36 2 6" xfId="13973" xr:uid="{D267499A-F0FE-4F11-A152-FD331FE8AAF8}"/>
    <cellStyle name="40% - Accent1 36 2 7" xfId="13974" xr:uid="{CD95FE98-8256-4E7C-B4DE-3CEF7E91B59A}"/>
    <cellStyle name="40% - Accent1 36 2 8" xfId="13975" xr:uid="{D717911B-925A-48F9-A7C6-F9E03243F4E1}"/>
    <cellStyle name="40% - Accent1 36 3" xfId="13976" xr:uid="{AE34D473-4F38-4C2F-B8FA-CC78FCA7AC83}"/>
    <cellStyle name="40% - Accent1 36 3 2" xfId="13977" xr:uid="{61325BE2-E2E9-4952-A044-764B1AD81242}"/>
    <cellStyle name="40% - Accent1 36 3 3" xfId="13978" xr:uid="{4D40FC65-F8B3-48CB-9609-FCDE27005303}"/>
    <cellStyle name="40% - Accent1 36 3 4" xfId="13979" xr:uid="{C80D5F72-0841-4D27-9CD9-BCB14990B100}"/>
    <cellStyle name="40% - Accent1 36 3 5" xfId="13980" xr:uid="{E7ADE60D-8EB0-4E77-A1B1-E0C54B0D1913}"/>
    <cellStyle name="40% - Accent1 36 3 6" xfId="13981" xr:uid="{EB248ABD-6DD0-498F-BE42-F692E94F59E8}"/>
    <cellStyle name="40% - Accent1 36 3 7" xfId="13982" xr:uid="{3C3DF98D-45A9-479F-AB5D-5EAD0CD1A901}"/>
    <cellStyle name="40% - Accent1 36 4" xfId="13983" xr:uid="{625C6181-A97D-4DC6-B81A-ABF07F37BE08}"/>
    <cellStyle name="40% - Accent1 36 5" xfId="13984" xr:uid="{8364BF5B-4DA3-43EF-B7E7-12BB35E89BA5}"/>
    <cellStyle name="40% - Accent1 36 6" xfId="13985" xr:uid="{14824E7A-8828-4B39-9008-B787AE29792D}"/>
    <cellStyle name="40% - Accent1 36 7" xfId="13986" xr:uid="{C14B8963-0C54-4D97-B262-4CB31C49C56E}"/>
    <cellStyle name="40% - Accent1 36 8" xfId="13987" xr:uid="{CC8D7629-FFC9-46E5-A19F-1744E00A9348}"/>
    <cellStyle name="40% - Accent1 36 9" xfId="13988" xr:uid="{48606C99-8490-4A0E-810F-0A8DA256E679}"/>
    <cellStyle name="40% - Accent1 37" xfId="13989" xr:uid="{97709EDD-5B56-4708-B30E-8E19E3498F18}"/>
    <cellStyle name="40% - Accent1 37 2" xfId="13990" xr:uid="{A08792D3-7988-4FCC-8AFC-2E4147449CC1}"/>
    <cellStyle name="40% - Accent1 37 2 2" xfId="13991" xr:uid="{16650CBA-813F-431A-BF1C-D61D9926A372}"/>
    <cellStyle name="40% - Accent1 37 2 2 2" xfId="13992" xr:uid="{2BC4F529-63FE-44ED-9466-DBD18874F8B9}"/>
    <cellStyle name="40% - Accent1 37 2 2 3" xfId="13993" xr:uid="{A5E54DCB-A8F0-4893-AE00-BB3E185164DF}"/>
    <cellStyle name="40% - Accent1 37 2 2 4" xfId="13994" xr:uid="{924BB2F3-536E-4E6A-AB92-BD5E8CEBA7AD}"/>
    <cellStyle name="40% - Accent1 37 2 2 5" xfId="13995" xr:uid="{5EF8FEC0-B2D3-492A-9745-CB52F267DE4A}"/>
    <cellStyle name="40% - Accent1 37 2 2 6" xfId="13996" xr:uid="{98B7307D-3B1F-4930-B49A-2259F01CD541}"/>
    <cellStyle name="40% - Accent1 37 2 2 7" xfId="13997" xr:uid="{3632C897-E8EB-4C79-A11C-58ACE14E70C0}"/>
    <cellStyle name="40% - Accent1 37 2 3" xfId="13998" xr:uid="{B0F106D7-6725-4716-98FE-97CAAA13882C}"/>
    <cellStyle name="40% - Accent1 37 2 4" xfId="13999" xr:uid="{DB6B9C72-6FF5-4CF1-B05C-B241ED57A5DF}"/>
    <cellStyle name="40% - Accent1 37 2 5" xfId="14000" xr:uid="{66CB72AE-5D41-4B82-8D5C-AEA3B41F7945}"/>
    <cellStyle name="40% - Accent1 37 2 6" xfId="14001" xr:uid="{C6D8F5B2-75EA-4469-96E1-D4841043E942}"/>
    <cellStyle name="40% - Accent1 37 2 7" xfId="14002" xr:uid="{2834A822-CFBD-4BBD-A130-9145FB416E68}"/>
    <cellStyle name="40% - Accent1 37 2 8" xfId="14003" xr:uid="{2118221D-3B70-4D00-8184-103028981DA1}"/>
    <cellStyle name="40% - Accent1 37 3" xfId="14004" xr:uid="{29ED79A8-C7E0-45A6-9777-24DB33F01597}"/>
    <cellStyle name="40% - Accent1 37 3 2" xfId="14005" xr:uid="{A63251BD-2D9F-4A36-8AB8-C1889A793795}"/>
    <cellStyle name="40% - Accent1 37 3 3" xfId="14006" xr:uid="{5F8CDC26-3C06-418F-B588-206442EEB941}"/>
    <cellStyle name="40% - Accent1 37 3 4" xfId="14007" xr:uid="{74E834F2-3280-4F02-9C8D-A540C4983D07}"/>
    <cellStyle name="40% - Accent1 37 3 5" xfId="14008" xr:uid="{8ABD510B-1889-4191-A759-46294BB6896C}"/>
    <cellStyle name="40% - Accent1 37 3 6" xfId="14009" xr:uid="{FC149F6A-C3E7-4A93-805F-D1E13728D61A}"/>
    <cellStyle name="40% - Accent1 37 3 7" xfId="14010" xr:uid="{E22616DE-DE74-4E36-AF6E-BF030D91E9A0}"/>
    <cellStyle name="40% - Accent1 37 4" xfId="14011" xr:uid="{8DCBC67C-F551-4E12-B1B7-A67254DEA4AD}"/>
    <cellStyle name="40% - Accent1 37 5" xfId="14012" xr:uid="{89990034-8527-4CB1-8519-8ABAEB4FE89B}"/>
    <cellStyle name="40% - Accent1 37 6" xfId="14013" xr:uid="{01F41E44-E096-47EC-B910-10AC210494AE}"/>
    <cellStyle name="40% - Accent1 37 7" xfId="14014" xr:uid="{16D8FDEF-D2AF-48AE-B969-933A74FE1864}"/>
    <cellStyle name="40% - Accent1 37 8" xfId="14015" xr:uid="{91D44D90-351C-4AB9-87E1-2D7CD7802D65}"/>
    <cellStyle name="40% - Accent1 37 9" xfId="14016" xr:uid="{BC4C6437-E807-4F6E-88D9-A867736DB02F}"/>
    <cellStyle name="40% - Accent1 38" xfId="14017" xr:uid="{C8B0465E-0D7F-495C-ADF2-DAB652457D80}"/>
    <cellStyle name="40% - Accent1 38 2" xfId="14018" xr:uid="{AD65777C-9E9A-43B6-8E3C-7C5572CACA04}"/>
    <cellStyle name="40% - Accent1 38 2 2" xfId="14019" xr:uid="{A3B583B4-0170-498B-AEBA-5E6A2094B530}"/>
    <cellStyle name="40% - Accent1 38 2 2 2" xfId="14020" xr:uid="{8A910C3C-2A3B-49E3-814C-0C68023DBC58}"/>
    <cellStyle name="40% - Accent1 38 2 2 3" xfId="14021" xr:uid="{972421BA-23E7-49FB-A864-0669A7184564}"/>
    <cellStyle name="40% - Accent1 38 2 2 4" xfId="14022" xr:uid="{C7BEC595-7B6B-4DA4-A005-8FA13319523D}"/>
    <cellStyle name="40% - Accent1 38 2 2 5" xfId="14023" xr:uid="{7DAEB779-EC94-48C8-A9D5-203A07D483B3}"/>
    <cellStyle name="40% - Accent1 38 2 2 6" xfId="14024" xr:uid="{9CE277AE-9D3F-4CCA-BCAE-E10ECA30F302}"/>
    <cellStyle name="40% - Accent1 38 2 2 7" xfId="14025" xr:uid="{A7E8738B-1F13-46F4-87E5-8B98C12F7FA0}"/>
    <cellStyle name="40% - Accent1 38 2 3" xfId="14026" xr:uid="{520924E7-9B46-4C32-AB97-286AFBEEC4BA}"/>
    <cellStyle name="40% - Accent1 38 2 4" xfId="14027" xr:uid="{692DB6B9-B797-488A-807C-663EA5DA2239}"/>
    <cellStyle name="40% - Accent1 38 2 5" xfId="14028" xr:uid="{BAFCAF0E-5C2A-44BF-814C-AD319D1D25F8}"/>
    <cellStyle name="40% - Accent1 38 2 6" xfId="14029" xr:uid="{E64BE1D8-2A18-4382-9856-A202A3B71ED3}"/>
    <cellStyle name="40% - Accent1 38 2 7" xfId="14030" xr:uid="{6954EADC-7D55-4779-98D8-E9C6784FCF07}"/>
    <cellStyle name="40% - Accent1 38 2 8" xfId="14031" xr:uid="{E4544F37-88B9-4D42-9F82-88DB1544B452}"/>
    <cellStyle name="40% - Accent1 38 3" xfId="14032" xr:uid="{E9E6EABC-AC38-47C6-8833-771053CA3150}"/>
    <cellStyle name="40% - Accent1 38 3 2" xfId="14033" xr:uid="{25427B24-4664-4BF1-A50A-149350021346}"/>
    <cellStyle name="40% - Accent1 38 3 3" xfId="14034" xr:uid="{28C99AFD-A123-4869-B0EC-36C9E1791AAF}"/>
    <cellStyle name="40% - Accent1 38 3 4" xfId="14035" xr:uid="{698B25B3-4DE0-41BA-8976-2D7714C37429}"/>
    <cellStyle name="40% - Accent1 38 3 5" xfId="14036" xr:uid="{D01B381C-7E09-4DFD-B697-CA10E72EA290}"/>
    <cellStyle name="40% - Accent1 38 3 6" xfId="14037" xr:uid="{2B720C54-B6C8-4100-BCF2-271065272D64}"/>
    <cellStyle name="40% - Accent1 38 3 7" xfId="14038" xr:uid="{F143C329-AA85-4372-841D-CF88B3A1DFD5}"/>
    <cellStyle name="40% - Accent1 38 4" xfId="14039" xr:uid="{14EE4683-CCD4-4764-8460-0B925D6EC0C3}"/>
    <cellStyle name="40% - Accent1 38 5" xfId="14040" xr:uid="{5CEFB553-2DF8-4DBE-8B8C-301218A015AA}"/>
    <cellStyle name="40% - Accent1 38 6" xfId="14041" xr:uid="{251CE7D3-E055-474D-9243-F1C0FEA3A944}"/>
    <cellStyle name="40% - Accent1 38 7" xfId="14042" xr:uid="{37AD4003-1CE7-42CA-B92A-24D179D717B9}"/>
    <cellStyle name="40% - Accent1 38 8" xfId="14043" xr:uid="{CEC4FAF4-3676-4B19-A8DE-8254409FE1CF}"/>
    <cellStyle name="40% - Accent1 38 9" xfId="14044" xr:uid="{F58CACB4-BB5F-456E-8DFA-89B4886D86B2}"/>
    <cellStyle name="40% - Accent1 39" xfId="14045" xr:uid="{B1F95909-CDDD-4249-B4EA-04511102A15B}"/>
    <cellStyle name="40% - Accent1 39 2" xfId="14046" xr:uid="{1C4410DA-CEA4-4B0A-8544-7B28F468DCE1}"/>
    <cellStyle name="40% - Accent1 39 2 2" xfId="14047" xr:uid="{F723CEAD-25D4-476C-B9FA-B7784F90A2C4}"/>
    <cellStyle name="40% - Accent1 39 2 2 2" xfId="14048" xr:uid="{F961965C-E8B2-4FCB-8DBF-EB224ED72719}"/>
    <cellStyle name="40% - Accent1 39 2 2 3" xfId="14049" xr:uid="{C92FFDA4-540F-4643-95C4-A584F02FCB30}"/>
    <cellStyle name="40% - Accent1 39 2 2 4" xfId="14050" xr:uid="{BF347710-4B43-4651-9369-25EAEE98249A}"/>
    <cellStyle name="40% - Accent1 39 2 2 5" xfId="14051" xr:uid="{C6AC0A5F-A512-498B-9644-25912D023424}"/>
    <cellStyle name="40% - Accent1 39 2 2 6" xfId="14052" xr:uid="{2E4DD720-C1BB-49EE-AFC2-B393AA980100}"/>
    <cellStyle name="40% - Accent1 39 2 2 7" xfId="14053" xr:uid="{2490F79E-A95F-48B0-9EFD-97CF042429EB}"/>
    <cellStyle name="40% - Accent1 39 2 3" xfId="14054" xr:uid="{25BBD5B7-DD45-45D9-B9E7-0514B066C07F}"/>
    <cellStyle name="40% - Accent1 39 2 4" xfId="14055" xr:uid="{98C6010E-E528-4BED-A7B9-79707CBF4843}"/>
    <cellStyle name="40% - Accent1 39 2 5" xfId="14056" xr:uid="{2878674E-EDA3-46A0-A655-7742A2C855E9}"/>
    <cellStyle name="40% - Accent1 39 2 6" xfId="14057" xr:uid="{8585BA60-99C5-4021-984E-C39357327C89}"/>
    <cellStyle name="40% - Accent1 39 2 7" xfId="14058" xr:uid="{BE823FF4-A695-477A-A27D-9602DE95194A}"/>
    <cellStyle name="40% - Accent1 39 2 8" xfId="14059" xr:uid="{FA402E9F-35E3-4B16-ABA7-A5FB41FB26C8}"/>
    <cellStyle name="40% - Accent1 39 3" xfId="14060" xr:uid="{D4E1E295-B5BC-428A-A442-0366CE7154BF}"/>
    <cellStyle name="40% - Accent1 39 3 2" xfId="14061" xr:uid="{1B2FE811-7712-4142-9ADF-7B281D2D6C7C}"/>
    <cellStyle name="40% - Accent1 39 3 3" xfId="14062" xr:uid="{89E7BB40-11D0-46BF-A3EC-E3BBFDF91202}"/>
    <cellStyle name="40% - Accent1 39 3 4" xfId="14063" xr:uid="{F3F825E0-BE5A-4A57-83C6-6984205E4901}"/>
    <cellStyle name="40% - Accent1 39 3 5" xfId="14064" xr:uid="{A825B140-FF17-406C-B75B-180D66BC59A6}"/>
    <cellStyle name="40% - Accent1 39 3 6" xfId="14065" xr:uid="{5D873260-429E-4E86-8B5A-C473D9333BC5}"/>
    <cellStyle name="40% - Accent1 39 3 7" xfId="14066" xr:uid="{58873929-3060-41E8-BD72-9015A09A18A4}"/>
    <cellStyle name="40% - Accent1 39 4" xfId="14067" xr:uid="{4B9154E7-0E68-4418-9A69-20BF23694686}"/>
    <cellStyle name="40% - Accent1 39 5" xfId="14068" xr:uid="{977F27D5-2FC8-4F41-8FB3-DAF1BC9522B8}"/>
    <cellStyle name="40% - Accent1 39 6" xfId="14069" xr:uid="{5ECD343E-E9FF-4EA1-9168-418C3DE2F12B}"/>
    <cellStyle name="40% - Accent1 39 7" xfId="14070" xr:uid="{7E8A8E48-274A-45A1-A8C8-718AA41746D1}"/>
    <cellStyle name="40% - Accent1 39 8" xfId="14071" xr:uid="{65252EDD-509E-449A-9D96-32115C8898B4}"/>
    <cellStyle name="40% - Accent1 39 9" xfId="14072" xr:uid="{6E2051E9-6F8E-4281-887F-D749470E5B17}"/>
    <cellStyle name="40% - Accent1 4" xfId="23" xr:uid="{00000000-0005-0000-0000-000016000000}"/>
    <cellStyle name="40% - Accent1 4 2" xfId="37506" xr:uid="{7062E1FD-C270-40A0-BD53-D8198643AFCE}"/>
    <cellStyle name="40% - Accent1 4 2 2" xfId="38587" xr:uid="{4C65CC51-F5B6-4BAD-B569-7CC72056F29A}"/>
    <cellStyle name="40% - Accent1 4 2 2 2" xfId="41312" xr:uid="{E4D81F96-0784-4A38-BDAA-1CB03500DF25}"/>
    <cellStyle name="40% - Accent1 4 2 3" xfId="38198" xr:uid="{194C79A6-A1AC-4C0B-9D6B-25CABE12BBA1}"/>
    <cellStyle name="40% - Accent1 4 2 3 2" xfId="40953" xr:uid="{4455B94B-5158-48AF-B3DE-016E7AAF349D}"/>
    <cellStyle name="40% - Accent1 4 3" xfId="38336" xr:uid="{DFC68CF4-0604-414C-A665-9BC8C86A9FCE}"/>
    <cellStyle name="40% - Accent1 4 3 2" xfId="41068" xr:uid="{7A12C742-37DE-4F63-9A89-54ABC1484037}"/>
    <cellStyle name="40% - Accent1 4 4" xfId="37965" xr:uid="{D359E998-A6B6-4150-83F2-4E9850FA44DE}"/>
    <cellStyle name="40% - Accent1 4 4 2" xfId="40796" xr:uid="{265F29AE-036E-4260-8D6B-6395EE90443B}"/>
    <cellStyle name="40% - Accent1 4 5" xfId="37505" xr:uid="{C0A33DB6-60A5-456B-B823-1A215AAD17F6}"/>
    <cellStyle name="40% - Accent1 4 6" xfId="39373" xr:uid="{10D24E3D-BB5B-4CCE-B9A0-114EA183702C}"/>
    <cellStyle name="40% - Accent1 4 6 2" xfId="40445" xr:uid="{7C9B86AC-87AF-4193-A0CD-D9641C8B8D7C}"/>
    <cellStyle name="40% - Accent1 4 6 2 2" xfId="43423" xr:uid="{01A72A1A-E148-44E8-80EF-C17B893F993F}"/>
    <cellStyle name="40% - Accent1 4 6 3" xfId="42379" xr:uid="{FA75FB3A-5381-429B-96EF-259C6AC75163}"/>
    <cellStyle name="40% - Accent1 4 7" xfId="39791" xr:uid="{EF864316-7541-40F1-A37D-7B5E2F975B50}"/>
    <cellStyle name="40% - Accent1 4 7 2" xfId="42777" xr:uid="{B281584D-D278-46CF-A900-C2C94F578E03}"/>
    <cellStyle name="40% - Accent1 4 8" xfId="37234" xr:uid="{B0835B48-EB0A-43E8-8CE5-3CC22ABEF0B1}"/>
    <cellStyle name="40% - Accent1 40" xfId="14073" xr:uid="{BA68166B-4893-42A6-A6ED-30AAF7494AC0}"/>
    <cellStyle name="40% - Accent1 40 2" xfId="14074" xr:uid="{88206DF9-55CC-4D4E-A96D-AAB807247D5D}"/>
    <cellStyle name="40% - Accent1 40 2 2" xfId="14075" xr:uid="{242AA73F-FE86-4AC7-A4A3-9E1E0CC5B95A}"/>
    <cellStyle name="40% - Accent1 40 2 2 2" xfId="14076" xr:uid="{128D13D4-18D7-4ADD-8A91-6FFEABA55483}"/>
    <cellStyle name="40% - Accent1 40 2 2 3" xfId="14077" xr:uid="{8EBAB058-4A02-41B7-A866-6A85D16A7F2D}"/>
    <cellStyle name="40% - Accent1 40 2 2 4" xfId="14078" xr:uid="{E7ECD8B4-BD6E-4C6B-A280-87103879B61C}"/>
    <cellStyle name="40% - Accent1 40 2 2 5" xfId="14079" xr:uid="{73B01462-AE5F-4A35-B6DA-737D1FBBE673}"/>
    <cellStyle name="40% - Accent1 40 2 2 6" xfId="14080" xr:uid="{DB2DA508-A038-405D-A617-9D578B835FBE}"/>
    <cellStyle name="40% - Accent1 40 2 2 7" xfId="14081" xr:uid="{2382FF6F-A08F-4EB0-AC2B-420280AA1F94}"/>
    <cellStyle name="40% - Accent1 40 2 3" xfId="14082" xr:uid="{FB029939-CE20-41E8-AAE2-27AB620E661A}"/>
    <cellStyle name="40% - Accent1 40 2 4" xfId="14083" xr:uid="{96DA9FEE-B32D-437B-A357-72898CDE4D9F}"/>
    <cellStyle name="40% - Accent1 40 2 5" xfId="14084" xr:uid="{DD487F2B-B0D2-48A4-AA16-E01C7D787885}"/>
    <cellStyle name="40% - Accent1 40 2 6" xfId="14085" xr:uid="{7DB7CDAB-830A-41CE-8F91-487CED9ED732}"/>
    <cellStyle name="40% - Accent1 40 2 7" xfId="14086" xr:uid="{AF48DF5C-7A7C-4378-B18F-3918EA10A364}"/>
    <cellStyle name="40% - Accent1 40 2 8" xfId="14087" xr:uid="{E7F6EF31-0298-4E88-97A8-6182B82A24FA}"/>
    <cellStyle name="40% - Accent1 40 3" xfId="14088" xr:uid="{E2E5743F-53E1-43AB-84A6-D97CC93E5201}"/>
    <cellStyle name="40% - Accent1 40 3 2" xfId="14089" xr:uid="{8A0DB477-A14A-45A9-A9D9-EF969EC68C2E}"/>
    <cellStyle name="40% - Accent1 40 3 3" xfId="14090" xr:uid="{55ACD120-7756-4644-9564-28C3B18F3A61}"/>
    <cellStyle name="40% - Accent1 40 3 4" xfId="14091" xr:uid="{5B3EAF47-426F-43C1-8879-9D0D13FB999E}"/>
    <cellStyle name="40% - Accent1 40 3 5" xfId="14092" xr:uid="{8274D367-389F-4635-BEA8-F25F569B1DB0}"/>
    <cellStyle name="40% - Accent1 40 3 6" xfId="14093" xr:uid="{86C8E891-C886-4B2D-9D26-44D4038349F8}"/>
    <cellStyle name="40% - Accent1 40 3 7" xfId="14094" xr:uid="{75EEC6CB-DB34-445A-8F3A-8F42A7A0A3D9}"/>
    <cellStyle name="40% - Accent1 40 4" xfId="14095" xr:uid="{51416624-D83B-495D-99A3-49D79AFDAA7C}"/>
    <cellStyle name="40% - Accent1 40 5" xfId="14096" xr:uid="{060B9F6A-81EA-47B6-A1B7-464AE042058B}"/>
    <cellStyle name="40% - Accent1 40 6" xfId="14097" xr:uid="{5A1690E7-C05B-478B-937A-9ABDEB7139E7}"/>
    <cellStyle name="40% - Accent1 40 7" xfId="14098" xr:uid="{03FCF35B-2903-45F8-B1DE-304EB6A3AE6E}"/>
    <cellStyle name="40% - Accent1 40 8" xfId="14099" xr:uid="{A97AD3A8-E7A7-4653-971B-C65999BFD413}"/>
    <cellStyle name="40% - Accent1 40 9" xfId="14100" xr:uid="{FB8911CE-8016-46C6-AD22-6E38B887EBBA}"/>
    <cellStyle name="40% - Accent1 41" xfId="14101" xr:uid="{CBE3391C-A366-4A63-824C-3547AE700D06}"/>
    <cellStyle name="40% - Accent1 41 2" xfId="14102" xr:uid="{08FDB959-D0C3-4DC0-9EBD-ED8F136E67F2}"/>
    <cellStyle name="40% - Accent1 41 2 2" xfId="14103" xr:uid="{590503CA-6689-47B0-8AB1-BA801EE29DF1}"/>
    <cellStyle name="40% - Accent1 41 2 2 2" xfId="14104" xr:uid="{6426390D-AFBA-44A8-B970-3DEDA8A76008}"/>
    <cellStyle name="40% - Accent1 41 2 2 3" xfId="14105" xr:uid="{FD1A8443-0B5C-4231-97FE-90ED1DF44752}"/>
    <cellStyle name="40% - Accent1 41 2 2 4" xfId="14106" xr:uid="{85F4ADC7-BCAA-4FF5-9A96-F7D44AF0BFC3}"/>
    <cellStyle name="40% - Accent1 41 2 2 5" xfId="14107" xr:uid="{6B38F567-2A11-443D-98D9-0074F7D05441}"/>
    <cellStyle name="40% - Accent1 41 2 2 6" xfId="14108" xr:uid="{DAB48CFE-A3AA-4985-B442-073E1C981725}"/>
    <cellStyle name="40% - Accent1 41 2 2 7" xfId="14109" xr:uid="{A66C7B32-240D-4B09-83EE-82D0177DE657}"/>
    <cellStyle name="40% - Accent1 41 2 3" xfId="14110" xr:uid="{0EE13F67-1ADC-46AC-9C46-858DF1746B28}"/>
    <cellStyle name="40% - Accent1 41 2 4" xfId="14111" xr:uid="{A2A152E1-3A1A-42A6-91FA-BD00C4BD4650}"/>
    <cellStyle name="40% - Accent1 41 2 5" xfId="14112" xr:uid="{1D69E8E8-044B-4F77-B2AD-FAEF83F63964}"/>
    <cellStyle name="40% - Accent1 41 2 6" xfId="14113" xr:uid="{DB1EEF55-7323-402C-961F-587B0DE1DDD1}"/>
    <cellStyle name="40% - Accent1 41 2 7" xfId="14114" xr:uid="{9DCCA93E-02C0-4D9C-8EEF-76AF9CE51D9E}"/>
    <cellStyle name="40% - Accent1 41 2 8" xfId="14115" xr:uid="{340E843A-3243-49A4-BEE6-41A42FA53353}"/>
    <cellStyle name="40% - Accent1 41 3" xfId="14116" xr:uid="{FADB3999-0284-4095-9D05-6E644AB0C0E8}"/>
    <cellStyle name="40% - Accent1 41 3 2" xfId="14117" xr:uid="{F1968394-42BF-49C5-9FD1-7CA36749AA28}"/>
    <cellStyle name="40% - Accent1 41 3 3" xfId="14118" xr:uid="{DD991168-64B7-4092-8EFD-0E193DD49469}"/>
    <cellStyle name="40% - Accent1 41 3 4" xfId="14119" xr:uid="{E57AD5BE-DCB7-484C-96E4-5B0E368CFC9F}"/>
    <cellStyle name="40% - Accent1 41 3 5" xfId="14120" xr:uid="{DC8914FC-913B-4D93-A219-940926E82839}"/>
    <cellStyle name="40% - Accent1 41 3 6" xfId="14121" xr:uid="{719EBE0B-50B1-4DEE-87BE-23B63C3398F2}"/>
    <cellStyle name="40% - Accent1 41 3 7" xfId="14122" xr:uid="{FCC70E83-485C-42DC-B01B-5F1B38771D0C}"/>
    <cellStyle name="40% - Accent1 41 4" xfId="14123" xr:uid="{FC3DFFB9-DF5D-4DC0-82CC-D2B2D531DA15}"/>
    <cellStyle name="40% - Accent1 41 5" xfId="14124" xr:uid="{A6DEECAA-90B2-4487-91BE-D4CB30869991}"/>
    <cellStyle name="40% - Accent1 41 6" xfId="14125" xr:uid="{29793814-A2AA-4353-B146-5440B535DE9E}"/>
    <cellStyle name="40% - Accent1 41 7" xfId="14126" xr:uid="{B2DB90BD-38A4-4F70-91A1-2167EC06BDD4}"/>
    <cellStyle name="40% - Accent1 41 8" xfId="14127" xr:uid="{01C333AF-D30A-47CC-ADA0-5A5A6E303183}"/>
    <cellStyle name="40% - Accent1 41 9" xfId="14128" xr:uid="{799C29B4-A4A0-450D-AAB3-B961F3B1AAF4}"/>
    <cellStyle name="40% - Accent1 42" xfId="14129" xr:uid="{4B7274DF-9FDD-4CDD-A9F1-A7F812DE0080}"/>
    <cellStyle name="40% - Accent1 42 2" xfId="14130" xr:uid="{C34846AF-ACC7-447C-8FA3-798A00C70CCD}"/>
    <cellStyle name="40% - Accent1 42 2 2" xfId="14131" xr:uid="{08BDF82C-EDA6-470C-BB24-32AB6E1791E3}"/>
    <cellStyle name="40% - Accent1 42 2 2 2" xfId="14132" xr:uid="{F4D8C076-5520-4479-B594-FCF4B628DF90}"/>
    <cellStyle name="40% - Accent1 42 2 2 3" xfId="14133" xr:uid="{E3A41203-62B2-4DE7-9E7F-7672AB986B49}"/>
    <cellStyle name="40% - Accent1 42 2 2 4" xfId="14134" xr:uid="{15495E8C-F700-4A4F-8F1A-4F0322E9D9B4}"/>
    <cellStyle name="40% - Accent1 42 2 2 5" xfId="14135" xr:uid="{950B3F60-398A-4E23-B5FA-C3FAE1149CB5}"/>
    <cellStyle name="40% - Accent1 42 2 2 6" xfId="14136" xr:uid="{CE4CEA06-FB52-45FF-A464-57F444DC4413}"/>
    <cellStyle name="40% - Accent1 42 2 2 7" xfId="14137" xr:uid="{C3DDBD29-2A19-43FA-9AE0-92762134BAED}"/>
    <cellStyle name="40% - Accent1 42 2 3" xfId="14138" xr:uid="{51362A86-810A-4FAE-8C42-DD4142C4266C}"/>
    <cellStyle name="40% - Accent1 42 2 4" xfId="14139" xr:uid="{8682950D-F74D-4239-8251-152DE8A3E245}"/>
    <cellStyle name="40% - Accent1 42 2 5" xfId="14140" xr:uid="{7F2264B8-4E8B-4DE3-83D2-03AFA60C1FCF}"/>
    <cellStyle name="40% - Accent1 42 2 6" xfId="14141" xr:uid="{6381EEA9-04EC-4DEE-934C-4B1F2FF93277}"/>
    <cellStyle name="40% - Accent1 42 2 7" xfId="14142" xr:uid="{D79D26D8-0904-4C80-8C8B-3D9217D1C3EF}"/>
    <cellStyle name="40% - Accent1 42 2 8" xfId="14143" xr:uid="{20715D34-ED79-4B29-A9D9-EF3B87B47A7C}"/>
    <cellStyle name="40% - Accent1 42 3" xfId="14144" xr:uid="{9531CF85-71DC-4234-960C-91654BAE5A81}"/>
    <cellStyle name="40% - Accent1 42 3 2" xfId="14145" xr:uid="{430E4D03-B3F2-4983-A6BD-2C8B88F92801}"/>
    <cellStyle name="40% - Accent1 42 3 3" xfId="14146" xr:uid="{414BB531-01DB-45D9-933D-8F54E6EB539B}"/>
    <cellStyle name="40% - Accent1 42 3 4" xfId="14147" xr:uid="{2590D4F9-BFFF-4834-A109-C8BE0AA50914}"/>
    <cellStyle name="40% - Accent1 42 3 5" xfId="14148" xr:uid="{D6E31D6F-AC58-4690-941C-1833DC4E679A}"/>
    <cellStyle name="40% - Accent1 42 3 6" xfId="14149" xr:uid="{499A4059-5E07-4C2B-B469-72BDE9898D62}"/>
    <cellStyle name="40% - Accent1 42 3 7" xfId="14150" xr:uid="{49EB8233-B953-41D7-8553-492CEE611936}"/>
    <cellStyle name="40% - Accent1 42 4" xfId="14151" xr:uid="{D808B3F8-FA18-45DE-9B2B-2F1DA96C1909}"/>
    <cellStyle name="40% - Accent1 42 5" xfId="14152" xr:uid="{ECFC5A52-7D9A-47A6-AA95-34A2991B6F05}"/>
    <cellStyle name="40% - Accent1 42 6" xfId="14153" xr:uid="{210C08FD-4709-4AED-BA35-C1AD70BE37DC}"/>
    <cellStyle name="40% - Accent1 42 7" xfId="14154" xr:uid="{08BA2882-A024-4F5C-91DC-F47DC1617739}"/>
    <cellStyle name="40% - Accent1 42 8" xfId="14155" xr:uid="{A122388C-38D5-4AB1-A643-007664507B05}"/>
    <cellStyle name="40% - Accent1 42 9" xfId="14156" xr:uid="{7AA13C6C-5FC4-488A-8536-EA6A78E9537A}"/>
    <cellStyle name="40% - Accent1 43" xfId="14157" xr:uid="{F9FF3069-E980-4F98-AF35-4B0CDC4741DE}"/>
    <cellStyle name="40% - Accent1 43 2" xfId="14158" xr:uid="{7DA32134-5211-4A54-A394-6A3D3C14AE9B}"/>
    <cellStyle name="40% - Accent1 43 2 2" xfId="14159" xr:uid="{5F99A837-346F-45AD-881F-BE00C65EFE88}"/>
    <cellStyle name="40% - Accent1 43 2 2 2" xfId="14160" xr:uid="{19BF01B0-EE66-434D-AA0F-E2F398A1C46B}"/>
    <cellStyle name="40% - Accent1 43 2 2 3" xfId="14161" xr:uid="{EB39BBEB-9135-4A50-B52F-A86E4B46995A}"/>
    <cellStyle name="40% - Accent1 43 2 2 4" xfId="14162" xr:uid="{5E6C0036-46AF-4E6F-94FB-880397DEC3E9}"/>
    <cellStyle name="40% - Accent1 43 2 2 5" xfId="14163" xr:uid="{3C8E674F-DEF4-4BEF-920D-20F33681E342}"/>
    <cellStyle name="40% - Accent1 43 2 2 6" xfId="14164" xr:uid="{2ECA6A8D-C426-4ED1-86A4-CE1000C5D92E}"/>
    <cellStyle name="40% - Accent1 43 2 2 7" xfId="14165" xr:uid="{412BC1E7-0290-4AF3-89AA-437513540B1B}"/>
    <cellStyle name="40% - Accent1 43 2 3" xfId="14166" xr:uid="{57F09C63-0AC4-42B1-81FC-0AAB3C836A85}"/>
    <cellStyle name="40% - Accent1 43 2 4" xfId="14167" xr:uid="{A3DEC079-1299-485B-B999-019822B6B895}"/>
    <cellStyle name="40% - Accent1 43 2 5" xfId="14168" xr:uid="{3FC6D695-16D5-4C2E-BE44-BB6C90460C2B}"/>
    <cellStyle name="40% - Accent1 43 2 6" xfId="14169" xr:uid="{589C06CA-4523-448B-A878-1680C6790FC0}"/>
    <cellStyle name="40% - Accent1 43 2 7" xfId="14170" xr:uid="{5E8D6BAB-7049-4A8A-9F2C-78D4B7D1CE5C}"/>
    <cellStyle name="40% - Accent1 43 2 8" xfId="14171" xr:uid="{D5470A50-C2F0-4BD6-9640-B537DCA9BB9F}"/>
    <cellStyle name="40% - Accent1 43 3" xfId="14172" xr:uid="{89BCE102-117D-44FC-9041-7F1BE8618F90}"/>
    <cellStyle name="40% - Accent1 43 3 2" xfId="14173" xr:uid="{DA9A3EA3-9AB6-43F0-938E-913428E3EC88}"/>
    <cellStyle name="40% - Accent1 43 3 3" xfId="14174" xr:uid="{C45315D2-D77A-476F-8FA2-EB8208BB649E}"/>
    <cellStyle name="40% - Accent1 43 3 4" xfId="14175" xr:uid="{376FF530-0B1C-4CE5-BF52-1B549B10A786}"/>
    <cellStyle name="40% - Accent1 43 3 5" xfId="14176" xr:uid="{C75C95AA-6F42-4997-A004-13135DF22D27}"/>
    <cellStyle name="40% - Accent1 43 3 6" xfId="14177" xr:uid="{4CF38B3C-35B6-4025-8A8C-00A3E837B976}"/>
    <cellStyle name="40% - Accent1 43 3 7" xfId="14178" xr:uid="{868FADD8-B546-4D0B-8569-A02E6CA4F49E}"/>
    <cellStyle name="40% - Accent1 43 4" xfId="14179" xr:uid="{677FF2A1-D605-49CA-AE48-157F698BCB63}"/>
    <cellStyle name="40% - Accent1 43 5" xfId="14180" xr:uid="{AE093B0A-A61C-4768-9855-02039EDF7229}"/>
    <cellStyle name="40% - Accent1 43 6" xfId="14181" xr:uid="{CC9A6F02-9D54-49B6-8793-A3B403315D9B}"/>
    <cellStyle name="40% - Accent1 43 7" xfId="14182" xr:uid="{69902A8E-6EFF-4A1D-9666-7803547D24B2}"/>
    <cellStyle name="40% - Accent1 43 8" xfId="14183" xr:uid="{A70FA53E-4720-470A-8D1A-0E72F7DFB0F4}"/>
    <cellStyle name="40% - Accent1 43 9" xfId="14184" xr:uid="{0C937302-4FD0-4C58-8AE7-E50925CBD816}"/>
    <cellStyle name="40% - Accent1 44" xfId="14185" xr:uid="{1897DBDC-1C14-41DA-A222-D516E8BA64BF}"/>
    <cellStyle name="40% - Accent1 44 2" xfId="14186" xr:uid="{9EC49E45-2491-4852-9D5B-907CDF40A607}"/>
    <cellStyle name="40% - Accent1 44 2 2" xfId="14187" xr:uid="{A2EC4EDA-277B-46F9-B5BE-D7E8445FE1B0}"/>
    <cellStyle name="40% - Accent1 44 2 2 2" xfId="14188" xr:uid="{8754BB7C-9197-48EA-B6FF-4FF2C29DB33D}"/>
    <cellStyle name="40% - Accent1 44 2 2 3" xfId="14189" xr:uid="{7CE27837-DDE7-4F92-A654-154384CE7051}"/>
    <cellStyle name="40% - Accent1 44 2 2 4" xfId="14190" xr:uid="{DC337D0E-EEAB-4D2B-B5FC-358FEDDA0AAD}"/>
    <cellStyle name="40% - Accent1 44 2 2 5" xfId="14191" xr:uid="{3C0D946E-8CA9-496E-B9FB-3849809F97AA}"/>
    <cellStyle name="40% - Accent1 44 2 2 6" xfId="14192" xr:uid="{65E2AFB4-77BB-4523-B994-CB63333D9EF9}"/>
    <cellStyle name="40% - Accent1 44 2 2 7" xfId="14193" xr:uid="{8ED97A55-58C0-4A24-B817-FA9C1E14DFF4}"/>
    <cellStyle name="40% - Accent1 44 2 3" xfId="14194" xr:uid="{65D0BF1E-E40B-42E7-87D6-76A195A88AF5}"/>
    <cellStyle name="40% - Accent1 44 2 4" xfId="14195" xr:uid="{3DABB6B3-E930-4E5C-BA1A-19BA4312FCD7}"/>
    <cellStyle name="40% - Accent1 44 2 5" xfId="14196" xr:uid="{1A86FC46-DB10-4F9E-9C26-A4BD6480E62C}"/>
    <cellStyle name="40% - Accent1 44 2 6" xfId="14197" xr:uid="{41A7FE94-C523-4375-A5E7-C59F29607843}"/>
    <cellStyle name="40% - Accent1 44 2 7" xfId="14198" xr:uid="{9CD3FA28-00C8-4C7E-AAAB-07F3944ED647}"/>
    <cellStyle name="40% - Accent1 44 2 8" xfId="14199" xr:uid="{0824CEF8-2645-4E8D-A9BE-1304C44A6B46}"/>
    <cellStyle name="40% - Accent1 44 3" xfId="14200" xr:uid="{044DBDD5-09E3-47F1-A6FD-D29CBC0163F4}"/>
    <cellStyle name="40% - Accent1 44 3 2" xfId="14201" xr:uid="{35DDFAF5-B86B-4967-92D7-A5CA4AF08C60}"/>
    <cellStyle name="40% - Accent1 44 3 3" xfId="14202" xr:uid="{8D091CE8-2D2E-423B-968F-DA7F94F731BB}"/>
    <cellStyle name="40% - Accent1 44 3 4" xfId="14203" xr:uid="{64171EB3-2354-4291-BC08-8DD1053F16C6}"/>
    <cellStyle name="40% - Accent1 44 3 5" xfId="14204" xr:uid="{490F4DC3-AB34-4C27-B91A-24CED641691F}"/>
    <cellStyle name="40% - Accent1 44 3 6" xfId="14205" xr:uid="{D1E2999C-FDBA-4FCD-AA30-2DACDF22206D}"/>
    <cellStyle name="40% - Accent1 44 3 7" xfId="14206" xr:uid="{992C78ED-7C0C-4807-BFC3-DE5549DA273D}"/>
    <cellStyle name="40% - Accent1 44 4" xfId="14207" xr:uid="{95920D87-8035-47EE-A815-B19373020408}"/>
    <cellStyle name="40% - Accent1 44 5" xfId="14208" xr:uid="{634DC5A6-47A1-4EE6-881F-2B5A5870D4AB}"/>
    <cellStyle name="40% - Accent1 44 6" xfId="14209" xr:uid="{6CD9CA47-D75B-46C1-A794-132BA7D9C29D}"/>
    <cellStyle name="40% - Accent1 44 7" xfId="14210" xr:uid="{95325362-BA49-432A-90FF-6C29AD7E24AF}"/>
    <cellStyle name="40% - Accent1 44 8" xfId="14211" xr:uid="{9766FFDB-328B-4215-A48F-EED789567C6E}"/>
    <cellStyle name="40% - Accent1 44 9" xfId="14212" xr:uid="{69980721-062E-4A17-A974-14694819B1CB}"/>
    <cellStyle name="40% - Accent1 45" xfId="14213" xr:uid="{3FD98D30-DA97-44F1-B571-9E16EDD61FDC}"/>
    <cellStyle name="40% - Accent1 45 2" xfId="14214" xr:uid="{242607D2-6A22-41EE-ACA1-E26742FFA342}"/>
    <cellStyle name="40% - Accent1 45 2 2" xfId="14215" xr:uid="{8D75E05F-E1A5-4B43-B1E7-E6342B6576A6}"/>
    <cellStyle name="40% - Accent1 45 2 2 2" xfId="14216" xr:uid="{7D02C04E-F2E3-44DB-A531-3ECFB9A8AF36}"/>
    <cellStyle name="40% - Accent1 45 2 2 3" xfId="14217" xr:uid="{9464E21F-25E4-43BE-849E-A9A688EE2B50}"/>
    <cellStyle name="40% - Accent1 45 2 2 4" xfId="14218" xr:uid="{B4A29669-2334-43C6-8A26-517EBC5909A5}"/>
    <cellStyle name="40% - Accent1 45 2 2 5" xfId="14219" xr:uid="{1B9A3C65-0C35-408D-8B5A-915FD189F64F}"/>
    <cellStyle name="40% - Accent1 45 2 2 6" xfId="14220" xr:uid="{305875CC-7854-4F1C-A066-EFDF72054EBE}"/>
    <cellStyle name="40% - Accent1 45 2 2 7" xfId="14221" xr:uid="{618F2E07-6BF9-4B47-A57E-9C23DEEBC18C}"/>
    <cellStyle name="40% - Accent1 45 2 3" xfId="14222" xr:uid="{ADA7A9D7-5359-473A-B765-528A9AC633D8}"/>
    <cellStyle name="40% - Accent1 45 2 4" xfId="14223" xr:uid="{90677969-6D1C-42D7-B572-CAEEBCC59089}"/>
    <cellStyle name="40% - Accent1 45 2 5" xfId="14224" xr:uid="{629BD066-0071-4BFA-8819-1D31FCDF2CC9}"/>
    <cellStyle name="40% - Accent1 45 2 6" xfId="14225" xr:uid="{CA426ED8-3738-4DF2-8315-6A473116E159}"/>
    <cellStyle name="40% - Accent1 45 2 7" xfId="14226" xr:uid="{56DBD2D6-19F3-47EC-8077-C1BB33FD7ABE}"/>
    <cellStyle name="40% - Accent1 45 2 8" xfId="14227" xr:uid="{572C940E-9E0F-45B8-945D-EA53DBD79BF2}"/>
    <cellStyle name="40% - Accent1 45 3" xfId="14228" xr:uid="{4AFCEE14-3A33-43B7-BD38-3B4BF02C2AD8}"/>
    <cellStyle name="40% - Accent1 45 3 2" xfId="14229" xr:uid="{7BB300DE-7A8A-4AA7-B4B0-291B7F6BAB54}"/>
    <cellStyle name="40% - Accent1 45 3 3" xfId="14230" xr:uid="{15320AE8-51E5-4DA9-9788-F921808BC99A}"/>
    <cellStyle name="40% - Accent1 45 3 4" xfId="14231" xr:uid="{692ABFC5-AC25-4DF9-AF54-66745F04AFC3}"/>
    <cellStyle name="40% - Accent1 45 3 5" xfId="14232" xr:uid="{21228806-439F-4E12-992D-86D42E25AC79}"/>
    <cellStyle name="40% - Accent1 45 3 6" xfId="14233" xr:uid="{788F6890-220A-45B6-B7A6-15E445F640FE}"/>
    <cellStyle name="40% - Accent1 45 3 7" xfId="14234" xr:uid="{2475CF81-7DB1-44F6-B346-06522098F151}"/>
    <cellStyle name="40% - Accent1 45 4" xfId="14235" xr:uid="{8080968F-4088-4D75-825D-8EBF6561CCEB}"/>
    <cellStyle name="40% - Accent1 45 5" xfId="14236" xr:uid="{47054CFE-F90D-4780-9D66-D3C8000660D7}"/>
    <cellStyle name="40% - Accent1 45 6" xfId="14237" xr:uid="{327D3266-B7E5-4A4E-878F-30CDB6089F2A}"/>
    <cellStyle name="40% - Accent1 45 7" xfId="14238" xr:uid="{24BEFA79-1B2D-469F-A33A-019D443DBCFF}"/>
    <cellStyle name="40% - Accent1 45 8" xfId="14239" xr:uid="{4D3DEC04-D43B-476F-BA3C-023F505F9FDD}"/>
    <cellStyle name="40% - Accent1 45 9" xfId="14240" xr:uid="{76799AA2-CFF1-4BA0-AEF8-CB3CD0ADB86E}"/>
    <cellStyle name="40% - Accent1 46" xfId="14241" xr:uid="{9ECB44A2-B435-40F3-8DEC-C5D084EC4C55}"/>
    <cellStyle name="40% - Accent1 46 2" xfId="14242" xr:uid="{20B857AE-FCE0-40B0-9919-2AE3F5A54553}"/>
    <cellStyle name="40% - Accent1 46 2 2" xfId="14243" xr:uid="{E36A2CF5-014E-4DD8-AFAE-5E879B3BCD02}"/>
    <cellStyle name="40% - Accent1 46 2 2 2" xfId="14244" xr:uid="{25B7B213-5809-4574-B0E8-D0570472E336}"/>
    <cellStyle name="40% - Accent1 46 2 2 3" xfId="14245" xr:uid="{CAC04BA5-23D3-44C9-B389-FAA9145E1B91}"/>
    <cellStyle name="40% - Accent1 46 2 2 4" xfId="14246" xr:uid="{26F2E081-04D3-4826-860D-5BF9CB8258A4}"/>
    <cellStyle name="40% - Accent1 46 2 2 5" xfId="14247" xr:uid="{3B442F40-07A5-44E6-B954-9195F035A2E1}"/>
    <cellStyle name="40% - Accent1 46 2 2 6" xfId="14248" xr:uid="{F452C78B-8994-4B4F-A89A-8970E0875D98}"/>
    <cellStyle name="40% - Accent1 46 2 2 7" xfId="14249" xr:uid="{FABE8391-FFA6-4CA1-B2DB-8FD69B58CB11}"/>
    <cellStyle name="40% - Accent1 46 2 3" xfId="14250" xr:uid="{58D88FF0-65F5-481F-AA72-F8D4328AE350}"/>
    <cellStyle name="40% - Accent1 46 2 4" xfId="14251" xr:uid="{48ACC3AF-6529-4489-B2B0-09C7BFC6192F}"/>
    <cellStyle name="40% - Accent1 46 2 5" xfId="14252" xr:uid="{4B19AB68-8385-4F56-9E38-143E1899C369}"/>
    <cellStyle name="40% - Accent1 46 2 6" xfId="14253" xr:uid="{A5875B80-D6F8-431B-89F5-AD7381B18236}"/>
    <cellStyle name="40% - Accent1 46 2 7" xfId="14254" xr:uid="{4D11A77F-C99C-44D0-86B7-E3AA035653E5}"/>
    <cellStyle name="40% - Accent1 46 2 8" xfId="14255" xr:uid="{DB411CA6-4542-4A23-810C-FBACD3B07CA7}"/>
    <cellStyle name="40% - Accent1 46 3" xfId="14256" xr:uid="{ECAFA7F2-00F8-4D63-8C68-D758E380F2E2}"/>
    <cellStyle name="40% - Accent1 46 3 2" xfId="14257" xr:uid="{525AC473-6F4F-4A24-B0A7-5F23AE76253B}"/>
    <cellStyle name="40% - Accent1 46 3 3" xfId="14258" xr:uid="{EA1812A4-8E50-495E-8084-C0BCB297351E}"/>
    <cellStyle name="40% - Accent1 46 3 4" xfId="14259" xr:uid="{FA0A6B3D-A573-4471-B936-B7CB22B532FB}"/>
    <cellStyle name="40% - Accent1 46 3 5" xfId="14260" xr:uid="{4413B76A-B773-4632-9EB1-70101E3DACFC}"/>
    <cellStyle name="40% - Accent1 46 3 6" xfId="14261" xr:uid="{333181AE-36C0-436B-A83E-2B948E607343}"/>
    <cellStyle name="40% - Accent1 46 3 7" xfId="14262" xr:uid="{A28C6FB2-659D-43AF-81D5-99E0B50C0F65}"/>
    <cellStyle name="40% - Accent1 46 4" xfId="14263" xr:uid="{FF7915F7-C7D8-42A8-A0FD-DAD883A5ABF1}"/>
    <cellStyle name="40% - Accent1 46 5" xfId="14264" xr:uid="{B842DEA6-341F-42AC-8EB7-C39E4413D1BF}"/>
    <cellStyle name="40% - Accent1 46 6" xfId="14265" xr:uid="{BAB5F2F3-DCC1-4D27-9448-02C50F4A178D}"/>
    <cellStyle name="40% - Accent1 46 7" xfId="14266" xr:uid="{29D0F570-E934-4EDE-91D9-EEEE275D4A86}"/>
    <cellStyle name="40% - Accent1 46 8" xfId="14267" xr:uid="{3C6C9A1C-862B-4A5C-9908-FEC74E2819EF}"/>
    <cellStyle name="40% - Accent1 46 9" xfId="14268" xr:uid="{BBDB0C7F-F5B6-44EF-8F29-062980627C2A}"/>
    <cellStyle name="40% - Accent1 47" xfId="14269" xr:uid="{11FCBE14-000E-4206-8C2F-BA7012DDE1DC}"/>
    <cellStyle name="40% - Accent1 47 2" xfId="14270" xr:uid="{DACE2C05-9952-475F-8359-890B7760E94C}"/>
    <cellStyle name="40% - Accent1 47 2 2" xfId="14271" xr:uid="{6193A581-5886-45E6-B6C0-36F0DD11F393}"/>
    <cellStyle name="40% - Accent1 47 2 2 2" xfId="14272" xr:uid="{0E753DC1-EDED-4B55-9FEB-EB36EE1C0FDB}"/>
    <cellStyle name="40% - Accent1 47 2 2 3" xfId="14273" xr:uid="{660665B1-2975-465B-B022-3E944359CC4E}"/>
    <cellStyle name="40% - Accent1 47 2 2 4" xfId="14274" xr:uid="{8C35120C-4E68-4C38-A85B-A10C9333B889}"/>
    <cellStyle name="40% - Accent1 47 2 2 5" xfId="14275" xr:uid="{6E947FC2-1A08-416C-9812-796D432D1F30}"/>
    <cellStyle name="40% - Accent1 47 2 2 6" xfId="14276" xr:uid="{778A4629-B8C0-4D3D-B008-599C7CCB7AFB}"/>
    <cellStyle name="40% - Accent1 47 2 2 7" xfId="14277" xr:uid="{54A07F6A-4F21-4CCC-8DCD-7ECD2B2BBB4C}"/>
    <cellStyle name="40% - Accent1 47 2 3" xfId="14278" xr:uid="{47397AD1-3486-4107-85D6-99839350DD33}"/>
    <cellStyle name="40% - Accent1 47 2 4" xfId="14279" xr:uid="{EC77CFA9-1E5E-4042-83DC-7A018675EF29}"/>
    <cellStyle name="40% - Accent1 47 2 5" xfId="14280" xr:uid="{058C4E1E-F369-463C-8C4B-1E4EBE1593AE}"/>
    <cellStyle name="40% - Accent1 47 2 6" xfId="14281" xr:uid="{B5452221-140F-48E5-8211-7839874540E1}"/>
    <cellStyle name="40% - Accent1 47 2 7" xfId="14282" xr:uid="{9F9D14ED-461A-4507-BF26-A19D30CFCB3C}"/>
    <cellStyle name="40% - Accent1 47 2 8" xfId="14283" xr:uid="{3487F4A1-9BDB-4C73-8FD6-0520A1CAD32A}"/>
    <cellStyle name="40% - Accent1 47 3" xfId="14284" xr:uid="{BCF1724E-10B9-47E1-B8F9-C055B43D0653}"/>
    <cellStyle name="40% - Accent1 47 3 2" xfId="14285" xr:uid="{4C3F5386-C06B-4062-A61A-A630A0327A63}"/>
    <cellStyle name="40% - Accent1 47 3 3" xfId="14286" xr:uid="{6A80720C-4113-4B29-AF94-335CDEDEE4AB}"/>
    <cellStyle name="40% - Accent1 47 3 4" xfId="14287" xr:uid="{48921329-8411-4CBE-B704-C031B9D7C534}"/>
    <cellStyle name="40% - Accent1 47 3 5" xfId="14288" xr:uid="{167FA169-8970-41F9-A752-C24F41018371}"/>
    <cellStyle name="40% - Accent1 47 3 6" xfId="14289" xr:uid="{7EBE6A30-A986-4A1F-9FB3-F798A5F24865}"/>
    <cellStyle name="40% - Accent1 47 3 7" xfId="14290" xr:uid="{276D6743-05FD-4BDB-B1BC-90D22888C1EE}"/>
    <cellStyle name="40% - Accent1 47 4" xfId="14291" xr:uid="{87E09AA0-4DBA-4897-9624-5DCB61903DAE}"/>
    <cellStyle name="40% - Accent1 47 5" xfId="14292" xr:uid="{EE548D0B-2776-4C09-B7DA-AF33242D060A}"/>
    <cellStyle name="40% - Accent1 47 6" xfId="14293" xr:uid="{9AA27105-480B-47DD-8D73-2DBE2DCA558C}"/>
    <cellStyle name="40% - Accent1 47 7" xfId="14294" xr:uid="{D2B46D55-877F-4E2F-B8AE-708AC9C8AB82}"/>
    <cellStyle name="40% - Accent1 47 8" xfId="14295" xr:uid="{04DDFDB5-E4DC-40BB-A543-C642D939AADF}"/>
    <cellStyle name="40% - Accent1 47 9" xfId="14296" xr:uid="{AB89B4AF-FFE7-41A7-A4F6-BA81827C67AB}"/>
    <cellStyle name="40% - Accent1 48" xfId="14297" xr:uid="{F362974F-D052-41CF-BFD9-D261CACF2FF7}"/>
    <cellStyle name="40% - Accent1 48 2" xfId="14298" xr:uid="{934555EE-AC1A-4E0C-9496-56F3AE87E451}"/>
    <cellStyle name="40% - Accent1 48 2 2" xfId="14299" xr:uid="{BBFA4632-B4E7-47D0-9183-72F1C52FD846}"/>
    <cellStyle name="40% - Accent1 48 2 2 2" xfId="14300" xr:uid="{2D2B5C52-443D-45FE-A29B-FBACCF432E6C}"/>
    <cellStyle name="40% - Accent1 48 2 2 3" xfId="14301" xr:uid="{A7128946-FB10-4FA9-AC6B-E9A52B54EF09}"/>
    <cellStyle name="40% - Accent1 48 2 2 4" xfId="14302" xr:uid="{35717B35-0F99-452F-A736-3B7F674F1116}"/>
    <cellStyle name="40% - Accent1 48 2 2 5" xfId="14303" xr:uid="{9718B7A0-87C3-4C76-A235-28A8C1C11605}"/>
    <cellStyle name="40% - Accent1 48 2 2 6" xfId="14304" xr:uid="{2CF5938C-0515-4963-B1B8-2A116CD48CA7}"/>
    <cellStyle name="40% - Accent1 48 2 2 7" xfId="14305" xr:uid="{272BE6C1-7209-4CC0-8F09-3ED056467533}"/>
    <cellStyle name="40% - Accent1 48 2 3" xfId="14306" xr:uid="{57F7D10D-F424-4989-84CA-829B36547E5E}"/>
    <cellStyle name="40% - Accent1 48 2 4" xfId="14307" xr:uid="{FEDA8DF7-4952-49AE-BF3B-C98E17D2E1FB}"/>
    <cellStyle name="40% - Accent1 48 2 5" xfId="14308" xr:uid="{DF55F1BE-32A6-4DD9-BBB9-4D2A42F12539}"/>
    <cellStyle name="40% - Accent1 48 2 6" xfId="14309" xr:uid="{8EA91705-D417-4847-B608-B3E26FFDC679}"/>
    <cellStyle name="40% - Accent1 48 2 7" xfId="14310" xr:uid="{8888076C-CEB3-42EC-A901-01CE83556F6E}"/>
    <cellStyle name="40% - Accent1 48 2 8" xfId="14311" xr:uid="{CEB44556-0551-49CF-9197-7333E8C4E277}"/>
    <cellStyle name="40% - Accent1 48 3" xfId="14312" xr:uid="{2FFE0393-A52A-4675-88B4-F0F1C693D51F}"/>
    <cellStyle name="40% - Accent1 48 3 2" xfId="14313" xr:uid="{D4EA0E8B-99CF-4AD7-AD90-525659B9D797}"/>
    <cellStyle name="40% - Accent1 48 3 3" xfId="14314" xr:uid="{28CA46FF-E757-4F67-BA0E-BA80550D5388}"/>
    <cellStyle name="40% - Accent1 48 3 4" xfId="14315" xr:uid="{41B265C2-61F7-4CBD-A424-C883668F98B4}"/>
    <cellStyle name="40% - Accent1 48 3 5" xfId="14316" xr:uid="{7080B581-584C-4A3D-9292-5D25E80FB762}"/>
    <cellStyle name="40% - Accent1 48 3 6" xfId="14317" xr:uid="{EF9FB043-E725-48C2-8C0C-5070AA892DB5}"/>
    <cellStyle name="40% - Accent1 48 3 7" xfId="14318" xr:uid="{F7717F36-8408-407E-9F04-37F5C99638F8}"/>
    <cellStyle name="40% - Accent1 48 4" xfId="14319" xr:uid="{428A20C7-6C19-40B0-8027-CDB50F02A350}"/>
    <cellStyle name="40% - Accent1 48 5" xfId="14320" xr:uid="{CF230999-99C9-4989-865C-50BC7938DAB5}"/>
    <cellStyle name="40% - Accent1 48 6" xfId="14321" xr:uid="{8D07C306-89B2-4204-A388-DBC15A7D2946}"/>
    <cellStyle name="40% - Accent1 48 7" xfId="14322" xr:uid="{99EE69FF-1C13-4266-970A-01D9FA67CF6F}"/>
    <cellStyle name="40% - Accent1 48 8" xfId="14323" xr:uid="{2427D209-9D3A-4855-A965-EC6BE82C8E0F}"/>
    <cellStyle name="40% - Accent1 48 9" xfId="14324" xr:uid="{FEAC0EB8-3E3C-4466-AF2E-6A3FE56A4768}"/>
    <cellStyle name="40% - Accent1 49" xfId="14325" xr:uid="{FA263588-C912-4684-9EB4-A2B0E3D3FD1B}"/>
    <cellStyle name="40% - Accent1 49 2" xfId="14326" xr:uid="{CC3C9F65-95F4-4777-BC82-2FE34955E848}"/>
    <cellStyle name="40% - Accent1 49 2 2" xfId="14327" xr:uid="{A3F4E649-35A7-4512-955D-88DBD26E5C52}"/>
    <cellStyle name="40% - Accent1 49 2 2 2" xfId="14328" xr:uid="{E2EA9AD5-19B0-4115-ADFA-63C0311B07F3}"/>
    <cellStyle name="40% - Accent1 49 2 2 3" xfId="14329" xr:uid="{0043C8C1-C182-4144-895E-5C737C9991B2}"/>
    <cellStyle name="40% - Accent1 49 2 2 4" xfId="14330" xr:uid="{D18E1D2D-4CE1-4635-8BE0-A81E6BF6CA40}"/>
    <cellStyle name="40% - Accent1 49 2 2 5" xfId="14331" xr:uid="{69BFA1D5-791C-4A38-A678-6489DD056A82}"/>
    <cellStyle name="40% - Accent1 49 2 2 6" xfId="14332" xr:uid="{B2802804-AAC2-4644-9E84-098389E6390A}"/>
    <cellStyle name="40% - Accent1 49 2 2 7" xfId="14333" xr:uid="{92DB5D80-992B-4C65-AB15-8AE2BBDD29C0}"/>
    <cellStyle name="40% - Accent1 49 2 3" xfId="14334" xr:uid="{5D61C077-2AAE-447D-851C-6BB4B23F8F39}"/>
    <cellStyle name="40% - Accent1 49 2 4" xfId="14335" xr:uid="{DABD1C6D-0277-4060-A916-443049709DC5}"/>
    <cellStyle name="40% - Accent1 49 2 5" xfId="14336" xr:uid="{F068BF09-D173-409E-95B9-5CF29227A1C6}"/>
    <cellStyle name="40% - Accent1 49 2 6" xfId="14337" xr:uid="{AF596247-5D60-4AA9-95F7-ECF21897EF99}"/>
    <cellStyle name="40% - Accent1 49 2 7" xfId="14338" xr:uid="{94F12786-C6A5-4194-AF33-287D8055B830}"/>
    <cellStyle name="40% - Accent1 49 2 8" xfId="14339" xr:uid="{26B53FD9-EC77-4634-AA76-C07A705B9723}"/>
    <cellStyle name="40% - Accent1 49 3" xfId="14340" xr:uid="{4CBEC4C5-445C-4D79-A65D-7F90D739FB42}"/>
    <cellStyle name="40% - Accent1 49 3 2" xfId="14341" xr:uid="{D591155B-0EDC-4E51-9CEB-A0C8E4244F6E}"/>
    <cellStyle name="40% - Accent1 49 3 3" xfId="14342" xr:uid="{5B97B652-6165-4E62-BE93-7A09C95CB977}"/>
    <cellStyle name="40% - Accent1 49 3 4" xfId="14343" xr:uid="{2680DFE1-9DD5-4184-A8A7-5693E557D447}"/>
    <cellStyle name="40% - Accent1 49 3 5" xfId="14344" xr:uid="{CC39643D-E566-428C-8770-DF0FF62E0E94}"/>
    <cellStyle name="40% - Accent1 49 3 6" xfId="14345" xr:uid="{C685AEE9-EF66-412B-B7BB-EC190919CE9F}"/>
    <cellStyle name="40% - Accent1 49 3 7" xfId="14346" xr:uid="{E4D8661D-BE5D-40DA-A322-503D7A4F4B21}"/>
    <cellStyle name="40% - Accent1 49 4" xfId="14347" xr:uid="{9102F950-7BC5-41EC-9105-3D575CF8F175}"/>
    <cellStyle name="40% - Accent1 49 5" xfId="14348" xr:uid="{C5D823E3-B794-4CB3-82D0-65692F6E79EC}"/>
    <cellStyle name="40% - Accent1 49 6" xfId="14349" xr:uid="{995A7CD5-C779-4EB9-AA89-DF690C48B1AC}"/>
    <cellStyle name="40% - Accent1 49 7" xfId="14350" xr:uid="{22104769-0B73-4025-B48F-328CCD12A6B8}"/>
    <cellStyle name="40% - Accent1 49 8" xfId="14351" xr:uid="{0CA73DC3-629A-4665-A80A-5D7327E53E3C}"/>
    <cellStyle name="40% - Accent1 49 9" xfId="14352" xr:uid="{B8018106-0570-42DF-9BA4-15E86B1AD2AA}"/>
    <cellStyle name="40% - Accent1 5" xfId="14353" xr:uid="{BF4A3127-0CFE-49E2-81C3-3AC0B55614E4}"/>
    <cellStyle name="40% - Accent1 5 10" xfId="37194" xr:uid="{171FE890-845C-4B29-ACF4-6903DB856E6D}"/>
    <cellStyle name="40% - Accent1 5 2" xfId="14354" xr:uid="{68BE1AC9-D302-45CD-AB94-AF70CC97F738}"/>
    <cellStyle name="40% - Accent1 5 2 2" xfId="14355" xr:uid="{5A76F111-69E8-44F3-941D-9D01E7C7CB69}"/>
    <cellStyle name="40% - Accent1 5 2 2 2" xfId="14356" xr:uid="{193AF417-127E-46FB-B090-F4BC46F06430}"/>
    <cellStyle name="40% - Accent1 5 2 2 2 2" xfId="41327" xr:uid="{0994A20C-B11F-4E81-A608-4DCC32B3551D}"/>
    <cellStyle name="40% - Accent1 5 2 2 3" xfId="14357" xr:uid="{24FCD0D4-09BA-42E3-AC40-8E179315F80B}"/>
    <cellStyle name="40% - Accent1 5 2 2 4" xfId="14358" xr:uid="{35384596-353C-464C-9535-7F5C688D3CE9}"/>
    <cellStyle name="40% - Accent1 5 2 2 5" xfId="14359" xr:uid="{D1AEA361-A8D8-40C4-AB16-570F8C383F55}"/>
    <cellStyle name="40% - Accent1 5 2 2 6" xfId="14360" xr:uid="{1038D840-BCC2-4BFC-9FBA-4CF3722D6D90}"/>
    <cellStyle name="40% - Accent1 5 2 2 7" xfId="14361" xr:uid="{9887B29C-1493-470C-97E7-CEB32F590347}"/>
    <cellStyle name="40% - Accent1 5 2 2 8" xfId="38602" xr:uid="{67B4F191-6FA9-4D8D-B96D-5E97FEFC67EB}"/>
    <cellStyle name="40% - Accent1 5 2 3" xfId="14362" xr:uid="{5BF3873E-D4FE-451F-BE93-7342F73B9964}"/>
    <cellStyle name="40% - Accent1 5 2 3 2" xfId="40967" xr:uid="{09EA7A7B-C0CB-49CB-BB2A-86C87F9F94D1}"/>
    <cellStyle name="40% - Accent1 5 2 4" xfId="14363" xr:uid="{06A7E42D-94CD-4F69-9C02-8CDCD44E644D}"/>
    <cellStyle name="40% - Accent1 5 2 5" xfId="14364" xr:uid="{52626841-2141-47AB-B77E-66442CEBF325}"/>
    <cellStyle name="40% - Accent1 5 2 6" xfId="14365" xr:uid="{C7E9614E-970D-4F84-9C00-03977A744268}"/>
    <cellStyle name="40% - Accent1 5 2 7" xfId="14366" xr:uid="{31AB15A9-4280-4DC1-97D6-7FB846F3FC2D}"/>
    <cellStyle name="40% - Accent1 5 2 8" xfId="14367" xr:uid="{4BAB4BC6-12EF-4D83-B00D-CFFD735F63AF}"/>
    <cellStyle name="40% - Accent1 5 2 9" xfId="38213" xr:uid="{6931ABFB-4487-48DA-BA7C-5EE5D09DA982}"/>
    <cellStyle name="40% - Accent1 5 3" xfId="14368" xr:uid="{E05E5D11-BEED-4B09-A721-32EAF451978F}"/>
    <cellStyle name="40% - Accent1 5 3 2" xfId="14369" xr:uid="{C1AC0638-CE02-4F10-89EB-AC9335F26163}"/>
    <cellStyle name="40% - Accent1 5 3 2 2" xfId="41082" xr:uid="{C96F8474-FDA4-45E2-93A5-36B65884DBCF}"/>
    <cellStyle name="40% - Accent1 5 3 3" xfId="14370" xr:uid="{503A7D82-8F2E-4E00-AB4B-12FE66EF3C86}"/>
    <cellStyle name="40% - Accent1 5 3 4" xfId="14371" xr:uid="{7D9560EF-70A1-4B1D-9BE8-CD375E48BCA8}"/>
    <cellStyle name="40% - Accent1 5 3 5" xfId="14372" xr:uid="{3096ED4D-0352-4010-A037-081A7FB27471}"/>
    <cellStyle name="40% - Accent1 5 3 6" xfId="14373" xr:uid="{4073FF45-666A-4426-991F-F395C8B1374D}"/>
    <cellStyle name="40% - Accent1 5 3 7" xfId="14374" xr:uid="{7227174F-13CF-4B17-BAD1-B63C5DE850F0}"/>
    <cellStyle name="40% - Accent1 5 3 8" xfId="38351" xr:uid="{08B9590B-58C5-4140-B08C-A257D2ADF7AC}"/>
    <cellStyle name="40% - Accent1 5 4" xfId="14375" xr:uid="{88400226-6DA1-46E4-B67E-009BD7952BEB}"/>
    <cellStyle name="40% - Accent1 5 4 2" xfId="37980" xr:uid="{59564C0C-C462-4F44-9C99-64FFB4EFFD20}"/>
    <cellStyle name="40% - Accent1 5 5" xfId="14376" xr:uid="{0B5D7346-C304-4250-9B9B-A5BF205F26B2}"/>
    <cellStyle name="40% - Accent1 5 5 2" xfId="38725" xr:uid="{B0837177-648C-4273-9D86-05F295F3328D}"/>
    <cellStyle name="40% - Accent1 5 6" xfId="14377" xr:uid="{73927486-C216-4433-9784-72AC5A2DE69F}"/>
    <cellStyle name="40% - Accent1 5 6 2" xfId="37507" xr:uid="{A8A84AD6-7A20-4519-804E-4A7B14034974}"/>
    <cellStyle name="40% - Accent1 5 7" xfId="14378" xr:uid="{F4FBBD97-B34A-4D47-ACEC-85A015AD3416}"/>
    <cellStyle name="40% - Accent1 5 7 2" xfId="40446" xr:uid="{DBDE4BEC-BF3B-4296-8EAE-7710E11915B4}"/>
    <cellStyle name="40% - Accent1 5 7 2 2" xfId="43424" xr:uid="{D2DE6BFE-50F4-4804-AB1B-39B335941EEA}"/>
    <cellStyle name="40% - Accent1 5 7 3" xfId="42380" xr:uid="{09821DB8-D82C-4D29-B51F-25CBE94B21E8}"/>
    <cellStyle name="40% - Accent1 5 8" xfId="14379" xr:uid="{9ECA63A4-D193-4CAE-9ECD-9F8907FC60FE}"/>
    <cellStyle name="40% - Accent1 5 8 2" xfId="40672" xr:uid="{2EB59B65-A6F0-4E8C-9D14-F11EB1109BE2}"/>
    <cellStyle name="40% - Accent1 5 9" xfId="14380" xr:uid="{378BF5B8-0D16-49A1-9776-A864D412BEDB}"/>
    <cellStyle name="40% - Accent1 50" xfId="14381" xr:uid="{F3D23072-7FF8-4D7C-95E2-5DEB21AD1A1E}"/>
    <cellStyle name="40% - Accent1 50 2" xfId="14382" xr:uid="{9FCE5E24-88EB-4679-9CFD-359C625ADB09}"/>
    <cellStyle name="40% - Accent1 50 2 2" xfId="14383" xr:uid="{4FA84D83-0754-40B1-AEE9-F70824F131A1}"/>
    <cellStyle name="40% - Accent1 50 2 2 2" xfId="14384" xr:uid="{BFC4061D-7B97-4D42-A419-AB28891B4D3A}"/>
    <cellStyle name="40% - Accent1 50 2 2 3" xfId="14385" xr:uid="{8C526567-EE88-4F4E-9F35-68165D27D5F1}"/>
    <cellStyle name="40% - Accent1 50 2 2 4" xfId="14386" xr:uid="{A39A9194-5F4C-4D83-9438-8638C37F74DB}"/>
    <cellStyle name="40% - Accent1 50 2 2 5" xfId="14387" xr:uid="{AF219D9D-FC29-49EA-8CC8-1EFEE8D2B28B}"/>
    <cellStyle name="40% - Accent1 50 2 2 6" xfId="14388" xr:uid="{1C35E8D7-77FF-4D3C-9F63-564872C9863A}"/>
    <cellStyle name="40% - Accent1 50 2 2 7" xfId="14389" xr:uid="{308F7B5E-8B34-4C5E-958F-1F3105113C1F}"/>
    <cellStyle name="40% - Accent1 50 2 3" xfId="14390" xr:uid="{C707D6DB-FE25-4021-B1BD-AC6AE087D650}"/>
    <cellStyle name="40% - Accent1 50 2 4" xfId="14391" xr:uid="{90BED82A-2FF9-4D74-9671-1F9D23E78659}"/>
    <cellStyle name="40% - Accent1 50 2 5" xfId="14392" xr:uid="{EA63F206-38A6-43C1-8615-5DD6B673AE54}"/>
    <cellStyle name="40% - Accent1 50 2 6" xfId="14393" xr:uid="{67065B27-0B8A-4773-A4F7-5A6402EC9777}"/>
    <cellStyle name="40% - Accent1 50 2 7" xfId="14394" xr:uid="{E5EEE98B-4D40-4EA9-BC7B-E061396845A1}"/>
    <cellStyle name="40% - Accent1 50 2 8" xfId="14395" xr:uid="{939A7204-6EA0-4E74-BC29-9671FDF8808F}"/>
    <cellStyle name="40% - Accent1 50 3" xfId="14396" xr:uid="{510CE683-49E0-4BA9-968A-732B382B4382}"/>
    <cellStyle name="40% - Accent1 50 3 2" xfId="14397" xr:uid="{ABEBA3B4-596B-41CB-85EB-69E9E7D8DAC1}"/>
    <cellStyle name="40% - Accent1 50 3 3" xfId="14398" xr:uid="{9D68EE2A-EEE9-45B9-AAB1-E670F2B6EAFB}"/>
    <cellStyle name="40% - Accent1 50 3 4" xfId="14399" xr:uid="{4B0DCA62-66C8-43D9-9C2A-9C537E0FCBD4}"/>
    <cellStyle name="40% - Accent1 50 3 5" xfId="14400" xr:uid="{70F4F1C4-4140-47CA-A7C0-9E837BD8AD56}"/>
    <cellStyle name="40% - Accent1 50 3 6" xfId="14401" xr:uid="{A7C79907-F567-4D08-9F36-4C7DA5EA4CD3}"/>
    <cellStyle name="40% - Accent1 50 3 7" xfId="14402" xr:uid="{0628B75B-A4B1-4923-BDCB-084FAD265622}"/>
    <cellStyle name="40% - Accent1 50 4" xfId="14403" xr:uid="{EDEAAAB0-58D4-4B92-81F4-9DC4C0246EF2}"/>
    <cellStyle name="40% - Accent1 50 5" xfId="14404" xr:uid="{977AEF7E-2F71-450A-A923-A4A6F935C426}"/>
    <cellStyle name="40% - Accent1 50 6" xfId="14405" xr:uid="{EB47449B-CB33-4D40-B1BD-661B1E5EF7E5}"/>
    <cellStyle name="40% - Accent1 50 7" xfId="14406" xr:uid="{1437B0B0-2103-496A-8658-27947CD441F9}"/>
    <cellStyle name="40% - Accent1 50 8" xfId="14407" xr:uid="{3C30F35A-9950-486C-8196-0EFDEC9DB9C1}"/>
    <cellStyle name="40% - Accent1 50 9" xfId="14408" xr:uid="{4C41D3D1-2F12-4E14-A5D9-DD9EE7AD2D58}"/>
    <cellStyle name="40% - Accent1 51" xfId="14409" xr:uid="{BC797096-EE14-408F-A175-4838175E810B}"/>
    <cellStyle name="40% - Accent1 51 2" xfId="14410" xr:uid="{C058ADAE-FD5E-4D8F-954A-3E202BFE4B82}"/>
    <cellStyle name="40% - Accent1 51 2 2" xfId="14411" xr:uid="{58598C65-2509-43B7-9ADB-33C742D60312}"/>
    <cellStyle name="40% - Accent1 51 2 2 2" xfId="14412" xr:uid="{3F161AC6-D044-424C-9D9B-D3316DBBD839}"/>
    <cellStyle name="40% - Accent1 51 2 2 3" xfId="14413" xr:uid="{60D4FEBE-7E6F-4164-94AA-8D0A036F497B}"/>
    <cellStyle name="40% - Accent1 51 2 2 4" xfId="14414" xr:uid="{B411A83B-2156-4E56-A79C-E7ACFA844CAE}"/>
    <cellStyle name="40% - Accent1 51 2 2 5" xfId="14415" xr:uid="{ACFEA8EB-AB01-428D-A592-5E2343CB5383}"/>
    <cellStyle name="40% - Accent1 51 2 2 6" xfId="14416" xr:uid="{3D16C429-3ACA-43AA-AB8B-0422A77103DB}"/>
    <cellStyle name="40% - Accent1 51 2 2 7" xfId="14417" xr:uid="{67E32BCC-FDBF-4383-86E8-278FB05FC98C}"/>
    <cellStyle name="40% - Accent1 51 2 3" xfId="14418" xr:uid="{B780894F-4E76-44CC-B711-AA1A9CF83826}"/>
    <cellStyle name="40% - Accent1 51 2 4" xfId="14419" xr:uid="{6AA5A282-994F-4CB9-8A5B-E90EE792F951}"/>
    <cellStyle name="40% - Accent1 51 2 5" xfId="14420" xr:uid="{01005973-8120-41A5-ADCC-D8DDF8E38A84}"/>
    <cellStyle name="40% - Accent1 51 2 6" xfId="14421" xr:uid="{6A6A0556-A144-462A-9105-CE1857887324}"/>
    <cellStyle name="40% - Accent1 51 2 7" xfId="14422" xr:uid="{252866B7-BC9E-40E8-8073-FE52214C46C4}"/>
    <cellStyle name="40% - Accent1 51 2 8" xfId="14423" xr:uid="{521C8939-9895-4E0B-A73D-6A6E27D0E761}"/>
    <cellStyle name="40% - Accent1 51 3" xfId="14424" xr:uid="{5232B9CB-A3CB-46F8-B32C-DBA60C7C0507}"/>
    <cellStyle name="40% - Accent1 51 3 2" xfId="14425" xr:uid="{4C1EF379-8897-42D8-8EC4-E1CD9E5148E2}"/>
    <cellStyle name="40% - Accent1 51 3 3" xfId="14426" xr:uid="{8CA6E45D-60EC-4D8C-8A80-DDF688A20E9A}"/>
    <cellStyle name="40% - Accent1 51 3 4" xfId="14427" xr:uid="{A9A567A9-2710-4263-AE3C-96EAA922773B}"/>
    <cellStyle name="40% - Accent1 51 3 5" xfId="14428" xr:uid="{4562B59F-4544-4057-90EE-2A7FC9537BED}"/>
    <cellStyle name="40% - Accent1 51 3 6" xfId="14429" xr:uid="{974E1D9F-BC9E-48F0-8600-69E81EA832AC}"/>
    <cellStyle name="40% - Accent1 51 3 7" xfId="14430" xr:uid="{8616F115-656C-4997-9ADF-6103AC45145B}"/>
    <cellStyle name="40% - Accent1 51 4" xfId="14431" xr:uid="{3832C38C-66F1-413C-BE5D-372278B90E53}"/>
    <cellStyle name="40% - Accent1 51 5" xfId="14432" xr:uid="{C246194A-91B7-4CF3-8347-05F87E18B67B}"/>
    <cellStyle name="40% - Accent1 51 6" xfId="14433" xr:uid="{37A2B679-0A5C-4CDA-ADEB-6BEBD108C43F}"/>
    <cellStyle name="40% - Accent1 51 7" xfId="14434" xr:uid="{C23B81AD-6FDA-4F0E-90D7-FE041385032C}"/>
    <cellStyle name="40% - Accent1 51 8" xfId="14435" xr:uid="{3B4CF3CE-86A7-4408-8E3C-361D7CA3EF5D}"/>
    <cellStyle name="40% - Accent1 51 9" xfId="14436" xr:uid="{DB31BE3F-A9E5-4DFC-8C64-117831D58B89}"/>
    <cellStyle name="40% - Accent1 52" xfId="14437" xr:uid="{14C833F9-54C7-4A2B-B5EA-15BC58991C33}"/>
    <cellStyle name="40% - Accent1 52 2" xfId="14438" xr:uid="{50FF9FBD-C36E-46F9-8B1C-85018E059F38}"/>
    <cellStyle name="40% - Accent1 52 2 2" xfId="14439" xr:uid="{D3EA2D27-DDF0-44F5-92B6-F5FE6D3F344A}"/>
    <cellStyle name="40% - Accent1 52 2 2 2" xfId="14440" xr:uid="{19C3EC56-9216-424A-B39C-33DB02B46EC6}"/>
    <cellStyle name="40% - Accent1 52 2 2 3" xfId="14441" xr:uid="{3998A968-76C1-4F75-AA93-325005C4B5ED}"/>
    <cellStyle name="40% - Accent1 52 2 2 4" xfId="14442" xr:uid="{D6CE2502-8602-4B0A-903C-F7CBCB70645B}"/>
    <cellStyle name="40% - Accent1 52 2 2 5" xfId="14443" xr:uid="{91E539FD-07DD-428B-97ED-28FD053FEDD7}"/>
    <cellStyle name="40% - Accent1 52 2 2 6" xfId="14444" xr:uid="{769D5EAB-C165-40F8-89E7-859E53C9FE2F}"/>
    <cellStyle name="40% - Accent1 52 2 2 7" xfId="14445" xr:uid="{F9E701CC-2B37-4FCF-A154-94C685966FA5}"/>
    <cellStyle name="40% - Accent1 52 2 3" xfId="14446" xr:uid="{921713C0-5F53-4D6A-A80B-D9661AFD62E7}"/>
    <cellStyle name="40% - Accent1 52 2 4" xfId="14447" xr:uid="{2DC92FC2-5A6C-4908-BE8B-ED6FA2F4D12F}"/>
    <cellStyle name="40% - Accent1 52 2 5" xfId="14448" xr:uid="{4BF2BD3C-501E-4084-BECA-CF9F3D359081}"/>
    <cellStyle name="40% - Accent1 52 2 6" xfId="14449" xr:uid="{501A5F3A-9074-480C-8345-4AECCFC1177C}"/>
    <cellStyle name="40% - Accent1 52 2 7" xfId="14450" xr:uid="{97421B2D-9B19-4146-8F34-601A206734C1}"/>
    <cellStyle name="40% - Accent1 52 2 8" xfId="14451" xr:uid="{87A7BF58-5D19-469E-91F7-3EE56A9A25FB}"/>
    <cellStyle name="40% - Accent1 52 3" xfId="14452" xr:uid="{F3A318A7-22BA-4590-AE8C-E112B1BBE710}"/>
    <cellStyle name="40% - Accent1 52 3 2" xfId="14453" xr:uid="{C025C854-0037-4DFE-AE72-35ACC99C5C0B}"/>
    <cellStyle name="40% - Accent1 52 3 3" xfId="14454" xr:uid="{0AEADE25-912D-440E-B574-22F8137E9D63}"/>
    <cellStyle name="40% - Accent1 52 3 4" xfId="14455" xr:uid="{1BA7E5FB-A318-454E-AF75-19E3B93D38C8}"/>
    <cellStyle name="40% - Accent1 52 3 5" xfId="14456" xr:uid="{C8989AA5-F2E1-43A0-B9A2-9F1393FFF69B}"/>
    <cellStyle name="40% - Accent1 52 3 6" xfId="14457" xr:uid="{9D8B5313-578F-4AD9-951C-8FBCD1EE4605}"/>
    <cellStyle name="40% - Accent1 52 3 7" xfId="14458" xr:uid="{61B596D8-6B49-4FCA-829E-69B2803869CD}"/>
    <cellStyle name="40% - Accent1 52 4" xfId="14459" xr:uid="{819850FA-75CC-4595-86ED-2898A9CE5C6E}"/>
    <cellStyle name="40% - Accent1 52 5" xfId="14460" xr:uid="{0AF0BD8D-FA23-45E7-97C6-884A4E1BAA18}"/>
    <cellStyle name="40% - Accent1 52 6" xfId="14461" xr:uid="{68619B7B-1B8F-4E2B-AFAF-2A97D30D89F8}"/>
    <cellStyle name="40% - Accent1 52 7" xfId="14462" xr:uid="{D73184B7-D704-42C1-8905-F2907E7D9FF4}"/>
    <cellStyle name="40% - Accent1 52 8" xfId="14463" xr:uid="{D52FE7AE-B1CD-4135-B73C-E657ECD9ACA2}"/>
    <cellStyle name="40% - Accent1 52 9" xfId="14464" xr:uid="{300AB6A5-E381-44F1-B4A9-CE995FCB0A8D}"/>
    <cellStyle name="40% - Accent1 53" xfId="14465" xr:uid="{57E6AFAE-BD8E-41C6-A521-BFD640C8A77F}"/>
    <cellStyle name="40% - Accent1 53 2" xfId="14466" xr:uid="{871AE3AB-25A0-4697-A091-EA4102306883}"/>
    <cellStyle name="40% - Accent1 53 2 2" xfId="14467" xr:uid="{BF169AF2-AAD8-4E69-AB05-75B78752CBF5}"/>
    <cellStyle name="40% - Accent1 53 2 2 2" xfId="14468" xr:uid="{46456377-CCE3-4DC6-8839-FDF3A5D8112F}"/>
    <cellStyle name="40% - Accent1 53 2 2 3" xfId="14469" xr:uid="{3EF0EF49-66F2-4FEE-BEA8-0AEF34107CB5}"/>
    <cellStyle name="40% - Accent1 53 2 2 4" xfId="14470" xr:uid="{576079F3-0785-4966-B7A0-23B3C4D2F4E8}"/>
    <cellStyle name="40% - Accent1 53 2 2 5" xfId="14471" xr:uid="{E7A91022-46C2-49A6-9210-080621AE392E}"/>
    <cellStyle name="40% - Accent1 53 2 2 6" xfId="14472" xr:uid="{727DA2C0-DA37-47D8-B809-35D8D24E0879}"/>
    <cellStyle name="40% - Accent1 53 2 2 7" xfId="14473" xr:uid="{90D83AAB-588F-4DBA-AD42-EDA50F47B678}"/>
    <cellStyle name="40% - Accent1 53 2 3" xfId="14474" xr:uid="{D7F42F26-3EEE-4108-9B8A-AC9A21D2F2D4}"/>
    <cellStyle name="40% - Accent1 53 2 4" xfId="14475" xr:uid="{50410C7B-BBC9-4A6E-BE9A-C80DE6CCD2DE}"/>
    <cellStyle name="40% - Accent1 53 2 5" xfId="14476" xr:uid="{67A8C929-0568-43FF-92DC-9A0DEE9FBA71}"/>
    <cellStyle name="40% - Accent1 53 2 6" xfId="14477" xr:uid="{C28FD9D9-1D06-4781-8EC8-35D668612F0A}"/>
    <cellStyle name="40% - Accent1 53 2 7" xfId="14478" xr:uid="{5DE9205E-0439-49E5-9972-4390999B2591}"/>
    <cellStyle name="40% - Accent1 53 2 8" xfId="14479" xr:uid="{A5872EC0-EB11-4128-AC04-3B2E307DE48A}"/>
    <cellStyle name="40% - Accent1 53 3" xfId="14480" xr:uid="{9D4BB913-CFE3-4734-9E51-A3A46ACDC705}"/>
    <cellStyle name="40% - Accent1 53 3 2" xfId="14481" xr:uid="{476E99A4-AF22-4AB4-A5D5-72C2BFD3B2F7}"/>
    <cellStyle name="40% - Accent1 53 3 3" xfId="14482" xr:uid="{0655167B-F9B8-4894-B8B7-0718D70BF451}"/>
    <cellStyle name="40% - Accent1 53 3 4" xfId="14483" xr:uid="{C274A378-67F5-4B9A-BA98-1AE9097E0C89}"/>
    <cellStyle name="40% - Accent1 53 3 5" xfId="14484" xr:uid="{CE6AD99E-F6CF-4E38-9121-2F6ECD09A13A}"/>
    <cellStyle name="40% - Accent1 53 3 6" xfId="14485" xr:uid="{86F1711C-1BD6-4752-8818-CE02FED6BB20}"/>
    <cellStyle name="40% - Accent1 53 3 7" xfId="14486" xr:uid="{90841DB4-1AAA-40B6-AD69-84EB54626CE5}"/>
    <cellStyle name="40% - Accent1 53 4" xfId="14487" xr:uid="{A0B8C4B0-7992-4DDD-A2CB-22251AAE239D}"/>
    <cellStyle name="40% - Accent1 53 5" xfId="14488" xr:uid="{A36A108C-3E51-44AF-9957-A3794C48C801}"/>
    <cellStyle name="40% - Accent1 53 6" xfId="14489" xr:uid="{4A7A6BAA-567A-4596-9149-B2E4F7F56036}"/>
    <cellStyle name="40% - Accent1 53 7" xfId="14490" xr:uid="{9EC7A522-819F-4842-B8EB-FADDCFB14FC6}"/>
    <cellStyle name="40% - Accent1 53 8" xfId="14491" xr:uid="{36F63B60-E524-4E97-9121-C2A5F41BBAEB}"/>
    <cellStyle name="40% - Accent1 53 9" xfId="14492" xr:uid="{60FDD9D4-C594-412D-84CA-0E08482AEF0F}"/>
    <cellStyle name="40% - Accent1 54" xfId="14493" xr:uid="{EDA69656-7E98-4484-A7F5-6BB98049FD80}"/>
    <cellStyle name="40% - Accent1 54 2" xfId="14494" xr:uid="{AFB6FFD1-42F4-422F-BE8A-B107E518C920}"/>
    <cellStyle name="40% - Accent1 54 2 2" xfId="14495" xr:uid="{E4F667C4-7A28-4534-9244-17D9F3B8EF2F}"/>
    <cellStyle name="40% - Accent1 54 2 2 2" xfId="14496" xr:uid="{13E2F32B-CF23-4DFF-A1F8-1CE6E8A7D9BA}"/>
    <cellStyle name="40% - Accent1 54 2 2 3" xfId="14497" xr:uid="{AC36E1A5-87E6-43AC-B0C2-2EC4B3D9D20A}"/>
    <cellStyle name="40% - Accent1 54 2 2 4" xfId="14498" xr:uid="{2DBE54C3-050D-4998-AB7D-86868FD0A72A}"/>
    <cellStyle name="40% - Accent1 54 2 2 5" xfId="14499" xr:uid="{A97A2268-E05D-4BC8-94AB-B55ACF4D8532}"/>
    <cellStyle name="40% - Accent1 54 2 2 6" xfId="14500" xr:uid="{58CE48C8-163B-477B-91C4-2AA521DF0ECF}"/>
    <cellStyle name="40% - Accent1 54 2 2 7" xfId="14501" xr:uid="{200F3049-6BEF-431C-B40F-33C79B955580}"/>
    <cellStyle name="40% - Accent1 54 2 3" xfId="14502" xr:uid="{4C93AF4B-B622-497E-962E-B90A3385F5AA}"/>
    <cellStyle name="40% - Accent1 54 2 4" xfId="14503" xr:uid="{66E6D750-FF70-4BB9-86AE-838D18C8055E}"/>
    <cellStyle name="40% - Accent1 54 2 5" xfId="14504" xr:uid="{377453C1-5043-4794-AB6D-9F64684D1FD9}"/>
    <cellStyle name="40% - Accent1 54 2 6" xfId="14505" xr:uid="{84546203-4286-4876-8485-82D0835AA24F}"/>
    <cellStyle name="40% - Accent1 54 2 7" xfId="14506" xr:uid="{BB2E5010-3C74-43EE-B823-F9A89029DFD8}"/>
    <cellStyle name="40% - Accent1 54 2 8" xfId="14507" xr:uid="{821497B1-AC87-4F56-A305-2281D52E8682}"/>
    <cellStyle name="40% - Accent1 54 3" xfId="14508" xr:uid="{5B7CB8BF-F1D9-4432-82F7-93046C03F02A}"/>
    <cellStyle name="40% - Accent1 54 3 2" xfId="14509" xr:uid="{BA1C9A2D-D785-4C0F-AE3A-CC745231ACF1}"/>
    <cellStyle name="40% - Accent1 54 3 3" xfId="14510" xr:uid="{084E2C08-FCC1-4246-B128-25E6B19C7B60}"/>
    <cellStyle name="40% - Accent1 54 3 4" xfId="14511" xr:uid="{A311F09E-7645-4771-AD4E-86819426CBC7}"/>
    <cellStyle name="40% - Accent1 54 3 5" xfId="14512" xr:uid="{46EDFE15-DBF0-4C4B-80EA-60733C1B2A7B}"/>
    <cellStyle name="40% - Accent1 54 3 6" xfId="14513" xr:uid="{923D0BD8-0197-4D75-8016-A9E79DEB312B}"/>
    <cellStyle name="40% - Accent1 54 3 7" xfId="14514" xr:uid="{83D61801-11AC-488E-BB18-69F7986F426A}"/>
    <cellStyle name="40% - Accent1 54 4" xfId="14515" xr:uid="{BCF07193-7592-451F-91CB-CE80B35BED39}"/>
    <cellStyle name="40% - Accent1 54 5" xfId="14516" xr:uid="{7AB887CF-5CC1-4475-BFD3-8B8F06A9D685}"/>
    <cellStyle name="40% - Accent1 54 6" xfId="14517" xr:uid="{F8B4E154-68C5-4C51-96BA-E1D8C1A26B19}"/>
    <cellStyle name="40% - Accent1 54 7" xfId="14518" xr:uid="{34EB371E-E7A1-4B5A-BB6C-845E4101E726}"/>
    <cellStyle name="40% - Accent1 54 8" xfId="14519" xr:uid="{0B81A190-ED3C-4E8B-8068-A431B85A91E7}"/>
    <cellStyle name="40% - Accent1 54 9" xfId="14520" xr:uid="{8115FE9C-7503-442A-A260-9E8543F54D9B}"/>
    <cellStyle name="40% - Accent1 55" xfId="14521" xr:uid="{08DF2108-F98E-4D5C-BC4A-86F429A99F2A}"/>
    <cellStyle name="40% - Accent1 55 2" xfId="14522" xr:uid="{0B16F95B-1E64-48E9-9B7D-733E8FE8BD5C}"/>
    <cellStyle name="40% - Accent1 55 2 2" xfId="14523" xr:uid="{04A4FCE4-BD45-4D08-93EA-D1EFE6779FB3}"/>
    <cellStyle name="40% - Accent1 55 2 2 2" xfId="14524" xr:uid="{750F6E22-0190-4AF8-B7A6-77061FDD7406}"/>
    <cellStyle name="40% - Accent1 55 2 2 3" xfId="14525" xr:uid="{06ED9204-26CF-4B99-9C73-E0418E8B0DE3}"/>
    <cellStyle name="40% - Accent1 55 2 2 4" xfId="14526" xr:uid="{A9ABA755-E822-4D20-9B2D-B1A2270F9A24}"/>
    <cellStyle name="40% - Accent1 55 2 2 5" xfId="14527" xr:uid="{EF7BFF3A-8C41-48DE-B1FF-1232B4591B4F}"/>
    <cellStyle name="40% - Accent1 55 2 2 6" xfId="14528" xr:uid="{52A32A30-A985-4FF4-8AE7-0EC26D83F321}"/>
    <cellStyle name="40% - Accent1 55 2 2 7" xfId="14529" xr:uid="{CD0FD3D6-B946-494B-9CC2-C5378445A3E9}"/>
    <cellStyle name="40% - Accent1 55 2 3" xfId="14530" xr:uid="{71BD65CE-7482-4E7A-9CD3-7D2C23F8026A}"/>
    <cellStyle name="40% - Accent1 55 2 4" xfId="14531" xr:uid="{8E547832-6FD4-43AA-929B-619134E1BE84}"/>
    <cellStyle name="40% - Accent1 55 2 5" xfId="14532" xr:uid="{6F754E37-B96B-4F5D-B4E8-94418FC0053E}"/>
    <cellStyle name="40% - Accent1 55 2 6" xfId="14533" xr:uid="{11167F54-2DC8-4742-A564-AA627E5C8E45}"/>
    <cellStyle name="40% - Accent1 55 2 7" xfId="14534" xr:uid="{0C09FD59-1552-447F-ABD7-866902452D9C}"/>
    <cellStyle name="40% - Accent1 55 2 8" xfId="14535" xr:uid="{09DA4AA2-2B16-405E-9EC3-33C787D2FE09}"/>
    <cellStyle name="40% - Accent1 55 3" xfId="14536" xr:uid="{7EBE8628-D578-4BD0-9200-7D3B6BCEE1A4}"/>
    <cellStyle name="40% - Accent1 55 3 2" xfId="14537" xr:uid="{CDC0737B-91E3-44B1-824C-FE00D4C4C213}"/>
    <cellStyle name="40% - Accent1 55 3 3" xfId="14538" xr:uid="{EDB7C6B1-B92C-412C-9858-442A1E11BDF8}"/>
    <cellStyle name="40% - Accent1 55 3 4" xfId="14539" xr:uid="{81E95BB5-B278-4282-9616-ABF4EAFF6F07}"/>
    <cellStyle name="40% - Accent1 55 3 5" xfId="14540" xr:uid="{1DA9CCFD-B52B-45E3-8AC3-E4758C656A80}"/>
    <cellStyle name="40% - Accent1 55 3 6" xfId="14541" xr:uid="{F6A965B4-9787-42F2-AB9B-09D88BC5F6F2}"/>
    <cellStyle name="40% - Accent1 55 3 7" xfId="14542" xr:uid="{19AA3C19-0F60-48E4-87E8-BA1C06767A66}"/>
    <cellStyle name="40% - Accent1 55 4" xfId="14543" xr:uid="{B9042385-44FF-42EC-B231-B4C4DA21B27C}"/>
    <cellStyle name="40% - Accent1 55 5" xfId="14544" xr:uid="{99F7360E-1AC7-496A-AE41-976B4FE9E45C}"/>
    <cellStyle name="40% - Accent1 55 6" xfId="14545" xr:uid="{EEF9E2F5-6A06-4A77-988D-0AF11A431AFE}"/>
    <cellStyle name="40% - Accent1 55 7" xfId="14546" xr:uid="{8AD5A9B9-A5FB-4D30-9BF4-D62B6BD34536}"/>
    <cellStyle name="40% - Accent1 55 8" xfId="14547" xr:uid="{FED7A851-F21C-46C7-A886-311D71C1056F}"/>
    <cellStyle name="40% - Accent1 55 9" xfId="14548" xr:uid="{785940F9-793E-40DD-8FB7-3357E86C5571}"/>
    <cellStyle name="40% - Accent1 56" xfId="14549" xr:uid="{7278C214-1F25-4695-A51D-23792A8F5590}"/>
    <cellStyle name="40% - Accent1 56 2" xfId="14550" xr:uid="{FC33D08C-75DB-4B53-B39D-A6C5CBC4E53B}"/>
    <cellStyle name="40% - Accent1 56 2 2" xfId="14551" xr:uid="{00F93B3F-A664-4FF6-97E6-169FD1B1D309}"/>
    <cellStyle name="40% - Accent1 56 2 2 2" xfId="14552" xr:uid="{E31B27C8-ECEA-4326-B5A0-0C7F1780FA54}"/>
    <cellStyle name="40% - Accent1 56 2 2 3" xfId="14553" xr:uid="{29D5344B-642B-48C9-89AF-5CB47CBAE736}"/>
    <cellStyle name="40% - Accent1 56 2 2 4" xfId="14554" xr:uid="{42BA1C5A-C496-4B8D-A708-343B95C44193}"/>
    <cellStyle name="40% - Accent1 56 2 2 5" xfId="14555" xr:uid="{75697835-9651-4BEC-B449-321C8623EEBF}"/>
    <cellStyle name="40% - Accent1 56 2 2 6" xfId="14556" xr:uid="{9ECB9412-D967-45E5-AE3C-8B720335A432}"/>
    <cellStyle name="40% - Accent1 56 2 2 7" xfId="14557" xr:uid="{D2F7CA64-EC54-4979-9BEC-2A38F7D26493}"/>
    <cellStyle name="40% - Accent1 56 2 3" xfId="14558" xr:uid="{9E600AD3-6703-4A26-96EC-49CF45F3E8E9}"/>
    <cellStyle name="40% - Accent1 56 2 4" xfId="14559" xr:uid="{1CB26603-2370-4032-B76C-40C400763C46}"/>
    <cellStyle name="40% - Accent1 56 2 5" xfId="14560" xr:uid="{E8F9AD10-287C-4622-AB74-3463221C3BA6}"/>
    <cellStyle name="40% - Accent1 56 2 6" xfId="14561" xr:uid="{D85493C3-BB0D-41C1-8439-C53AAC6575C8}"/>
    <cellStyle name="40% - Accent1 56 2 7" xfId="14562" xr:uid="{F23C113B-93E4-4EB1-BC11-B8BFE5BEE3B0}"/>
    <cellStyle name="40% - Accent1 56 2 8" xfId="14563" xr:uid="{DBEA0325-9CFC-47A1-92F3-73FA8787EAAF}"/>
    <cellStyle name="40% - Accent1 56 3" xfId="14564" xr:uid="{7FDBB4A4-C0BD-45D2-8BBE-FA063E408C41}"/>
    <cellStyle name="40% - Accent1 56 3 2" xfId="14565" xr:uid="{50280F01-13CB-440F-B5B1-46CE379244EF}"/>
    <cellStyle name="40% - Accent1 56 3 3" xfId="14566" xr:uid="{F63535F6-BB74-45E0-BC8C-BBAB41A62274}"/>
    <cellStyle name="40% - Accent1 56 3 4" xfId="14567" xr:uid="{DA064FBE-8599-4109-9ABE-10343CD030FD}"/>
    <cellStyle name="40% - Accent1 56 3 5" xfId="14568" xr:uid="{FBB878FA-F804-41B2-A9F1-4DFCA4B8DE35}"/>
    <cellStyle name="40% - Accent1 56 3 6" xfId="14569" xr:uid="{D302B888-805D-4523-A016-F970E59AF21E}"/>
    <cellStyle name="40% - Accent1 56 3 7" xfId="14570" xr:uid="{BA355579-0D08-4C80-98EB-D43AFBD459D9}"/>
    <cellStyle name="40% - Accent1 56 4" xfId="14571" xr:uid="{E2EB7660-038F-4BAE-AEDB-C8D40CF3D80E}"/>
    <cellStyle name="40% - Accent1 56 5" xfId="14572" xr:uid="{D7DA2CD1-545F-490E-BE5A-6BE87075C630}"/>
    <cellStyle name="40% - Accent1 56 6" xfId="14573" xr:uid="{3E6A3A72-333B-4892-81BA-8763430B1830}"/>
    <cellStyle name="40% - Accent1 56 7" xfId="14574" xr:uid="{A71A3E5C-FCF1-49D5-9E62-1031D8B12BAF}"/>
    <cellStyle name="40% - Accent1 56 8" xfId="14575" xr:uid="{03F5B34A-FF49-4A2D-8E8F-7461C5CA70B3}"/>
    <cellStyle name="40% - Accent1 56 9" xfId="14576" xr:uid="{FF80561C-77E7-4FCB-BB2B-4888113FAF4B}"/>
    <cellStyle name="40% - Accent1 57" xfId="14577" xr:uid="{EA07C78A-F0AE-4D91-A36B-36ABE6EFE909}"/>
    <cellStyle name="40% - Accent1 57 2" xfId="14578" xr:uid="{B6DD187C-E571-499D-84D2-8F47422CFE69}"/>
    <cellStyle name="40% - Accent1 57 2 2" xfId="14579" xr:uid="{A0582A1E-1791-4AF7-8E69-3031C1F31CE0}"/>
    <cellStyle name="40% - Accent1 57 2 3" xfId="14580" xr:uid="{00664709-49E3-4D02-B230-66AF72513A50}"/>
    <cellStyle name="40% - Accent1 57 2 4" xfId="14581" xr:uid="{3A2C492B-EFFE-4951-BB20-2A686205FAAE}"/>
    <cellStyle name="40% - Accent1 57 2 5" xfId="14582" xr:uid="{35041393-1CAF-4B66-896A-D2573E5E77C3}"/>
    <cellStyle name="40% - Accent1 57 2 6" xfId="14583" xr:uid="{19D4B5DE-2793-43A6-9FAB-61C366E92A28}"/>
    <cellStyle name="40% - Accent1 57 2 7" xfId="14584" xr:uid="{A5683234-5729-4AE2-8A7E-86990AA01046}"/>
    <cellStyle name="40% - Accent1 57 3" xfId="14585" xr:uid="{DADC27A3-A6BD-4251-B56D-357873BBCE7E}"/>
    <cellStyle name="40% - Accent1 57 4" xfId="14586" xr:uid="{F00D7DEE-5EAF-4560-99B0-F8E2DBF604F0}"/>
    <cellStyle name="40% - Accent1 57 5" xfId="14587" xr:uid="{76DE3780-087B-4201-A1BC-8039461712A1}"/>
    <cellStyle name="40% - Accent1 57 6" xfId="14588" xr:uid="{7CF76005-9A4A-4257-BE7B-93F0475B60C1}"/>
    <cellStyle name="40% - Accent1 57 7" xfId="14589" xr:uid="{2ABBE9E6-90A9-489C-BDB1-B82F519B31F7}"/>
    <cellStyle name="40% - Accent1 57 8" xfId="14590" xr:uid="{6CFBE1FE-4B97-43CD-B54D-52C43AAA2D34}"/>
    <cellStyle name="40% - Accent1 58" xfId="14591" xr:uid="{7BEF1C5F-C87B-4805-9CA9-2DEAEE43CBC9}"/>
    <cellStyle name="40% - Accent1 58 2" xfId="14592" xr:uid="{01A904CB-A373-4C37-8AFB-C3355EE62936}"/>
    <cellStyle name="40% - Accent1 58 2 2" xfId="14593" xr:uid="{EDEB60C8-81AF-4A36-A263-F8DA5B0C81D8}"/>
    <cellStyle name="40% - Accent1 58 2 3" xfId="14594" xr:uid="{04571E63-523D-4B16-A1EF-992E6AFB77B8}"/>
    <cellStyle name="40% - Accent1 58 2 4" xfId="14595" xr:uid="{0D730729-C8A6-49D2-9FF6-0BCDA97A3B10}"/>
    <cellStyle name="40% - Accent1 58 2 5" xfId="14596" xr:uid="{873DD007-243A-4291-ABC0-08F76069C659}"/>
    <cellStyle name="40% - Accent1 58 2 6" xfId="14597" xr:uid="{69A92A4C-487A-4E52-8683-61FC29051ABD}"/>
    <cellStyle name="40% - Accent1 58 2 7" xfId="14598" xr:uid="{284435BC-9347-46A2-807E-CC771C9EF596}"/>
    <cellStyle name="40% - Accent1 58 3" xfId="14599" xr:uid="{CE4AC3C9-A8DA-4CFE-BB8C-2E16BF6E5D51}"/>
    <cellStyle name="40% - Accent1 58 4" xfId="14600" xr:uid="{218D9C05-C77B-4801-9485-A746F3E31F27}"/>
    <cellStyle name="40% - Accent1 58 5" xfId="14601" xr:uid="{04DD14F3-472B-4DD6-AFB7-098E296804D8}"/>
    <cellStyle name="40% - Accent1 58 6" xfId="14602" xr:uid="{B2A282BD-B180-44F8-8C20-AE6F1315734D}"/>
    <cellStyle name="40% - Accent1 58 7" xfId="14603" xr:uid="{A90ECDA4-A58F-46F3-9E15-555DDAFB7C7F}"/>
    <cellStyle name="40% - Accent1 58 8" xfId="14604" xr:uid="{98E28FE3-D4E3-4F80-92F3-B4F4CB0A5BCA}"/>
    <cellStyle name="40% - Accent1 59" xfId="14605" xr:uid="{D8302287-CB81-4AC5-BCD1-F99AD660E724}"/>
    <cellStyle name="40% - Accent1 59 2" xfId="14606" xr:uid="{7AE5E0FB-5060-4D70-81BB-751F6A235AAA}"/>
    <cellStyle name="40% - Accent1 59 2 2" xfId="14607" xr:uid="{5AEF73A2-01DE-4214-B310-C08975E741FF}"/>
    <cellStyle name="40% - Accent1 59 2 3" xfId="14608" xr:uid="{865DB185-91C3-478F-B300-20304CEAAF19}"/>
    <cellStyle name="40% - Accent1 59 2 4" xfId="14609" xr:uid="{06E287E9-ADD6-4256-B1D9-D1BC04F9A647}"/>
    <cellStyle name="40% - Accent1 59 2 5" xfId="14610" xr:uid="{BA54ABA5-7FAA-474A-9860-C677D03A539B}"/>
    <cellStyle name="40% - Accent1 59 2 6" xfId="14611" xr:uid="{6F1E1B08-FD96-42A6-BF47-1A5531A12FFF}"/>
    <cellStyle name="40% - Accent1 59 2 7" xfId="14612" xr:uid="{433E4695-7D72-4583-9F16-403487622219}"/>
    <cellStyle name="40% - Accent1 59 3" xfId="14613" xr:uid="{7E606F18-CA0F-4724-B12F-D4E87E38ACCD}"/>
    <cellStyle name="40% - Accent1 59 4" xfId="14614" xr:uid="{5D1BD360-9C86-4FB3-BAB3-5305A608CD2D}"/>
    <cellStyle name="40% - Accent1 59 5" xfId="14615" xr:uid="{0343921F-6D28-4A22-AD75-BF416F5A8BCA}"/>
    <cellStyle name="40% - Accent1 59 6" xfId="14616" xr:uid="{0709CDA5-7CB4-4B77-81BF-59FAC5380908}"/>
    <cellStyle name="40% - Accent1 59 7" xfId="14617" xr:uid="{E5E1A936-F1C6-483A-9E89-17D2FDADE7BA}"/>
    <cellStyle name="40% - Accent1 59 8" xfId="14618" xr:uid="{5ECF8C12-D9A1-477E-8E53-DF88BE3B7ECE}"/>
    <cellStyle name="40% - Accent1 6" xfId="14619" xr:uid="{0C1D9DDC-0722-4ED1-B70D-81D0267771FD}"/>
    <cellStyle name="40% - Accent1 6 10" xfId="37248" xr:uid="{D600C9D9-5F4D-424B-BC30-04EB3C574CDB}"/>
    <cellStyle name="40% - Accent1 6 2" xfId="14620" xr:uid="{1795A6DA-2858-4B80-B9FE-C7EDF2D4D44D}"/>
    <cellStyle name="40% - Accent1 6 2 2" xfId="14621" xr:uid="{2D694D15-2108-49A9-B449-AD0F13641BA4}"/>
    <cellStyle name="40% - Accent1 6 2 2 2" xfId="14622" xr:uid="{59BCDCAD-0CD4-42DD-BEE5-37E528E1BCC7}"/>
    <cellStyle name="40% - Accent1 6 2 2 2 2" xfId="41342" xr:uid="{35B59C8E-CEB2-4532-82E9-CA5E1557D266}"/>
    <cellStyle name="40% - Accent1 6 2 2 3" xfId="14623" xr:uid="{9B5E45F0-93A6-4B44-AE29-0BC49AA7F0B3}"/>
    <cellStyle name="40% - Accent1 6 2 2 4" xfId="14624" xr:uid="{AC47C6A1-2DDD-4B47-ACF9-100DE54BE991}"/>
    <cellStyle name="40% - Accent1 6 2 2 5" xfId="14625" xr:uid="{4095B6F6-2276-4E1E-B42C-3447B9C289DC}"/>
    <cellStyle name="40% - Accent1 6 2 2 6" xfId="14626" xr:uid="{493F33A9-6170-4149-876D-B4628BA8C8AC}"/>
    <cellStyle name="40% - Accent1 6 2 2 7" xfId="14627" xr:uid="{8CBE98E5-C07B-43A6-8AF1-04430D2C1A8C}"/>
    <cellStyle name="40% - Accent1 6 2 2 8" xfId="38617" xr:uid="{441E3451-1F44-4E47-A272-1E297E56C4B1}"/>
    <cellStyle name="40% - Accent1 6 2 3" xfId="14628" xr:uid="{CA720FF1-5FDD-4AD6-AC68-141C2ED26306}"/>
    <cellStyle name="40% - Accent1 6 2 3 2" xfId="40981" xr:uid="{6E60AB67-5A81-44A7-B20E-92DD9F599374}"/>
    <cellStyle name="40% - Accent1 6 2 4" xfId="14629" xr:uid="{9B0804C2-A6DD-4A2C-A059-75D70C7332E0}"/>
    <cellStyle name="40% - Accent1 6 2 5" xfId="14630" xr:uid="{919E9B83-395D-4353-8AF4-0529079E391E}"/>
    <cellStyle name="40% - Accent1 6 2 6" xfId="14631" xr:uid="{475BA0E8-5AC6-40C4-AA13-16D4AF9CD93C}"/>
    <cellStyle name="40% - Accent1 6 2 7" xfId="14632" xr:uid="{3A028EE4-25A0-4C50-A0BE-A1F48BE97288}"/>
    <cellStyle name="40% - Accent1 6 2 8" xfId="14633" xr:uid="{340346F4-5E57-4063-BDAD-1F1E72D98175}"/>
    <cellStyle name="40% - Accent1 6 2 9" xfId="38228" xr:uid="{071ABB1C-BF43-4DEC-B3AD-48C6E299E21A}"/>
    <cellStyle name="40% - Accent1 6 3" xfId="14634" xr:uid="{CC26D7E2-FA65-482B-9AF0-34981ACDD7BA}"/>
    <cellStyle name="40% - Accent1 6 3 2" xfId="14635" xr:uid="{1F37E59E-7CD8-4148-9D3C-E6636862C79D}"/>
    <cellStyle name="40% - Accent1 6 3 2 2" xfId="41096" xr:uid="{D259861F-CF66-43E1-B555-D0A2B003B5DC}"/>
    <cellStyle name="40% - Accent1 6 3 3" xfId="14636" xr:uid="{43BC7D4D-2F17-4B15-82A5-CAD182BC85C9}"/>
    <cellStyle name="40% - Accent1 6 3 4" xfId="14637" xr:uid="{D58D57A1-27BE-492F-A7B9-A8FC1A0395CD}"/>
    <cellStyle name="40% - Accent1 6 3 5" xfId="14638" xr:uid="{CA5410E7-D068-475F-BE8A-572FA13AA16F}"/>
    <cellStyle name="40% - Accent1 6 3 6" xfId="14639" xr:uid="{80BD55DE-AFA4-43A7-A24C-E8228E918FC9}"/>
    <cellStyle name="40% - Accent1 6 3 7" xfId="14640" xr:uid="{59FAAD9E-E38D-434E-A9B6-A03495DE5379}"/>
    <cellStyle name="40% - Accent1 6 3 8" xfId="38366" xr:uid="{8189F9EC-CEC0-4E28-9034-152E35CCB9A4}"/>
    <cellStyle name="40% - Accent1 6 4" xfId="14641" xr:uid="{F4625CE2-BAE5-4965-84A2-2C9E4BB64640}"/>
    <cellStyle name="40% - Accent1 6 4 2" xfId="37995" xr:uid="{5E2A8F77-227D-43C4-8B92-9BDC3992631C}"/>
    <cellStyle name="40% - Accent1 6 5" xfId="14642" xr:uid="{C5CBB9DD-D15F-45F5-B339-69028CFCE473}"/>
    <cellStyle name="40% - Accent1 6 5 2" xfId="37508" xr:uid="{F740348B-049F-48D9-811C-49C4E1860C51}"/>
    <cellStyle name="40% - Accent1 6 6" xfId="14643" xr:uid="{7DAC34E8-8ABC-4A6F-AADB-D0DA42392652}"/>
    <cellStyle name="40% - Accent1 6 6 2" xfId="40687" xr:uid="{E327FADF-102A-4B03-A294-B37029449733}"/>
    <cellStyle name="40% - Accent1 6 7" xfId="14644" xr:uid="{12883545-9C3C-416B-9294-6F3AD9D9B3D2}"/>
    <cellStyle name="40% - Accent1 6 8" xfId="14645" xr:uid="{1172D755-1221-483C-B88F-FE7083A645A9}"/>
    <cellStyle name="40% - Accent1 6 9" xfId="14646" xr:uid="{A3E32F61-B25E-42B6-9D54-476769FDD692}"/>
    <cellStyle name="40% - Accent1 60" xfId="14647" xr:uid="{B003308B-8B47-4D97-931D-47C879E2A00E}"/>
    <cellStyle name="40% - Accent1 60 2" xfId="14648" xr:uid="{1EB24ACE-C190-4312-A090-9BFD9DC31326}"/>
    <cellStyle name="40% - Accent1 60 2 2" xfId="14649" xr:uid="{C079E51F-6629-44E8-8604-BEB7A070F295}"/>
    <cellStyle name="40% - Accent1 60 2 3" xfId="14650" xr:uid="{4670F891-A507-46D5-AD3D-918CD5FC569C}"/>
    <cellStyle name="40% - Accent1 60 2 4" xfId="14651" xr:uid="{A31B69D4-FFC2-4D50-B929-01FDE6D77F0A}"/>
    <cellStyle name="40% - Accent1 60 2 5" xfId="14652" xr:uid="{E7F43022-4581-45AC-8887-31AD910250E4}"/>
    <cellStyle name="40% - Accent1 60 2 6" xfId="14653" xr:uid="{45A3D142-842F-4E93-9109-F74529438AB3}"/>
    <cellStyle name="40% - Accent1 60 2 7" xfId="14654" xr:uid="{8A789D6D-244C-4072-8213-16E4F0E1887A}"/>
    <cellStyle name="40% - Accent1 60 3" xfId="14655" xr:uid="{930C4D90-3939-4E7C-900B-DC6201899CCF}"/>
    <cellStyle name="40% - Accent1 60 4" xfId="14656" xr:uid="{19823D02-7D22-48EF-BFA5-E920A1CE7442}"/>
    <cellStyle name="40% - Accent1 60 5" xfId="14657" xr:uid="{419F2EC1-8FF2-4CE0-835D-B614081610F9}"/>
    <cellStyle name="40% - Accent1 60 6" xfId="14658" xr:uid="{1D3250CC-32D5-4D0B-B96A-F52B57E91007}"/>
    <cellStyle name="40% - Accent1 60 7" xfId="14659" xr:uid="{27CCD3CA-D584-4A8E-B7A0-6DC66D878124}"/>
    <cellStyle name="40% - Accent1 60 8" xfId="14660" xr:uid="{ACA23940-CE96-4430-B351-F4B1919B8A13}"/>
    <cellStyle name="40% - Accent1 61" xfId="14661" xr:uid="{708DD21A-830F-44D1-84BC-E002EF8BE2D3}"/>
    <cellStyle name="40% - Accent1 61 2" xfId="14662" xr:uid="{57889F62-5361-4CC9-BDE3-6F2C9F3610DD}"/>
    <cellStyle name="40% - Accent1 61 2 2" xfId="14663" xr:uid="{664F4B9C-A359-4FEF-9A69-42A509A4F6B2}"/>
    <cellStyle name="40% - Accent1 61 2 3" xfId="14664" xr:uid="{AF7CC372-F9C8-490E-ADB4-03835C7ABE73}"/>
    <cellStyle name="40% - Accent1 61 2 4" xfId="14665" xr:uid="{CBD9B767-1E48-42EE-98DE-FC8A2117F7DE}"/>
    <cellStyle name="40% - Accent1 61 2 5" xfId="14666" xr:uid="{323A94D4-AADE-4DC7-BCF4-FD4F2DFC29A9}"/>
    <cellStyle name="40% - Accent1 61 2 6" xfId="14667" xr:uid="{E5BB5DD8-292A-46C8-B220-F0695BDE0DFF}"/>
    <cellStyle name="40% - Accent1 61 2 7" xfId="14668" xr:uid="{A36ED9C5-8562-49EB-B722-EB9602186961}"/>
    <cellStyle name="40% - Accent1 61 3" xfId="14669" xr:uid="{F3ADDDA9-E33C-4276-8897-1095D0A5C921}"/>
    <cellStyle name="40% - Accent1 61 4" xfId="14670" xr:uid="{5A329E84-7374-4537-AC7B-6963232BDC3C}"/>
    <cellStyle name="40% - Accent1 61 5" xfId="14671" xr:uid="{E213BE26-12D2-4874-BE44-02561D906896}"/>
    <cellStyle name="40% - Accent1 61 6" xfId="14672" xr:uid="{4A9DE51A-45F7-4B83-B1EB-71DA50A559C2}"/>
    <cellStyle name="40% - Accent1 61 7" xfId="14673" xr:uid="{1DD4459F-EFC4-4C24-988B-7C770B3CE19B}"/>
    <cellStyle name="40% - Accent1 61 8" xfId="14674" xr:uid="{E4779446-18E5-47E2-9E91-DC75291F612A}"/>
    <cellStyle name="40% - Accent1 62" xfId="14675" xr:uid="{6CC37CCE-CADC-4543-96BB-9F5F0E3F2546}"/>
    <cellStyle name="40% - Accent1 62 2" xfId="14676" xr:uid="{95C8ACBE-D614-4BE3-93DC-D4AB72410879}"/>
    <cellStyle name="40% - Accent1 62 2 2" xfId="14677" xr:uid="{E653381B-D50A-4499-9C37-17144A6972CB}"/>
    <cellStyle name="40% - Accent1 62 2 3" xfId="14678" xr:uid="{C036EA89-C3E9-4BA2-B964-42A7FB9939CF}"/>
    <cellStyle name="40% - Accent1 62 2 4" xfId="14679" xr:uid="{14B6BB70-E77E-459D-AA7D-D49D36C9D3F5}"/>
    <cellStyle name="40% - Accent1 62 2 5" xfId="14680" xr:uid="{47E11201-DC55-4A94-BCFA-E91CE5F9D038}"/>
    <cellStyle name="40% - Accent1 62 2 6" xfId="14681" xr:uid="{11A43949-F4F0-4937-BD5B-01F33ACB6DAC}"/>
    <cellStyle name="40% - Accent1 62 2 7" xfId="14682" xr:uid="{0C085FA5-EA5E-4837-9502-02F103D54A05}"/>
    <cellStyle name="40% - Accent1 62 3" xfId="14683" xr:uid="{DD00E392-6D8A-46C7-A83E-5EA6CA01325E}"/>
    <cellStyle name="40% - Accent1 62 4" xfId="14684" xr:uid="{C82A00F0-9A6D-4CD5-8177-6AEE985BD42C}"/>
    <cellStyle name="40% - Accent1 62 5" xfId="14685" xr:uid="{DA1103A7-181F-4FC1-B600-19F7DCCC5A4A}"/>
    <cellStyle name="40% - Accent1 62 6" xfId="14686" xr:uid="{A02E8216-C362-4689-9AAE-C9C4BA8D2D13}"/>
    <cellStyle name="40% - Accent1 62 7" xfId="14687" xr:uid="{F5A8D896-D7AB-48B0-AED4-07A346B10AEA}"/>
    <cellStyle name="40% - Accent1 62 8" xfId="14688" xr:uid="{B4A23A5A-E49B-46BE-8646-BDEB823C6DFB}"/>
    <cellStyle name="40% - Accent1 63" xfId="14689" xr:uid="{A8D8DBB1-4290-4496-A7C9-C5B852B7A48A}"/>
    <cellStyle name="40% - Accent1 63 2" xfId="14690" xr:uid="{412E7EEE-4A59-491A-A3FA-729F91895D82}"/>
    <cellStyle name="40% - Accent1 63 2 2" xfId="14691" xr:uid="{F9C714BC-4111-41A6-B4A3-B45B59AB4D01}"/>
    <cellStyle name="40% - Accent1 63 2 3" xfId="14692" xr:uid="{97867D58-500A-417E-A8E0-EBD577729378}"/>
    <cellStyle name="40% - Accent1 63 2 4" xfId="14693" xr:uid="{F86FAF4A-98C6-422F-9FC4-59AA53362587}"/>
    <cellStyle name="40% - Accent1 63 2 5" xfId="14694" xr:uid="{D94D11D7-8270-4B22-B48E-4BD808ACB599}"/>
    <cellStyle name="40% - Accent1 63 2 6" xfId="14695" xr:uid="{69730427-8E63-44DF-94EC-B012063171BD}"/>
    <cellStyle name="40% - Accent1 63 2 7" xfId="14696" xr:uid="{04683302-8D39-4538-B3AD-35372D4A66BF}"/>
    <cellStyle name="40% - Accent1 63 3" xfId="14697" xr:uid="{24FCE445-38B8-4EAD-BC2C-18F81EEA9362}"/>
    <cellStyle name="40% - Accent1 63 4" xfId="14698" xr:uid="{C690DD5E-2E03-4A0A-866A-2C15C6CE3819}"/>
    <cellStyle name="40% - Accent1 63 5" xfId="14699" xr:uid="{E3E4BCD6-D2BF-4983-B992-472F94C2E971}"/>
    <cellStyle name="40% - Accent1 63 6" xfId="14700" xr:uid="{A7015286-CE44-40F1-82BD-A6947F15384C}"/>
    <cellStyle name="40% - Accent1 63 7" xfId="14701" xr:uid="{C1665D46-FB50-4A78-8D5A-4A11B132CC8B}"/>
    <cellStyle name="40% - Accent1 63 8" xfId="14702" xr:uid="{C31F6AFE-B0D2-4418-B913-51BE22658707}"/>
    <cellStyle name="40% - Accent1 64" xfId="14703" xr:uid="{FB1BA17D-E77D-4CDE-BDB4-1EEAA70B89B1}"/>
    <cellStyle name="40% - Accent1 64 2" xfId="14704" xr:uid="{3CAA1B32-D8B7-4411-B53E-ED12FBEA3CE5}"/>
    <cellStyle name="40% - Accent1 64 2 2" xfId="14705" xr:uid="{F58FF714-0212-42DE-BB76-048607941F9A}"/>
    <cellStyle name="40% - Accent1 64 2 3" xfId="14706" xr:uid="{AB46FDA2-2D25-4D5B-B274-5BD8E4A635EC}"/>
    <cellStyle name="40% - Accent1 64 2 4" xfId="14707" xr:uid="{FA1AAED0-7904-4101-98C0-4BD4BA840996}"/>
    <cellStyle name="40% - Accent1 64 2 5" xfId="14708" xr:uid="{A20550D9-0172-48C7-B5B7-5AC51C640AC2}"/>
    <cellStyle name="40% - Accent1 64 2 6" xfId="14709" xr:uid="{B2818E70-16A3-47DE-A3DF-9879D5E54175}"/>
    <cellStyle name="40% - Accent1 64 2 7" xfId="14710" xr:uid="{D5318389-5FC2-4082-9D7B-D214956DB0F7}"/>
    <cellStyle name="40% - Accent1 64 3" xfId="14711" xr:uid="{4584D119-8650-49DD-8849-8DBFFB4DA277}"/>
    <cellStyle name="40% - Accent1 64 4" xfId="14712" xr:uid="{F35F9B5A-C759-43C2-AF2C-753936C99E34}"/>
    <cellStyle name="40% - Accent1 64 5" xfId="14713" xr:uid="{19D5461D-BC97-429F-A3C7-275CD9A649A7}"/>
    <cellStyle name="40% - Accent1 64 6" xfId="14714" xr:uid="{D1BAD45C-0925-42E0-A3CE-6E37E3D8D7A9}"/>
    <cellStyle name="40% - Accent1 64 7" xfId="14715" xr:uid="{0385D7BE-8381-4ADE-A4CC-33A5AE3C6E64}"/>
    <cellStyle name="40% - Accent1 64 8" xfId="14716" xr:uid="{FFD5AC08-921D-4A05-9330-AC646DABECB8}"/>
    <cellStyle name="40% - Accent1 65" xfId="14717" xr:uid="{CA7B1AC9-DB72-4329-BB54-30B0B11DD7B0}"/>
    <cellStyle name="40% - Accent1 65 2" xfId="14718" xr:uid="{223DD190-BF81-4465-B744-2D35BD063A92}"/>
    <cellStyle name="40% - Accent1 65 2 2" xfId="14719" xr:uid="{80A2BFED-1C96-4D89-BCFD-A496C3E9EB61}"/>
    <cellStyle name="40% - Accent1 65 2 3" xfId="14720" xr:uid="{A4BD1D82-D5D1-4709-BF73-19A1936FED05}"/>
    <cellStyle name="40% - Accent1 65 2 4" xfId="14721" xr:uid="{735D01F1-B4F0-488B-8E88-8BB3888538C4}"/>
    <cellStyle name="40% - Accent1 65 2 5" xfId="14722" xr:uid="{AD1DAD2E-BD25-451C-A8AE-D1792986CA3E}"/>
    <cellStyle name="40% - Accent1 65 2 6" xfId="14723" xr:uid="{C2272C2C-4637-4A4E-8539-F1DBC2282E1F}"/>
    <cellStyle name="40% - Accent1 65 2 7" xfId="14724" xr:uid="{9E45EAB4-28C9-4FD0-B87A-11F73B2A91ED}"/>
    <cellStyle name="40% - Accent1 65 3" xfId="14725" xr:uid="{9B38A9B8-DCEA-4572-B224-EE92D5D5ED9C}"/>
    <cellStyle name="40% - Accent1 65 4" xfId="14726" xr:uid="{5C164C7C-2522-4F08-8F72-CFB6BCA35F22}"/>
    <cellStyle name="40% - Accent1 65 5" xfId="14727" xr:uid="{C0F8F940-CE72-4A16-B1D7-C36F3B3F54AF}"/>
    <cellStyle name="40% - Accent1 65 6" xfId="14728" xr:uid="{D7C3CAC0-F4E0-4EC6-B168-EED18B39833B}"/>
    <cellStyle name="40% - Accent1 65 7" xfId="14729" xr:uid="{737C54F5-3F24-489F-9ABC-42FBC26FA432}"/>
    <cellStyle name="40% - Accent1 65 8" xfId="14730" xr:uid="{B5831F45-F638-4387-B8C5-5FB60B73029E}"/>
    <cellStyle name="40% - Accent1 66" xfId="14731" xr:uid="{670C4A40-800B-4395-96EF-DA8B64BD1D89}"/>
    <cellStyle name="40% - Accent1 66 2" xfId="14732" xr:uid="{AE400513-C7F3-4825-882D-8F0D4F93A51F}"/>
    <cellStyle name="40% - Accent1 66 2 2" xfId="14733" xr:uid="{4BF8C0EC-DA8F-47FF-AD93-553C52CAC27F}"/>
    <cellStyle name="40% - Accent1 66 2 3" xfId="14734" xr:uid="{285A248A-6C08-42EC-835F-88595EC63D5C}"/>
    <cellStyle name="40% - Accent1 66 2 4" xfId="14735" xr:uid="{38836292-8A33-46E1-B542-5D1F0D2982F7}"/>
    <cellStyle name="40% - Accent1 66 2 5" xfId="14736" xr:uid="{78D17B0A-E079-4D5E-B7F2-714928C7AD12}"/>
    <cellStyle name="40% - Accent1 66 2 6" xfId="14737" xr:uid="{E0189F2E-5381-4989-AEEA-248B9FB6E9D5}"/>
    <cellStyle name="40% - Accent1 66 2 7" xfId="14738" xr:uid="{091B9F42-FCE2-4B3D-ACE4-37666A6030CF}"/>
    <cellStyle name="40% - Accent1 66 3" xfId="14739" xr:uid="{4980A977-F3ED-428B-A0D5-58F9430EA5D5}"/>
    <cellStyle name="40% - Accent1 66 4" xfId="14740" xr:uid="{3E83FA8C-9C4E-4155-8CAC-7CDA1E6459D8}"/>
    <cellStyle name="40% - Accent1 66 5" xfId="14741" xr:uid="{E619CE0E-3DB4-4EAC-B351-FB4FB2AEF91E}"/>
    <cellStyle name="40% - Accent1 66 6" xfId="14742" xr:uid="{08594963-4A13-4B8B-8F45-860C12503B0B}"/>
    <cellStyle name="40% - Accent1 66 7" xfId="14743" xr:uid="{4669E826-AB4C-47B0-A16D-268F0BCB146B}"/>
    <cellStyle name="40% - Accent1 66 8" xfId="14744" xr:uid="{5EB30726-E6F0-451E-BC1D-CEE58232270D}"/>
    <cellStyle name="40% - Accent1 67" xfId="14745" xr:uid="{BE469691-1FA0-4A3C-9E4D-CB601509328E}"/>
    <cellStyle name="40% - Accent1 67 2" xfId="14746" xr:uid="{4D388628-FCB9-4401-B134-BBB768287FEE}"/>
    <cellStyle name="40% - Accent1 67 3" xfId="14747" xr:uid="{FC7C251A-1191-447E-8F62-BE38581714CB}"/>
    <cellStyle name="40% - Accent1 67 4" xfId="14748" xr:uid="{BC9DE710-C64D-4A4F-A71D-E200C5D70ADC}"/>
    <cellStyle name="40% - Accent1 67 5" xfId="14749" xr:uid="{AD22AE40-3752-4621-A251-3F17FBC957C4}"/>
    <cellStyle name="40% - Accent1 67 6" xfId="14750" xr:uid="{D58B421E-E014-47C0-ADCF-F1E68814CB1B}"/>
    <cellStyle name="40% - Accent1 67 7" xfId="14751" xr:uid="{8176FF89-8BA0-4623-B697-28B1E33C4625}"/>
    <cellStyle name="40% - Accent1 68" xfId="14752" xr:uid="{FFFF7BF6-27FC-4551-A0A8-3E47B5345FD9}"/>
    <cellStyle name="40% - Accent1 68 2" xfId="14753" xr:uid="{CA075538-25DC-4852-B97C-43E859E51223}"/>
    <cellStyle name="40% - Accent1 68 3" xfId="14754" xr:uid="{FF36496F-5CFF-4ADE-B335-5A61CE2B41D1}"/>
    <cellStyle name="40% - Accent1 68 4" xfId="14755" xr:uid="{BA9C2F94-FD31-42E8-809B-D0E27E641077}"/>
    <cellStyle name="40% - Accent1 68 5" xfId="14756" xr:uid="{183F7CE3-E58F-4FFE-A742-2A1821A6B68A}"/>
    <cellStyle name="40% - Accent1 68 6" xfId="14757" xr:uid="{22430225-F920-4800-A3A5-F77DEAAE73FF}"/>
    <cellStyle name="40% - Accent1 68 7" xfId="14758" xr:uid="{78738222-5B22-4EE6-81E0-3693D21DE0B3}"/>
    <cellStyle name="40% - Accent1 69" xfId="14759" xr:uid="{E4D68FD4-98A5-46E4-B54A-5D0CC593BF72}"/>
    <cellStyle name="40% - Accent1 69 2" xfId="14760" xr:uid="{09BED0D4-B0E5-49D0-925B-9220DF7AC022}"/>
    <cellStyle name="40% - Accent1 69 3" xfId="14761" xr:uid="{BD91C246-60CA-43D7-8E3E-D12FBA1EA037}"/>
    <cellStyle name="40% - Accent1 69 4" xfId="14762" xr:uid="{03159931-4639-44EF-A537-66CABDD0692D}"/>
    <cellStyle name="40% - Accent1 69 5" xfId="14763" xr:uid="{4E6141A0-597B-48BD-B7EB-DECF9BFFF438}"/>
    <cellStyle name="40% - Accent1 69 6" xfId="14764" xr:uid="{5133E980-3420-4B35-BEF0-06657CF2E461}"/>
    <cellStyle name="40% - Accent1 69 7" xfId="14765" xr:uid="{86DC6E11-C287-419F-834E-26EC94F5BC50}"/>
    <cellStyle name="40% - Accent1 7" xfId="14766" xr:uid="{55FBB903-B7C6-44D8-B9F3-19D496CFE9CD}"/>
    <cellStyle name="40% - Accent1 7 10" xfId="37018" xr:uid="{EDEBFC13-E250-4A81-8B10-E7494C01B271}"/>
    <cellStyle name="40% - Accent1 7 2" xfId="14767" xr:uid="{25C85A98-121A-4873-A1BB-E6D64EF704D5}"/>
    <cellStyle name="40% - Accent1 7 2 2" xfId="14768" xr:uid="{C5A809BE-B6A0-4106-8E1E-21E5CBB6A47F}"/>
    <cellStyle name="40% - Accent1 7 2 2 2" xfId="14769" xr:uid="{37B23339-7793-4C45-90D2-ABFADA913345}"/>
    <cellStyle name="40% - Accent1 7 2 2 2 2" xfId="41357" xr:uid="{2A85BA6E-BCDD-426E-971B-1FB989EBDAF9}"/>
    <cellStyle name="40% - Accent1 7 2 2 3" xfId="14770" xr:uid="{E1D20FC4-C605-4033-BA6A-C4F7444D647F}"/>
    <cellStyle name="40% - Accent1 7 2 2 4" xfId="14771" xr:uid="{8E895D19-75F9-4BB7-981D-71E6058C17E6}"/>
    <cellStyle name="40% - Accent1 7 2 2 5" xfId="14772" xr:uid="{C2DAC227-BF2D-4A5E-AA3F-1E38F9029981}"/>
    <cellStyle name="40% - Accent1 7 2 2 6" xfId="14773" xr:uid="{C6914E0A-EFBD-46E5-B5A5-6E0598F64C21}"/>
    <cellStyle name="40% - Accent1 7 2 2 7" xfId="14774" xr:uid="{B26F8F9D-BFBD-4575-9F8C-960E4F4C3A42}"/>
    <cellStyle name="40% - Accent1 7 2 2 8" xfId="38632" xr:uid="{1EC9713B-770E-4C1C-9E51-14BCB29D9F94}"/>
    <cellStyle name="40% - Accent1 7 2 3" xfId="14775" xr:uid="{B02F81A1-1B0C-488B-91BA-08CF871C2B6C}"/>
    <cellStyle name="40% - Accent1 7 2 3 2" xfId="40996" xr:uid="{E0E933D2-1110-476F-B990-05B4F8D1590A}"/>
    <cellStyle name="40% - Accent1 7 2 4" xfId="14776" xr:uid="{C5E67576-E920-4E7B-B582-9FE28D01A789}"/>
    <cellStyle name="40% - Accent1 7 2 5" xfId="14777" xr:uid="{88EA7C53-697A-4268-9940-A188025DE31E}"/>
    <cellStyle name="40% - Accent1 7 2 6" xfId="14778" xr:uid="{3494446D-C21A-4F9B-9F5F-F4594545EA67}"/>
    <cellStyle name="40% - Accent1 7 2 7" xfId="14779" xr:uid="{4D501C92-8318-4E0D-9786-0D6E95BE5713}"/>
    <cellStyle name="40% - Accent1 7 2 8" xfId="14780" xr:uid="{4D72067B-2EB1-4F0E-B183-A7675AD1EE7D}"/>
    <cellStyle name="40% - Accent1 7 2 9" xfId="38243" xr:uid="{D57C8DDF-3034-453C-A7E3-265E40A8638F}"/>
    <cellStyle name="40% - Accent1 7 3" xfId="14781" xr:uid="{01FC2ED1-6C34-4213-AD25-14A2220EEB40}"/>
    <cellStyle name="40% - Accent1 7 3 2" xfId="14782" xr:uid="{874A1622-9BD8-4D7C-B5A0-DD62431B326A}"/>
    <cellStyle name="40% - Accent1 7 3 2 2" xfId="41110" xr:uid="{51A4E8BA-FBC8-4B17-9345-E01EB47CA4BB}"/>
    <cellStyle name="40% - Accent1 7 3 3" xfId="14783" xr:uid="{61707555-98E8-41B9-B969-1BE6F7F31E19}"/>
    <cellStyle name="40% - Accent1 7 3 4" xfId="14784" xr:uid="{5B3021EB-8631-4717-BEFA-0A3F021A82EB}"/>
    <cellStyle name="40% - Accent1 7 3 5" xfId="14785" xr:uid="{743F3A03-9F41-48AD-BD80-20F1B7EAE24E}"/>
    <cellStyle name="40% - Accent1 7 3 6" xfId="14786" xr:uid="{594FFD59-61AE-499E-9872-4F2EEC70889B}"/>
    <cellStyle name="40% - Accent1 7 3 7" xfId="14787" xr:uid="{E71ADB3D-9733-4B05-9375-67CFD24F5846}"/>
    <cellStyle name="40% - Accent1 7 3 8" xfId="38381" xr:uid="{1BB469CA-B22C-4B12-8FC4-B4F15D5B1C00}"/>
    <cellStyle name="40% - Accent1 7 4" xfId="14788" xr:uid="{16221C8C-B7E8-4EAE-B5DD-4C1EE783E75E}"/>
    <cellStyle name="40% - Accent1 7 4 2" xfId="38009" xr:uid="{EB81CA3B-E575-490B-8DC3-18F7F1B4A426}"/>
    <cellStyle name="40% - Accent1 7 5" xfId="14789" xr:uid="{BD9AD912-9354-4716-98C0-0DC69D2AFE9E}"/>
    <cellStyle name="40% - Accent1 7 5 2" xfId="37509" xr:uid="{1B89A3ED-CA63-4EF0-9CFD-F94137D801FD}"/>
    <cellStyle name="40% - Accent1 7 6" xfId="14790" xr:uid="{9F53B14D-AEAE-4E17-9560-06C1511F3C7D}"/>
    <cellStyle name="40% - Accent1 7 6 2" xfId="40593" xr:uid="{1054B2DC-088A-4819-9172-1B689493EECC}"/>
    <cellStyle name="40% - Accent1 7 7" xfId="14791" xr:uid="{5F807980-5FAB-4FE9-BE9B-6622FBBC50A0}"/>
    <cellStyle name="40% - Accent1 7 8" xfId="14792" xr:uid="{08C99F57-716C-4E01-B89A-7E973302CBCE}"/>
    <cellStyle name="40% - Accent1 7 9" xfId="14793" xr:uid="{EFAF999E-9764-47D8-9E49-9061DDA9B2CD}"/>
    <cellStyle name="40% - Accent1 70" xfId="14794" xr:uid="{D12FEDD8-E989-483F-8847-FF7EE5B5FD7D}"/>
    <cellStyle name="40% - Accent1 70 2" xfId="14795" xr:uid="{F621764A-5CA5-4921-B46F-A888A64B53DD}"/>
    <cellStyle name="40% - Accent1 70 3" xfId="14796" xr:uid="{0F63BA74-37B5-46D9-8368-69317E9AD70F}"/>
    <cellStyle name="40% - Accent1 70 4" xfId="14797" xr:uid="{79D2E928-0DDA-40CD-9642-F388C914AF47}"/>
    <cellStyle name="40% - Accent1 70 5" xfId="14798" xr:uid="{75E0A63F-5B11-462D-B429-9CBDC83B6788}"/>
    <cellStyle name="40% - Accent1 70 6" xfId="14799" xr:uid="{A9A55A25-71A4-4364-98E5-1155F4227FB8}"/>
    <cellStyle name="40% - Accent1 70 7" xfId="14800" xr:uid="{EAE391CF-C9E9-4F88-9B0A-2F7B2C55AF91}"/>
    <cellStyle name="40% - Accent1 71" xfId="14801" xr:uid="{A932F03A-36A1-46DE-8086-6964598EC8DE}"/>
    <cellStyle name="40% - Accent1 71 2" xfId="14802" xr:uid="{E6CE0BFA-6BDF-4E07-8D4C-965AC8ECCAF8}"/>
    <cellStyle name="40% - Accent1 71 3" xfId="14803" xr:uid="{23D338DF-564F-4862-BA09-99568487BEE4}"/>
    <cellStyle name="40% - Accent1 71 4" xfId="14804" xr:uid="{C8A1B1BF-1CB2-4216-8D68-5996510961AD}"/>
    <cellStyle name="40% - Accent1 71 5" xfId="14805" xr:uid="{4A72372D-BC8D-4B33-94DA-760E10F3E6A5}"/>
    <cellStyle name="40% - Accent1 71 6" xfId="14806" xr:uid="{463B433A-CE3F-45F5-BC6A-0E472BF598CE}"/>
    <cellStyle name="40% - Accent1 71 7" xfId="14807" xr:uid="{E30984E3-5FF7-4153-9C3F-92A3170B3719}"/>
    <cellStyle name="40% - Accent1 72" xfId="14808" xr:uid="{02D75180-D985-430A-9AAB-7C9E9135BD69}"/>
    <cellStyle name="40% - Accent1 72 2" xfId="14809" xr:uid="{8463EFD2-9602-4C53-AC05-D5AC306974C9}"/>
    <cellStyle name="40% - Accent1 72 3" xfId="14810" xr:uid="{720046FB-8CD4-4FC8-AB34-8DBBEC2D2E29}"/>
    <cellStyle name="40% - Accent1 72 4" xfId="14811" xr:uid="{003CE545-81D1-4082-BC43-1A6448FBDC1C}"/>
    <cellStyle name="40% - Accent1 72 5" xfId="14812" xr:uid="{6B49EA57-A867-4757-9446-361425D5187B}"/>
    <cellStyle name="40% - Accent1 72 6" xfId="14813" xr:uid="{67F8A70B-5879-4DA6-922D-5B226A7049D1}"/>
    <cellStyle name="40% - Accent1 72 7" xfId="14814" xr:uid="{05234048-1505-40B8-B446-C60926F7A67C}"/>
    <cellStyle name="40% - Accent1 73" xfId="14815" xr:uid="{FDF6C47D-1E6D-4431-88A0-FB0911D80A55}"/>
    <cellStyle name="40% - Accent1 73 2" xfId="14816" xr:uid="{BE464915-7C06-4EAA-8DE8-B11013CAD6A4}"/>
    <cellStyle name="40% - Accent1 73 3" xfId="14817" xr:uid="{C322DDF1-CD9E-43F1-A007-568531C64900}"/>
    <cellStyle name="40% - Accent1 73 4" xfId="14818" xr:uid="{C6E2DAE1-A59E-4093-8B26-4546F222B176}"/>
    <cellStyle name="40% - Accent1 73 5" xfId="14819" xr:uid="{DE3A429E-96C4-4C15-BC21-F14FF167D253}"/>
    <cellStyle name="40% - Accent1 73 6" xfId="14820" xr:uid="{B0D21AF3-FA52-4A7D-BC2C-0BD663FA7F33}"/>
    <cellStyle name="40% - Accent1 73 7" xfId="14821" xr:uid="{F0796F73-7860-47C5-9247-ACB118266A57}"/>
    <cellStyle name="40% - Accent1 74" xfId="14822" xr:uid="{EEA16BB1-58AB-4EA6-BE61-1A3BB352BE2F}"/>
    <cellStyle name="40% - Accent1 75" xfId="14823" xr:uid="{687DA659-EF84-4821-B080-0C1E1B16E633}"/>
    <cellStyle name="40% - Accent1 76" xfId="14824" xr:uid="{E5421685-88CD-4F43-8A75-11B35A92B7F4}"/>
    <cellStyle name="40% - Accent1 77" xfId="14825" xr:uid="{0A605213-16F6-4297-B1A8-CC27AD06D8F8}"/>
    <cellStyle name="40% - Accent1 78" xfId="14826" xr:uid="{2E9CEE77-120B-4349-B564-D6E62C2991A9}"/>
    <cellStyle name="40% - Accent1 79" xfId="14827" xr:uid="{BADD5EBE-E5A3-4065-9406-78F6281D9B66}"/>
    <cellStyle name="40% - Accent1 8" xfId="14828" xr:uid="{1EDBA879-2CB2-4A5B-864F-A6374642DA50}"/>
    <cellStyle name="40% - Accent1 8 10" xfId="37510" xr:uid="{E8F69BC5-F45C-42DB-AFDF-BF4D04C41873}"/>
    <cellStyle name="40% - Accent1 8 2" xfId="14829" xr:uid="{48C21AE3-90AC-4173-9212-B359D0AEA6E3}"/>
    <cellStyle name="40% - Accent1 8 2 2" xfId="14830" xr:uid="{42C08FF0-6BC5-4D28-9CE6-715677640335}"/>
    <cellStyle name="40% - Accent1 8 2 2 2" xfId="14831" xr:uid="{15CF50E4-B45A-42DB-A256-23AE72946AD7}"/>
    <cellStyle name="40% - Accent1 8 2 2 2 2" xfId="41371" xr:uid="{9E8A9376-21AC-48A6-B5E2-C69F02C62725}"/>
    <cellStyle name="40% - Accent1 8 2 2 3" xfId="14832" xr:uid="{F7AFA661-B803-4E92-B8F7-C423C68535FB}"/>
    <cellStyle name="40% - Accent1 8 2 2 4" xfId="14833" xr:uid="{26180059-DCB3-4524-9B43-E1429F343609}"/>
    <cellStyle name="40% - Accent1 8 2 2 5" xfId="14834" xr:uid="{4838975D-6A00-402B-AE40-30DD3A16D463}"/>
    <cellStyle name="40% - Accent1 8 2 2 6" xfId="14835" xr:uid="{9BB25804-10D8-4A48-BAC9-5312E11A3040}"/>
    <cellStyle name="40% - Accent1 8 2 2 7" xfId="14836" xr:uid="{C51D6704-91D0-43F7-96F8-1C4DE2B97694}"/>
    <cellStyle name="40% - Accent1 8 2 2 8" xfId="38646" xr:uid="{18A5F0CD-CAD6-45A4-8E55-573272A322D3}"/>
    <cellStyle name="40% - Accent1 8 2 3" xfId="14837" xr:uid="{E57AABD1-0610-418A-A2E8-0E060167894C}"/>
    <cellStyle name="40% - Accent1 8 2 3 2" xfId="41010" xr:uid="{C5204F5F-0E84-42AD-9FDD-67E161655509}"/>
    <cellStyle name="40% - Accent1 8 2 4" xfId="14838" xr:uid="{97CC0D9F-1710-4E3F-AA27-CC3E60E498AF}"/>
    <cellStyle name="40% - Accent1 8 2 5" xfId="14839" xr:uid="{615C7B1C-03E7-45EF-AFB3-94BC64B33E3B}"/>
    <cellStyle name="40% - Accent1 8 2 6" xfId="14840" xr:uid="{C838529C-FD20-4C08-90CE-6F5C8FC48957}"/>
    <cellStyle name="40% - Accent1 8 2 7" xfId="14841" xr:uid="{A949F8FA-09F6-41A9-80D4-C8A183031C11}"/>
    <cellStyle name="40% - Accent1 8 2 8" xfId="14842" xr:uid="{B16507F9-C947-426D-8E05-FD128809D8F2}"/>
    <cellStyle name="40% - Accent1 8 2 9" xfId="38258" xr:uid="{FEBD41B4-2629-408E-8DE5-C9ED87A30935}"/>
    <cellStyle name="40% - Accent1 8 3" xfId="14843" xr:uid="{00F4226F-4C18-47BC-92A8-601FE6020329}"/>
    <cellStyle name="40% - Accent1 8 3 2" xfId="14844" xr:uid="{620565A8-FAD1-45E0-A8C8-A6B7A75E71C5}"/>
    <cellStyle name="40% - Accent1 8 3 2 2" xfId="41124" xr:uid="{7D74D6DF-8C9F-49C2-BEF4-80A3E0F4A4CB}"/>
    <cellStyle name="40% - Accent1 8 3 3" xfId="14845" xr:uid="{5E3625DC-C438-40DD-ADF5-426680736DB0}"/>
    <cellStyle name="40% - Accent1 8 3 4" xfId="14846" xr:uid="{8A8CD170-C4F0-43B9-9D02-9943BEEB9164}"/>
    <cellStyle name="40% - Accent1 8 3 5" xfId="14847" xr:uid="{3FB04791-3142-4422-AEAD-9DBA840C1037}"/>
    <cellStyle name="40% - Accent1 8 3 6" xfId="14848" xr:uid="{48ED690A-77F7-4994-B696-14EF1680430E}"/>
    <cellStyle name="40% - Accent1 8 3 7" xfId="14849" xr:uid="{E8183B4A-B294-484F-ABE5-7F8A7FA34BD2}"/>
    <cellStyle name="40% - Accent1 8 3 8" xfId="38396" xr:uid="{B9ACF082-3742-474E-8654-1B3EB6F0782A}"/>
    <cellStyle name="40% - Accent1 8 4" xfId="14850" xr:uid="{51817AB2-9B16-46F1-950B-E2AFC871BD5D}"/>
    <cellStyle name="40% - Accent1 8 4 2" xfId="38024" xr:uid="{2F72CDFC-2C99-4003-900E-93819797C2A9}"/>
    <cellStyle name="40% - Accent1 8 5" xfId="14851" xr:uid="{5A7AC514-71EA-49EC-882B-BC454B9C47F0}"/>
    <cellStyle name="40% - Accent1 8 5 2" xfId="40017" xr:uid="{E83F1C5B-6206-4212-9CAB-B98DD6523F77}"/>
    <cellStyle name="40% - Accent1 8 5 2 2" xfId="42998" xr:uid="{FCC52501-FE53-475C-A169-FA25A79EE928}"/>
    <cellStyle name="40% - Accent1 8 5 3" xfId="41984" xr:uid="{26E962B3-5F14-4892-ACD8-726D433ACF8C}"/>
    <cellStyle name="40% - Accent1 8 6" xfId="14852" xr:uid="{2FBB0A88-4DDB-40C5-9431-A768ED25C419}"/>
    <cellStyle name="40% - Accent1 8 7" xfId="14853" xr:uid="{EE45F8D6-CD27-4878-9D0D-91099E39C5AB}"/>
    <cellStyle name="40% - Accent1 8 8" xfId="14854" xr:uid="{7F0166B2-EF2C-4F81-B286-F9400C604D16}"/>
    <cellStyle name="40% - Accent1 8 9" xfId="14855" xr:uid="{1DB9CEFB-B5EA-43BD-88D2-6E8ADC0C619A}"/>
    <cellStyle name="40% - Accent1 80" xfId="14856" xr:uid="{CD6671E9-2C40-4855-A4F1-1ECC1712FF9F}"/>
    <cellStyle name="40% - Accent1 81" xfId="14857" xr:uid="{21FC48E1-0463-4116-9B31-B4D084617BC2}"/>
    <cellStyle name="40% - Accent1 82" xfId="14858" xr:uid="{9232FC9D-89F1-4936-8A2C-1187D7185359}"/>
    <cellStyle name="40% - Accent1 83" xfId="14859" xr:uid="{5FDEFA18-B33C-4ED4-9F04-9B5814955778}"/>
    <cellStyle name="40% - Accent1 84" xfId="14860" xr:uid="{BB744983-F269-4267-8747-720B042F8348}"/>
    <cellStyle name="40% - Accent1 85" xfId="14861" xr:uid="{09E21192-78A9-450E-9A04-8793FEE94270}"/>
    <cellStyle name="40% - Accent1 86" xfId="14862" xr:uid="{90865D2C-469E-41C3-B7D5-EBF1BB0C16D2}"/>
    <cellStyle name="40% - Accent1 87" xfId="14863" xr:uid="{CBDB9870-2D20-488F-8E3D-9EF0F334634D}"/>
    <cellStyle name="40% - Accent1 88" xfId="14864" xr:uid="{96718213-4BA8-42CA-940A-9CB8A5CC62F4}"/>
    <cellStyle name="40% - Accent1 89" xfId="14865" xr:uid="{E2881935-825B-48D9-A1E8-845126B8C6C0}"/>
    <cellStyle name="40% - Accent1 9" xfId="14866" xr:uid="{EBD00423-5728-4377-ACB0-E3052C8F4B48}"/>
    <cellStyle name="40% - Accent1 9 10" xfId="37511" xr:uid="{D04BA041-8412-4AA1-B7E0-884C2FA6376F}"/>
    <cellStyle name="40% - Accent1 9 2" xfId="14867" xr:uid="{C484B0E7-38CB-4F29-988D-9D1031BF2543}"/>
    <cellStyle name="40% - Accent1 9 2 2" xfId="14868" xr:uid="{FDDD91DE-4B2A-42A0-8C19-0AA8A3A9AE96}"/>
    <cellStyle name="40% - Accent1 9 2 2 2" xfId="14869" xr:uid="{ED43DACE-F320-420C-93B5-682ECB24CDF5}"/>
    <cellStyle name="40% - Accent1 9 2 2 2 2" xfId="41386" xr:uid="{9C4A8E79-7A08-4438-87A4-40D4CAA32CF0}"/>
    <cellStyle name="40% - Accent1 9 2 2 3" xfId="14870" xr:uid="{79F58645-5E1C-4CE1-82DA-CF62394654BC}"/>
    <cellStyle name="40% - Accent1 9 2 2 4" xfId="14871" xr:uid="{249EA1C1-4F5A-4F87-AC3F-F754526DDB20}"/>
    <cellStyle name="40% - Accent1 9 2 2 5" xfId="14872" xr:uid="{FBF50B2E-A1DC-4C1F-89B2-FEA96D0EF15D}"/>
    <cellStyle name="40% - Accent1 9 2 2 6" xfId="14873" xr:uid="{631B4ECD-6304-4813-A8BC-BF9B1A53B53B}"/>
    <cellStyle name="40% - Accent1 9 2 2 7" xfId="14874" xr:uid="{12CAE0B5-A8A1-4DD1-9B95-9DB48580A21D}"/>
    <cellStyle name="40% - Accent1 9 2 2 8" xfId="38661" xr:uid="{8FB05E82-3A53-484D-9318-6637FEDE7E1B}"/>
    <cellStyle name="40% - Accent1 9 2 3" xfId="14875" xr:uid="{DEA3AA79-7186-45E0-8223-21C223353B4A}"/>
    <cellStyle name="40% - Accent1 9 2 3 2" xfId="41023" xr:uid="{89895548-89B9-4800-A462-A9802AA08D6C}"/>
    <cellStyle name="40% - Accent1 9 2 4" xfId="14876" xr:uid="{9BCCFBAC-7270-445E-8ED1-C3648F4BFF11}"/>
    <cellStyle name="40% - Accent1 9 2 5" xfId="14877" xr:uid="{35AE69C2-27EA-4C3C-A1C8-77BBACDBFEBE}"/>
    <cellStyle name="40% - Accent1 9 2 6" xfId="14878" xr:uid="{5B999D45-4570-4768-8D7E-21587915DFC1}"/>
    <cellStyle name="40% - Accent1 9 2 7" xfId="14879" xr:uid="{4AA7B5C1-A248-4B99-8677-6EE1AD00F017}"/>
    <cellStyle name="40% - Accent1 9 2 8" xfId="14880" xr:uid="{722E91F7-8275-4F15-BD2B-7CCC9C7112CD}"/>
    <cellStyle name="40% - Accent1 9 2 9" xfId="38273" xr:uid="{FAF2B070-DF8A-4BA2-9ADA-C5D249AE89B8}"/>
    <cellStyle name="40% - Accent1 9 3" xfId="14881" xr:uid="{7C319A0C-27D0-4A0F-961F-9F806CFFD147}"/>
    <cellStyle name="40% - Accent1 9 3 2" xfId="14882" xr:uid="{0BAB3284-5D58-487E-B0D7-C89CC68547A0}"/>
    <cellStyle name="40% - Accent1 9 3 2 2" xfId="41138" xr:uid="{0026305A-1C4C-41E9-9394-87888E4C2BDC}"/>
    <cellStyle name="40% - Accent1 9 3 3" xfId="14883" xr:uid="{832981AC-DB9D-4490-9B4B-711751FFC77B}"/>
    <cellStyle name="40% - Accent1 9 3 4" xfId="14884" xr:uid="{F22EFDB2-E44F-444E-AC61-1CE6F601CC89}"/>
    <cellStyle name="40% - Accent1 9 3 5" xfId="14885" xr:uid="{C5211D04-AADD-49B6-94C0-8AB43BABF9E7}"/>
    <cellStyle name="40% - Accent1 9 3 6" xfId="14886" xr:uid="{FA89EB76-A35B-486A-9B1B-91A0441F36E1}"/>
    <cellStyle name="40% - Accent1 9 3 7" xfId="14887" xr:uid="{682C45DF-CDE4-4945-9E39-3E7DD382CEDD}"/>
    <cellStyle name="40% - Accent1 9 3 8" xfId="38411" xr:uid="{27FB8A9C-BC07-48C3-BBE8-CBD148CF5A6F}"/>
    <cellStyle name="40% - Accent1 9 4" xfId="14888" xr:uid="{84F28409-5F96-48B8-8998-F7A0AF2CCDDC}"/>
    <cellStyle name="40% - Accent1 9 4 2" xfId="38038" xr:uid="{62F36E44-9B22-4F86-8DF2-7BC1C0DA5D0D}"/>
    <cellStyle name="40% - Accent1 9 5" xfId="14889" xr:uid="{531FB69C-6244-48D5-8E61-84A4164E2A2B}"/>
    <cellStyle name="40% - Accent1 9 6" xfId="14890" xr:uid="{D1B6839F-D560-4723-B5CC-6C674248ABBB}"/>
    <cellStyle name="40% - Accent1 9 7" xfId="14891" xr:uid="{3A4299DB-48B9-4120-9384-914F2AD17D2C}"/>
    <cellStyle name="40% - Accent1 9 8" xfId="14892" xr:uid="{6A39AB7E-3C5C-43A3-8BB6-7D7E6936968B}"/>
    <cellStyle name="40% - Accent1 9 9" xfId="14893" xr:uid="{223EF270-DB73-4BC7-A0EC-AFCE45F43D6B}"/>
    <cellStyle name="40% - Accent1 90" xfId="14894" xr:uid="{DD9446EC-0E76-4A9E-AD6F-70F1492F4CC1}"/>
    <cellStyle name="40% - Accent1 91" xfId="14895" xr:uid="{F2E56274-9351-4333-8599-B477C2138A0B}"/>
    <cellStyle name="40% - Accent1 92" xfId="14896" xr:uid="{EAE7E2FF-0422-4A84-988F-5724090148DA}"/>
    <cellStyle name="40% - Accent1 93" xfId="14897" xr:uid="{817D2EE9-C17D-4778-8E97-89EE7DA80B25}"/>
    <cellStyle name="40% - Accent1 94" xfId="14898" xr:uid="{EC43E889-FB67-4161-A1FA-25546C1C9F98}"/>
    <cellStyle name="40% - Accent1 95" xfId="14899" xr:uid="{05B029A7-A8FD-4E65-90C3-FC0A40BA2734}"/>
    <cellStyle name="40% - Accent1 96" xfId="14900" xr:uid="{5BA43AF6-521F-4FCF-93A2-15A2CD6216AF}"/>
    <cellStyle name="40% - Accent1 97" xfId="14901" xr:uid="{3500FBEE-CB77-4E41-9437-ED6344677571}"/>
    <cellStyle name="40% - Accent1 98" xfId="14902" xr:uid="{F9FAD6B1-C529-49AC-AEDE-B96020153F16}"/>
    <cellStyle name="40% - Accent1 99" xfId="14903" xr:uid="{58C2C22A-3B34-4749-BE33-3ED8D2B5FD32}"/>
    <cellStyle name="40% - Accent2 10" xfId="14904" xr:uid="{69139E1A-7167-4864-B890-F40C46072395}"/>
    <cellStyle name="40% - Accent2 10 10" xfId="37513" xr:uid="{5C574609-F5FE-4C63-A20E-72D1BDF51850}"/>
    <cellStyle name="40% - Accent2 10 2" xfId="14905" xr:uid="{EA36891B-9370-442B-B4B7-A85E66791EB9}"/>
    <cellStyle name="40% - Accent2 10 2 2" xfId="14906" xr:uid="{E9A724FA-E33C-4DF0-ACA9-72450F89323A}"/>
    <cellStyle name="40% - Accent2 10 2 2 2" xfId="14907" xr:uid="{2958ADA6-8518-4618-8A1A-937E26DC06B3}"/>
    <cellStyle name="40% - Accent2 10 2 2 3" xfId="14908" xr:uid="{33F81751-5D56-4506-9D2B-290D01645D1F}"/>
    <cellStyle name="40% - Accent2 10 2 2 4" xfId="14909" xr:uid="{7948FDE5-1911-4995-860F-24580D1F6E57}"/>
    <cellStyle name="40% - Accent2 10 2 2 5" xfId="14910" xr:uid="{80E06D2C-D50F-45CF-BC31-4A77D9103A9C}"/>
    <cellStyle name="40% - Accent2 10 2 2 6" xfId="14911" xr:uid="{7968F097-EB6F-4A0E-9C0D-BE91DACA4ED6}"/>
    <cellStyle name="40% - Accent2 10 2 2 7" xfId="14912" xr:uid="{C76D7CED-5015-4BD0-BBD1-83035F9D4A50}"/>
    <cellStyle name="40% - Accent2 10 2 2 8" xfId="41153" xr:uid="{D69FDC8B-D62B-4B5C-824E-94FBC25D830A}"/>
    <cellStyle name="40% - Accent2 10 2 3" xfId="14913" xr:uid="{922F2129-ECEA-4AB2-BBB4-63186841E0E5}"/>
    <cellStyle name="40% - Accent2 10 2 4" xfId="14914" xr:uid="{B1B4266F-E552-4F81-8FF5-089B50AEB258}"/>
    <cellStyle name="40% - Accent2 10 2 5" xfId="14915" xr:uid="{48F8174A-6BC0-4651-8D9A-D44035597EF0}"/>
    <cellStyle name="40% - Accent2 10 2 6" xfId="14916" xr:uid="{E99DDCEF-B959-47DA-BBF7-5F5F16ED2D2E}"/>
    <cellStyle name="40% - Accent2 10 2 7" xfId="14917" xr:uid="{963F5041-203C-41D4-81DD-80238D2DB681}"/>
    <cellStyle name="40% - Accent2 10 2 8" xfId="14918" xr:uid="{EDFD574F-9BB8-4A40-9EAA-D77CCBEF6B1A}"/>
    <cellStyle name="40% - Accent2 10 2 9" xfId="38427" xr:uid="{9C76208E-78CE-4E8E-A58F-1C3768E36078}"/>
    <cellStyle name="40% - Accent2 10 3" xfId="14919" xr:uid="{D68BF734-F8B2-4C93-9F92-7AEB1080AE08}"/>
    <cellStyle name="40% - Accent2 10 3 2" xfId="14920" xr:uid="{01BC18B8-78A1-4ACF-AD12-6EFD07092C64}"/>
    <cellStyle name="40% - Accent2 10 3 2 2" xfId="40815" xr:uid="{6EF2CCEB-2CCD-477B-86C9-5F1C50F0C1A2}"/>
    <cellStyle name="40% - Accent2 10 3 3" xfId="14921" xr:uid="{42CB2F6F-F204-4B6F-B6D3-7657227B1363}"/>
    <cellStyle name="40% - Accent2 10 3 4" xfId="14922" xr:uid="{9135312A-5898-42FE-A0C4-27535E5C9980}"/>
    <cellStyle name="40% - Accent2 10 3 5" xfId="14923" xr:uid="{D990DD9A-3438-4178-9131-80CCA82C9BD8}"/>
    <cellStyle name="40% - Accent2 10 3 6" xfId="14924" xr:uid="{5A249075-FF8B-4005-AF3E-73263705B07B}"/>
    <cellStyle name="40% - Accent2 10 3 7" xfId="14925" xr:uid="{9E744925-9547-4649-B99F-153B1DEBAAA2}"/>
    <cellStyle name="40% - Accent2 10 3 8" xfId="38052" xr:uid="{A8360AE8-DFEF-4F96-BC6D-80C9982A218D}"/>
    <cellStyle name="40% - Accent2 10 4" xfId="14926" xr:uid="{69269341-EDCB-4B92-A91C-589608F38ED0}"/>
    <cellStyle name="40% - Accent2 10 5" xfId="14927" xr:uid="{414CB746-462E-471D-B6E5-10B3FE84EC71}"/>
    <cellStyle name="40% - Accent2 10 6" xfId="14928" xr:uid="{5B9B209C-D194-4BB9-BD3B-77C4AF9E6307}"/>
    <cellStyle name="40% - Accent2 10 7" xfId="14929" xr:uid="{49C72E0D-FDF9-4345-A7B4-92CB58B00F0A}"/>
    <cellStyle name="40% - Accent2 10 8" xfId="14930" xr:uid="{24EB107E-5E3D-451D-9193-B8F00F14D52D}"/>
    <cellStyle name="40% - Accent2 10 9" xfId="14931" xr:uid="{3827DC62-CC04-4CD7-912E-92CE65BB0DCF}"/>
    <cellStyle name="40% - Accent2 100" xfId="14932" xr:uid="{37491468-0333-4EFC-B52F-F102A44D1030}"/>
    <cellStyle name="40% - Accent2 101" xfId="14933" xr:uid="{3A637394-213A-4D3B-8DE8-2E8CD66AE0A3}"/>
    <cellStyle name="40% - Accent2 102" xfId="14934" xr:uid="{1E6EE72B-C69A-487B-B34A-324404F58F97}"/>
    <cellStyle name="40% - Accent2 103" xfId="14935" xr:uid="{4C04B62F-5D48-4F58-A7B1-325980DE4881}"/>
    <cellStyle name="40% - Accent2 104" xfId="14936" xr:uid="{A93800E8-4677-443B-922B-433072727D56}"/>
    <cellStyle name="40% - Accent2 105" xfId="14937" xr:uid="{4CB7FDD0-C661-42A4-AAE5-98AB7A5CD496}"/>
    <cellStyle name="40% - Accent2 106" xfId="14938" xr:uid="{A4D1491B-4B01-4975-B25D-C179AF632958}"/>
    <cellStyle name="40% - Accent2 107" xfId="14939" xr:uid="{461B78A1-B731-4990-9522-B509B83A41F5}"/>
    <cellStyle name="40% - Accent2 108" xfId="14940" xr:uid="{861E3CC9-5EAE-47A0-8F02-051FE1234298}"/>
    <cellStyle name="40% - Accent2 109" xfId="14941" xr:uid="{A390409E-69B5-4C3D-8C22-9F2FD4FFA8DE}"/>
    <cellStyle name="40% - Accent2 11" xfId="14942" xr:uid="{22F83E29-271D-4D85-A4D5-15F21E77E38B}"/>
    <cellStyle name="40% - Accent2 11 10" xfId="37514" xr:uid="{0D7B7AB5-6F3D-4E83-8F31-81BAB306D692}"/>
    <cellStyle name="40% - Accent2 11 2" xfId="14943" xr:uid="{268040C5-FB0F-4B5C-851B-748CCBBABC68}"/>
    <cellStyle name="40% - Accent2 11 2 2" xfId="14944" xr:uid="{15BF7D39-8628-4416-9AB8-0BB52485C68B}"/>
    <cellStyle name="40% - Accent2 11 2 2 2" xfId="14945" xr:uid="{063B6D4A-7443-4251-AC18-56A984DE3611}"/>
    <cellStyle name="40% - Accent2 11 2 2 3" xfId="14946" xr:uid="{191D7B7D-939C-49F3-86AC-73E893F828B4}"/>
    <cellStyle name="40% - Accent2 11 2 2 4" xfId="14947" xr:uid="{45950F95-C416-4D8F-A01C-3C83470BE483}"/>
    <cellStyle name="40% - Accent2 11 2 2 5" xfId="14948" xr:uid="{506668F2-9098-40FF-B67A-7A6FE0739C9F}"/>
    <cellStyle name="40% - Accent2 11 2 2 6" xfId="14949" xr:uid="{1B6F52C0-CDF7-4B99-B02A-C2A416335A1D}"/>
    <cellStyle name="40% - Accent2 11 2 2 7" xfId="14950" xr:uid="{111A509A-8D0E-42AC-A706-7E6E635B2AB0}"/>
    <cellStyle name="40% - Accent2 11 2 2 8" xfId="41167" xr:uid="{44E341AE-CE5B-4BEC-A549-E6E98C825DFD}"/>
    <cellStyle name="40% - Accent2 11 2 3" xfId="14951" xr:uid="{49F67137-A8C9-44AE-B29C-0C06AD860123}"/>
    <cellStyle name="40% - Accent2 11 2 4" xfId="14952" xr:uid="{DD143844-4914-459C-A907-5A6F76119918}"/>
    <cellStyle name="40% - Accent2 11 2 5" xfId="14953" xr:uid="{4F72A3B6-2002-4346-8DF0-A53B129FFEAC}"/>
    <cellStyle name="40% - Accent2 11 2 6" xfId="14954" xr:uid="{039DC97C-D1C7-4519-86A5-508872E1D4BE}"/>
    <cellStyle name="40% - Accent2 11 2 7" xfId="14955" xr:uid="{B280C8F5-CF16-4171-BE6A-AA7A8276DDA3}"/>
    <cellStyle name="40% - Accent2 11 2 8" xfId="14956" xr:uid="{6EF2CD0B-F783-41A7-8ACA-9BCE8CD3EDA0}"/>
    <cellStyle name="40% - Accent2 11 2 9" xfId="38441" xr:uid="{F2125688-2A64-43C2-B30F-9356B4657FCA}"/>
    <cellStyle name="40% - Accent2 11 3" xfId="14957" xr:uid="{33253C2C-28FE-4AC5-A53C-A815E708ECDC}"/>
    <cellStyle name="40% - Accent2 11 3 2" xfId="14958" xr:uid="{F3C86020-F1C8-49D4-AB4A-B2B54917B219}"/>
    <cellStyle name="40% - Accent2 11 3 2 2" xfId="40828" xr:uid="{00587709-AEE1-4E36-B9CE-D9EEA7924615}"/>
    <cellStyle name="40% - Accent2 11 3 3" xfId="14959" xr:uid="{6BDF6B99-0ED9-4605-9002-E7DDA307E3C6}"/>
    <cellStyle name="40% - Accent2 11 3 4" xfId="14960" xr:uid="{DA67DD20-D5A3-46AA-AC3B-8CC37E2A167E}"/>
    <cellStyle name="40% - Accent2 11 3 5" xfId="14961" xr:uid="{BD09404E-A34B-433E-9E0A-F538C31E4ADF}"/>
    <cellStyle name="40% - Accent2 11 3 6" xfId="14962" xr:uid="{A97BBFD6-8B96-4125-AF93-941C0843159B}"/>
    <cellStyle name="40% - Accent2 11 3 7" xfId="14963" xr:uid="{CD788911-2B2E-4AEE-9894-4AC64E16942D}"/>
    <cellStyle name="40% - Accent2 11 3 8" xfId="38066" xr:uid="{939E4467-8991-4323-AD22-247E867F0635}"/>
    <cellStyle name="40% - Accent2 11 4" xfId="14964" xr:uid="{AC7B049A-E8FA-44AC-B787-9C3C207D8BFA}"/>
    <cellStyle name="40% - Accent2 11 5" xfId="14965" xr:uid="{500772E7-72A8-4921-AD6F-277754F16A04}"/>
    <cellStyle name="40% - Accent2 11 6" xfId="14966" xr:uid="{CF761D39-1134-4CD4-AB81-4FF0DC171C13}"/>
    <cellStyle name="40% - Accent2 11 7" xfId="14967" xr:uid="{6D604E60-052B-44C3-889E-F7AF12858FEC}"/>
    <cellStyle name="40% - Accent2 11 8" xfId="14968" xr:uid="{EA0C5968-E55A-4706-A8C4-D32880548DA2}"/>
    <cellStyle name="40% - Accent2 11 9" xfId="14969" xr:uid="{3A1F34A8-E7FB-4074-8B21-56837A3F9324}"/>
    <cellStyle name="40% - Accent2 110" xfId="14970" xr:uid="{7E6DDCF4-59CA-4BF8-89B7-C43F55CC9E90}"/>
    <cellStyle name="40% - Accent2 111" xfId="14971" xr:uid="{F1939972-DB13-4317-9E38-3474FBAEF825}"/>
    <cellStyle name="40% - Accent2 112" xfId="14972" xr:uid="{2ED32579-9492-47AF-9BBA-5A39D7220164}"/>
    <cellStyle name="40% - Accent2 113" xfId="14973" xr:uid="{38369B3F-1DC7-4182-9C2B-93AD84122A3F}"/>
    <cellStyle name="40% - Accent2 114" xfId="14974" xr:uid="{FF27F5C6-4DF9-4281-8BC6-8858B498AC6E}"/>
    <cellStyle name="40% - Accent2 115" xfId="14975" xr:uid="{D0F0E9B6-6570-47BE-A5E4-EFAD4F9DFD90}"/>
    <cellStyle name="40% - Accent2 116" xfId="14976" xr:uid="{B1EE1E41-027B-441A-B2A9-7C621FE97565}"/>
    <cellStyle name="40% - Accent2 117" xfId="14977" xr:uid="{3A4BA9B6-D411-4830-A5A3-58A0D9D93B93}"/>
    <cellStyle name="40% - Accent2 118" xfId="14978" xr:uid="{06E0BA9A-D0C3-4200-8D7E-37EC03F545BB}"/>
    <cellStyle name="40% - Accent2 119" xfId="14979" xr:uid="{D69F022C-584C-4245-9333-F6E528347304}"/>
    <cellStyle name="40% - Accent2 12" xfId="14980" xr:uid="{2E3813E4-5129-4D6E-9894-A5D4EB26A302}"/>
    <cellStyle name="40% - Accent2 12 10" xfId="37515" xr:uid="{78D918F6-591B-44A6-AE0D-351057CF636B}"/>
    <cellStyle name="40% - Accent2 12 2" xfId="14981" xr:uid="{E3177CB4-8840-45DD-BF0A-F0DCA2A75DB6}"/>
    <cellStyle name="40% - Accent2 12 2 2" xfId="14982" xr:uid="{40ABF188-F2AE-44FC-A210-9A80DAA7D816}"/>
    <cellStyle name="40% - Accent2 12 2 2 2" xfId="14983" xr:uid="{5D8D06DA-FECF-436D-A639-7D15F5FA3A1A}"/>
    <cellStyle name="40% - Accent2 12 2 2 3" xfId="14984" xr:uid="{859D61FF-121A-423B-AC22-323C0A5D8B65}"/>
    <cellStyle name="40% - Accent2 12 2 2 4" xfId="14985" xr:uid="{BBBF1EEC-0A5D-49A9-A323-4323E35C1A3B}"/>
    <cellStyle name="40% - Accent2 12 2 2 5" xfId="14986" xr:uid="{6D041C34-FEFA-43B6-8C06-676C39E077A2}"/>
    <cellStyle name="40% - Accent2 12 2 2 6" xfId="14987" xr:uid="{33266D67-6635-4C78-940A-3C2F79E93570}"/>
    <cellStyle name="40% - Accent2 12 2 2 7" xfId="14988" xr:uid="{B392C8C6-BDB3-4671-88ED-214FFDF1DAAA}"/>
    <cellStyle name="40% - Accent2 12 2 2 8" xfId="41182" xr:uid="{283DDDBF-A72C-47CE-A8E3-973F2AD13EEB}"/>
    <cellStyle name="40% - Accent2 12 2 3" xfId="14989" xr:uid="{076F1190-101F-4CD6-AFCD-F8CEF60FEA74}"/>
    <cellStyle name="40% - Accent2 12 2 4" xfId="14990" xr:uid="{8B502939-F189-404F-A7ED-2B6B48B77361}"/>
    <cellStyle name="40% - Accent2 12 2 5" xfId="14991" xr:uid="{F1B3F7BE-0A4A-4C62-B35C-CC0A9BF73B0B}"/>
    <cellStyle name="40% - Accent2 12 2 6" xfId="14992" xr:uid="{E8DA6F89-8C3A-4377-8344-4DEDFC29EC7B}"/>
    <cellStyle name="40% - Accent2 12 2 7" xfId="14993" xr:uid="{861617CF-FDB6-4A5A-9139-4183C42156ED}"/>
    <cellStyle name="40% - Accent2 12 2 8" xfId="14994" xr:uid="{C7EA8ECF-F0D3-449E-BBAC-2088C887ACA4}"/>
    <cellStyle name="40% - Accent2 12 2 9" xfId="38456" xr:uid="{4A053126-073B-44D9-9642-148B5A74578A}"/>
    <cellStyle name="40% - Accent2 12 3" xfId="14995" xr:uid="{7076C5B5-C1C0-4DF5-9BB4-CE3104EDE739}"/>
    <cellStyle name="40% - Accent2 12 3 2" xfId="14996" xr:uid="{3C259511-23A3-4379-834E-05ACA51163D8}"/>
    <cellStyle name="40% - Accent2 12 3 3" xfId="14997" xr:uid="{8CA29B80-C73D-4FA8-A266-EC267456B28C}"/>
    <cellStyle name="40% - Accent2 12 3 4" xfId="14998" xr:uid="{954CED61-1F15-4F91-B77E-C0185B7566D9}"/>
    <cellStyle name="40% - Accent2 12 3 5" xfId="14999" xr:uid="{6F2C350D-A8D1-4090-82F4-B27C5008A923}"/>
    <cellStyle name="40% - Accent2 12 3 6" xfId="15000" xr:uid="{E5CAD287-FB83-4FDD-A099-5585E5A5FDA4}"/>
    <cellStyle name="40% - Accent2 12 3 7" xfId="15001" xr:uid="{D4865595-46FE-45B9-A06B-62F9D2314B9C}"/>
    <cellStyle name="40% - Accent2 12 3 8" xfId="40755" xr:uid="{9F0F02CC-0E85-4CEB-926D-1DD6BD047662}"/>
    <cellStyle name="40% - Accent2 12 4" xfId="15002" xr:uid="{DF5555BD-95DC-421A-ACD9-891351B78327}"/>
    <cellStyle name="40% - Accent2 12 5" xfId="15003" xr:uid="{C2A2B1F2-5C63-498B-9627-9ACE7D4E7D44}"/>
    <cellStyle name="40% - Accent2 12 6" xfId="15004" xr:uid="{AAF19BA9-AECD-4B10-ACA1-394F4564A43A}"/>
    <cellStyle name="40% - Accent2 12 7" xfId="15005" xr:uid="{3AE8FEB7-89DE-4B7C-A079-31FDBD7EF829}"/>
    <cellStyle name="40% - Accent2 12 8" xfId="15006" xr:uid="{D2978E9B-3909-4543-9933-09CA29187418}"/>
    <cellStyle name="40% - Accent2 12 9" xfId="15007" xr:uid="{75C5D2C7-7E08-4BE2-90A3-B80A282DAF89}"/>
    <cellStyle name="40% - Accent2 120" xfId="15008" xr:uid="{AAC0ACEB-AA5C-400E-9D1B-194F3B8EA5D9}"/>
    <cellStyle name="40% - Accent2 121" xfId="15009" xr:uid="{E1DB3356-8666-4490-B168-F6DBA7794487}"/>
    <cellStyle name="40% - Accent2 122" xfId="15010" xr:uid="{43848164-B665-4484-9CFD-C5EA4A8765ED}"/>
    <cellStyle name="40% - Accent2 123" xfId="15011" xr:uid="{6687755E-EE9A-41B8-8C45-7376049A1A91}"/>
    <cellStyle name="40% - Accent2 124" xfId="15012" xr:uid="{1D86C00A-AB2A-462E-9CE5-DC84F7BFA4B6}"/>
    <cellStyle name="40% - Accent2 125" xfId="15013" xr:uid="{39E28710-D42B-4F69-AA89-51CDB8F28729}"/>
    <cellStyle name="40% - Accent2 126" xfId="15014" xr:uid="{8CF614C7-1608-428A-8E4C-5E84C4443ED5}"/>
    <cellStyle name="40% - Accent2 127" xfId="15015" xr:uid="{427FA789-FD1E-4BA9-91C2-5A86C38248F8}"/>
    <cellStyle name="40% - Accent2 128" xfId="15016" xr:uid="{684540CE-276A-4C71-BC84-45BD49500FF1}"/>
    <cellStyle name="40% - Accent2 129" xfId="15017" xr:uid="{786026B4-6463-484F-8C1A-41F9F1A024C3}"/>
    <cellStyle name="40% - Accent2 13" xfId="15018" xr:uid="{EB1A2582-EC7C-4769-8471-DDA7B92C6B61}"/>
    <cellStyle name="40% - Accent2 13 10" xfId="37512" xr:uid="{311AA9CB-2BBB-4065-AA8B-E30FCB99FEE8}"/>
    <cellStyle name="40% - Accent2 13 2" xfId="15019" xr:uid="{2AA1DAA8-9F42-4052-9051-717E1AB8C3BF}"/>
    <cellStyle name="40% - Accent2 13 2 2" xfId="15020" xr:uid="{4F510F0D-BD07-4379-98DF-691DE45DC86C}"/>
    <cellStyle name="40% - Accent2 13 2 2 2" xfId="15021" xr:uid="{A11FBA39-BA9D-42E0-962B-921E01F7172F}"/>
    <cellStyle name="40% - Accent2 13 2 2 2 2" xfId="41196" xr:uid="{363C0AED-52C1-42F7-9801-377AF7408F67}"/>
    <cellStyle name="40% - Accent2 13 2 2 3" xfId="15022" xr:uid="{E3287169-034A-4B3B-ACCC-559D9F1B11CF}"/>
    <cellStyle name="40% - Accent2 13 2 2 4" xfId="15023" xr:uid="{4E7C8E60-7EF5-4AAB-857D-89EED9AD1D67}"/>
    <cellStyle name="40% - Accent2 13 2 2 5" xfId="15024" xr:uid="{6B0D066B-9B01-4E10-B5DA-AD0D407F21E9}"/>
    <cellStyle name="40% - Accent2 13 2 2 6" xfId="15025" xr:uid="{D6C41111-5EE5-4C87-85BF-888A026471A8}"/>
    <cellStyle name="40% - Accent2 13 2 2 7" xfId="15026" xr:uid="{7061F797-8EFB-404A-B0D2-C1CD21151EEB}"/>
    <cellStyle name="40% - Accent2 13 2 2 8" xfId="38470" xr:uid="{1EADB63E-8FE7-46AF-9DA6-D594777B2790}"/>
    <cellStyle name="40% - Accent2 13 2 3" xfId="15027" xr:uid="{8E1DD47B-BD5A-444A-8BB2-4330CB05F4CB}"/>
    <cellStyle name="40% - Accent2 13 2 4" xfId="15028" xr:uid="{4A794129-3156-4C05-9F59-6E2BB6C15DED}"/>
    <cellStyle name="40% - Accent2 13 2 5" xfId="15029" xr:uid="{32AC9C18-67B7-4A8D-9DE2-FB52BD005508}"/>
    <cellStyle name="40% - Accent2 13 2 6" xfId="15030" xr:uid="{38A970FD-5747-4C8A-A596-DAED273EBB4F}"/>
    <cellStyle name="40% - Accent2 13 2 7" xfId="15031" xr:uid="{DA831DC9-7409-4951-8924-11647CFBB116}"/>
    <cellStyle name="40% - Accent2 13 2 8" xfId="15032" xr:uid="{23AE78BD-4E3B-4B70-A194-235F03D0828B}"/>
    <cellStyle name="40% - Accent2 13 2 9" xfId="37854" xr:uid="{E5137198-F096-4541-8F1A-46F7AF046563}"/>
    <cellStyle name="40% - Accent2 13 3" xfId="15033" xr:uid="{D2B3DC76-6A48-4F54-BB8A-29FF130BCB40}"/>
    <cellStyle name="40% - Accent2 13 3 2" xfId="15034" xr:uid="{1DC2A1C7-6F64-4446-B849-003124C36146}"/>
    <cellStyle name="40% - Accent2 13 3 2 2" xfId="40844" xr:uid="{AF755CDA-3C1F-488C-B45F-CEE39D8D2062}"/>
    <cellStyle name="40% - Accent2 13 3 3" xfId="15035" xr:uid="{C278FBDA-5F6E-4B73-9F98-89ED3A635EC9}"/>
    <cellStyle name="40% - Accent2 13 3 4" xfId="15036" xr:uid="{9E416B2C-A7CF-4E47-8514-CF5E05D8C513}"/>
    <cellStyle name="40% - Accent2 13 3 5" xfId="15037" xr:uid="{6B10E16D-68FC-433F-BDF6-A495D8E18C61}"/>
    <cellStyle name="40% - Accent2 13 3 6" xfId="15038" xr:uid="{011A94BE-EE96-4EF5-ACB1-11C2EF75BAFD}"/>
    <cellStyle name="40% - Accent2 13 3 7" xfId="15039" xr:uid="{5B278D08-020F-480F-AA6E-07CB52056777}"/>
    <cellStyle name="40% - Accent2 13 3 8" xfId="38083" xr:uid="{B72F0AAC-1152-4734-966B-AD5867E091E4}"/>
    <cellStyle name="40% - Accent2 13 4" xfId="15040" xr:uid="{97C8D9AC-E787-41A3-9344-342F73E124A9}"/>
    <cellStyle name="40% - Accent2 13 5" xfId="15041" xr:uid="{B540EB88-81A7-48D2-AD7D-4C78B17DB810}"/>
    <cellStyle name="40% - Accent2 13 6" xfId="15042" xr:uid="{7B6AFB05-A532-4FCA-B073-0D901C23FBFF}"/>
    <cellStyle name="40% - Accent2 13 7" xfId="15043" xr:uid="{16CDB086-869B-40E0-B0C3-CB483A8701C0}"/>
    <cellStyle name="40% - Accent2 13 8" xfId="15044" xr:uid="{CE981D20-3AEE-4F22-9C05-9A183A086551}"/>
    <cellStyle name="40% - Accent2 13 9" xfId="15045" xr:uid="{B94E1CB7-7D95-4B1B-82C4-B00C4372F32F}"/>
    <cellStyle name="40% - Accent2 130" xfId="15046" xr:uid="{F7C3703E-0358-43B0-9F8D-17103A9DBE96}"/>
    <cellStyle name="40% - Accent2 131" xfId="15047" xr:uid="{83789239-A823-48B7-904A-FC57B35FF973}"/>
    <cellStyle name="40% - Accent2 132" xfId="15048" xr:uid="{1C1E8B9E-FE1F-44EB-BD33-F3DCA806D0CD}"/>
    <cellStyle name="40% - Accent2 133" xfId="15049" xr:uid="{024540EB-BFEB-4E27-AB88-2432953C7BBD}"/>
    <cellStyle name="40% - Accent2 134" xfId="15050" xr:uid="{28DD17B9-252F-471A-B37A-16DDFBBCE533}"/>
    <cellStyle name="40% - Accent2 135" xfId="15051" xr:uid="{BC3653AB-C165-4F94-8537-191C92680403}"/>
    <cellStyle name="40% - Accent2 136" xfId="15052" xr:uid="{A4202916-CF1E-4FA1-A4F8-F19C84B79BBF}"/>
    <cellStyle name="40% - Accent2 137" xfId="15053" xr:uid="{464C8960-FDC4-4BED-B82B-56B0ECB791CC}"/>
    <cellStyle name="40% - Accent2 138" xfId="15054" xr:uid="{6E3AA468-87CE-43CA-B069-8A656D7543EC}"/>
    <cellStyle name="40% - Accent2 139" xfId="15055" xr:uid="{AD71678E-EDB6-46F7-935F-5023FB55F1AF}"/>
    <cellStyle name="40% - Accent2 14" xfId="15056" xr:uid="{CFF92759-B77C-452B-A347-675D64994673}"/>
    <cellStyle name="40% - Accent2 14 10" xfId="38097" xr:uid="{58C1DB24-6597-4177-87BE-843129E834F9}"/>
    <cellStyle name="40% - Accent2 14 2" xfId="15057" xr:uid="{DE9F4718-CC31-4A8F-8558-A586F5BC9729}"/>
    <cellStyle name="40% - Accent2 14 2 2" xfId="15058" xr:uid="{192BF5D0-42E6-4D27-93E1-B3DCA4535368}"/>
    <cellStyle name="40% - Accent2 14 2 2 2" xfId="15059" xr:uid="{57DC7B8D-12D0-4892-9E1B-056E0A067774}"/>
    <cellStyle name="40% - Accent2 14 2 2 3" xfId="15060" xr:uid="{F485138D-9266-4127-806B-FD9EE288CCAB}"/>
    <cellStyle name="40% - Accent2 14 2 2 4" xfId="15061" xr:uid="{1382B97D-214C-46D4-97D6-442F0C6926A1}"/>
    <cellStyle name="40% - Accent2 14 2 2 5" xfId="15062" xr:uid="{52034382-70EE-484E-8073-CE234358CE93}"/>
    <cellStyle name="40% - Accent2 14 2 2 6" xfId="15063" xr:uid="{8AF6F846-7584-490C-824D-2C398009CF63}"/>
    <cellStyle name="40% - Accent2 14 2 2 7" xfId="15064" xr:uid="{098988FE-E74E-46D9-BB17-65F3370F4A85}"/>
    <cellStyle name="40% - Accent2 14 2 2 8" xfId="41211" xr:uid="{DFF49315-186F-46A9-94EE-9D1ED554895D}"/>
    <cellStyle name="40% - Accent2 14 2 3" xfId="15065" xr:uid="{608DBF60-E530-434D-9B58-EF35496AC493}"/>
    <cellStyle name="40% - Accent2 14 2 4" xfId="15066" xr:uid="{76089F67-2A7D-4486-AA59-3B7CBAC7B02C}"/>
    <cellStyle name="40% - Accent2 14 2 5" xfId="15067" xr:uid="{9CEF71BA-0FF0-4F06-B0DB-D21FB80C9285}"/>
    <cellStyle name="40% - Accent2 14 2 6" xfId="15068" xr:uid="{91DB9715-133B-481C-8ECC-5EAAFA5D0A4A}"/>
    <cellStyle name="40% - Accent2 14 2 7" xfId="15069" xr:uid="{28BAD684-7E5A-4771-B312-10D87859B87C}"/>
    <cellStyle name="40% - Accent2 14 2 8" xfId="15070" xr:uid="{9B263F00-8CD2-4245-B96A-9BBAABECF705}"/>
    <cellStyle name="40% - Accent2 14 2 9" xfId="38485" xr:uid="{E76F136E-141B-43F0-A0E0-77DD52868E9A}"/>
    <cellStyle name="40% - Accent2 14 3" xfId="15071" xr:uid="{8BDD6123-22CE-45FF-B98D-5DA8201FC133}"/>
    <cellStyle name="40% - Accent2 14 3 2" xfId="15072" xr:uid="{883772C9-CDD1-4C3E-88A8-9DFC3DE8D814}"/>
    <cellStyle name="40% - Accent2 14 3 3" xfId="15073" xr:uid="{DA1AC573-E535-4256-A402-33956514F813}"/>
    <cellStyle name="40% - Accent2 14 3 4" xfId="15074" xr:uid="{C81FC032-5FDB-4AE0-9EF2-06B2E1643153}"/>
    <cellStyle name="40% - Accent2 14 3 5" xfId="15075" xr:uid="{2187646E-A740-4055-9649-C03461FFE699}"/>
    <cellStyle name="40% - Accent2 14 3 6" xfId="15076" xr:uid="{77EBF535-7D89-411B-BB84-407E0773F65C}"/>
    <cellStyle name="40% - Accent2 14 3 7" xfId="15077" xr:uid="{F54797C4-F42B-44C0-B339-8D5D61E20E3C}"/>
    <cellStyle name="40% - Accent2 14 3 8" xfId="40858" xr:uid="{2FB35EB3-9163-42FE-82AE-F46613CC4A20}"/>
    <cellStyle name="40% - Accent2 14 4" xfId="15078" xr:uid="{E4656AE8-1FEE-432C-9EE6-4F8844C3B121}"/>
    <cellStyle name="40% - Accent2 14 5" xfId="15079" xr:uid="{E916E49B-FF2E-48F4-8D87-E4522F51A28C}"/>
    <cellStyle name="40% - Accent2 14 6" xfId="15080" xr:uid="{A08CA9D1-F3D2-4D59-B304-AC23CBDFDDDE}"/>
    <cellStyle name="40% - Accent2 14 7" xfId="15081" xr:uid="{F65B9F7A-0648-4384-9B70-4FAF4E700BC8}"/>
    <cellStyle name="40% - Accent2 14 8" xfId="15082" xr:uid="{63B81970-B4FB-4E17-B05B-B596B128D98C}"/>
    <cellStyle name="40% - Accent2 14 9" xfId="15083" xr:uid="{9EC40324-C10C-45AF-8466-EC4980FF356B}"/>
    <cellStyle name="40% - Accent2 140" xfId="15084" xr:uid="{ED571E0C-CECF-43BB-8000-FD0A80510DAB}"/>
    <cellStyle name="40% - Accent2 141" xfId="15085" xr:uid="{CF592C69-EC10-4029-8F08-2B081873E908}"/>
    <cellStyle name="40% - Accent2 142" xfId="15086" xr:uid="{C5B5E585-6CAD-426D-9D3F-1D8FA1EFF709}"/>
    <cellStyle name="40% - Accent2 143" xfId="15087" xr:uid="{A644A827-5BF6-478B-82BA-A0D943D54B65}"/>
    <cellStyle name="40% - Accent2 144" xfId="15088" xr:uid="{EFA6702C-5CC4-456F-91E8-A4724E6FC62F}"/>
    <cellStyle name="40% - Accent2 145" xfId="15089" xr:uid="{66A9420B-66B5-41CB-B23D-308AFF8A6B21}"/>
    <cellStyle name="40% - Accent2 146" xfId="15090" xr:uid="{0F32F5E5-AD38-417C-9478-E9F44217C6B6}"/>
    <cellStyle name="40% - Accent2 147" xfId="15091" xr:uid="{FF7D4CC9-12A4-4B19-93C3-960CCC9847EF}"/>
    <cellStyle name="40% - Accent2 148" xfId="15092" xr:uid="{1F0FF905-1772-4B0F-8B82-CFF667F8E108}"/>
    <cellStyle name="40% - Accent2 149" xfId="15093" xr:uid="{8E40933C-380B-410F-95F2-2CA81E1DB27D}"/>
    <cellStyle name="40% - Accent2 15" xfId="15094" xr:uid="{DE67AC7C-E27A-4300-8295-2C68D1138FB0}"/>
    <cellStyle name="40% - Accent2 15 10" xfId="38112" xr:uid="{928ED26D-A272-4874-A594-35D876108F00}"/>
    <cellStyle name="40% - Accent2 15 2" xfId="15095" xr:uid="{5D3BFD45-4577-4CA6-8340-D972850A294D}"/>
    <cellStyle name="40% - Accent2 15 2 2" xfId="15096" xr:uid="{B5D58333-883C-49C7-9295-E3E92FABDEEA}"/>
    <cellStyle name="40% - Accent2 15 2 2 2" xfId="15097" xr:uid="{CAB30BD9-45B4-45E2-9637-4034C97BDAF4}"/>
    <cellStyle name="40% - Accent2 15 2 2 3" xfId="15098" xr:uid="{D2CFAE8B-CDFC-4ED8-A9C8-2E15C445DBB6}"/>
    <cellStyle name="40% - Accent2 15 2 2 4" xfId="15099" xr:uid="{B3FA6911-A2AB-4EAE-9F4D-59E13A35C3EA}"/>
    <cellStyle name="40% - Accent2 15 2 2 5" xfId="15100" xr:uid="{DA8AC112-D884-45BD-A4BD-CC4A8154F64A}"/>
    <cellStyle name="40% - Accent2 15 2 2 6" xfId="15101" xr:uid="{A20029D9-10CF-47F8-9A28-FD1B9E133CF4}"/>
    <cellStyle name="40% - Accent2 15 2 2 7" xfId="15102" xr:uid="{345ABF48-B359-4C9A-8861-2AB148623CA4}"/>
    <cellStyle name="40% - Accent2 15 2 2 8" xfId="41226" xr:uid="{35A665D1-74A4-4966-B693-616EBCBBDF4A}"/>
    <cellStyle name="40% - Accent2 15 2 3" xfId="15103" xr:uid="{3BAA6CD9-51B5-4C59-8876-4CB2DE3EA962}"/>
    <cellStyle name="40% - Accent2 15 2 4" xfId="15104" xr:uid="{D410DFA9-DF8D-44EC-9AD5-76CD16F53D6F}"/>
    <cellStyle name="40% - Accent2 15 2 5" xfId="15105" xr:uid="{C18D69D3-6B57-431C-934C-63872034B3CE}"/>
    <cellStyle name="40% - Accent2 15 2 6" xfId="15106" xr:uid="{2A63D34A-44C2-48E4-BB42-8DCEEEF3BFAC}"/>
    <cellStyle name="40% - Accent2 15 2 7" xfId="15107" xr:uid="{6A711773-D71F-4535-9F2D-529A19F34B2E}"/>
    <cellStyle name="40% - Accent2 15 2 8" xfId="15108" xr:uid="{1FF939D8-9CEE-4CBA-869A-F23272CF21CA}"/>
    <cellStyle name="40% - Accent2 15 2 9" xfId="38501" xr:uid="{495E24FF-9B35-47A2-B776-CF6492C8F05A}"/>
    <cellStyle name="40% - Accent2 15 3" xfId="15109" xr:uid="{B3462FD0-7AC5-4030-8416-35E688E1132D}"/>
    <cellStyle name="40% - Accent2 15 3 2" xfId="15110" xr:uid="{FBF75981-27D1-4F0B-B8A8-0B2A0F54FE83}"/>
    <cellStyle name="40% - Accent2 15 3 3" xfId="15111" xr:uid="{76CC1700-0459-43EA-ABDF-4124F95A3AB8}"/>
    <cellStyle name="40% - Accent2 15 3 4" xfId="15112" xr:uid="{79A5D393-D549-43E6-87F5-28B5FEC44E08}"/>
    <cellStyle name="40% - Accent2 15 3 5" xfId="15113" xr:uid="{3EDC310E-15DA-4283-8851-8D4D4E0ACC0A}"/>
    <cellStyle name="40% - Accent2 15 3 6" xfId="15114" xr:uid="{16B2F620-B030-4FC4-B9A8-6175982609B3}"/>
    <cellStyle name="40% - Accent2 15 3 7" xfId="15115" xr:uid="{9B658686-D5EF-4749-B238-5B1ACF8B959D}"/>
    <cellStyle name="40% - Accent2 15 3 8" xfId="40872" xr:uid="{30F2BDD0-87E6-41D4-9D19-B3D12D061FED}"/>
    <cellStyle name="40% - Accent2 15 4" xfId="15116" xr:uid="{45AB0D19-4538-4264-9655-B7158AF0E473}"/>
    <cellStyle name="40% - Accent2 15 5" xfId="15117" xr:uid="{21B71502-EFB3-42AA-9C8A-00F98A07D337}"/>
    <cellStyle name="40% - Accent2 15 6" xfId="15118" xr:uid="{BA1657A0-A202-4AE3-A90A-DB939915FD11}"/>
    <cellStyle name="40% - Accent2 15 7" xfId="15119" xr:uid="{479089DB-8945-4C6B-AE52-3F250BED0554}"/>
    <cellStyle name="40% - Accent2 15 8" xfId="15120" xr:uid="{02C6A941-9869-424C-99CD-654A3CE6157A}"/>
    <cellStyle name="40% - Accent2 15 9" xfId="15121" xr:uid="{3AD83776-DB62-423B-AF5E-8AB947C1DB24}"/>
    <cellStyle name="40% - Accent2 150" xfId="15122" xr:uid="{0DA13E7C-61FD-48DB-BDBB-1D297DDFB7D3}"/>
    <cellStyle name="40% - Accent2 151" xfId="15123" xr:uid="{501C0FC1-EB88-41BE-ADB6-86BCF23D4873}"/>
    <cellStyle name="40% - Accent2 152" xfId="15124" xr:uid="{A710C45D-8C4A-4A6F-9F97-9709C05B4560}"/>
    <cellStyle name="40% - Accent2 153" xfId="15125" xr:uid="{6E7A0A70-E472-407E-AB03-5D6BA5D2B575}"/>
    <cellStyle name="40% - Accent2 154" xfId="15126" xr:uid="{BB05D6C2-014F-41AD-B797-8C950AAD18C6}"/>
    <cellStyle name="40% - Accent2 155" xfId="15127" xr:uid="{D9499BF1-28E4-4F26-93A5-550AC81591AF}"/>
    <cellStyle name="40% - Accent2 156" xfId="15128" xr:uid="{95EA22EE-42EE-4067-A1C5-FFF4D4EA980A}"/>
    <cellStyle name="40% - Accent2 157" xfId="15129" xr:uid="{F274B240-5C3F-4818-A1C4-05F0BFD60C8E}"/>
    <cellStyle name="40% - Accent2 158" xfId="15130" xr:uid="{CF5DD6E2-0778-405E-B0A3-2ACF5E67C0B4}"/>
    <cellStyle name="40% - Accent2 159" xfId="15131" xr:uid="{861537AD-5225-479F-BCD9-E80F3301AE86}"/>
    <cellStyle name="40% - Accent2 16" xfId="15132" xr:uid="{A13B0431-B1D2-4728-B724-A1F5358F324A}"/>
    <cellStyle name="40% - Accent2 16 10" xfId="38127" xr:uid="{0B1541EA-D2BD-4E91-B78A-C003C3F5AE8F}"/>
    <cellStyle name="40% - Accent2 16 2" xfId="15133" xr:uid="{F6170C86-587E-4453-9317-5592E0BF83AA}"/>
    <cellStyle name="40% - Accent2 16 2 2" xfId="15134" xr:uid="{7C9DDF7D-BA3A-40F3-BE53-EB53B96CAD2B}"/>
    <cellStyle name="40% - Accent2 16 2 2 2" xfId="15135" xr:uid="{71B336CD-5AD4-4B32-97DB-4E362006A80C}"/>
    <cellStyle name="40% - Accent2 16 2 2 3" xfId="15136" xr:uid="{ED600CB0-2B93-4D69-BF79-2C2ACA161910}"/>
    <cellStyle name="40% - Accent2 16 2 2 4" xfId="15137" xr:uid="{F61B1DDE-0038-4FA9-A756-F75F7979E584}"/>
    <cellStyle name="40% - Accent2 16 2 2 5" xfId="15138" xr:uid="{420C0BAA-1F26-456A-B52A-DD00C528C811}"/>
    <cellStyle name="40% - Accent2 16 2 2 6" xfId="15139" xr:uid="{2340E712-9BCD-4D33-A2EA-538C1393B810}"/>
    <cellStyle name="40% - Accent2 16 2 2 7" xfId="15140" xr:uid="{50345064-59ED-489D-9568-A14216FBA913}"/>
    <cellStyle name="40% - Accent2 16 2 2 8" xfId="41241" xr:uid="{A99B04DC-87F3-48B1-84AD-81D007991651}"/>
    <cellStyle name="40% - Accent2 16 2 3" xfId="15141" xr:uid="{CC0E42A7-BC55-498D-A3C6-668AC4F28520}"/>
    <cellStyle name="40% - Accent2 16 2 4" xfId="15142" xr:uid="{599D6429-88FD-4036-BC7A-1C2DF31BD273}"/>
    <cellStyle name="40% - Accent2 16 2 5" xfId="15143" xr:uid="{9BBD1DC6-1DC5-425A-A093-3C68328B88EA}"/>
    <cellStyle name="40% - Accent2 16 2 6" xfId="15144" xr:uid="{82E8B5A9-C6C2-45D4-A9DB-A6C468BE573A}"/>
    <cellStyle name="40% - Accent2 16 2 7" xfId="15145" xr:uid="{10560C9E-7DAD-4800-97C4-8C06CE842FF6}"/>
    <cellStyle name="40% - Accent2 16 2 8" xfId="15146" xr:uid="{0BC44052-A389-4892-BA57-9DB8637C10AF}"/>
    <cellStyle name="40% - Accent2 16 2 9" xfId="38516" xr:uid="{D1863BCC-E02E-47E9-B81A-A634085400F6}"/>
    <cellStyle name="40% - Accent2 16 3" xfId="15147" xr:uid="{FCA304E1-E55C-417B-9BB1-87863CC02854}"/>
    <cellStyle name="40% - Accent2 16 3 2" xfId="15148" xr:uid="{D4612C75-83D2-48D6-B72C-78F82BE6A700}"/>
    <cellStyle name="40% - Accent2 16 3 3" xfId="15149" xr:uid="{FDCF7930-506D-4828-B620-7022CE108400}"/>
    <cellStyle name="40% - Accent2 16 3 4" xfId="15150" xr:uid="{0E71F347-2BDC-40CB-ACBF-C4560A256655}"/>
    <cellStyle name="40% - Accent2 16 3 5" xfId="15151" xr:uid="{4E058989-A7FD-4C8A-8A06-E9950CEC55B4}"/>
    <cellStyle name="40% - Accent2 16 3 6" xfId="15152" xr:uid="{2AEEE652-E7A6-4EB8-99D9-D6029DF167DE}"/>
    <cellStyle name="40% - Accent2 16 3 7" xfId="15153" xr:uid="{321227AE-0135-40DA-8D14-87D1E2EC4F73}"/>
    <cellStyle name="40% - Accent2 16 3 8" xfId="40886" xr:uid="{D2C48699-FF3E-4C0C-8FF5-03F8E252F82C}"/>
    <cellStyle name="40% - Accent2 16 4" xfId="15154" xr:uid="{3B090941-BA87-421F-92A8-6214F5ECA629}"/>
    <cellStyle name="40% - Accent2 16 5" xfId="15155" xr:uid="{DD723FBB-115D-4BB3-BF1F-E088B46D880F}"/>
    <cellStyle name="40% - Accent2 16 6" xfId="15156" xr:uid="{5CB8E8D0-AB84-4091-B5EC-60ECFFB796C3}"/>
    <cellStyle name="40% - Accent2 16 7" xfId="15157" xr:uid="{54020079-96D0-49DE-A2E6-54C7AD0F9930}"/>
    <cellStyle name="40% - Accent2 16 8" xfId="15158" xr:uid="{CC102799-29C7-4930-9F03-D51E83D554FD}"/>
    <cellStyle name="40% - Accent2 16 9" xfId="15159" xr:uid="{BEC02680-CDF2-469C-B78B-CA0B01F88622}"/>
    <cellStyle name="40% - Accent2 160" xfId="15160" xr:uid="{33C772CA-97F3-48C4-B869-D8FE4F5E5003}"/>
    <cellStyle name="40% - Accent2 161" xfId="15161" xr:uid="{E25841E0-4525-49F3-9FFA-4E9622EA00B2}"/>
    <cellStyle name="40% - Accent2 162" xfId="15162" xr:uid="{615B72E7-E357-40B7-8541-0DD12ADB55FD}"/>
    <cellStyle name="40% - Accent2 163" xfId="15163" xr:uid="{63AD97F2-604C-41F4-9D6C-263759DAE589}"/>
    <cellStyle name="40% - Accent2 164" xfId="15164" xr:uid="{31087555-E50B-4D2E-9190-5375AB97CD5D}"/>
    <cellStyle name="40% - Accent2 165" xfId="15165" xr:uid="{7CA6E1E8-4F9F-438E-9ACA-79B56B2E4241}"/>
    <cellStyle name="40% - Accent2 166" xfId="15166" xr:uid="{763D5BE9-7EF2-4A74-9E3E-4543C6BD267B}"/>
    <cellStyle name="40% - Accent2 167" xfId="15167" xr:uid="{B4716C52-4315-439B-B85A-DC63C3EC2A59}"/>
    <cellStyle name="40% - Accent2 168" xfId="15168" xr:uid="{53154E44-DCC0-46F1-BF03-2B74C011A5F8}"/>
    <cellStyle name="40% - Accent2 169" xfId="15169" xr:uid="{1886C6E1-403B-40D1-86CC-DB7BBA20CB58}"/>
    <cellStyle name="40% - Accent2 17" xfId="15170" xr:uid="{F88C743D-1296-45F0-90EE-338ECE5AD756}"/>
    <cellStyle name="40% - Accent2 17 10" xfId="38142" xr:uid="{C01022BC-E182-458B-8510-E40A243F20F1}"/>
    <cellStyle name="40% - Accent2 17 2" xfId="15171" xr:uid="{D243DA0B-00C2-4411-A8FD-7BE0E020A23A}"/>
    <cellStyle name="40% - Accent2 17 2 2" xfId="15172" xr:uid="{802C78C8-E6B9-4D97-9979-77AF3BB5A7A7}"/>
    <cellStyle name="40% - Accent2 17 2 2 2" xfId="15173" xr:uid="{44FD1228-2303-408B-90CF-AF8B8DB5891B}"/>
    <cellStyle name="40% - Accent2 17 2 2 3" xfId="15174" xr:uid="{61582DF4-F7A3-46AC-9458-C96A911846B8}"/>
    <cellStyle name="40% - Accent2 17 2 2 4" xfId="15175" xr:uid="{259AD5A3-0B03-40E3-90F8-E08BA583BBCD}"/>
    <cellStyle name="40% - Accent2 17 2 2 5" xfId="15176" xr:uid="{CF609725-A984-484F-8213-E926E269320D}"/>
    <cellStyle name="40% - Accent2 17 2 2 6" xfId="15177" xr:uid="{7C6AC65C-C409-47CF-8DD5-16565F0CE3EB}"/>
    <cellStyle name="40% - Accent2 17 2 2 7" xfId="15178" xr:uid="{55306C7F-42AC-404B-BA12-4C36A8BB5DE5}"/>
    <cellStyle name="40% - Accent2 17 2 2 8" xfId="41255" xr:uid="{EA150FD1-7AFC-4872-9671-CB9631FDC9CC}"/>
    <cellStyle name="40% - Accent2 17 2 3" xfId="15179" xr:uid="{5CD5956D-DD8B-42AA-ACC5-1E6158005128}"/>
    <cellStyle name="40% - Accent2 17 2 4" xfId="15180" xr:uid="{0326617E-CE48-4796-A6F6-6C8783AE6374}"/>
    <cellStyle name="40% - Accent2 17 2 5" xfId="15181" xr:uid="{EB33E56D-A938-4730-9167-1B473A4E009B}"/>
    <cellStyle name="40% - Accent2 17 2 6" xfId="15182" xr:uid="{C97A352F-B05A-4C29-84BA-79CC44378046}"/>
    <cellStyle name="40% - Accent2 17 2 7" xfId="15183" xr:uid="{E765FEFF-4667-436E-AAA5-D6357512F8ED}"/>
    <cellStyle name="40% - Accent2 17 2 8" xfId="15184" xr:uid="{1375C4E5-2F6E-4A50-83C7-F0E2E22954AE}"/>
    <cellStyle name="40% - Accent2 17 2 9" xfId="38531" xr:uid="{86133AF8-F4D1-46EF-ADFB-70061367F357}"/>
    <cellStyle name="40% - Accent2 17 3" xfId="15185" xr:uid="{327323FF-8765-4174-BDFD-D096EB7FE2BE}"/>
    <cellStyle name="40% - Accent2 17 3 2" xfId="15186" xr:uid="{D7B38D6D-1739-4324-B116-0900962F8698}"/>
    <cellStyle name="40% - Accent2 17 3 3" xfId="15187" xr:uid="{89767B0B-7CF0-4913-BD5D-863C00C903AE}"/>
    <cellStyle name="40% - Accent2 17 3 4" xfId="15188" xr:uid="{5E7E0008-0E2C-486D-A7C8-64FA31FAD5A0}"/>
    <cellStyle name="40% - Accent2 17 3 5" xfId="15189" xr:uid="{AC13BF51-B1FC-439B-A55E-ADE95901743D}"/>
    <cellStyle name="40% - Accent2 17 3 6" xfId="15190" xr:uid="{BF6DAC0A-016B-4CBF-A57F-B8D633D62987}"/>
    <cellStyle name="40% - Accent2 17 3 7" xfId="15191" xr:uid="{24C641D8-A539-48CD-A931-367045774CE9}"/>
    <cellStyle name="40% - Accent2 17 3 8" xfId="40899" xr:uid="{AAF407BB-FF69-42E8-83C8-CABEA4EF1E81}"/>
    <cellStyle name="40% - Accent2 17 4" xfId="15192" xr:uid="{15531E5F-0593-412A-80E6-B0C0BE7FE9FA}"/>
    <cellStyle name="40% - Accent2 17 5" xfId="15193" xr:uid="{8C70D92A-ED53-49E8-A120-7EB82486A463}"/>
    <cellStyle name="40% - Accent2 17 6" xfId="15194" xr:uid="{ACF3E29F-D96E-4B1D-9F37-BBC164120F37}"/>
    <cellStyle name="40% - Accent2 17 7" xfId="15195" xr:uid="{284C2EAB-28A0-481E-9023-24AE4168C7C0}"/>
    <cellStyle name="40% - Accent2 17 8" xfId="15196" xr:uid="{4F78EC97-008F-4AF4-8EC9-B98D8799D19B}"/>
    <cellStyle name="40% - Accent2 17 9" xfId="15197" xr:uid="{F9BC4C16-3147-460C-AFAC-AD6C0C93C879}"/>
    <cellStyle name="40% - Accent2 170" xfId="15198" xr:uid="{D1D54DB8-AB36-44F4-ACCB-05D3C74FABCD}"/>
    <cellStyle name="40% - Accent2 171" xfId="15199" xr:uid="{CDF9C359-C76B-4930-872B-DED5DC47AD53}"/>
    <cellStyle name="40% - Accent2 172" xfId="15200" xr:uid="{E9070B96-33FC-4004-8729-4AB7BF2C9351}"/>
    <cellStyle name="40% - Accent2 173" xfId="15201" xr:uid="{1A88FF42-5B0D-44A3-A96F-907CEA99AF49}"/>
    <cellStyle name="40% - Accent2 174" xfId="15202" xr:uid="{1A47B5D8-8D02-4F8D-872E-A31ECF8D943C}"/>
    <cellStyle name="40% - Accent2 175" xfId="15203" xr:uid="{CE8457FE-D641-4ED1-8992-850EC9F47797}"/>
    <cellStyle name="40% - Accent2 176" xfId="15204" xr:uid="{B7C65A32-4AE1-4237-BC38-7CF0DCD6BE40}"/>
    <cellStyle name="40% - Accent2 177" xfId="15205" xr:uid="{4536AB4C-1C2E-4DC2-B97C-9620F1736985}"/>
    <cellStyle name="40% - Accent2 178" xfId="15206" xr:uid="{31C84392-3CA1-4760-94E1-1DAB417D937C}"/>
    <cellStyle name="40% - Accent2 179" xfId="1899" xr:uid="{ED6C9D8E-F17F-408E-8A47-0AC6485D7D32}"/>
    <cellStyle name="40% - Accent2 18" xfId="15207" xr:uid="{C813314E-13DF-4B1A-80DA-F1C87462FD85}"/>
    <cellStyle name="40% - Accent2 18 10" xfId="38154" xr:uid="{12F8AEFF-85D1-4CC6-930B-D188CD1B4BFD}"/>
    <cellStyle name="40% - Accent2 18 2" xfId="15208" xr:uid="{4CA94635-4894-4D10-8DEF-7C9BD75E43AB}"/>
    <cellStyle name="40% - Accent2 18 2 2" xfId="15209" xr:uid="{EE2E8784-F433-42DF-AAC4-A916B06F1F9B}"/>
    <cellStyle name="40% - Accent2 18 2 2 2" xfId="15210" xr:uid="{DB31CF90-8658-4F4E-A762-9CE1A56B645D}"/>
    <cellStyle name="40% - Accent2 18 2 2 3" xfId="15211" xr:uid="{C90C087D-6F5D-48AD-B850-C32D12718581}"/>
    <cellStyle name="40% - Accent2 18 2 2 4" xfId="15212" xr:uid="{BC7E364F-B7D4-43D1-BD86-11D281C55CAE}"/>
    <cellStyle name="40% - Accent2 18 2 2 5" xfId="15213" xr:uid="{D70D1060-B294-4CCC-9242-646B9AED7804}"/>
    <cellStyle name="40% - Accent2 18 2 2 6" xfId="15214" xr:uid="{CD186945-E269-41EF-8E46-E3FEE55FD604}"/>
    <cellStyle name="40% - Accent2 18 2 2 7" xfId="15215" xr:uid="{C0D476CE-B91C-4BB9-A53B-5D0A828FF837}"/>
    <cellStyle name="40% - Accent2 18 2 2 8" xfId="41267" xr:uid="{1577EF12-99B8-470E-8C0D-34C600FA21E9}"/>
    <cellStyle name="40% - Accent2 18 2 3" xfId="15216" xr:uid="{902AC9C3-2F7D-4E94-8150-63EF04B2463C}"/>
    <cellStyle name="40% - Accent2 18 2 4" xfId="15217" xr:uid="{84917CE8-7B87-4212-AE27-82792748A909}"/>
    <cellStyle name="40% - Accent2 18 2 5" xfId="15218" xr:uid="{15D85BA8-4689-4A91-A72B-422D9BA54403}"/>
    <cellStyle name="40% - Accent2 18 2 6" xfId="15219" xr:uid="{75070FED-D7CD-42E8-B234-354261A3A19B}"/>
    <cellStyle name="40% - Accent2 18 2 7" xfId="15220" xr:uid="{88A1CBC6-884E-4A94-8763-98E4ACF84EBC}"/>
    <cellStyle name="40% - Accent2 18 2 8" xfId="15221" xr:uid="{CF121836-AE81-4161-8B28-889DA4D10C28}"/>
    <cellStyle name="40% - Accent2 18 2 9" xfId="38543" xr:uid="{F6365BC0-5243-45B0-A3AE-33AEA42E1053}"/>
    <cellStyle name="40% - Accent2 18 3" xfId="15222" xr:uid="{4248990B-7036-4080-B9F7-4E756B47459E}"/>
    <cellStyle name="40% - Accent2 18 3 2" xfId="15223" xr:uid="{DC09100C-BE0E-452E-A5E8-B22C7D6D47A7}"/>
    <cellStyle name="40% - Accent2 18 3 3" xfId="15224" xr:uid="{4A582A3A-410D-4C09-A89E-DF4FC269E4B6}"/>
    <cellStyle name="40% - Accent2 18 3 4" xfId="15225" xr:uid="{F1BAF300-C25C-4DB6-9F2B-74ED729F736F}"/>
    <cellStyle name="40% - Accent2 18 3 5" xfId="15226" xr:uid="{51D39703-860B-4A06-A09D-225F107DA484}"/>
    <cellStyle name="40% - Accent2 18 3 6" xfId="15227" xr:uid="{6E625D88-F558-4B7F-9D28-89ADBD85E2B2}"/>
    <cellStyle name="40% - Accent2 18 3 7" xfId="15228" xr:uid="{7D8357EC-2F31-4B2F-8E8F-772BE86024B7}"/>
    <cellStyle name="40% - Accent2 18 3 8" xfId="40911" xr:uid="{DAEC2D6B-7AFA-4B2A-85E4-1B102975F059}"/>
    <cellStyle name="40% - Accent2 18 4" xfId="15229" xr:uid="{23261581-9695-4FAB-B928-0EE23641ABE9}"/>
    <cellStyle name="40% - Accent2 18 5" xfId="15230" xr:uid="{53A785A8-FE3B-4AB9-A11F-0A24EF1CA22B}"/>
    <cellStyle name="40% - Accent2 18 6" xfId="15231" xr:uid="{14EA5E67-0D3B-491F-AC2B-EED17A5C9A57}"/>
    <cellStyle name="40% - Accent2 18 7" xfId="15232" xr:uid="{06E0E992-757E-4340-BF6D-9F786D72C3AB}"/>
    <cellStyle name="40% - Accent2 18 8" xfId="15233" xr:uid="{80A2BB66-8438-4983-9077-0F342A1AF097}"/>
    <cellStyle name="40% - Accent2 18 9" xfId="15234" xr:uid="{8E6FD99D-11E9-482F-8CE7-6AC45C405EE1}"/>
    <cellStyle name="40% - Accent2 19" xfId="15235" xr:uid="{E358AC29-22F9-4C54-B884-165A9D0263C5}"/>
    <cellStyle name="40% - Accent2 19 10" xfId="38289" xr:uid="{350BB2DA-8F0A-4089-A669-6ACE0072A163}"/>
    <cellStyle name="40% - Accent2 19 2" xfId="15236" xr:uid="{FF1B0AE7-6CDF-4473-B3B3-5336E0508E2A}"/>
    <cellStyle name="40% - Accent2 19 2 2" xfId="15237" xr:uid="{61FB1BF4-C48C-4F29-9395-6E2EFD72B2EC}"/>
    <cellStyle name="40% - Accent2 19 2 2 2" xfId="15238" xr:uid="{A0086CFE-8FF8-41D3-A6B5-39B0C340A753}"/>
    <cellStyle name="40% - Accent2 19 2 2 3" xfId="15239" xr:uid="{BCEBCF3A-05C0-4F80-92BC-FE0788D9690E}"/>
    <cellStyle name="40% - Accent2 19 2 2 4" xfId="15240" xr:uid="{65B2276B-73CE-4228-ADE9-EA2AF4803CD5}"/>
    <cellStyle name="40% - Accent2 19 2 2 5" xfId="15241" xr:uid="{A97B745C-84AB-4772-9871-90CE24BEA761}"/>
    <cellStyle name="40% - Accent2 19 2 2 6" xfId="15242" xr:uid="{110A910E-371E-45C9-87AC-53547D3DC5D9}"/>
    <cellStyle name="40% - Accent2 19 2 2 7" xfId="15243" xr:uid="{1B4FEDDB-7890-4C69-8557-EF2CCB84F522}"/>
    <cellStyle name="40% - Accent2 19 2 3" xfId="15244" xr:uid="{E3111A4D-96D5-4220-9D8F-3418D8525B3A}"/>
    <cellStyle name="40% - Accent2 19 2 4" xfId="15245" xr:uid="{A6CFF34B-DFEF-4C9A-AEEF-DD3FAA5001E7}"/>
    <cellStyle name="40% - Accent2 19 2 5" xfId="15246" xr:uid="{8F85965D-791F-4272-A1BE-1CC04425D309}"/>
    <cellStyle name="40% - Accent2 19 2 6" xfId="15247" xr:uid="{A78E227A-BBA7-4159-AC15-2C68CADE0E2D}"/>
    <cellStyle name="40% - Accent2 19 2 7" xfId="15248" xr:uid="{FB8ED854-DA23-4860-AD34-F3AC6783C1EA}"/>
    <cellStyle name="40% - Accent2 19 2 8" xfId="15249" xr:uid="{F6459207-81E8-4642-B0B5-2A4E1750BF86}"/>
    <cellStyle name="40% - Accent2 19 2 9" xfId="41038" xr:uid="{C7051F03-253D-4FF6-8B3C-39B9343A51B4}"/>
    <cellStyle name="40% - Accent2 19 3" xfId="15250" xr:uid="{456F765D-AB84-47E0-A845-3E67F47E8F13}"/>
    <cellStyle name="40% - Accent2 19 3 2" xfId="15251" xr:uid="{E09114C4-AE01-4462-BAE6-B5DA5A65F44E}"/>
    <cellStyle name="40% - Accent2 19 3 3" xfId="15252" xr:uid="{50EDF909-FF84-4349-B336-B1E0323D7FD0}"/>
    <cellStyle name="40% - Accent2 19 3 4" xfId="15253" xr:uid="{61BCF71B-2AF9-4750-BEED-D4A0827C2AC0}"/>
    <cellStyle name="40% - Accent2 19 3 5" xfId="15254" xr:uid="{9A7E3100-1418-4B6E-9092-EDA22B3DB707}"/>
    <cellStyle name="40% - Accent2 19 3 6" xfId="15255" xr:uid="{1945D0E6-2DCF-42BB-9E77-7DD08D40C2E1}"/>
    <cellStyle name="40% - Accent2 19 3 7" xfId="15256" xr:uid="{24F7A125-05BF-479B-B139-D6D9843C5A42}"/>
    <cellStyle name="40% - Accent2 19 4" xfId="15257" xr:uid="{C561E99E-E33F-40D6-B79D-674B285D4C3D}"/>
    <cellStyle name="40% - Accent2 19 5" xfId="15258" xr:uid="{FD0DBF25-7CE1-40F2-AB90-D390D7A46C8F}"/>
    <cellStyle name="40% - Accent2 19 6" xfId="15259" xr:uid="{B167B8EF-5E04-4766-A63B-2FE4AB7BB45F}"/>
    <cellStyle name="40% - Accent2 19 7" xfId="15260" xr:uid="{9C093A77-FEAE-4F95-832D-B1208237F71C}"/>
    <cellStyle name="40% - Accent2 19 8" xfId="15261" xr:uid="{AFDFFAB3-A354-47D3-AE3C-3AB11C8E6489}"/>
    <cellStyle name="40% - Accent2 19 9" xfId="15262" xr:uid="{F741527E-3B50-4CC1-BD06-AE69958CA01C}"/>
    <cellStyle name="40% - Accent2 2" xfId="24" xr:uid="{00000000-0005-0000-0000-000017000000}"/>
    <cellStyle name="40% - Accent2 2 2" xfId="15263" xr:uid="{0B771599-A50E-4DF1-8091-20E443C842ED}"/>
    <cellStyle name="40% - Accent2 2 2 2" xfId="38559" xr:uid="{B33D6CC2-EC30-48E9-8B0E-02B8333FF5E8}"/>
    <cellStyle name="40% - Accent2 2 2 2 2" xfId="41284" xr:uid="{EBD92DB2-4400-460B-8ED1-7C7AC7402FF8}"/>
    <cellStyle name="40% - Accent2 2 2 3" xfId="38170" xr:uid="{E0C70756-2F3B-4458-8A5F-73327F7D807B}"/>
    <cellStyle name="40% - Accent2 2 2 3 2" xfId="40927" xr:uid="{7DAC4499-DB20-463D-90CE-A8A249B68CFE}"/>
    <cellStyle name="40% - Accent2 2 2 4" xfId="37517" xr:uid="{C179F6CA-68DC-4F9C-B30F-A922F49D8035}"/>
    <cellStyle name="40% - Accent2 2 2 5" xfId="37344" xr:uid="{A28A8664-2D85-460E-BD96-48380F60C544}"/>
    <cellStyle name="40% - Accent2 2 3" xfId="15264" xr:uid="{A8ABE1F2-A2E6-4384-B6C0-66C9651F761C}"/>
    <cellStyle name="40% - Accent2 2 3 2" xfId="38308" xr:uid="{3DD31CC4-60A7-403A-B11C-1A032C6FFB0C}"/>
    <cellStyle name="40% - Accent2 2 3 2 2" xfId="41053" xr:uid="{B2F9B51F-B576-4B12-A6AE-77F188180644}"/>
    <cellStyle name="40% - Accent2 2 3 3" xfId="37518" xr:uid="{F1613CC8-56EE-4434-BBEA-2F004BB426D8}"/>
    <cellStyle name="40% - Accent2 2 4" xfId="37938" xr:uid="{4751FA4B-1530-45C7-9CAD-C6F788EEAA86}"/>
    <cellStyle name="40% - Accent2 2 4 2" xfId="40772" xr:uid="{9B19DD03-74F8-4672-AF34-E89247C664FD}"/>
    <cellStyle name="40% - Accent2 2 5" xfId="37516" xr:uid="{0588C2DA-E0C4-4FD1-8194-13C51D0449E6}"/>
    <cellStyle name="40% - Accent2 2 6" xfId="2295" xr:uid="{A36E68AA-B4B1-4A9B-9EA6-2247628737E5}"/>
    <cellStyle name="40% - Accent2 2 7" xfId="1748" xr:uid="{A05C744F-B169-483D-958C-A4EF6C9EE59B}"/>
    <cellStyle name="40% - Accent2 20" xfId="15265" xr:uid="{041B80E5-4EB3-4207-BA81-115E0E7D6038}"/>
    <cellStyle name="40% - Accent2 20 10" xfId="38680" xr:uid="{5E45860B-66C2-4D0E-96E6-AB6731FCFCF1}"/>
    <cellStyle name="40% - Accent2 20 2" xfId="15266" xr:uid="{2BB60CF7-1175-4821-9766-BBE3F5DEC2B2}"/>
    <cellStyle name="40% - Accent2 20 2 2" xfId="15267" xr:uid="{E025AEBC-7237-4FAE-975C-9C781CB984FA}"/>
    <cellStyle name="40% - Accent2 20 2 2 2" xfId="15268" xr:uid="{0E07ED1E-91BB-44B0-92DB-3E0C2029582B}"/>
    <cellStyle name="40% - Accent2 20 2 2 3" xfId="15269" xr:uid="{D4ABAAD6-0289-435A-882E-DB819950F4D9}"/>
    <cellStyle name="40% - Accent2 20 2 2 4" xfId="15270" xr:uid="{AA5F82CF-1027-4D4E-B3D6-B541D43C1EE8}"/>
    <cellStyle name="40% - Accent2 20 2 2 5" xfId="15271" xr:uid="{D0D7F351-3844-4D4B-A9B5-66D060D11396}"/>
    <cellStyle name="40% - Accent2 20 2 2 6" xfId="15272" xr:uid="{DEADA797-4F42-48D6-A34D-9B722FBC2048}"/>
    <cellStyle name="40% - Accent2 20 2 2 7" xfId="15273" xr:uid="{59868683-A2C9-49E8-8271-698DF4F02671}"/>
    <cellStyle name="40% - Accent2 20 2 3" xfId="15274" xr:uid="{78ABD24E-9087-432E-80E2-CD1CA65B4777}"/>
    <cellStyle name="40% - Accent2 20 2 4" xfId="15275" xr:uid="{3DE85DDF-86A6-44AB-A47F-D629E6E00A72}"/>
    <cellStyle name="40% - Accent2 20 2 5" xfId="15276" xr:uid="{C8920B93-E5CF-4A34-AF98-727B59AC873E}"/>
    <cellStyle name="40% - Accent2 20 2 6" xfId="15277" xr:uid="{B9620FD7-016A-45A8-984E-172E12783998}"/>
    <cellStyle name="40% - Accent2 20 2 7" xfId="15278" xr:uid="{857785AD-5FE9-4646-AF92-9944D73D86DE}"/>
    <cellStyle name="40% - Accent2 20 2 8" xfId="15279" xr:uid="{9273BD64-5018-4F3A-AB78-2838BFC9F8BE}"/>
    <cellStyle name="40% - Accent2 20 2 9" xfId="41403" xr:uid="{33094385-C439-4ADB-AC05-B67E8CFE71E7}"/>
    <cellStyle name="40% - Accent2 20 3" xfId="15280" xr:uid="{A046944C-F419-43D0-90EC-87BA71DCB6ED}"/>
    <cellStyle name="40% - Accent2 20 3 2" xfId="15281" xr:uid="{AD81C1DD-F0AF-4D7A-A248-27642E8E900D}"/>
    <cellStyle name="40% - Accent2 20 3 3" xfId="15282" xr:uid="{74C1FC9B-F931-4DD3-8CE9-56FAAF8D23CA}"/>
    <cellStyle name="40% - Accent2 20 3 4" xfId="15283" xr:uid="{D3039D6D-1C1F-4512-9EE1-E95E7743486A}"/>
    <cellStyle name="40% - Accent2 20 3 5" xfId="15284" xr:uid="{4B39B3F7-B107-4D25-990D-3461BE416FC2}"/>
    <cellStyle name="40% - Accent2 20 3 6" xfId="15285" xr:uid="{AF330B3C-03EC-4674-84FC-B4E831234C4F}"/>
    <cellStyle name="40% - Accent2 20 3 7" xfId="15286" xr:uid="{B2C1C300-018F-44EC-A3A5-97B0B267822D}"/>
    <cellStyle name="40% - Accent2 20 4" xfId="15287" xr:uid="{A83B4585-9B82-4095-BCE5-38DFA1E77C97}"/>
    <cellStyle name="40% - Accent2 20 5" xfId="15288" xr:uid="{B1EF97DB-B7F2-4E5C-99F5-BEE31269781F}"/>
    <cellStyle name="40% - Accent2 20 6" xfId="15289" xr:uid="{5F9DB246-81AD-4007-93D0-E6DC8A3160A7}"/>
    <cellStyle name="40% - Accent2 20 7" xfId="15290" xr:uid="{B65CA74F-F704-4FC6-A70C-C6D470716961}"/>
    <cellStyle name="40% - Accent2 20 8" xfId="15291" xr:uid="{ED023B08-62E3-49C8-B056-8F4B60689F47}"/>
    <cellStyle name="40% - Accent2 20 9" xfId="15292" xr:uid="{6D21DDC7-EF74-4F63-858F-5307BA2083F0}"/>
    <cellStyle name="40% - Accent2 21" xfId="15293" xr:uid="{7CBCAFE8-37BC-4571-9450-ABABF3C2CFAA}"/>
    <cellStyle name="40% - Accent2 21 10" xfId="38695" xr:uid="{9344F961-EA13-4D17-A884-3634ABB8FF22}"/>
    <cellStyle name="40% - Accent2 21 2" xfId="15294" xr:uid="{8B1B097B-D670-4165-B589-822BCCFDFF26}"/>
    <cellStyle name="40% - Accent2 21 2 2" xfId="15295" xr:uid="{D532D481-5CF3-42F7-BAA9-4FB60DD7BE7B}"/>
    <cellStyle name="40% - Accent2 21 2 2 2" xfId="15296" xr:uid="{C0115E62-A63A-4E60-AD32-4A5BDC8128F0}"/>
    <cellStyle name="40% - Accent2 21 2 2 3" xfId="15297" xr:uid="{BE3DBF9C-0E04-4EF5-94FA-CB88EFDB8E07}"/>
    <cellStyle name="40% - Accent2 21 2 2 4" xfId="15298" xr:uid="{E38CB345-29FA-494C-88A3-9FE910DA25BA}"/>
    <cellStyle name="40% - Accent2 21 2 2 5" xfId="15299" xr:uid="{AADB2905-5FA9-4263-84A9-F4B4428D64F1}"/>
    <cellStyle name="40% - Accent2 21 2 2 6" xfId="15300" xr:uid="{B04EAEF5-0148-4941-810E-991E82B32165}"/>
    <cellStyle name="40% - Accent2 21 2 2 7" xfId="15301" xr:uid="{5174D3F8-B3CD-4F90-A443-E7672FCD3983}"/>
    <cellStyle name="40% - Accent2 21 2 3" xfId="15302" xr:uid="{3E644B36-1C95-4985-8447-4E6FE65F90F0}"/>
    <cellStyle name="40% - Accent2 21 2 4" xfId="15303" xr:uid="{FBC80909-7AE2-49A5-9ADF-8EDCC83BD9D7}"/>
    <cellStyle name="40% - Accent2 21 2 5" xfId="15304" xr:uid="{C062A6DF-764D-4982-B800-B29E0766BE5B}"/>
    <cellStyle name="40% - Accent2 21 2 6" xfId="15305" xr:uid="{08DEC057-AB1E-42C7-967E-4091AB34993C}"/>
    <cellStyle name="40% - Accent2 21 2 7" xfId="15306" xr:uid="{DD9883F6-A404-4ABE-B616-CC30F9090599}"/>
    <cellStyle name="40% - Accent2 21 2 8" xfId="15307" xr:uid="{8CA3F3BC-B38F-4F19-8681-B2A79C6F1EB8}"/>
    <cellStyle name="40% - Accent2 21 2 9" xfId="41418" xr:uid="{E311E593-F31B-423C-8B00-76C89C53C461}"/>
    <cellStyle name="40% - Accent2 21 3" xfId="15308" xr:uid="{19EAA5C6-ED6A-4394-8AB6-0CFEBA558AE2}"/>
    <cellStyle name="40% - Accent2 21 3 2" xfId="15309" xr:uid="{72200354-DB4C-4706-9584-B303A15028B3}"/>
    <cellStyle name="40% - Accent2 21 3 3" xfId="15310" xr:uid="{54F0D2F2-35DE-4A06-A6E9-0403C2F27030}"/>
    <cellStyle name="40% - Accent2 21 3 4" xfId="15311" xr:uid="{A0FD9C93-BC55-4477-863C-F58C491874AA}"/>
    <cellStyle name="40% - Accent2 21 3 5" xfId="15312" xr:uid="{B3F4C843-CCFE-4931-8526-2C113A354BB0}"/>
    <cellStyle name="40% - Accent2 21 3 6" xfId="15313" xr:uid="{7239B3EE-1CCD-434C-A863-9EF1956C64DE}"/>
    <cellStyle name="40% - Accent2 21 3 7" xfId="15314" xr:uid="{71B2A4FE-4F19-4D7E-A7E0-CBBBF84F957E}"/>
    <cellStyle name="40% - Accent2 21 4" xfId="15315" xr:uid="{DC50135B-8871-4E71-A263-0E1891F02D20}"/>
    <cellStyle name="40% - Accent2 21 5" xfId="15316" xr:uid="{CE121144-2410-410A-B8EC-996EAA01A4B9}"/>
    <cellStyle name="40% - Accent2 21 6" xfId="15317" xr:uid="{35825627-08D6-4B11-B321-248E2948626A}"/>
    <cellStyle name="40% - Accent2 21 7" xfId="15318" xr:uid="{47EB4026-79F0-4935-9A60-5CE87E4F3A35}"/>
    <cellStyle name="40% - Accent2 21 8" xfId="15319" xr:uid="{B4CB68E8-BD4A-4A5D-83D9-B99CB7334E84}"/>
    <cellStyle name="40% - Accent2 21 9" xfId="15320" xr:uid="{D3ACF2ED-B02D-448F-9901-6C463160A3A0}"/>
    <cellStyle name="40% - Accent2 22" xfId="15321" xr:uid="{D13361EB-EA19-4A08-8333-5102F1246FD8}"/>
    <cellStyle name="40% - Accent2 22 10" xfId="42449" xr:uid="{28380996-08D0-41C8-8925-ABFB90AB35E4}"/>
    <cellStyle name="40% - Accent2 22 2" xfId="15322" xr:uid="{B807860E-1E35-416A-A29A-FE4EC55CE237}"/>
    <cellStyle name="40% - Accent2 22 2 2" xfId="15323" xr:uid="{8414332D-8CFD-4A2F-9E95-EC644280A1AA}"/>
    <cellStyle name="40% - Accent2 22 2 2 2" xfId="15324" xr:uid="{602B5A67-FCC3-47A5-941D-ED26C694662F}"/>
    <cellStyle name="40% - Accent2 22 2 2 3" xfId="15325" xr:uid="{16456CDC-826F-4D3B-9C63-E2135343F53D}"/>
    <cellStyle name="40% - Accent2 22 2 2 4" xfId="15326" xr:uid="{C15C82AB-441E-45A0-85CB-8A630A929400}"/>
    <cellStyle name="40% - Accent2 22 2 2 5" xfId="15327" xr:uid="{2722DF9A-ED77-40A5-A749-6BF8F2CA3568}"/>
    <cellStyle name="40% - Accent2 22 2 2 6" xfId="15328" xr:uid="{BF10EDDA-1FAB-4C8F-A2E9-296E01687D42}"/>
    <cellStyle name="40% - Accent2 22 2 2 7" xfId="15329" xr:uid="{AFA55509-4A36-4EBD-B406-77213DC00EC7}"/>
    <cellStyle name="40% - Accent2 22 2 3" xfId="15330" xr:uid="{8C85FD97-599C-4EA6-A777-94A0269DF155}"/>
    <cellStyle name="40% - Accent2 22 2 4" xfId="15331" xr:uid="{23685F90-B208-4BD8-8FAA-DA6D4858B914}"/>
    <cellStyle name="40% - Accent2 22 2 5" xfId="15332" xr:uid="{C2A304E7-1A0D-48B8-858C-C3AB9781F869}"/>
    <cellStyle name="40% - Accent2 22 2 6" xfId="15333" xr:uid="{7A67DC7A-7BD7-4703-A49B-4659DCB01627}"/>
    <cellStyle name="40% - Accent2 22 2 7" xfId="15334" xr:uid="{A2DE16AD-8060-4D90-91F0-B757D574B954}"/>
    <cellStyle name="40% - Accent2 22 2 8" xfId="15335" xr:uid="{21EAE1CE-EC92-4280-973C-A5825A1EB3A8}"/>
    <cellStyle name="40% - Accent2 22 3" xfId="15336" xr:uid="{B4BF5EE5-6244-4DEC-849D-8A0585781704}"/>
    <cellStyle name="40% - Accent2 22 3 2" xfId="15337" xr:uid="{EEAF672C-34A2-4F16-B3C2-1C6D1A1A1CA5}"/>
    <cellStyle name="40% - Accent2 22 3 3" xfId="15338" xr:uid="{E1788879-4180-415A-AB54-C34E68D460E9}"/>
    <cellStyle name="40% - Accent2 22 3 4" xfId="15339" xr:uid="{CA5E381D-0BCC-474C-B51B-9B14F45346E7}"/>
    <cellStyle name="40% - Accent2 22 3 5" xfId="15340" xr:uid="{46C3E80C-02A5-4722-9DF6-438167F8CFA9}"/>
    <cellStyle name="40% - Accent2 22 3 6" xfId="15341" xr:uid="{386CA5B3-6626-45A1-91AC-6A65FC2F47D9}"/>
    <cellStyle name="40% - Accent2 22 3 7" xfId="15342" xr:uid="{797987A8-04C4-4FCE-93A8-BF08DFB5891D}"/>
    <cellStyle name="40% - Accent2 22 4" xfId="15343" xr:uid="{B75040D2-3D57-431E-A9BE-7722B7AEB2F9}"/>
    <cellStyle name="40% - Accent2 22 5" xfId="15344" xr:uid="{D8CCF490-48A6-485E-89C8-22ECBBD398D7}"/>
    <cellStyle name="40% - Accent2 22 6" xfId="15345" xr:uid="{ABF22D65-C455-4A30-A3BC-6E58E4692A3B}"/>
    <cellStyle name="40% - Accent2 22 7" xfId="15346" xr:uid="{6A8293CD-89C6-48FC-BCA9-8695F3E0FCE6}"/>
    <cellStyle name="40% - Accent2 22 8" xfId="15347" xr:uid="{06109FF4-3FF9-4DC8-9AAB-104306DB6CF5}"/>
    <cellStyle name="40% - Accent2 22 9" xfId="15348" xr:uid="{B50BC8AD-8C13-46E8-AA61-A112BCFA55B0}"/>
    <cellStyle name="40% - Accent2 23" xfId="15349" xr:uid="{F48FE1F8-B016-49BE-AB66-25028AD28DC6}"/>
    <cellStyle name="40% - Accent2 23 2" xfId="15350" xr:uid="{E751E459-997E-49A0-902A-B08E1D466867}"/>
    <cellStyle name="40% - Accent2 23 2 2" xfId="15351" xr:uid="{15688FD9-1D6D-4412-98F7-EE8F70EE332E}"/>
    <cellStyle name="40% - Accent2 23 2 2 2" xfId="15352" xr:uid="{20ABB3B2-17AC-4ABB-AB76-10018051D6F7}"/>
    <cellStyle name="40% - Accent2 23 2 2 3" xfId="15353" xr:uid="{EB23F832-8D7F-4366-B366-712B5D96AE90}"/>
    <cellStyle name="40% - Accent2 23 2 2 4" xfId="15354" xr:uid="{DB0048C9-74DA-4B65-92EB-A81741492798}"/>
    <cellStyle name="40% - Accent2 23 2 2 5" xfId="15355" xr:uid="{F3DE87B5-07D1-4328-8AA1-48285AE3B439}"/>
    <cellStyle name="40% - Accent2 23 2 2 6" xfId="15356" xr:uid="{F7929558-AB5D-4F22-8E96-8E13A11E1F5A}"/>
    <cellStyle name="40% - Accent2 23 2 2 7" xfId="15357" xr:uid="{857AABA0-DF11-4DEC-B8C6-A383AD6914D5}"/>
    <cellStyle name="40% - Accent2 23 2 3" xfId="15358" xr:uid="{661A78AF-8CED-4264-BCFE-03F81769B4B2}"/>
    <cellStyle name="40% - Accent2 23 2 4" xfId="15359" xr:uid="{1B9F70F9-759A-4EBB-9527-8BF6086F498F}"/>
    <cellStyle name="40% - Accent2 23 2 5" xfId="15360" xr:uid="{59B480A0-86CF-4C9F-9248-102192FDCF27}"/>
    <cellStyle name="40% - Accent2 23 2 6" xfId="15361" xr:uid="{BE7794AE-4BD1-467C-8AEA-7862DFA90C9F}"/>
    <cellStyle name="40% - Accent2 23 2 7" xfId="15362" xr:uid="{BCEDAC7E-12CC-469F-BD9D-C6AEB74D6D6B}"/>
    <cellStyle name="40% - Accent2 23 2 8" xfId="15363" xr:uid="{4E43E17C-25C4-416E-94F6-82A7D86AB4A3}"/>
    <cellStyle name="40% - Accent2 23 3" xfId="15364" xr:uid="{0BEBEC8D-98BD-4C29-B33B-B88E1B5A7CF6}"/>
    <cellStyle name="40% - Accent2 23 3 2" xfId="15365" xr:uid="{E69D4B77-E1FB-497B-B651-E950E0922F17}"/>
    <cellStyle name="40% - Accent2 23 3 3" xfId="15366" xr:uid="{3B869248-5964-4AA0-B447-5D53024A64F7}"/>
    <cellStyle name="40% - Accent2 23 3 4" xfId="15367" xr:uid="{7464E378-ED48-4D3E-AB5C-44E43B2395E4}"/>
    <cellStyle name="40% - Accent2 23 3 5" xfId="15368" xr:uid="{EAF92806-B172-4201-9B94-7818589B8CBC}"/>
    <cellStyle name="40% - Accent2 23 3 6" xfId="15369" xr:uid="{04280D5E-6D82-42C3-AF69-93EE401C46E2}"/>
    <cellStyle name="40% - Accent2 23 3 7" xfId="15370" xr:uid="{A51B7C11-A9A5-45D2-9D3B-4DD6827B10A7}"/>
    <cellStyle name="40% - Accent2 23 4" xfId="15371" xr:uid="{58AC1C91-9881-4BE7-9DB0-DC4CBC88F002}"/>
    <cellStyle name="40% - Accent2 23 5" xfId="15372" xr:uid="{1D2F5C8C-3B0A-409E-A165-8FFE540AC1D9}"/>
    <cellStyle name="40% - Accent2 23 6" xfId="15373" xr:uid="{973BC24D-AA32-4B0C-ADF7-039A6B097A6B}"/>
    <cellStyle name="40% - Accent2 23 7" xfId="15374" xr:uid="{7A19455F-C1C5-4D5C-8D51-A145EA505CE6}"/>
    <cellStyle name="40% - Accent2 23 8" xfId="15375" xr:uid="{F84BFE48-AA21-49A9-952F-8EB800EC6716}"/>
    <cellStyle name="40% - Accent2 23 9" xfId="15376" xr:uid="{5B6B9313-AD0E-47E0-97E3-8A5746FDDA21}"/>
    <cellStyle name="40% - Accent2 24" xfId="15377" xr:uid="{DA93181B-5119-4F4D-A6E1-94A9617BF082}"/>
    <cellStyle name="40% - Accent2 24 2" xfId="15378" xr:uid="{C59C4644-7674-42AB-8AD7-EA4BEE20365D}"/>
    <cellStyle name="40% - Accent2 24 2 2" xfId="15379" xr:uid="{181C5F95-2BBB-44D0-8D02-870DFE5B38F5}"/>
    <cellStyle name="40% - Accent2 24 2 2 2" xfId="15380" xr:uid="{E27F7066-471D-4D7D-B013-B6723D1C0DA2}"/>
    <cellStyle name="40% - Accent2 24 2 2 3" xfId="15381" xr:uid="{E2BB9361-7197-443A-85B9-767485B54A49}"/>
    <cellStyle name="40% - Accent2 24 2 2 4" xfId="15382" xr:uid="{AA0CB28C-6925-45AB-9D2D-D0F24CD8BC08}"/>
    <cellStyle name="40% - Accent2 24 2 2 5" xfId="15383" xr:uid="{8A5889BB-4A75-4757-AE53-DB4824E68768}"/>
    <cellStyle name="40% - Accent2 24 2 2 6" xfId="15384" xr:uid="{673C3186-E1A6-4EA1-A80F-0717353DD23E}"/>
    <cellStyle name="40% - Accent2 24 2 2 7" xfId="15385" xr:uid="{1746B0E5-E7C0-4BF2-AE9F-63E251BEE137}"/>
    <cellStyle name="40% - Accent2 24 2 3" xfId="15386" xr:uid="{4265DDD1-0543-4B57-B3A5-88BF80597EA6}"/>
    <cellStyle name="40% - Accent2 24 2 4" xfId="15387" xr:uid="{836283C7-C83F-4ACA-9612-5FFF504D9458}"/>
    <cellStyle name="40% - Accent2 24 2 5" xfId="15388" xr:uid="{5C1A190F-7C1A-428B-AEAF-2A94CE1CC0A1}"/>
    <cellStyle name="40% - Accent2 24 2 6" xfId="15389" xr:uid="{B8B25BFE-41C0-44F1-9F2D-59F14A03B1FD}"/>
    <cellStyle name="40% - Accent2 24 2 7" xfId="15390" xr:uid="{6727EFB6-661D-454A-B9CC-3B416FB20745}"/>
    <cellStyle name="40% - Accent2 24 2 8" xfId="15391" xr:uid="{F0509947-785F-47A0-854C-27D93D3C218F}"/>
    <cellStyle name="40% - Accent2 24 3" xfId="15392" xr:uid="{3BEEEBDD-F6F4-4580-984B-1CA1308095A8}"/>
    <cellStyle name="40% - Accent2 24 3 2" xfId="15393" xr:uid="{BFC2B060-607D-4EFC-8DD4-CB53694FE9E9}"/>
    <cellStyle name="40% - Accent2 24 3 3" xfId="15394" xr:uid="{1AA3C90C-41F1-40CF-AFF3-CE20A2FD10B3}"/>
    <cellStyle name="40% - Accent2 24 3 4" xfId="15395" xr:uid="{E6B6FEBD-F118-4C31-BB01-340C22E1F2C9}"/>
    <cellStyle name="40% - Accent2 24 3 5" xfId="15396" xr:uid="{3BC596A4-39B5-40A7-9399-8C22D7C49292}"/>
    <cellStyle name="40% - Accent2 24 3 6" xfId="15397" xr:uid="{34A082C6-D2E5-45BF-BDC1-E0F93E47E6FB}"/>
    <cellStyle name="40% - Accent2 24 3 7" xfId="15398" xr:uid="{5E60C7FE-21F3-421C-99C4-27C633DF2440}"/>
    <cellStyle name="40% - Accent2 24 4" xfId="15399" xr:uid="{F70FB7D0-6DA8-4729-80AC-D83E87BC879C}"/>
    <cellStyle name="40% - Accent2 24 5" xfId="15400" xr:uid="{BB9DA867-6C0B-408D-9955-D38C76B56CEC}"/>
    <cellStyle name="40% - Accent2 24 6" xfId="15401" xr:uid="{E4F6956A-7FE1-4AA5-9431-A7E8688CECDA}"/>
    <cellStyle name="40% - Accent2 24 7" xfId="15402" xr:uid="{02EA960E-131F-4E72-BBFA-85EC89CBDEDA}"/>
    <cellStyle name="40% - Accent2 24 8" xfId="15403" xr:uid="{09B445BD-0D80-4600-8B54-26601FC29123}"/>
    <cellStyle name="40% - Accent2 24 9" xfId="15404" xr:uid="{2A6D0480-508A-4FC3-B225-7788B80F88F5}"/>
    <cellStyle name="40% - Accent2 25" xfId="15405" xr:uid="{9C890B77-B3DC-449B-9D7B-6E1F18DCFB21}"/>
    <cellStyle name="40% - Accent2 25 2" xfId="15406" xr:uid="{6A8FF96E-A799-4930-875F-814DFCBAE72C}"/>
    <cellStyle name="40% - Accent2 25 2 2" xfId="15407" xr:uid="{58EC2271-52C7-4E27-8A2E-D7F2D63C47CD}"/>
    <cellStyle name="40% - Accent2 25 2 2 2" xfId="15408" xr:uid="{E832F0D7-E3A7-4559-ACF1-1F24077BDF9F}"/>
    <cellStyle name="40% - Accent2 25 2 2 3" xfId="15409" xr:uid="{D4CAF8E5-D531-4524-82B1-DAB0D28E887A}"/>
    <cellStyle name="40% - Accent2 25 2 2 4" xfId="15410" xr:uid="{E9C52B1B-021C-4121-935F-FDAE0534011D}"/>
    <cellStyle name="40% - Accent2 25 2 2 5" xfId="15411" xr:uid="{7DABA6A9-071D-46A2-B3BB-C36AE4229436}"/>
    <cellStyle name="40% - Accent2 25 2 2 6" xfId="15412" xr:uid="{9A5777BD-8B52-4974-A3CB-929D146BFDE1}"/>
    <cellStyle name="40% - Accent2 25 2 2 7" xfId="15413" xr:uid="{55BE02C9-D116-4F80-B99D-F3B2B884371F}"/>
    <cellStyle name="40% - Accent2 25 2 3" xfId="15414" xr:uid="{9EE3CE00-8E96-41A7-BE8A-89BDA514C761}"/>
    <cellStyle name="40% - Accent2 25 2 4" xfId="15415" xr:uid="{DA8157D1-E31B-4D13-96BD-E857EC8980DA}"/>
    <cellStyle name="40% - Accent2 25 2 5" xfId="15416" xr:uid="{0B33B43E-FF10-4F68-95F3-70C0336AF3AE}"/>
    <cellStyle name="40% - Accent2 25 2 6" xfId="15417" xr:uid="{371D2B63-27A7-42C4-81BA-1D7EB9660578}"/>
    <cellStyle name="40% - Accent2 25 2 7" xfId="15418" xr:uid="{5C7314B5-6B36-435B-AEF4-42EC571727DC}"/>
    <cellStyle name="40% - Accent2 25 2 8" xfId="15419" xr:uid="{EFB448FD-4546-4C54-908D-FF8B54640163}"/>
    <cellStyle name="40% - Accent2 25 3" xfId="15420" xr:uid="{958CB663-B5E3-4CE1-98BF-D08A0CD2C4AC}"/>
    <cellStyle name="40% - Accent2 25 3 2" xfId="15421" xr:uid="{68099E2A-FC17-4BA5-9F2D-37097EFAC47E}"/>
    <cellStyle name="40% - Accent2 25 3 3" xfId="15422" xr:uid="{293375A3-1273-4B11-9197-F7B633F5B851}"/>
    <cellStyle name="40% - Accent2 25 3 4" xfId="15423" xr:uid="{60111B16-6473-4AF3-A69D-CCEA5F47321B}"/>
    <cellStyle name="40% - Accent2 25 3 5" xfId="15424" xr:uid="{434788E3-AF07-4A46-AF7A-AD81E51E643E}"/>
    <cellStyle name="40% - Accent2 25 3 6" xfId="15425" xr:uid="{D99C5DB5-0FE2-46B1-9AE9-1111A26246BF}"/>
    <cellStyle name="40% - Accent2 25 3 7" xfId="15426" xr:uid="{D2F313C0-D035-4A5E-AC11-F2D7CA5BC415}"/>
    <cellStyle name="40% - Accent2 25 4" xfId="15427" xr:uid="{4402EE3C-E98D-4738-9AF3-0F339786A46A}"/>
    <cellStyle name="40% - Accent2 25 5" xfId="15428" xr:uid="{86E3E333-3230-4BC2-AC76-CDB4D0E03C7F}"/>
    <cellStyle name="40% - Accent2 25 6" xfId="15429" xr:uid="{8607082D-8037-453A-B66B-3A85BDC7D82D}"/>
    <cellStyle name="40% - Accent2 25 7" xfId="15430" xr:uid="{EC6CDF9C-6E58-4726-9800-CE801865B307}"/>
    <cellStyle name="40% - Accent2 25 8" xfId="15431" xr:uid="{DC9701BF-FB57-41DF-825E-66E2E9B4DDD6}"/>
    <cellStyle name="40% - Accent2 25 9" xfId="15432" xr:uid="{C743AF7E-0185-4FD1-A381-CDE6A924D573}"/>
    <cellStyle name="40% - Accent2 26" xfId="15433" xr:uid="{A5A912DC-2649-429A-BF21-DFF525A6AB1A}"/>
    <cellStyle name="40% - Accent2 26 2" xfId="15434" xr:uid="{F1C81560-1BCB-4AB7-8429-EE3B7FCE74C6}"/>
    <cellStyle name="40% - Accent2 26 2 2" xfId="15435" xr:uid="{EADB78EE-963A-4855-BC28-B3098A3D0052}"/>
    <cellStyle name="40% - Accent2 26 2 2 2" xfId="15436" xr:uid="{C7AFBDB5-8365-455B-BAD3-CAD52230A11B}"/>
    <cellStyle name="40% - Accent2 26 2 2 3" xfId="15437" xr:uid="{BF533B11-9D7E-49AB-B35C-2F0A1B78D0E2}"/>
    <cellStyle name="40% - Accent2 26 2 2 4" xfId="15438" xr:uid="{73467A1A-5228-4E0C-A82E-5E100B2C1609}"/>
    <cellStyle name="40% - Accent2 26 2 2 5" xfId="15439" xr:uid="{220AC397-7291-4B03-9A19-F4BE78CB4820}"/>
    <cellStyle name="40% - Accent2 26 2 2 6" xfId="15440" xr:uid="{1FFA7B12-09C5-48B6-84B5-50ACD9CBC993}"/>
    <cellStyle name="40% - Accent2 26 2 2 7" xfId="15441" xr:uid="{01BA1C59-96C4-4417-9C6A-259E04FC9764}"/>
    <cellStyle name="40% - Accent2 26 2 3" xfId="15442" xr:uid="{292A4AAB-CB60-487B-9382-2E8F35501618}"/>
    <cellStyle name="40% - Accent2 26 2 4" xfId="15443" xr:uid="{3E1CC969-BA8C-4B21-9E40-700E3460BB8B}"/>
    <cellStyle name="40% - Accent2 26 2 5" xfId="15444" xr:uid="{B0579ADA-925A-418F-915A-7DD168173BD8}"/>
    <cellStyle name="40% - Accent2 26 2 6" xfId="15445" xr:uid="{B865D773-3C39-4872-A9DE-E07E2934DE3B}"/>
    <cellStyle name="40% - Accent2 26 2 7" xfId="15446" xr:uid="{DF5782F6-768E-4D6F-8D5F-E9B0E9EE143B}"/>
    <cellStyle name="40% - Accent2 26 2 8" xfId="15447" xr:uid="{5A62B43C-7271-4B7C-841F-70925D29B7B7}"/>
    <cellStyle name="40% - Accent2 26 3" xfId="15448" xr:uid="{205077D8-4740-4D4A-BA63-AD96F6C23BEB}"/>
    <cellStyle name="40% - Accent2 26 3 2" xfId="15449" xr:uid="{14A25FBE-7DCD-4196-8B97-05DD2DEEBA1F}"/>
    <cellStyle name="40% - Accent2 26 3 3" xfId="15450" xr:uid="{08C385F4-9D6A-42AC-81F2-25EF9977AFC1}"/>
    <cellStyle name="40% - Accent2 26 3 4" xfId="15451" xr:uid="{743D7C48-E1B8-4077-8E90-643E9C5B3F3F}"/>
    <cellStyle name="40% - Accent2 26 3 5" xfId="15452" xr:uid="{46944FF9-7085-43D2-9571-472DD5B9EA72}"/>
    <cellStyle name="40% - Accent2 26 3 6" xfId="15453" xr:uid="{108E4A21-1F64-43B6-8BA2-4FE2DD914AF8}"/>
    <cellStyle name="40% - Accent2 26 3 7" xfId="15454" xr:uid="{6101759B-27CC-4563-89A8-75FC44BEFDB1}"/>
    <cellStyle name="40% - Accent2 26 4" xfId="15455" xr:uid="{CA816923-CB39-408B-90A7-F1F2CDD12D94}"/>
    <cellStyle name="40% - Accent2 26 5" xfId="15456" xr:uid="{CB965A27-F5A6-41BD-A3F2-A440D5DE7081}"/>
    <cellStyle name="40% - Accent2 26 6" xfId="15457" xr:uid="{565A54A3-71C8-4FC5-9ADA-71B4B7507874}"/>
    <cellStyle name="40% - Accent2 26 7" xfId="15458" xr:uid="{D387661B-2F74-4845-82FE-CA8486A1A240}"/>
    <cellStyle name="40% - Accent2 26 8" xfId="15459" xr:uid="{3F9B0C26-C2DF-4E9D-A1EF-65495D704D0C}"/>
    <cellStyle name="40% - Accent2 26 9" xfId="15460" xr:uid="{3BC3B57A-E5CF-4B05-81A4-44B8045E0E96}"/>
    <cellStyle name="40% - Accent2 27" xfId="15461" xr:uid="{EC19C56F-C695-47B4-8A77-3C3AE05F6B3B}"/>
    <cellStyle name="40% - Accent2 27 2" xfId="15462" xr:uid="{D5089410-2492-466E-8726-A3FE6C5854CE}"/>
    <cellStyle name="40% - Accent2 27 2 2" xfId="15463" xr:uid="{34FCCE4E-5130-420C-9AB2-D01B613884E9}"/>
    <cellStyle name="40% - Accent2 27 2 2 2" xfId="15464" xr:uid="{B10A6352-0FDF-48E9-A659-5D27A8FF2EFB}"/>
    <cellStyle name="40% - Accent2 27 2 2 3" xfId="15465" xr:uid="{A3FD73F9-9D9A-4D16-AC7F-75542F01A08E}"/>
    <cellStyle name="40% - Accent2 27 2 2 4" xfId="15466" xr:uid="{AAC462AF-BE06-4727-895F-23C70C29395D}"/>
    <cellStyle name="40% - Accent2 27 2 2 5" xfId="15467" xr:uid="{7D05F33D-64D2-406B-A251-1F712CB77829}"/>
    <cellStyle name="40% - Accent2 27 2 2 6" xfId="15468" xr:uid="{4248B626-C521-42E7-A50B-659B34779969}"/>
    <cellStyle name="40% - Accent2 27 2 2 7" xfId="15469" xr:uid="{25CAB314-4BF6-4EFD-A3B3-2B9EFE6B0CA0}"/>
    <cellStyle name="40% - Accent2 27 2 3" xfId="15470" xr:uid="{CA5E1B1D-5873-408A-8EED-9B153F7EAC17}"/>
    <cellStyle name="40% - Accent2 27 2 4" xfId="15471" xr:uid="{A649F63E-F02B-43B9-A094-540411FD559F}"/>
    <cellStyle name="40% - Accent2 27 2 5" xfId="15472" xr:uid="{9B197CF2-E5C1-4603-B292-23B7136F8FBD}"/>
    <cellStyle name="40% - Accent2 27 2 6" xfId="15473" xr:uid="{BCCA1269-4691-487C-96D5-F318A0004DCC}"/>
    <cellStyle name="40% - Accent2 27 2 7" xfId="15474" xr:uid="{0AC12052-7EE2-49D7-A310-8706523008AB}"/>
    <cellStyle name="40% - Accent2 27 2 8" xfId="15475" xr:uid="{58908DAC-8306-453A-85BE-6988A415BE41}"/>
    <cellStyle name="40% - Accent2 27 3" xfId="15476" xr:uid="{6E64FDEE-428D-47FB-990D-700497CA6634}"/>
    <cellStyle name="40% - Accent2 27 3 2" xfId="15477" xr:uid="{F82B54F4-3551-480A-952F-5A17F91D9AB9}"/>
    <cellStyle name="40% - Accent2 27 3 3" xfId="15478" xr:uid="{034300D6-C5CA-4767-9FBA-81B551C70629}"/>
    <cellStyle name="40% - Accent2 27 3 4" xfId="15479" xr:uid="{34D0F2C7-272E-4237-8AF5-9D3AC09C0EB2}"/>
    <cellStyle name="40% - Accent2 27 3 5" xfId="15480" xr:uid="{7DC04F94-0028-448F-AF5A-0ED47F642847}"/>
    <cellStyle name="40% - Accent2 27 3 6" xfId="15481" xr:uid="{A4605E8D-E1A8-4B33-A67B-A2B0E38E8DE1}"/>
    <cellStyle name="40% - Accent2 27 3 7" xfId="15482" xr:uid="{780CA590-EE63-4477-AA65-0F2DEE76F67D}"/>
    <cellStyle name="40% - Accent2 27 4" xfId="15483" xr:uid="{7EB55C02-563C-49F5-8D57-5D1653AB3266}"/>
    <cellStyle name="40% - Accent2 27 5" xfId="15484" xr:uid="{0CB73DA3-D73D-4459-A88C-AF156A4655A8}"/>
    <cellStyle name="40% - Accent2 27 6" xfId="15485" xr:uid="{97C78A40-1F5C-4525-99DA-EA22F27361C4}"/>
    <cellStyle name="40% - Accent2 27 7" xfId="15486" xr:uid="{B0D1EF89-C644-4D49-B2B5-90B43FD36449}"/>
    <cellStyle name="40% - Accent2 27 8" xfId="15487" xr:uid="{9323828A-8B70-4A0F-A90C-7F471B1EB6AC}"/>
    <cellStyle name="40% - Accent2 27 9" xfId="15488" xr:uid="{F4F378AC-708D-4C9F-9DFA-8523929478C4}"/>
    <cellStyle name="40% - Accent2 28" xfId="15489" xr:uid="{3F1C7912-6AE1-4249-9305-DB789BEA633F}"/>
    <cellStyle name="40% - Accent2 28 2" xfId="15490" xr:uid="{96A9E943-406F-49A7-904A-661C9BAF764A}"/>
    <cellStyle name="40% - Accent2 28 2 2" xfId="15491" xr:uid="{1279D1E1-D59D-4417-BC46-80E872320C19}"/>
    <cellStyle name="40% - Accent2 28 2 2 2" xfId="15492" xr:uid="{7B2D3A64-8FFE-4DC4-BBD5-F9302011F695}"/>
    <cellStyle name="40% - Accent2 28 2 2 3" xfId="15493" xr:uid="{7A7FA761-24C3-4974-BB83-6206EC0208A5}"/>
    <cellStyle name="40% - Accent2 28 2 2 4" xfId="15494" xr:uid="{B53A51F2-CD8C-471D-955F-F1637ABDA5EA}"/>
    <cellStyle name="40% - Accent2 28 2 2 5" xfId="15495" xr:uid="{16B521ED-AA09-4973-AA38-D25D8D6C1633}"/>
    <cellStyle name="40% - Accent2 28 2 2 6" xfId="15496" xr:uid="{82978A59-9722-49D0-8D2C-D4B127D5ABB0}"/>
    <cellStyle name="40% - Accent2 28 2 2 7" xfId="15497" xr:uid="{7C0BB226-9E99-4C05-9A69-58349B8C2579}"/>
    <cellStyle name="40% - Accent2 28 2 3" xfId="15498" xr:uid="{1DD26AC8-98CF-4492-8EE6-31D391EBFEAB}"/>
    <cellStyle name="40% - Accent2 28 2 4" xfId="15499" xr:uid="{C5598C62-C161-494E-9E76-AB1BA4B2DA22}"/>
    <cellStyle name="40% - Accent2 28 2 5" xfId="15500" xr:uid="{9CC82A3E-6939-431D-BB63-6083778F99C1}"/>
    <cellStyle name="40% - Accent2 28 2 6" xfId="15501" xr:uid="{E2738EE0-2136-40E4-AFEC-56928FC0D574}"/>
    <cellStyle name="40% - Accent2 28 2 7" xfId="15502" xr:uid="{0FD9A7DE-598C-4E86-95DF-84873033BB50}"/>
    <cellStyle name="40% - Accent2 28 2 8" xfId="15503" xr:uid="{F3C5E7BB-77A8-4A37-A173-4E5B99337818}"/>
    <cellStyle name="40% - Accent2 28 3" xfId="15504" xr:uid="{34E0743E-54B0-4B96-A02A-707DEC5F38B4}"/>
    <cellStyle name="40% - Accent2 28 3 2" xfId="15505" xr:uid="{0E3C6228-DAD9-44B9-8267-6A370B88B475}"/>
    <cellStyle name="40% - Accent2 28 3 3" xfId="15506" xr:uid="{DE79D273-D1A1-465C-9884-3E27C097E645}"/>
    <cellStyle name="40% - Accent2 28 3 4" xfId="15507" xr:uid="{62D7F5BB-3C5F-4924-890A-8754B9881CBB}"/>
    <cellStyle name="40% - Accent2 28 3 5" xfId="15508" xr:uid="{3131B4A3-ABF2-4EE8-BCA0-704C7A7DBDA8}"/>
    <cellStyle name="40% - Accent2 28 3 6" xfId="15509" xr:uid="{0AF49235-04D1-47F0-8478-7B7766759747}"/>
    <cellStyle name="40% - Accent2 28 3 7" xfId="15510" xr:uid="{1A2CBE4E-6B1E-4037-97DE-B9A06FF30A77}"/>
    <cellStyle name="40% - Accent2 28 4" xfId="15511" xr:uid="{0DC6CE57-A333-412C-A0D2-20365AD78AF8}"/>
    <cellStyle name="40% - Accent2 28 5" xfId="15512" xr:uid="{8556761B-6457-4769-9D02-9FC0132269D7}"/>
    <cellStyle name="40% - Accent2 28 6" xfId="15513" xr:uid="{10E4DA3E-8F8B-4D06-AAEF-BC6FFF70C4C1}"/>
    <cellStyle name="40% - Accent2 28 7" xfId="15514" xr:uid="{49E1BC59-A0A6-478D-B131-E3F293DEAB2A}"/>
    <cellStyle name="40% - Accent2 28 8" xfId="15515" xr:uid="{609F172B-965D-45C1-A7DA-B398F9D7F65F}"/>
    <cellStyle name="40% - Accent2 28 9" xfId="15516" xr:uid="{25D52444-FF67-4262-8B43-DA423095458D}"/>
    <cellStyle name="40% - Accent2 29" xfId="15517" xr:uid="{7F2AA589-0797-4406-9A89-DD554A62D7D9}"/>
    <cellStyle name="40% - Accent2 29 2" xfId="15518" xr:uid="{17F21030-1819-4B00-AFDE-C00E72372CBE}"/>
    <cellStyle name="40% - Accent2 29 2 2" xfId="15519" xr:uid="{2FE212F9-ECAA-4A8D-B217-544457386603}"/>
    <cellStyle name="40% - Accent2 29 2 2 2" xfId="15520" xr:uid="{9EE682EF-3C93-4633-9DFE-EEBE34D381F5}"/>
    <cellStyle name="40% - Accent2 29 2 2 3" xfId="15521" xr:uid="{9671E22A-6FD2-4F59-B226-7698FA0110F2}"/>
    <cellStyle name="40% - Accent2 29 2 2 4" xfId="15522" xr:uid="{F1BCA870-CA06-4B1F-8103-789460CD912A}"/>
    <cellStyle name="40% - Accent2 29 2 2 5" xfId="15523" xr:uid="{7AE34442-0D2D-45D7-B8D5-E116CEF10175}"/>
    <cellStyle name="40% - Accent2 29 2 2 6" xfId="15524" xr:uid="{270292FB-FE20-4447-923B-20A0C483C2D5}"/>
    <cellStyle name="40% - Accent2 29 2 2 7" xfId="15525" xr:uid="{86BBCC11-0158-4A0D-B578-A2DC3A5D82B7}"/>
    <cellStyle name="40% - Accent2 29 2 3" xfId="15526" xr:uid="{8D6C7039-6D2E-40D7-BCFD-AFC19EFFC01B}"/>
    <cellStyle name="40% - Accent2 29 2 4" xfId="15527" xr:uid="{1DC4BBF1-B278-412C-A5F1-458C05E6060C}"/>
    <cellStyle name="40% - Accent2 29 2 5" xfId="15528" xr:uid="{699BCE25-5FEE-4664-B756-D0622213D640}"/>
    <cellStyle name="40% - Accent2 29 2 6" xfId="15529" xr:uid="{0B32574B-6338-4439-8266-9501C85DD624}"/>
    <cellStyle name="40% - Accent2 29 2 7" xfId="15530" xr:uid="{F0696A91-0B18-4187-8413-A39C5F7B8318}"/>
    <cellStyle name="40% - Accent2 29 2 8" xfId="15531" xr:uid="{A12444DD-1865-4F83-BDC7-683F1B2BC153}"/>
    <cellStyle name="40% - Accent2 29 3" xfId="15532" xr:uid="{23CDB4E0-0B94-418E-A26D-B25B1DE054DE}"/>
    <cellStyle name="40% - Accent2 29 3 2" xfId="15533" xr:uid="{6E4716B4-53E3-44F3-9C72-27A9E70334B7}"/>
    <cellStyle name="40% - Accent2 29 3 3" xfId="15534" xr:uid="{D6BDFBC7-2DD1-48EC-A6C0-2C9E32B83DEB}"/>
    <cellStyle name="40% - Accent2 29 3 4" xfId="15535" xr:uid="{AEBF056F-C0BC-4640-83B1-B7FCDCE2E9AD}"/>
    <cellStyle name="40% - Accent2 29 3 5" xfId="15536" xr:uid="{1FE0706E-8193-4005-B57F-DD18C024F822}"/>
    <cellStyle name="40% - Accent2 29 3 6" xfId="15537" xr:uid="{8FB6E8BF-80C7-4708-BB5C-66B596E18572}"/>
    <cellStyle name="40% - Accent2 29 3 7" xfId="15538" xr:uid="{36C1E8F2-11E8-4BDC-9168-7B0C100F5A65}"/>
    <cellStyle name="40% - Accent2 29 4" xfId="15539" xr:uid="{A520F240-4DE6-46B8-B422-AA9232DFAEAD}"/>
    <cellStyle name="40% - Accent2 29 5" xfId="15540" xr:uid="{DE24FAC3-2CFB-487C-A634-9288F853D431}"/>
    <cellStyle name="40% - Accent2 29 6" xfId="15541" xr:uid="{E4E9BA14-249A-4E53-8935-0230DE27CD11}"/>
    <cellStyle name="40% - Accent2 29 7" xfId="15542" xr:uid="{FD986CD8-37C3-4279-AB89-56DE02596683}"/>
    <cellStyle name="40% - Accent2 29 8" xfId="15543" xr:uid="{6341A46C-97CF-447C-8923-D8EF5A57E9BE}"/>
    <cellStyle name="40% - Accent2 29 9" xfId="15544" xr:uid="{3B67BCBA-D882-44DA-ABE8-041A60321238}"/>
    <cellStyle name="40% - Accent2 3" xfId="25" xr:uid="{00000000-0005-0000-0000-000018000000}"/>
    <cellStyle name="40% - Accent2 3 2" xfId="15545" xr:uid="{3E4AC915-BF36-48CB-9EDD-C58B5D8598CF}"/>
    <cellStyle name="40% - Accent2 3 2 2" xfId="38574" xr:uid="{28D24408-7021-4F6F-8BF3-DCDEEF2FBBA2}"/>
    <cellStyle name="40% - Accent2 3 2 2 2" xfId="41299" xr:uid="{4FF41194-D25F-42D4-9F57-3E709B771759}"/>
    <cellStyle name="40% - Accent2 3 2 3" xfId="38185" xr:uid="{A80CCDFD-731C-4B8C-8370-CFB74810EEE1}"/>
    <cellStyle name="40% - Accent2 3 2 3 2" xfId="40941" xr:uid="{594B8E52-BA06-4AE8-AE2B-DB7F3440F713}"/>
    <cellStyle name="40% - Accent2 3 2 4" xfId="37520" xr:uid="{2CCFF094-9B92-462C-89CA-8A6843792674}"/>
    <cellStyle name="40% - Accent2 3 2 5" xfId="39853" xr:uid="{394F9876-F1E7-46F6-B64E-727E309446DF}"/>
    <cellStyle name="40% - Accent2 3 2 5 2" xfId="42838" xr:uid="{0B076D8B-A266-4E44-8126-6C9416321D07}"/>
    <cellStyle name="40% - Accent2 3 2 6" xfId="37372" xr:uid="{39A505DC-C5A0-4E31-841B-D7B86DE7DC89}"/>
    <cellStyle name="40% - Accent2 3 3" xfId="15546" xr:uid="{76304365-F124-4184-AA6E-849E1F1488FB}"/>
    <cellStyle name="40% - Accent2 3 3 2" xfId="38323" xr:uid="{2AF6DC24-3A5E-40A2-B12B-93818B27C2B3}"/>
    <cellStyle name="40% - Accent2 3 4" xfId="37952" xr:uid="{4267F377-55E0-4686-8296-1035A6C6714F}"/>
    <cellStyle name="40% - Accent2 3 4 2" xfId="40785" xr:uid="{58F1D7DC-B8F6-4BC9-9AAC-767B6BF83100}"/>
    <cellStyle name="40% - Accent2 3 5" xfId="37519" xr:uid="{83481F5C-E9E0-44F8-82CA-8073E85567B4}"/>
    <cellStyle name="40% - Accent2 3 6" xfId="39374" xr:uid="{DFB336EC-71A3-4A2A-8DCE-3629366194C0}"/>
    <cellStyle name="40% - Accent2 3 6 2" xfId="40447" xr:uid="{69780002-B305-4A29-98A7-C22FC827348F}"/>
    <cellStyle name="40% - Accent2 3 6 2 2" xfId="43425" xr:uid="{5DCD00C7-8F01-471E-B65A-218EE390E359}"/>
    <cellStyle name="40% - Accent2 3 6 3" xfId="42381" xr:uid="{65605AEE-AA43-42AD-9246-0E68BA5C5740}"/>
    <cellStyle name="40% - Accent2 3 7" xfId="37061" xr:uid="{EB311276-D2A6-495E-B91E-B09F051E672D}"/>
    <cellStyle name="40% - Accent2 3 8" xfId="2559" xr:uid="{666A8A45-E01A-4056-967A-41997B652423}"/>
    <cellStyle name="40% - Accent2 30" xfId="15547" xr:uid="{30A5FF34-3AB3-43E7-95CD-09CA3D21334C}"/>
    <cellStyle name="40% - Accent2 30 2" xfId="15548" xr:uid="{A0D66DE6-9250-4ADE-8F57-761A55F028B8}"/>
    <cellStyle name="40% - Accent2 30 2 2" xfId="15549" xr:uid="{9DFAEA17-F18E-42F5-A229-5BD7E560E563}"/>
    <cellStyle name="40% - Accent2 30 2 2 2" xfId="15550" xr:uid="{9B056009-E836-4C3D-8A67-62809F37B81F}"/>
    <cellStyle name="40% - Accent2 30 2 2 3" xfId="15551" xr:uid="{B4807ADF-056A-40E6-8E0B-19DC7CF87E26}"/>
    <cellStyle name="40% - Accent2 30 2 2 4" xfId="15552" xr:uid="{7323FBF6-146E-403A-9134-B1BD2E0CA179}"/>
    <cellStyle name="40% - Accent2 30 2 2 5" xfId="15553" xr:uid="{DDC4CEBC-5144-4959-8A8C-679B150CDB12}"/>
    <cellStyle name="40% - Accent2 30 2 2 6" xfId="15554" xr:uid="{2653EAC4-6C3E-4479-BE36-623194CDAEDA}"/>
    <cellStyle name="40% - Accent2 30 2 2 7" xfId="15555" xr:uid="{7410E74D-7A57-448F-AB1A-3CB5E147BDFE}"/>
    <cellStyle name="40% - Accent2 30 2 3" xfId="15556" xr:uid="{25E5DC3E-3E30-4916-BCDB-B4E5518AC233}"/>
    <cellStyle name="40% - Accent2 30 2 4" xfId="15557" xr:uid="{B93243CB-10B5-44F1-B441-289CF36A8E4A}"/>
    <cellStyle name="40% - Accent2 30 2 5" xfId="15558" xr:uid="{2F52DE62-789F-44CA-83CD-9640273B9B0B}"/>
    <cellStyle name="40% - Accent2 30 2 6" xfId="15559" xr:uid="{D26E2569-675B-4599-837C-5B59B204EBDF}"/>
    <cellStyle name="40% - Accent2 30 2 7" xfId="15560" xr:uid="{74E0E12E-0B19-4F05-8EF4-89170B8B7953}"/>
    <cellStyle name="40% - Accent2 30 2 8" xfId="15561" xr:uid="{B3707B55-FCA4-4B57-AC2E-454415B727C3}"/>
    <cellStyle name="40% - Accent2 30 3" xfId="15562" xr:uid="{CB9FC65A-8EF2-43A3-A0FC-49302F2FA616}"/>
    <cellStyle name="40% - Accent2 30 3 2" xfId="15563" xr:uid="{6AD98299-3A42-4A2D-B0DC-2A371D5AA6AC}"/>
    <cellStyle name="40% - Accent2 30 3 3" xfId="15564" xr:uid="{8889CFB4-7D9D-49E8-B212-B16F41C934CB}"/>
    <cellStyle name="40% - Accent2 30 3 4" xfId="15565" xr:uid="{5602C67F-1ECA-47F8-8E74-41E62A2FAE66}"/>
    <cellStyle name="40% - Accent2 30 3 5" xfId="15566" xr:uid="{34CF8384-DF57-41EF-82B7-3F909F3775F7}"/>
    <cellStyle name="40% - Accent2 30 3 6" xfId="15567" xr:uid="{908EC4DB-B59F-45AD-BA05-A665392CD6EE}"/>
    <cellStyle name="40% - Accent2 30 3 7" xfId="15568" xr:uid="{E52D5225-4A66-4418-841F-0D77AE9AA59C}"/>
    <cellStyle name="40% - Accent2 30 4" xfId="15569" xr:uid="{42F1FE49-B894-44A3-B428-5F95C128B038}"/>
    <cellStyle name="40% - Accent2 30 5" xfId="15570" xr:uid="{A2C67465-80CB-4CE7-92C6-AA3CA3020D58}"/>
    <cellStyle name="40% - Accent2 30 6" xfId="15571" xr:uid="{2479CE62-56F0-41E6-BFD9-E2F6F0AEED4C}"/>
    <cellStyle name="40% - Accent2 30 7" xfId="15572" xr:uid="{84FA83FB-356D-4B1E-BDE9-A832340979F9}"/>
    <cellStyle name="40% - Accent2 30 8" xfId="15573" xr:uid="{72458D43-0D87-4B87-A9F1-09B436109001}"/>
    <cellStyle name="40% - Accent2 30 9" xfId="15574" xr:uid="{32EE1B12-B3A6-4F71-8582-4F89B1E811AE}"/>
    <cellStyle name="40% - Accent2 31" xfId="15575" xr:uid="{9FF2289F-0A66-4589-8D04-2E5D678C6B6A}"/>
    <cellStyle name="40% - Accent2 31 2" xfId="15576" xr:uid="{610EE900-2FFB-49A9-930F-B3DA775205B2}"/>
    <cellStyle name="40% - Accent2 31 2 2" xfId="15577" xr:uid="{44ABE0DF-21F7-4562-BD87-1007F2CB3361}"/>
    <cellStyle name="40% - Accent2 31 2 2 2" xfId="15578" xr:uid="{25F3FB9F-5808-402E-893A-A8829EC51C96}"/>
    <cellStyle name="40% - Accent2 31 2 2 3" xfId="15579" xr:uid="{04EE775C-D214-491F-A9D5-9F56B56B8E6D}"/>
    <cellStyle name="40% - Accent2 31 2 2 4" xfId="15580" xr:uid="{E5C23359-8B1C-49D8-B4EB-1B083D76BF2F}"/>
    <cellStyle name="40% - Accent2 31 2 2 5" xfId="15581" xr:uid="{80E02BED-9E68-474D-B111-00625FEB0830}"/>
    <cellStyle name="40% - Accent2 31 2 2 6" xfId="15582" xr:uid="{95150C10-8433-4CB3-804F-F87AEC37C07A}"/>
    <cellStyle name="40% - Accent2 31 2 2 7" xfId="15583" xr:uid="{B45A4AC1-5C8C-4B3C-99A9-69FDEACAAB81}"/>
    <cellStyle name="40% - Accent2 31 2 3" xfId="15584" xr:uid="{309C024A-9385-4CFB-BBC4-35289D80C7FD}"/>
    <cellStyle name="40% - Accent2 31 2 4" xfId="15585" xr:uid="{28C145F1-05FA-41AE-95F1-00BC23F068D8}"/>
    <cellStyle name="40% - Accent2 31 2 5" xfId="15586" xr:uid="{455533C4-B89D-4429-A599-EC3188F9BE0E}"/>
    <cellStyle name="40% - Accent2 31 2 6" xfId="15587" xr:uid="{1F47350D-B704-43D9-AB9A-1350C8B0AC00}"/>
    <cellStyle name="40% - Accent2 31 2 7" xfId="15588" xr:uid="{4BE6BC36-F08D-492F-A9DE-9FF872BE45AF}"/>
    <cellStyle name="40% - Accent2 31 2 8" xfId="15589" xr:uid="{19EF4D58-9E93-4F58-BFB6-6A7FCB5364E9}"/>
    <cellStyle name="40% - Accent2 31 3" xfId="15590" xr:uid="{83EB375E-6499-456B-BA3B-9FD8DCDC5928}"/>
    <cellStyle name="40% - Accent2 31 3 2" xfId="15591" xr:uid="{EBD1D0FC-E598-4B2E-8314-6FDBEB98C5B9}"/>
    <cellStyle name="40% - Accent2 31 3 3" xfId="15592" xr:uid="{A3CEC4B5-184A-408C-9E9A-ED1F34C9D3EC}"/>
    <cellStyle name="40% - Accent2 31 3 4" xfId="15593" xr:uid="{E74A7B46-C717-498E-863C-CF5E8CE293B5}"/>
    <cellStyle name="40% - Accent2 31 3 5" xfId="15594" xr:uid="{5B9F6A83-C7C7-4B12-A5BD-FA45472CAD47}"/>
    <cellStyle name="40% - Accent2 31 3 6" xfId="15595" xr:uid="{1B308981-8C9F-41F3-9B07-5A04CD73DAD7}"/>
    <cellStyle name="40% - Accent2 31 3 7" xfId="15596" xr:uid="{21631719-5354-43AF-9AAD-55F4D933C7AE}"/>
    <cellStyle name="40% - Accent2 31 4" xfId="15597" xr:uid="{469177D0-91B8-4978-B144-F4BDE18927C4}"/>
    <cellStyle name="40% - Accent2 31 5" xfId="15598" xr:uid="{30AB63CD-4F3F-41ED-9679-1AB7F64B2D56}"/>
    <cellStyle name="40% - Accent2 31 6" xfId="15599" xr:uid="{476B906A-FFFB-436B-8173-E537CA9A549E}"/>
    <cellStyle name="40% - Accent2 31 7" xfId="15600" xr:uid="{1357C832-9040-44EF-85D6-A0C0674CD88B}"/>
    <cellStyle name="40% - Accent2 31 8" xfId="15601" xr:uid="{8F7DE11C-A4A3-4911-99F8-64D27DC2BE02}"/>
    <cellStyle name="40% - Accent2 31 9" xfId="15602" xr:uid="{32FEC5EE-C0BD-4FE6-B984-2C20331B1DFF}"/>
    <cellStyle name="40% - Accent2 32" xfId="15603" xr:uid="{2B64D591-1176-49F3-AE6C-A00FB17F6F31}"/>
    <cellStyle name="40% - Accent2 32 2" xfId="15604" xr:uid="{C629D269-9A7E-48FF-A122-7E191E3F9B60}"/>
    <cellStyle name="40% - Accent2 32 2 2" xfId="15605" xr:uid="{375FCBB9-A737-4343-A38A-84573922AC35}"/>
    <cellStyle name="40% - Accent2 32 2 2 2" xfId="15606" xr:uid="{EC35600E-A311-498B-92FD-E8F2EA3AA1F3}"/>
    <cellStyle name="40% - Accent2 32 2 2 3" xfId="15607" xr:uid="{A8A708E7-0B23-4ECF-B1FF-B6695DEE2A1F}"/>
    <cellStyle name="40% - Accent2 32 2 2 4" xfId="15608" xr:uid="{0A6186EE-40AE-47CD-8DA8-05D8E1FE4E69}"/>
    <cellStyle name="40% - Accent2 32 2 2 5" xfId="15609" xr:uid="{61CC8820-BB7A-43A4-B781-8E34AB4AEF69}"/>
    <cellStyle name="40% - Accent2 32 2 2 6" xfId="15610" xr:uid="{4A524BAE-3604-40E9-BA7B-F4FDA8FCBF28}"/>
    <cellStyle name="40% - Accent2 32 2 2 7" xfId="15611" xr:uid="{91A59CB4-488C-4211-ACC5-BB36887FB3C3}"/>
    <cellStyle name="40% - Accent2 32 2 3" xfId="15612" xr:uid="{C54804A2-2847-42D1-8D52-C9E8B5A16509}"/>
    <cellStyle name="40% - Accent2 32 2 4" xfId="15613" xr:uid="{8C209CB8-148E-430E-A064-C60F7CDEEC58}"/>
    <cellStyle name="40% - Accent2 32 2 5" xfId="15614" xr:uid="{0B97FED6-696B-49D0-A175-F57415C58780}"/>
    <cellStyle name="40% - Accent2 32 2 6" xfId="15615" xr:uid="{4FEBC36B-8E16-4DDE-AB01-722CE43B954D}"/>
    <cellStyle name="40% - Accent2 32 2 7" xfId="15616" xr:uid="{D2CCA5A5-D99E-437A-B838-626B13A3F8BE}"/>
    <cellStyle name="40% - Accent2 32 2 8" xfId="15617" xr:uid="{681169F7-295A-44F9-A299-725D8B8F37FE}"/>
    <cellStyle name="40% - Accent2 32 3" xfId="15618" xr:uid="{736E02F1-55A1-4E9F-AE83-7BA9E65C2901}"/>
    <cellStyle name="40% - Accent2 32 3 2" xfId="15619" xr:uid="{A885322D-7573-4A54-AFA9-673BA81516A3}"/>
    <cellStyle name="40% - Accent2 32 3 3" xfId="15620" xr:uid="{4B7E5BF9-1246-4970-9417-ECA4BB159E30}"/>
    <cellStyle name="40% - Accent2 32 3 4" xfId="15621" xr:uid="{2C2E32C9-04B5-472E-B0A1-BCFBA8521EFB}"/>
    <cellStyle name="40% - Accent2 32 3 5" xfId="15622" xr:uid="{F948237B-8A0F-461D-8FD8-594EB62CDEDD}"/>
    <cellStyle name="40% - Accent2 32 3 6" xfId="15623" xr:uid="{2FE7C0EB-B344-459F-9C20-85B13731922F}"/>
    <cellStyle name="40% - Accent2 32 3 7" xfId="15624" xr:uid="{4E316072-0516-48DF-8D84-531F067A080E}"/>
    <cellStyle name="40% - Accent2 32 4" xfId="15625" xr:uid="{2F9E2C3B-F64B-4F28-B9F0-77056774ADD6}"/>
    <cellStyle name="40% - Accent2 32 5" xfId="15626" xr:uid="{14474DBA-8CE0-4E6C-8A62-A62CEE2CBBE3}"/>
    <cellStyle name="40% - Accent2 32 6" xfId="15627" xr:uid="{BB88DBE1-04B6-451D-8908-15EC8536FDA7}"/>
    <cellStyle name="40% - Accent2 32 7" xfId="15628" xr:uid="{5C5CB249-E0F6-4929-BB80-E5ECEC4C05E2}"/>
    <cellStyle name="40% - Accent2 32 8" xfId="15629" xr:uid="{150920A8-D196-48A6-902B-5F095312F35A}"/>
    <cellStyle name="40% - Accent2 32 9" xfId="15630" xr:uid="{2CDBD0AE-3658-443F-919B-433B953EC3B2}"/>
    <cellStyle name="40% - Accent2 33" xfId="15631" xr:uid="{AD4810BC-D33A-44E9-BC70-D7B26B100CCF}"/>
    <cellStyle name="40% - Accent2 33 2" xfId="15632" xr:uid="{0CF9808C-FADD-4B8E-BCD6-47D60DFF0388}"/>
    <cellStyle name="40% - Accent2 33 2 2" xfId="15633" xr:uid="{651A4E00-E545-4D19-94E5-301F2F41B97F}"/>
    <cellStyle name="40% - Accent2 33 2 2 2" xfId="15634" xr:uid="{08FDB037-8E24-407D-9AE1-267E6121E77A}"/>
    <cellStyle name="40% - Accent2 33 2 2 3" xfId="15635" xr:uid="{05F72D04-9B22-4FE9-947A-E243CA30F57B}"/>
    <cellStyle name="40% - Accent2 33 2 2 4" xfId="15636" xr:uid="{A0BE4615-B144-4047-8189-AB35816546CA}"/>
    <cellStyle name="40% - Accent2 33 2 2 5" xfId="15637" xr:uid="{A27362D5-657F-4EBD-9FE4-B7478C592E01}"/>
    <cellStyle name="40% - Accent2 33 2 2 6" xfId="15638" xr:uid="{12F413A6-92F0-49AE-91AA-02E96044E894}"/>
    <cellStyle name="40% - Accent2 33 2 2 7" xfId="15639" xr:uid="{589B499C-4382-4CB1-BE81-392C360A6613}"/>
    <cellStyle name="40% - Accent2 33 2 3" xfId="15640" xr:uid="{73211E1B-1D2E-40BF-94F5-A55C2869999A}"/>
    <cellStyle name="40% - Accent2 33 2 4" xfId="15641" xr:uid="{3325CD93-C3E4-45A7-8940-0AA319AC74FB}"/>
    <cellStyle name="40% - Accent2 33 2 5" xfId="15642" xr:uid="{3C0823B1-F697-4E06-BD69-DAC16DEFBFC0}"/>
    <cellStyle name="40% - Accent2 33 2 6" xfId="15643" xr:uid="{FFBFC4C1-2DA1-4FEF-92DD-8F85190D9069}"/>
    <cellStyle name="40% - Accent2 33 2 7" xfId="15644" xr:uid="{6C131860-4BC8-4A4B-9E44-B875A75864E6}"/>
    <cellStyle name="40% - Accent2 33 2 8" xfId="15645" xr:uid="{8DF19FF1-ED44-40E5-9DBB-4F2EBB04978C}"/>
    <cellStyle name="40% - Accent2 33 3" xfId="15646" xr:uid="{41B10F9C-30CF-4294-930A-88A519E3F93D}"/>
    <cellStyle name="40% - Accent2 33 3 2" xfId="15647" xr:uid="{9DEDC86E-D769-4685-A013-3D1A7EB7B94D}"/>
    <cellStyle name="40% - Accent2 33 3 3" xfId="15648" xr:uid="{BB0A8BFC-B706-428F-9F58-8FB43558BDF8}"/>
    <cellStyle name="40% - Accent2 33 3 4" xfId="15649" xr:uid="{9E7634C7-3D3B-401F-A7FB-39478E59BB97}"/>
    <cellStyle name="40% - Accent2 33 3 5" xfId="15650" xr:uid="{ABE546A2-D77F-4F13-8C9C-BB54DB81A509}"/>
    <cellStyle name="40% - Accent2 33 3 6" xfId="15651" xr:uid="{5C875FE6-93B1-4761-AF25-8F75D8294BF5}"/>
    <cellStyle name="40% - Accent2 33 3 7" xfId="15652" xr:uid="{DEA4D72E-DEEC-473E-87CE-F7E13806A4E9}"/>
    <cellStyle name="40% - Accent2 33 4" xfId="15653" xr:uid="{A6D3811B-D3EE-4C43-A45D-D584C7F52FC0}"/>
    <cellStyle name="40% - Accent2 33 5" xfId="15654" xr:uid="{D48072BD-A95D-40B4-82D0-40E911061575}"/>
    <cellStyle name="40% - Accent2 33 6" xfId="15655" xr:uid="{51950AFB-BE75-405A-97F0-EB709D57F197}"/>
    <cellStyle name="40% - Accent2 33 7" xfId="15656" xr:uid="{EB42ABDE-7CDA-4C96-AE74-504FD5B1ECEA}"/>
    <cellStyle name="40% - Accent2 33 8" xfId="15657" xr:uid="{A41D620C-3D1D-4BB4-B47E-4D22951A703B}"/>
    <cellStyle name="40% - Accent2 33 9" xfId="15658" xr:uid="{88FE9320-4A44-4157-8DB8-344EEB280AEA}"/>
    <cellStyle name="40% - Accent2 34" xfId="15659" xr:uid="{614B215E-81CE-4BF0-97A0-7213ADFED2A6}"/>
    <cellStyle name="40% - Accent2 34 2" xfId="15660" xr:uid="{5030D13C-1B27-4D86-9B8F-9886B89D0BD2}"/>
    <cellStyle name="40% - Accent2 34 2 2" xfId="15661" xr:uid="{600C3F8D-287E-4A06-91FF-0CB3C415FA32}"/>
    <cellStyle name="40% - Accent2 34 2 2 2" xfId="15662" xr:uid="{C1E36AF5-F8FA-425D-BFBB-5854A955B851}"/>
    <cellStyle name="40% - Accent2 34 2 2 3" xfId="15663" xr:uid="{DC3E5646-ECAE-4CFE-8106-61D1A25B3C6F}"/>
    <cellStyle name="40% - Accent2 34 2 2 4" xfId="15664" xr:uid="{23569F20-8DC8-42AB-9F86-566CA2BCD21D}"/>
    <cellStyle name="40% - Accent2 34 2 2 5" xfId="15665" xr:uid="{D083A6CB-8BAB-4F73-8D0D-497BA54B35B7}"/>
    <cellStyle name="40% - Accent2 34 2 2 6" xfId="15666" xr:uid="{2C53733A-1653-40F3-8945-C9A402C2E578}"/>
    <cellStyle name="40% - Accent2 34 2 2 7" xfId="15667" xr:uid="{2F662EFB-36E5-4215-9C7C-8C9AB2A5C864}"/>
    <cellStyle name="40% - Accent2 34 2 3" xfId="15668" xr:uid="{B4ACA7AC-A763-468B-A605-EEC23314F5C0}"/>
    <cellStyle name="40% - Accent2 34 2 4" xfId="15669" xr:uid="{FF2ACB6B-2072-4AE6-9454-9BE8DF0359E7}"/>
    <cellStyle name="40% - Accent2 34 2 5" xfId="15670" xr:uid="{E4BE2F9D-39AC-4046-84C0-F22A299F213E}"/>
    <cellStyle name="40% - Accent2 34 2 6" xfId="15671" xr:uid="{878BE6E4-9329-4DC0-8351-18A06213A567}"/>
    <cellStyle name="40% - Accent2 34 2 7" xfId="15672" xr:uid="{69B22E62-B663-41F7-AFED-207F553E87AD}"/>
    <cellStyle name="40% - Accent2 34 2 8" xfId="15673" xr:uid="{C5233F2D-03DE-4ACE-BD72-F1D760E7EA10}"/>
    <cellStyle name="40% - Accent2 34 3" xfId="15674" xr:uid="{5EF44A75-C5DB-4B72-8003-853E91BFDD79}"/>
    <cellStyle name="40% - Accent2 34 3 2" xfId="15675" xr:uid="{54380C2D-95AD-4103-B5F9-3880625C6A95}"/>
    <cellStyle name="40% - Accent2 34 3 3" xfId="15676" xr:uid="{C237B7E7-3788-43AE-AEEA-D7FED5E66F35}"/>
    <cellStyle name="40% - Accent2 34 3 4" xfId="15677" xr:uid="{43A47EFF-315B-4452-A51E-3EA2842585E7}"/>
    <cellStyle name="40% - Accent2 34 3 5" xfId="15678" xr:uid="{0A299622-1805-4A94-B941-43D6BEAB81B7}"/>
    <cellStyle name="40% - Accent2 34 3 6" xfId="15679" xr:uid="{93D2FF4F-8EFC-41DB-AEE9-2265C4978C9A}"/>
    <cellStyle name="40% - Accent2 34 3 7" xfId="15680" xr:uid="{7157D704-CE1C-4C24-A828-24AFDBF4EC6C}"/>
    <cellStyle name="40% - Accent2 34 4" xfId="15681" xr:uid="{6F6F4CBC-DEFD-4C38-9E9F-99D9A88022B5}"/>
    <cellStyle name="40% - Accent2 34 5" xfId="15682" xr:uid="{1886A077-2FE1-4E58-951D-DC2FDA0E7BDF}"/>
    <cellStyle name="40% - Accent2 34 6" xfId="15683" xr:uid="{F2465B13-A1C2-4BB1-865A-1C21AA293563}"/>
    <cellStyle name="40% - Accent2 34 7" xfId="15684" xr:uid="{6C52ACB1-E3DA-4605-929B-45267A7B765C}"/>
    <cellStyle name="40% - Accent2 34 8" xfId="15685" xr:uid="{2D06362F-2874-47AD-9FA2-9BB435998CA7}"/>
    <cellStyle name="40% - Accent2 34 9" xfId="15686" xr:uid="{7A3924FD-E4DC-4D38-BC02-F3FD648B38D1}"/>
    <cellStyle name="40% - Accent2 35" xfId="15687" xr:uid="{DF0EAC97-BD3E-4A43-83B3-E49543EE2DA7}"/>
    <cellStyle name="40% - Accent2 35 2" xfId="15688" xr:uid="{FF2056F6-AC5D-4806-8118-F26522CE189E}"/>
    <cellStyle name="40% - Accent2 35 2 2" xfId="15689" xr:uid="{FE9FCDA6-D1CD-4D2D-997E-AD06E20A551F}"/>
    <cellStyle name="40% - Accent2 35 2 2 2" xfId="15690" xr:uid="{3D6D3421-1546-45D5-8C3B-7DD4E3E76016}"/>
    <cellStyle name="40% - Accent2 35 2 2 3" xfId="15691" xr:uid="{EA5FE8C4-5037-44F7-9223-40CEF7171866}"/>
    <cellStyle name="40% - Accent2 35 2 2 4" xfId="15692" xr:uid="{180E6524-38E3-436C-BF9E-876956842B67}"/>
    <cellStyle name="40% - Accent2 35 2 2 5" xfId="15693" xr:uid="{195F7861-3D8C-4D64-AD10-E9FF2EC5486E}"/>
    <cellStyle name="40% - Accent2 35 2 2 6" xfId="15694" xr:uid="{02AD2F62-ECA3-4D3F-9624-AB3C69E93577}"/>
    <cellStyle name="40% - Accent2 35 2 2 7" xfId="15695" xr:uid="{100DEC6B-84E5-414A-B47B-A97FA8F0AE15}"/>
    <cellStyle name="40% - Accent2 35 2 3" xfId="15696" xr:uid="{4EF6F049-E981-4715-99F5-BAE3B8F19985}"/>
    <cellStyle name="40% - Accent2 35 2 4" xfId="15697" xr:uid="{11975DDD-A10B-4F02-9559-AB65CE653E4B}"/>
    <cellStyle name="40% - Accent2 35 2 5" xfId="15698" xr:uid="{2BF93A74-DF6B-4F6A-B7E1-0DA99E961C4A}"/>
    <cellStyle name="40% - Accent2 35 2 6" xfId="15699" xr:uid="{DF22651C-39D7-487D-8440-D91DF543A852}"/>
    <cellStyle name="40% - Accent2 35 2 7" xfId="15700" xr:uid="{FB1A7987-97CF-43B1-A51E-B4ACB4EA395E}"/>
    <cellStyle name="40% - Accent2 35 2 8" xfId="15701" xr:uid="{AEC0A729-C920-45E7-A662-4E32ECAD9363}"/>
    <cellStyle name="40% - Accent2 35 3" xfId="15702" xr:uid="{CB13B679-05E8-42EC-B0AB-C4B08B917804}"/>
    <cellStyle name="40% - Accent2 35 3 2" xfId="15703" xr:uid="{F25E34D0-4344-47AF-8299-79A3EA921D4E}"/>
    <cellStyle name="40% - Accent2 35 3 3" xfId="15704" xr:uid="{C900ABFB-CD0C-480A-8FDB-3DD894145A3C}"/>
    <cellStyle name="40% - Accent2 35 3 4" xfId="15705" xr:uid="{BA182911-57FE-4214-8EC8-70683B1C5368}"/>
    <cellStyle name="40% - Accent2 35 3 5" xfId="15706" xr:uid="{31CA2F2F-E7DE-41A4-B066-D6C895AFC55C}"/>
    <cellStyle name="40% - Accent2 35 3 6" xfId="15707" xr:uid="{F0AF7A04-B592-4317-B3DE-41E3732A53BC}"/>
    <cellStyle name="40% - Accent2 35 3 7" xfId="15708" xr:uid="{60030A0C-1BD2-40A1-8119-80A9AC172612}"/>
    <cellStyle name="40% - Accent2 35 4" xfId="15709" xr:uid="{436BE90C-F95F-4FCF-9E09-57532AF47D6B}"/>
    <cellStyle name="40% - Accent2 35 5" xfId="15710" xr:uid="{22AB0D84-EA14-4BAA-8A5C-CCB3E2709BF9}"/>
    <cellStyle name="40% - Accent2 35 6" xfId="15711" xr:uid="{79F2E1DD-3D68-4BC5-9952-F94C556D9247}"/>
    <cellStyle name="40% - Accent2 35 7" xfId="15712" xr:uid="{8D2026E4-15D7-4615-87B1-459006360057}"/>
    <cellStyle name="40% - Accent2 35 8" xfId="15713" xr:uid="{F040AA66-BBC6-4EE1-8333-7EB8F4BCE7F3}"/>
    <cellStyle name="40% - Accent2 35 9" xfId="15714" xr:uid="{720356C4-1E45-413C-BAA6-ACD26CC0B46A}"/>
    <cellStyle name="40% - Accent2 36" xfId="15715" xr:uid="{D7030C53-9765-4AD7-85F2-389E78CC7A44}"/>
    <cellStyle name="40% - Accent2 36 2" xfId="15716" xr:uid="{92DEEF9E-F542-4F6A-86AF-3F309A0AED7C}"/>
    <cellStyle name="40% - Accent2 36 2 2" xfId="15717" xr:uid="{1C279C81-14FE-477D-844E-CED6576AA45D}"/>
    <cellStyle name="40% - Accent2 36 2 2 2" xfId="15718" xr:uid="{6DEEF638-D93C-4EB3-97F1-D1A1F7DFE805}"/>
    <cellStyle name="40% - Accent2 36 2 2 3" xfId="15719" xr:uid="{B432594F-1916-4CB8-BA3E-C38D11884961}"/>
    <cellStyle name="40% - Accent2 36 2 2 4" xfId="15720" xr:uid="{C8F6DA1C-9842-4E4A-BF1D-69318F9EB3BF}"/>
    <cellStyle name="40% - Accent2 36 2 2 5" xfId="15721" xr:uid="{CDFFBC7F-78D0-4F99-B910-A8690A248A2E}"/>
    <cellStyle name="40% - Accent2 36 2 2 6" xfId="15722" xr:uid="{E115C525-20FD-49C4-96B7-0F5B156B53C4}"/>
    <cellStyle name="40% - Accent2 36 2 2 7" xfId="15723" xr:uid="{24CD2E86-3750-4298-AFDE-F1539138572E}"/>
    <cellStyle name="40% - Accent2 36 2 3" xfId="15724" xr:uid="{A9429C00-D102-479D-9594-F6F3D342F6B1}"/>
    <cellStyle name="40% - Accent2 36 2 4" xfId="15725" xr:uid="{6DA2C3BD-9004-4920-B287-B1A0669F4A09}"/>
    <cellStyle name="40% - Accent2 36 2 5" xfId="15726" xr:uid="{8CF6F544-C128-4C00-BF91-A4FA088DC02D}"/>
    <cellStyle name="40% - Accent2 36 2 6" xfId="15727" xr:uid="{82D4F668-739E-4B02-8CE8-BD8D7DB3357C}"/>
    <cellStyle name="40% - Accent2 36 2 7" xfId="15728" xr:uid="{276BD926-904D-4EAA-8C43-6B34FAC60B51}"/>
    <cellStyle name="40% - Accent2 36 2 8" xfId="15729" xr:uid="{07A05EDE-2CDF-4E33-85A0-EAFE065C4877}"/>
    <cellStyle name="40% - Accent2 36 3" xfId="15730" xr:uid="{B3260781-E3DF-465F-9D7B-95573546147E}"/>
    <cellStyle name="40% - Accent2 36 3 2" xfId="15731" xr:uid="{60AD4B61-A19D-4990-963C-7A8366F042E9}"/>
    <cellStyle name="40% - Accent2 36 3 3" xfId="15732" xr:uid="{BF09B892-9A2E-4195-8F5C-2DA215FBE272}"/>
    <cellStyle name="40% - Accent2 36 3 4" xfId="15733" xr:uid="{E75B0FED-9AA4-441A-8200-A8276D6FFE72}"/>
    <cellStyle name="40% - Accent2 36 3 5" xfId="15734" xr:uid="{68E66719-2D82-455C-90FC-DED0BB61BA11}"/>
    <cellStyle name="40% - Accent2 36 3 6" xfId="15735" xr:uid="{2EC3A06B-48CF-4300-836A-2807AE907FC8}"/>
    <cellStyle name="40% - Accent2 36 3 7" xfId="15736" xr:uid="{712B2B8A-19AB-4247-9346-D679F93624C6}"/>
    <cellStyle name="40% - Accent2 36 4" xfId="15737" xr:uid="{8268ADF7-4748-461E-B48E-0821F0B36118}"/>
    <cellStyle name="40% - Accent2 36 5" xfId="15738" xr:uid="{90720159-C657-40C5-AD16-367BFAAF9CCE}"/>
    <cellStyle name="40% - Accent2 36 6" xfId="15739" xr:uid="{CC32E2C7-4966-4763-B8AB-EEC46F4C1A3B}"/>
    <cellStyle name="40% - Accent2 36 7" xfId="15740" xr:uid="{63028909-BF20-4B6D-92A7-3195766008A8}"/>
    <cellStyle name="40% - Accent2 36 8" xfId="15741" xr:uid="{377F6765-4326-4CF4-9458-98CFC50BFA44}"/>
    <cellStyle name="40% - Accent2 36 9" xfId="15742" xr:uid="{62C1F30A-4029-41C1-8F67-261320D3ADEF}"/>
    <cellStyle name="40% - Accent2 37" xfId="15743" xr:uid="{BAFC27EB-FB52-401B-A34D-E88C0A8A6EAB}"/>
    <cellStyle name="40% - Accent2 37 2" xfId="15744" xr:uid="{418A636B-1F60-4DAD-8D3C-3253248AE166}"/>
    <cellStyle name="40% - Accent2 37 2 2" xfId="15745" xr:uid="{F1BD7056-CB53-4E51-8F48-DCBC9879D7FB}"/>
    <cellStyle name="40% - Accent2 37 2 2 2" xfId="15746" xr:uid="{35E5072A-957E-4A2F-848D-830C3A133E53}"/>
    <cellStyle name="40% - Accent2 37 2 2 3" xfId="15747" xr:uid="{5DF1F70B-D75F-4012-8394-41DD6098AB69}"/>
    <cellStyle name="40% - Accent2 37 2 2 4" xfId="15748" xr:uid="{D1A65CB8-09B8-4E34-A54F-B9DF76A44332}"/>
    <cellStyle name="40% - Accent2 37 2 2 5" xfId="15749" xr:uid="{791D67C3-0917-4B09-BF7D-5F46FB753B8B}"/>
    <cellStyle name="40% - Accent2 37 2 2 6" xfId="15750" xr:uid="{E4A40C9F-F5A5-4913-B0D6-79796B549294}"/>
    <cellStyle name="40% - Accent2 37 2 2 7" xfId="15751" xr:uid="{8E127356-7A65-4D77-8AB8-B1CF6A156B14}"/>
    <cellStyle name="40% - Accent2 37 2 3" xfId="15752" xr:uid="{35967CA2-DD5B-43C0-B8C5-7669E5BA1D73}"/>
    <cellStyle name="40% - Accent2 37 2 4" xfId="15753" xr:uid="{EF900AF7-9524-4473-9A39-DCA621CEF3EA}"/>
    <cellStyle name="40% - Accent2 37 2 5" xfId="15754" xr:uid="{8B443B97-7F09-40FE-84FD-49A637666ED6}"/>
    <cellStyle name="40% - Accent2 37 2 6" xfId="15755" xr:uid="{5A1CA730-23AC-480B-BA01-A62CC0E728D6}"/>
    <cellStyle name="40% - Accent2 37 2 7" xfId="15756" xr:uid="{880D7BCA-15F0-491E-A45B-C1487942843E}"/>
    <cellStyle name="40% - Accent2 37 2 8" xfId="15757" xr:uid="{96286DDB-2941-4708-A5E0-13B384EED7AA}"/>
    <cellStyle name="40% - Accent2 37 3" xfId="15758" xr:uid="{26C37330-71EC-4A66-95AE-629FD83B816C}"/>
    <cellStyle name="40% - Accent2 37 3 2" xfId="15759" xr:uid="{7F131655-9DFB-4FD0-90EE-D14052A47600}"/>
    <cellStyle name="40% - Accent2 37 3 3" xfId="15760" xr:uid="{F814CB17-9AA9-4076-843D-FA74F696A296}"/>
    <cellStyle name="40% - Accent2 37 3 4" xfId="15761" xr:uid="{F59B167E-3D77-44F2-A82C-B1E094BE55B9}"/>
    <cellStyle name="40% - Accent2 37 3 5" xfId="15762" xr:uid="{4A9254FF-76A0-4438-B2DA-9948333FD10B}"/>
    <cellStyle name="40% - Accent2 37 3 6" xfId="15763" xr:uid="{0EA59F4F-27CD-4864-852B-65B52B773772}"/>
    <cellStyle name="40% - Accent2 37 3 7" xfId="15764" xr:uid="{FF6C3FB6-5F14-44CF-92EA-85B3DD94AEC0}"/>
    <cellStyle name="40% - Accent2 37 4" xfId="15765" xr:uid="{77A24687-1E46-4151-81A7-781D2194C114}"/>
    <cellStyle name="40% - Accent2 37 5" xfId="15766" xr:uid="{2B18CB59-5945-43C1-9941-25D4623D7FAB}"/>
    <cellStyle name="40% - Accent2 37 6" xfId="15767" xr:uid="{3282CC52-7275-4B0B-8966-1DA44315D404}"/>
    <cellStyle name="40% - Accent2 37 7" xfId="15768" xr:uid="{3A74AFFC-034E-4CF8-BF03-C453F9FEB453}"/>
    <cellStyle name="40% - Accent2 37 8" xfId="15769" xr:uid="{5B41EF34-1DA2-417B-B678-B1BD4BDD69D2}"/>
    <cellStyle name="40% - Accent2 37 9" xfId="15770" xr:uid="{65A25434-E010-4E67-B18F-BD6F48F665FF}"/>
    <cellStyle name="40% - Accent2 38" xfId="15771" xr:uid="{3A08B7E4-35AA-4278-B572-F84D78E7D5B0}"/>
    <cellStyle name="40% - Accent2 38 2" xfId="15772" xr:uid="{EF43D44E-5584-4F1F-9FB3-F9AEA6C8153E}"/>
    <cellStyle name="40% - Accent2 38 2 2" xfId="15773" xr:uid="{C56B0581-1C91-441F-A702-1CB3D5A33E7B}"/>
    <cellStyle name="40% - Accent2 38 2 2 2" xfId="15774" xr:uid="{D650870B-4EBB-4425-AA52-BD9C77CE878C}"/>
    <cellStyle name="40% - Accent2 38 2 2 3" xfId="15775" xr:uid="{103AB4B5-B852-4DFB-A7F5-7C1FE01ED06C}"/>
    <cellStyle name="40% - Accent2 38 2 2 4" xfId="15776" xr:uid="{4BBAE056-8D93-44D8-A848-881FD1ACAECD}"/>
    <cellStyle name="40% - Accent2 38 2 2 5" xfId="15777" xr:uid="{0724133F-3066-40C9-A88F-A2BA5D33309E}"/>
    <cellStyle name="40% - Accent2 38 2 2 6" xfId="15778" xr:uid="{84AF65C8-931C-45B3-BA17-DB42C61EDAE3}"/>
    <cellStyle name="40% - Accent2 38 2 2 7" xfId="15779" xr:uid="{1A11E71C-B74F-46F7-90C0-A6D24E7A0444}"/>
    <cellStyle name="40% - Accent2 38 2 3" xfId="15780" xr:uid="{A648F4BD-8B71-4C25-B8CF-6C2A1C95EF1B}"/>
    <cellStyle name="40% - Accent2 38 2 4" xfId="15781" xr:uid="{CCB59298-8A5C-4DEF-B691-9750177AF6A2}"/>
    <cellStyle name="40% - Accent2 38 2 5" xfId="15782" xr:uid="{932E962B-1E96-41EC-A3DD-DC7309D46A7C}"/>
    <cellStyle name="40% - Accent2 38 2 6" xfId="15783" xr:uid="{39888417-8785-4822-8749-FECA7730E918}"/>
    <cellStyle name="40% - Accent2 38 2 7" xfId="15784" xr:uid="{52B2CDFD-1934-441A-BE0D-FBD2BFD63C50}"/>
    <cellStyle name="40% - Accent2 38 2 8" xfId="15785" xr:uid="{874B76CF-58B7-4508-A99B-A858D0C815D1}"/>
    <cellStyle name="40% - Accent2 38 3" xfId="15786" xr:uid="{1FBFE6CB-3D05-44A5-86E3-B784FBF2763C}"/>
    <cellStyle name="40% - Accent2 38 3 2" xfId="15787" xr:uid="{7708D9BB-EBDE-433E-9B4D-8F7CB206CF0E}"/>
    <cellStyle name="40% - Accent2 38 3 3" xfId="15788" xr:uid="{6B3E30A8-48CB-4CD2-A38C-066A4A1B871A}"/>
    <cellStyle name="40% - Accent2 38 3 4" xfId="15789" xr:uid="{E9148FCD-6733-446C-8ED3-2F52B829F96C}"/>
    <cellStyle name="40% - Accent2 38 3 5" xfId="15790" xr:uid="{F7746A0F-605B-45E6-B630-E3DB8B6E906E}"/>
    <cellStyle name="40% - Accent2 38 3 6" xfId="15791" xr:uid="{B88CFD72-ED47-46C7-B2AC-F024D7569A35}"/>
    <cellStyle name="40% - Accent2 38 3 7" xfId="15792" xr:uid="{E7B52546-A5CC-4344-AED6-C6D0EB6AA102}"/>
    <cellStyle name="40% - Accent2 38 4" xfId="15793" xr:uid="{C2BE5BD9-5A83-486C-A237-DB9760206D56}"/>
    <cellStyle name="40% - Accent2 38 5" xfId="15794" xr:uid="{01CF01AA-01BE-4CF4-A7D1-4A1803A7F200}"/>
    <cellStyle name="40% - Accent2 38 6" xfId="15795" xr:uid="{8D6EF3A9-A68D-4F48-8195-5158BC5C4045}"/>
    <cellStyle name="40% - Accent2 38 7" xfId="15796" xr:uid="{2A007679-C41C-491C-9FFA-64CDF38B7BD3}"/>
    <cellStyle name="40% - Accent2 38 8" xfId="15797" xr:uid="{FDC79267-EE52-47D2-9816-CF4880919662}"/>
    <cellStyle name="40% - Accent2 38 9" xfId="15798" xr:uid="{20878554-A55B-455A-AAEC-14D2D3002CBB}"/>
    <cellStyle name="40% - Accent2 39" xfId="15799" xr:uid="{121C777F-B675-4518-8F9B-E08929D6D16C}"/>
    <cellStyle name="40% - Accent2 39 2" xfId="15800" xr:uid="{8610FB92-7096-4A9D-9FB9-70C87B176145}"/>
    <cellStyle name="40% - Accent2 39 2 2" xfId="15801" xr:uid="{0018FACB-0561-4357-A834-D580625909EC}"/>
    <cellStyle name="40% - Accent2 39 2 2 2" xfId="15802" xr:uid="{A744B6C9-F0B0-4DFB-8ACB-D510947823AF}"/>
    <cellStyle name="40% - Accent2 39 2 2 3" xfId="15803" xr:uid="{A5A75628-8B43-4BC2-9F35-5E4707FE5C10}"/>
    <cellStyle name="40% - Accent2 39 2 2 4" xfId="15804" xr:uid="{735D3AD0-1D97-4564-9D9E-5612E8CCEF85}"/>
    <cellStyle name="40% - Accent2 39 2 2 5" xfId="15805" xr:uid="{42787352-CAC6-4F82-8F77-512A9BE308D2}"/>
    <cellStyle name="40% - Accent2 39 2 2 6" xfId="15806" xr:uid="{EAD7E4B9-4F9D-42A9-AA05-F3991FF790FF}"/>
    <cellStyle name="40% - Accent2 39 2 2 7" xfId="15807" xr:uid="{CF125A97-9759-44D8-98A0-C6BA4BD27095}"/>
    <cellStyle name="40% - Accent2 39 2 3" xfId="15808" xr:uid="{470078E4-60D8-400B-95AE-5A36CAEF0D86}"/>
    <cellStyle name="40% - Accent2 39 2 4" xfId="15809" xr:uid="{95B0A46B-A43F-48CF-B9B4-86170B42346A}"/>
    <cellStyle name="40% - Accent2 39 2 5" xfId="15810" xr:uid="{E626BCFC-103B-4D8E-92C2-3CAC233B826A}"/>
    <cellStyle name="40% - Accent2 39 2 6" xfId="15811" xr:uid="{206CFF98-8ED2-4212-90B3-CE4D99863ADD}"/>
    <cellStyle name="40% - Accent2 39 2 7" xfId="15812" xr:uid="{DD47C51E-4B38-4F6B-89B2-0CE2081C4370}"/>
    <cellStyle name="40% - Accent2 39 2 8" xfId="15813" xr:uid="{40ECB9CD-CE6F-4D35-9A43-B8704D7F8D5D}"/>
    <cellStyle name="40% - Accent2 39 3" xfId="15814" xr:uid="{96E17F97-4697-4DC9-8FCA-A7BFDC7B8D95}"/>
    <cellStyle name="40% - Accent2 39 3 2" xfId="15815" xr:uid="{0400B2B0-0E85-4992-B6F3-404965729D99}"/>
    <cellStyle name="40% - Accent2 39 3 3" xfId="15816" xr:uid="{AE14A042-C563-4CAE-B350-CA722B84288E}"/>
    <cellStyle name="40% - Accent2 39 3 4" xfId="15817" xr:uid="{E220E75A-230E-4083-B3D8-2283037B1415}"/>
    <cellStyle name="40% - Accent2 39 3 5" xfId="15818" xr:uid="{6DCCB09B-5268-46F6-95D9-E27F356E94BE}"/>
    <cellStyle name="40% - Accent2 39 3 6" xfId="15819" xr:uid="{A73C5AC1-1FE0-4BFE-B131-4AFF05728792}"/>
    <cellStyle name="40% - Accent2 39 3 7" xfId="15820" xr:uid="{9BA7887E-5ED7-42F0-99A7-EFA0E74A4407}"/>
    <cellStyle name="40% - Accent2 39 4" xfId="15821" xr:uid="{C62633DA-60AF-45DE-9581-800B7335DFCE}"/>
    <cellStyle name="40% - Accent2 39 5" xfId="15822" xr:uid="{AD8948F7-D57C-4E6A-8497-A41335CFBE63}"/>
    <cellStyle name="40% - Accent2 39 6" xfId="15823" xr:uid="{3BEB72E5-3B19-4F5F-A2DA-9AB7D2055D41}"/>
    <cellStyle name="40% - Accent2 39 7" xfId="15824" xr:uid="{BC8A8567-5122-49F9-8274-E1841B7CABF3}"/>
    <cellStyle name="40% - Accent2 39 8" xfId="15825" xr:uid="{B631C0CA-583F-4D64-9A36-7B6DA7E07946}"/>
    <cellStyle name="40% - Accent2 39 9" xfId="15826" xr:uid="{61623D6A-7106-4F51-A468-F86DF178AB5A}"/>
    <cellStyle name="40% - Accent2 4" xfId="26" xr:uid="{00000000-0005-0000-0000-000019000000}"/>
    <cellStyle name="40% - Accent2 4 2" xfId="37522" xr:uid="{C3D78671-F56A-41D0-B289-F0D2ECA0EF64}"/>
    <cellStyle name="40% - Accent2 4 2 2" xfId="38589" xr:uid="{BE4C82C0-A3D8-4292-BCD4-3A216C79EECD}"/>
    <cellStyle name="40% - Accent2 4 2 2 2" xfId="41314" xr:uid="{D89B769E-5B5D-4887-B2B4-AD40E7C5D9CE}"/>
    <cellStyle name="40% - Accent2 4 2 3" xfId="38200" xr:uid="{6E385F49-BB01-4BC0-98E4-AC09AD13C7D1}"/>
    <cellStyle name="40% - Accent2 4 2 3 2" xfId="40955" xr:uid="{F6660119-787D-4E0F-8A6F-8D5A6E024E68}"/>
    <cellStyle name="40% - Accent2 4 3" xfId="38338" xr:uid="{1D2AC7B3-E19F-4F36-9027-E71D3C9279A2}"/>
    <cellStyle name="40% - Accent2 4 3 2" xfId="41070" xr:uid="{5A901779-72D2-446E-8C5C-2A3221034993}"/>
    <cellStyle name="40% - Accent2 4 4" xfId="37967" xr:uid="{DB265DE7-932F-4A7A-9F61-C9FD003374F2}"/>
    <cellStyle name="40% - Accent2 4 4 2" xfId="40798" xr:uid="{3CCED472-4C4B-4711-BA7C-DF7A704C6F36}"/>
    <cellStyle name="40% - Accent2 4 5" xfId="37521" xr:uid="{925CAD59-87A7-442C-957E-8AACF5F45EAB}"/>
    <cellStyle name="40% - Accent2 4 6" xfId="39375" xr:uid="{034912FC-63D3-40D0-A825-70BE92E1DC90}"/>
    <cellStyle name="40% - Accent2 4 6 2" xfId="40448" xr:uid="{09E9FD90-F522-4993-97C1-DDF45C9BAFCC}"/>
    <cellStyle name="40% - Accent2 4 6 2 2" xfId="43426" xr:uid="{FD1ED410-B42B-491A-B6DC-020C58130592}"/>
    <cellStyle name="40% - Accent2 4 6 3" xfId="42382" xr:uid="{6715D9FC-6F76-4FA9-98C5-983664FB5B9F}"/>
    <cellStyle name="40% - Accent2 4 7" xfId="39790" xr:uid="{E67DC62C-F7D3-49AB-B5F0-AA27CA53CF7D}"/>
    <cellStyle name="40% - Accent2 4 7 2" xfId="42776" xr:uid="{52E916DE-E96C-4DD5-B6F0-EA3EB113C307}"/>
    <cellStyle name="40% - Accent2 4 8" xfId="37233" xr:uid="{7419A801-29DC-4B5D-915C-D4B1F8FAF3D2}"/>
    <cellStyle name="40% - Accent2 40" xfId="15827" xr:uid="{1C58AAD0-0F82-4D61-B898-8E8B3ED1335E}"/>
    <cellStyle name="40% - Accent2 40 2" xfId="15828" xr:uid="{75D6004C-B48B-4853-8B2C-D1B1F5BF811D}"/>
    <cellStyle name="40% - Accent2 40 2 2" xfId="15829" xr:uid="{E293662C-A51D-42FD-89AB-CF3E4B76C5A6}"/>
    <cellStyle name="40% - Accent2 40 2 2 2" xfId="15830" xr:uid="{9DD6AC4D-4852-48F5-80B7-3F0EF2348176}"/>
    <cellStyle name="40% - Accent2 40 2 2 3" xfId="15831" xr:uid="{B154D9B5-6B33-43B8-94E3-84A795F5AAD5}"/>
    <cellStyle name="40% - Accent2 40 2 2 4" xfId="15832" xr:uid="{D15320A4-74D8-4D74-9FB4-4614D7F7CE66}"/>
    <cellStyle name="40% - Accent2 40 2 2 5" xfId="15833" xr:uid="{C1D35ACC-4F5C-4B16-B01C-E71CAFC5D038}"/>
    <cellStyle name="40% - Accent2 40 2 2 6" xfId="15834" xr:uid="{11DB1BF3-37C4-492B-B76C-907E82FC4171}"/>
    <cellStyle name="40% - Accent2 40 2 2 7" xfId="15835" xr:uid="{7C655EB5-3698-45A9-BBB0-C74F7497D6D3}"/>
    <cellStyle name="40% - Accent2 40 2 3" xfId="15836" xr:uid="{578EDCB1-6162-4BAD-80A6-723161923483}"/>
    <cellStyle name="40% - Accent2 40 2 4" xfId="15837" xr:uid="{BF1C4025-EB77-45C1-9839-425C1842C8F3}"/>
    <cellStyle name="40% - Accent2 40 2 5" xfId="15838" xr:uid="{FB73EF8F-D3BB-494E-BFC4-B84F5E226287}"/>
    <cellStyle name="40% - Accent2 40 2 6" xfId="15839" xr:uid="{2C5048CB-844F-476F-9C76-E7610E2DF288}"/>
    <cellStyle name="40% - Accent2 40 2 7" xfId="15840" xr:uid="{DD0F7D72-9FD6-45BA-8E1E-71FD8AF06947}"/>
    <cellStyle name="40% - Accent2 40 2 8" xfId="15841" xr:uid="{D18CF83C-0C87-4E4A-9042-5FFC3383B7F9}"/>
    <cellStyle name="40% - Accent2 40 3" xfId="15842" xr:uid="{1C34FA96-67D7-46DB-A9EE-C53752D3D015}"/>
    <cellStyle name="40% - Accent2 40 3 2" xfId="15843" xr:uid="{EBB81CF3-0404-438D-8F65-A2CBD0E9A9FA}"/>
    <cellStyle name="40% - Accent2 40 3 3" xfId="15844" xr:uid="{24D276A4-C682-40AE-8300-F1B730A41ADE}"/>
    <cellStyle name="40% - Accent2 40 3 4" xfId="15845" xr:uid="{D011FBF9-2313-4B67-A511-B215175EAE24}"/>
    <cellStyle name="40% - Accent2 40 3 5" xfId="15846" xr:uid="{2FE9355A-6FB9-4439-9C11-DD92FACAB076}"/>
    <cellStyle name="40% - Accent2 40 3 6" xfId="15847" xr:uid="{1A1B5E15-D111-45DC-9ED6-0DE0FAD9D1F8}"/>
    <cellStyle name="40% - Accent2 40 3 7" xfId="15848" xr:uid="{B41A1A57-0C69-468D-9626-60C5AA8F3224}"/>
    <cellStyle name="40% - Accent2 40 4" xfId="15849" xr:uid="{CFD009AA-E4D7-4878-8756-8DC883AD1809}"/>
    <cellStyle name="40% - Accent2 40 5" xfId="15850" xr:uid="{4002E523-F3FB-4A65-A33B-E1733DCC4F63}"/>
    <cellStyle name="40% - Accent2 40 6" xfId="15851" xr:uid="{0636DB35-9E97-46E0-B805-AF57C18E5B3A}"/>
    <cellStyle name="40% - Accent2 40 7" xfId="15852" xr:uid="{8BFA1D1B-6B7C-4862-B3DD-88B7EAE7D851}"/>
    <cellStyle name="40% - Accent2 40 8" xfId="15853" xr:uid="{04CD3DE3-EFE4-4F70-993B-655F0A8D1B41}"/>
    <cellStyle name="40% - Accent2 40 9" xfId="15854" xr:uid="{85B37C20-CFD5-4D55-B80C-B6BBFC55F003}"/>
    <cellStyle name="40% - Accent2 41" xfId="15855" xr:uid="{17BEB3E0-1472-42AD-BDD2-4A93FB7940B5}"/>
    <cellStyle name="40% - Accent2 41 2" xfId="15856" xr:uid="{231C1E8B-691E-47C6-B475-DE56EFAE01F9}"/>
    <cellStyle name="40% - Accent2 41 2 2" xfId="15857" xr:uid="{5736264D-EC9F-46DB-B4D5-7FB2504049D6}"/>
    <cellStyle name="40% - Accent2 41 2 2 2" xfId="15858" xr:uid="{6D18279E-9128-468F-A146-24B4297D413C}"/>
    <cellStyle name="40% - Accent2 41 2 2 3" xfId="15859" xr:uid="{825F49D6-F52E-4770-99A6-4E719A03E89B}"/>
    <cellStyle name="40% - Accent2 41 2 2 4" xfId="15860" xr:uid="{DA500005-754E-49DD-B934-501349E52D30}"/>
    <cellStyle name="40% - Accent2 41 2 2 5" xfId="15861" xr:uid="{AC7F55E9-A813-464B-BD2E-6EE16AFE6E93}"/>
    <cellStyle name="40% - Accent2 41 2 2 6" xfId="15862" xr:uid="{FA0EBB49-1CE6-4C42-B4D7-9509FA6F472F}"/>
    <cellStyle name="40% - Accent2 41 2 2 7" xfId="15863" xr:uid="{AC56ED77-B8C3-4528-B204-0351638F7711}"/>
    <cellStyle name="40% - Accent2 41 2 3" xfId="15864" xr:uid="{BB102981-B328-4CEE-99BA-8918530732E0}"/>
    <cellStyle name="40% - Accent2 41 2 4" xfId="15865" xr:uid="{DBBBC395-DF37-4BA6-B8B0-F900C399FE88}"/>
    <cellStyle name="40% - Accent2 41 2 5" xfId="15866" xr:uid="{4EE6A86F-E16A-4FAB-96D0-6A96D80506AA}"/>
    <cellStyle name="40% - Accent2 41 2 6" xfId="15867" xr:uid="{561DCA5F-8E84-478F-B0F7-9C45C42F1806}"/>
    <cellStyle name="40% - Accent2 41 2 7" xfId="15868" xr:uid="{15B108DA-9850-4CE6-9B60-D031CE7A98DF}"/>
    <cellStyle name="40% - Accent2 41 2 8" xfId="15869" xr:uid="{002818ED-3F76-48D6-ACD6-E16DD5890603}"/>
    <cellStyle name="40% - Accent2 41 3" xfId="15870" xr:uid="{7DC114C0-EB0F-4448-BEB0-DF0E98317438}"/>
    <cellStyle name="40% - Accent2 41 3 2" xfId="15871" xr:uid="{0419F47A-B86F-4C43-B726-5AF03C61EA15}"/>
    <cellStyle name="40% - Accent2 41 3 3" xfId="15872" xr:uid="{C9AE120E-CB9A-4777-88AF-223875BDEBEE}"/>
    <cellStyle name="40% - Accent2 41 3 4" xfId="15873" xr:uid="{B59DDA55-DB77-4104-956A-398ED9CCB094}"/>
    <cellStyle name="40% - Accent2 41 3 5" xfId="15874" xr:uid="{D8053532-F48C-487A-9A5C-8AE6D25708CA}"/>
    <cellStyle name="40% - Accent2 41 3 6" xfId="15875" xr:uid="{EC6BE217-6C30-4C44-A658-77CDCE7F1BB4}"/>
    <cellStyle name="40% - Accent2 41 3 7" xfId="15876" xr:uid="{677A0660-EDF5-48DC-B90E-06F8866F3390}"/>
    <cellStyle name="40% - Accent2 41 4" xfId="15877" xr:uid="{9E453E37-50DE-42AD-84E7-A1EC48D811AF}"/>
    <cellStyle name="40% - Accent2 41 5" xfId="15878" xr:uid="{9602A920-39EE-4623-86ED-94EEB2C245DE}"/>
    <cellStyle name="40% - Accent2 41 6" xfId="15879" xr:uid="{15BC77D8-B557-45CE-AAD6-5A6FB3F78B1E}"/>
    <cellStyle name="40% - Accent2 41 7" xfId="15880" xr:uid="{9AEF4640-6B89-4FE8-A8C6-A406C9AB924F}"/>
    <cellStyle name="40% - Accent2 41 8" xfId="15881" xr:uid="{EA12DDD2-2957-4F83-B0A9-3AE38A30CC92}"/>
    <cellStyle name="40% - Accent2 41 9" xfId="15882" xr:uid="{48094627-AFA9-4283-8C05-B3787BD5A9E4}"/>
    <cellStyle name="40% - Accent2 42" xfId="15883" xr:uid="{2A09F3FD-32B5-439F-9DC4-9615D64D37FA}"/>
    <cellStyle name="40% - Accent2 42 2" xfId="15884" xr:uid="{507593F3-12AF-486D-8AF6-A5A20B6580B7}"/>
    <cellStyle name="40% - Accent2 42 2 2" xfId="15885" xr:uid="{112955EB-F123-41F6-BDF4-9B3A955EA718}"/>
    <cellStyle name="40% - Accent2 42 2 2 2" xfId="15886" xr:uid="{E783DC52-F73C-46A4-A379-D3796E30A944}"/>
    <cellStyle name="40% - Accent2 42 2 2 3" xfId="15887" xr:uid="{D6F76BA3-ED63-48AA-B4F2-43D2710A0FE9}"/>
    <cellStyle name="40% - Accent2 42 2 2 4" xfId="15888" xr:uid="{CBF787D8-83B0-41F7-A44D-AE129FE9D0D2}"/>
    <cellStyle name="40% - Accent2 42 2 2 5" xfId="15889" xr:uid="{4959C953-4B39-40B2-A72D-805E927AD99F}"/>
    <cellStyle name="40% - Accent2 42 2 2 6" xfId="15890" xr:uid="{1A8122B7-507F-45DA-BC31-A323BE6BD5E6}"/>
    <cellStyle name="40% - Accent2 42 2 2 7" xfId="15891" xr:uid="{51BD1A58-77E2-4183-8BB7-BD31276D1CE3}"/>
    <cellStyle name="40% - Accent2 42 2 3" xfId="15892" xr:uid="{33CE37E3-E65E-4566-B29E-5F221AE1B60E}"/>
    <cellStyle name="40% - Accent2 42 2 4" xfId="15893" xr:uid="{2FB4490C-99CC-4904-BB73-B5153C3DE326}"/>
    <cellStyle name="40% - Accent2 42 2 5" xfId="15894" xr:uid="{665DBF5D-E7D7-4E54-BFCE-639515B15D43}"/>
    <cellStyle name="40% - Accent2 42 2 6" xfId="15895" xr:uid="{76DB4EA4-7D04-48B6-8224-3035B43A66CC}"/>
    <cellStyle name="40% - Accent2 42 2 7" xfId="15896" xr:uid="{23DC0E2A-34BA-4994-95DE-CC1E929A3012}"/>
    <cellStyle name="40% - Accent2 42 2 8" xfId="15897" xr:uid="{4A2A6085-AF29-4697-B785-512AC9D5842A}"/>
    <cellStyle name="40% - Accent2 42 3" xfId="15898" xr:uid="{AF8B06DC-E1D3-4238-B9A9-C14E74B4888B}"/>
    <cellStyle name="40% - Accent2 42 3 2" xfId="15899" xr:uid="{22947C34-DB5C-45A3-9600-9B38052A2086}"/>
    <cellStyle name="40% - Accent2 42 3 3" xfId="15900" xr:uid="{1DB74C29-B974-4EDD-AC74-0FCC6540D041}"/>
    <cellStyle name="40% - Accent2 42 3 4" xfId="15901" xr:uid="{074B5C5F-94F9-43D5-9F35-D605BE1E77F1}"/>
    <cellStyle name="40% - Accent2 42 3 5" xfId="15902" xr:uid="{5CFC7435-4FCC-409E-95F7-8F6BD3801062}"/>
    <cellStyle name="40% - Accent2 42 3 6" xfId="15903" xr:uid="{4FE35210-F096-4BD3-A71A-4B9C246715F4}"/>
    <cellStyle name="40% - Accent2 42 3 7" xfId="15904" xr:uid="{9CFAC2E2-39BF-4A70-8F0D-C309BA4BEA7F}"/>
    <cellStyle name="40% - Accent2 42 4" xfId="15905" xr:uid="{28ED9B2A-1CF5-40F1-A6BC-0DB00003B3C7}"/>
    <cellStyle name="40% - Accent2 42 5" xfId="15906" xr:uid="{D02B9F08-B762-48AD-A3EB-8E4712A9D144}"/>
    <cellStyle name="40% - Accent2 42 6" xfId="15907" xr:uid="{4AC6B93D-E549-4B69-B0E9-59DE1AB4275B}"/>
    <cellStyle name="40% - Accent2 42 7" xfId="15908" xr:uid="{FCE003D4-F978-4DBE-9C83-C83501667F89}"/>
    <cellStyle name="40% - Accent2 42 8" xfId="15909" xr:uid="{2B998D38-B8CC-4B1B-81F6-2D4C8FDAF1AD}"/>
    <cellStyle name="40% - Accent2 42 9" xfId="15910" xr:uid="{727B2999-1603-4286-8F6E-A309ADF7B2A0}"/>
    <cellStyle name="40% - Accent2 43" xfId="15911" xr:uid="{3F8C2BB1-10F3-401E-8351-6A3F10A81FBD}"/>
    <cellStyle name="40% - Accent2 43 2" xfId="15912" xr:uid="{5EB42A40-F99D-431F-B716-AEFDABB01779}"/>
    <cellStyle name="40% - Accent2 43 2 2" xfId="15913" xr:uid="{73B3A2D3-28F1-45D1-AFEC-30077C1EC6C7}"/>
    <cellStyle name="40% - Accent2 43 2 2 2" xfId="15914" xr:uid="{62DA2CBF-66FD-4CAE-BB40-024CA54406C6}"/>
    <cellStyle name="40% - Accent2 43 2 2 3" xfId="15915" xr:uid="{01AD2D2E-F200-4EAC-817C-0694E12149C3}"/>
    <cellStyle name="40% - Accent2 43 2 2 4" xfId="15916" xr:uid="{BA37A00F-439B-49FB-9E85-E8391085EB93}"/>
    <cellStyle name="40% - Accent2 43 2 2 5" xfId="15917" xr:uid="{76A45D19-55A4-4CBB-9A04-ACA4F4B8B220}"/>
    <cellStyle name="40% - Accent2 43 2 2 6" xfId="15918" xr:uid="{80E3B72A-E35A-4EE7-BF54-F376659F0F6B}"/>
    <cellStyle name="40% - Accent2 43 2 2 7" xfId="15919" xr:uid="{EF02384F-744A-4696-9405-B905D61DF468}"/>
    <cellStyle name="40% - Accent2 43 2 3" xfId="15920" xr:uid="{9477FA39-7B31-449E-A3E0-61467E1FA332}"/>
    <cellStyle name="40% - Accent2 43 2 4" xfId="15921" xr:uid="{AC9BCA71-9B92-4F9D-BFBE-DB2B1F1814DC}"/>
    <cellStyle name="40% - Accent2 43 2 5" xfId="15922" xr:uid="{9094F5ED-21AE-4505-85DF-03F88135339A}"/>
    <cellStyle name="40% - Accent2 43 2 6" xfId="15923" xr:uid="{8917BD58-BBB9-4F60-9974-E2B6542C1CDF}"/>
    <cellStyle name="40% - Accent2 43 2 7" xfId="15924" xr:uid="{0B5195FE-C48B-49A3-9D6B-7BCDAD90EAFA}"/>
    <cellStyle name="40% - Accent2 43 2 8" xfId="15925" xr:uid="{D77D422A-0D52-45F4-BF8C-708A9641FD22}"/>
    <cellStyle name="40% - Accent2 43 3" xfId="15926" xr:uid="{63DBA40C-F60F-450D-AEED-16C7DA9E56FC}"/>
    <cellStyle name="40% - Accent2 43 3 2" xfId="15927" xr:uid="{6ADF9B87-5EE3-411C-B3F1-E5A4C27B4006}"/>
    <cellStyle name="40% - Accent2 43 3 3" xfId="15928" xr:uid="{4714040D-96FA-4860-B68D-BEB493B16EB3}"/>
    <cellStyle name="40% - Accent2 43 3 4" xfId="15929" xr:uid="{F4D24188-5C14-4C04-9847-A9AEE8C1AAA6}"/>
    <cellStyle name="40% - Accent2 43 3 5" xfId="15930" xr:uid="{6AA1FE39-92DD-4F7F-B747-6873D679F437}"/>
    <cellStyle name="40% - Accent2 43 3 6" xfId="15931" xr:uid="{39A1B5F2-A5DD-4F3C-AE1E-BE0BDD5AC17F}"/>
    <cellStyle name="40% - Accent2 43 3 7" xfId="15932" xr:uid="{8BB9F195-BD27-4FDA-9449-DCB5EDE9056B}"/>
    <cellStyle name="40% - Accent2 43 4" xfId="15933" xr:uid="{1B2C5059-149E-47CA-AD0E-22D01F42BB20}"/>
    <cellStyle name="40% - Accent2 43 5" xfId="15934" xr:uid="{2288C2F2-ED3F-4A44-B976-D364A22214B6}"/>
    <cellStyle name="40% - Accent2 43 6" xfId="15935" xr:uid="{7B1F0B62-FF2D-409E-A6F2-D52CE04FF737}"/>
    <cellStyle name="40% - Accent2 43 7" xfId="15936" xr:uid="{26F7B1D8-BDD6-4F61-90E6-E30E8B2F2777}"/>
    <cellStyle name="40% - Accent2 43 8" xfId="15937" xr:uid="{76F88AB4-1A52-47D6-99EF-77980EB758F7}"/>
    <cellStyle name="40% - Accent2 43 9" xfId="15938" xr:uid="{EF8C8DE3-BD9A-4EB1-9E53-51E7E63A3EDE}"/>
    <cellStyle name="40% - Accent2 44" xfId="15939" xr:uid="{4EFEF490-9685-48B6-B70D-9368B2E540B4}"/>
    <cellStyle name="40% - Accent2 44 2" xfId="15940" xr:uid="{B61B40BA-0D96-4E8F-9D7E-A02BA133AB8B}"/>
    <cellStyle name="40% - Accent2 44 2 2" xfId="15941" xr:uid="{A476D417-6D83-42F2-BE9E-21B6682C3560}"/>
    <cellStyle name="40% - Accent2 44 2 2 2" xfId="15942" xr:uid="{3B704D79-C8C3-473E-92D8-49ECA06020C8}"/>
    <cellStyle name="40% - Accent2 44 2 2 3" xfId="15943" xr:uid="{14AAFC3A-CA9E-41E7-A3F3-93A53AD2C8E8}"/>
    <cellStyle name="40% - Accent2 44 2 2 4" xfId="15944" xr:uid="{75061AC8-07A7-4AB4-A25A-F81A86C472F1}"/>
    <cellStyle name="40% - Accent2 44 2 2 5" xfId="15945" xr:uid="{88137D14-77CF-4A44-BBDF-680195254FA3}"/>
    <cellStyle name="40% - Accent2 44 2 2 6" xfId="15946" xr:uid="{65E25AD3-22F5-4943-840E-959E0C8A67D2}"/>
    <cellStyle name="40% - Accent2 44 2 2 7" xfId="15947" xr:uid="{15C4FDF8-C3F6-40EE-8238-60BF16F4EB2B}"/>
    <cellStyle name="40% - Accent2 44 2 3" xfId="15948" xr:uid="{31439887-B334-416E-BCF1-1953CB7CC783}"/>
    <cellStyle name="40% - Accent2 44 2 4" xfId="15949" xr:uid="{DE371247-52BF-428F-BBD2-52F7A22A3DA1}"/>
    <cellStyle name="40% - Accent2 44 2 5" xfId="15950" xr:uid="{AACCD46B-67E2-47D4-BB22-8667B8EFA8F7}"/>
    <cellStyle name="40% - Accent2 44 2 6" xfId="15951" xr:uid="{9AA616DC-1B0C-46D0-AFA3-6E87386F1248}"/>
    <cellStyle name="40% - Accent2 44 2 7" xfId="15952" xr:uid="{D5925220-EBE6-46E4-9F4D-CF5DB0525685}"/>
    <cellStyle name="40% - Accent2 44 2 8" xfId="15953" xr:uid="{16A31154-AE66-4B9D-854E-A13BCF5BB5D3}"/>
    <cellStyle name="40% - Accent2 44 3" xfId="15954" xr:uid="{11B16580-1ACC-466E-81BB-F31ABC8D2088}"/>
    <cellStyle name="40% - Accent2 44 3 2" xfId="15955" xr:uid="{FFD9E7BE-8EBE-4578-8900-B2F69608AFAD}"/>
    <cellStyle name="40% - Accent2 44 3 3" xfId="15956" xr:uid="{D8C35DC3-2C73-423E-8EDA-23EB1E5982BE}"/>
    <cellStyle name="40% - Accent2 44 3 4" xfId="15957" xr:uid="{268BCF4B-549F-4CEC-8753-3750CE4B375B}"/>
    <cellStyle name="40% - Accent2 44 3 5" xfId="15958" xr:uid="{B4496476-968C-4C0B-A976-148FD293DCA4}"/>
    <cellStyle name="40% - Accent2 44 3 6" xfId="15959" xr:uid="{1312749D-677C-4FC7-AF54-C86ECFB3E418}"/>
    <cellStyle name="40% - Accent2 44 3 7" xfId="15960" xr:uid="{A4A71774-0A67-4ADC-8C35-E10DE5D09462}"/>
    <cellStyle name="40% - Accent2 44 4" xfId="15961" xr:uid="{D6A55EC3-EEE7-4051-8059-93C88FE757C1}"/>
    <cellStyle name="40% - Accent2 44 5" xfId="15962" xr:uid="{4EE8195B-8A5A-40D6-91A7-1FD17D75BB6C}"/>
    <cellStyle name="40% - Accent2 44 6" xfId="15963" xr:uid="{11FB4BEA-9CAC-40E6-BB9E-FCA9639FFF9E}"/>
    <cellStyle name="40% - Accent2 44 7" xfId="15964" xr:uid="{FCA83D22-7D2A-4FAC-AB30-730802590E6D}"/>
    <cellStyle name="40% - Accent2 44 8" xfId="15965" xr:uid="{C269289A-6792-4504-AB35-707D6B3F55D7}"/>
    <cellStyle name="40% - Accent2 44 9" xfId="15966" xr:uid="{1AC70F55-9C56-41CA-8F75-B52C999CAC93}"/>
    <cellStyle name="40% - Accent2 45" xfId="15967" xr:uid="{67D14885-E1C7-46C9-86A1-CDA824E53499}"/>
    <cellStyle name="40% - Accent2 45 2" xfId="15968" xr:uid="{5675C0EA-92B6-441C-B92A-C87C9B81D0C6}"/>
    <cellStyle name="40% - Accent2 45 2 2" xfId="15969" xr:uid="{712020F5-2E4D-4983-B28A-8F159C1EDB20}"/>
    <cellStyle name="40% - Accent2 45 2 2 2" xfId="15970" xr:uid="{285934A2-2F3B-48A9-9E43-462A0D9C9B85}"/>
    <cellStyle name="40% - Accent2 45 2 2 3" xfId="15971" xr:uid="{A16BA18D-8B06-4B96-97EA-042BD8D40746}"/>
    <cellStyle name="40% - Accent2 45 2 2 4" xfId="15972" xr:uid="{C1CDD2B0-2F0B-49D5-8A06-01913BA185BB}"/>
    <cellStyle name="40% - Accent2 45 2 2 5" xfId="15973" xr:uid="{3350F17A-CCC6-443C-87BB-6FDB5B61E8BA}"/>
    <cellStyle name="40% - Accent2 45 2 2 6" xfId="15974" xr:uid="{958D01FE-DA45-4065-8B0C-D7188AAA4432}"/>
    <cellStyle name="40% - Accent2 45 2 2 7" xfId="15975" xr:uid="{3521CFDF-F859-40A7-B38F-3CB93EDCC62F}"/>
    <cellStyle name="40% - Accent2 45 2 3" xfId="15976" xr:uid="{233CFC58-38ED-42A4-A60F-992DA314791C}"/>
    <cellStyle name="40% - Accent2 45 2 4" xfId="15977" xr:uid="{5F3E3A5A-8D6B-4BFC-94C5-7E42EDB9F8D0}"/>
    <cellStyle name="40% - Accent2 45 2 5" xfId="15978" xr:uid="{374C4FAE-26BB-410F-8963-A443DE5E483C}"/>
    <cellStyle name="40% - Accent2 45 2 6" xfId="15979" xr:uid="{1171235C-87CF-4636-806E-DF5AE5EF5D24}"/>
    <cellStyle name="40% - Accent2 45 2 7" xfId="15980" xr:uid="{93A56F4C-7A3C-4C07-AB03-89558B2E15DA}"/>
    <cellStyle name="40% - Accent2 45 2 8" xfId="15981" xr:uid="{A99D21B5-B7B0-4C74-A63B-B4178B2AFB10}"/>
    <cellStyle name="40% - Accent2 45 3" xfId="15982" xr:uid="{AE507B45-155C-42E4-9471-0B17148C4516}"/>
    <cellStyle name="40% - Accent2 45 3 2" xfId="15983" xr:uid="{3E176CF7-E32D-4933-BD82-F1E2C3B6235D}"/>
    <cellStyle name="40% - Accent2 45 3 3" xfId="15984" xr:uid="{2CB85711-71C9-4573-9EDC-BEBFF4B2047C}"/>
    <cellStyle name="40% - Accent2 45 3 4" xfId="15985" xr:uid="{43DF43D4-F7C3-4D53-B6D3-CC6522EA913F}"/>
    <cellStyle name="40% - Accent2 45 3 5" xfId="15986" xr:uid="{7F08C997-C66D-469C-AA97-6F9F17781DFA}"/>
    <cellStyle name="40% - Accent2 45 3 6" xfId="15987" xr:uid="{9ED9D0AE-E3C6-4595-B32B-791CCCEB3A83}"/>
    <cellStyle name="40% - Accent2 45 3 7" xfId="15988" xr:uid="{08CA52CB-C956-43EE-AC49-6E11D9085B9B}"/>
    <cellStyle name="40% - Accent2 45 4" xfId="15989" xr:uid="{E50A471C-26D7-4B06-8092-9FD499115F95}"/>
    <cellStyle name="40% - Accent2 45 5" xfId="15990" xr:uid="{CD5DD88A-FDBE-4DB7-B082-703613222514}"/>
    <cellStyle name="40% - Accent2 45 6" xfId="15991" xr:uid="{368948E2-1473-4260-82E1-DC65F86A01ED}"/>
    <cellStyle name="40% - Accent2 45 7" xfId="15992" xr:uid="{BA684C62-DBCC-4FD2-A3C6-20979CA2BAF8}"/>
    <cellStyle name="40% - Accent2 45 8" xfId="15993" xr:uid="{3AB65192-7C8F-452B-9C58-05A8EF02C226}"/>
    <cellStyle name="40% - Accent2 45 9" xfId="15994" xr:uid="{420FC349-3474-4A84-A248-017CDA1AAEE9}"/>
    <cellStyle name="40% - Accent2 46" xfId="15995" xr:uid="{8562B07E-0518-4A40-9C3F-A9D9ED9D5D72}"/>
    <cellStyle name="40% - Accent2 46 2" xfId="15996" xr:uid="{A0F9B99C-5F8B-49C0-AF65-BE907B1108F0}"/>
    <cellStyle name="40% - Accent2 46 2 2" xfId="15997" xr:uid="{32247CB7-6CDB-4C09-8193-2C4FBFC35AF5}"/>
    <cellStyle name="40% - Accent2 46 2 2 2" xfId="15998" xr:uid="{E7A5491C-C4F0-431F-A4AA-6B9025D06368}"/>
    <cellStyle name="40% - Accent2 46 2 2 3" xfId="15999" xr:uid="{B3FBF8C7-5011-476A-AECB-FFA11081DF39}"/>
    <cellStyle name="40% - Accent2 46 2 2 4" xfId="16000" xr:uid="{C4970EDD-495C-4AAA-B7AB-3F363557EB24}"/>
    <cellStyle name="40% - Accent2 46 2 2 5" xfId="16001" xr:uid="{5171C3CB-A324-4F5D-ABAA-537F6E0C9E0E}"/>
    <cellStyle name="40% - Accent2 46 2 2 6" xfId="16002" xr:uid="{C7E8C734-2FDE-4CA0-8063-2ED687F4D6EF}"/>
    <cellStyle name="40% - Accent2 46 2 2 7" xfId="16003" xr:uid="{31DBA98B-281C-4FF2-B44D-534B40FE3615}"/>
    <cellStyle name="40% - Accent2 46 2 3" xfId="16004" xr:uid="{9BB78397-50E0-475E-91BC-91DB24BF5765}"/>
    <cellStyle name="40% - Accent2 46 2 4" xfId="16005" xr:uid="{9447DF34-767D-440B-ADDF-7E24BE730763}"/>
    <cellStyle name="40% - Accent2 46 2 5" xfId="16006" xr:uid="{44577C16-6693-408E-BF24-4DB329E483D2}"/>
    <cellStyle name="40% - Accent2 46 2 6" xfId="16007" xr:uid="{18B98531-F319-495A-8DB9-E00EF2339941}"/>
    <cellStyle name="40% - Accent2 46 2 7" xfId="16008" xr:uid="{4E84A994-2580-45DC-A556-B3A3AC5BA319}"/>
    <cellStyle name="40% - Accent2 46 2 8" xfId="16009" xr:uid="{02E4EB83-1C5E-424E-9344-F35731140444}"/>
    <cellStyle name="40% - Accent2 46 3" xfId="16010" xr:uid="{0A1DA2CF-13CD-4C80-BE3F-8930D52A289D}"/>
    <cellStyle name="40% - Accent2 46 3 2" xfId="16011" xr:uid="{6DFCB266-6A80-4DCE-9294-98C89A5B84A7}"/>
    <cellStyle name="40% - Accent2 46 3 3" xfId="16012" xr:uid="{6BA1A217-107F-40F3-87F9-255EF4D08BE7}"/>
    <cellStyle name="40% - Accent2 46 3 4" xfId="16013" xr:uid="{1C92EEBF-80C7-42A7-953E-82550FFDFFB3}"/>
    <cellStyle name="40% - Accent2 46 3 5" xfId="16014" xr:uid="{68773899-2C36-4966-AB55-307DB2CE4DC8}"/>
    <cellStyle name="40% - Accent2 46 3 6" xfId="16015" xr:uid="{FDB48C13-447D-447E-984B-30628ACF1B3A}"/>
    <cellStyle name="40% - Accent2 46 3 7" xfId="16016" xr:uid="{FE7F3C25-62C6-49AB-B5C5-0DB3E16F78D9}"/>
    <cellStyle name="40% - Accent2 46 4" xfId="16017" xr:uid="{4E79E019-E87A-4B47-BF01-9F887439FEE2}"/>
    <cellStyle name="40% - Accent2 46 5" xfId="16018" xr:uid="{55E4D3C3-04B0-4414-8932-F3DE312EDF4B}"/>
    <cellStyle name="40% - Accent2 46 6" xfId="16019" xr:uid="{26612D68-B41B-422F-9C16-318AF4C7F607}"/>
    <cellStyle name="40% - Accent2 46 7" xfId="16020" xr:uid="{B349CB7C-E7AE-43B8-B7D6-51806AEABB1F}"/>
    <cellStyle name="40% - Accent2 46 8" xfId="16021" xr:uid="{0FE6D77F-F209-4A6A-BBEA-D80E59943E7C}"/>
    <cellStyle name="40% - Accent2 46 9" xfId="16022" xr:uid="{24A10E5B-1E09-41C1-882F-5A369588434E}"/>
    <cellStyle name="40% - Accent2 47" xfId="16023" xr:uid="{70227D7E-5F99-443A-B69D-BBD319317672}"/>
    <cellStyle name="40% - Accent2 47 2" xfId="16024" xr:uid="{4CEE4C93-EA63-4465-A883-0485A7865D39}"/>
    <cellStyle name="40% - Accent2 47 2 2" xfId="16025" xr:uid="{204FB505-7C5E-4255-B367-FA3C959094EC}"/>
    <cellStyle name="40% - Accent2 47 2 2 2" xfId="16026" xr:uid="{F3D892D2-86FD-4EA3-BE7E-8A4C4134C814}"/>
    <cellStyle name="40% - Accent2 47 2 2 3" xfId="16027" xr:uid="{1283C57A-DC75-4A39-A4B9-C6FA737CF8A1}"/>
    <cellStyle name="40% - Accent2 47 2 2 4" xfId="16028" xr:uid="{5D85FB3A-6CB5-487D-8A86-2810F8396809}"/>
    <cellStyle name="40% - Accent2 47 2 2 5" xfId="16029" xr:uid="{76BF128B-139E-428F-AD9B-61B4CAE0FCD8}"/>
    <cellStyle name="40% - Accent2 47 2 2 6" xfId="16030" xr:uid="{EA95A4BB-FF70-4035-AAE0-120538F4AF96}"/>
    <cellStyle name="40% - Accent2 47 2 2 7" xfId="16031" xr:uid="{CEEF55B5-71C0-4B36-B178-91F9F8DB00E0}"/>
    <cellStyle name="40% - Accent2 47 2 3" xfId="16032" xr:uid="{12EC6C44-3D92-43B8-9FC0-57C74E9F0228}"/>
    <cellStyle name="40% - Accent2 47 2 4" xfId="16033" xr:uid="{6EEB17E3-5E55-4449-B3C8-AF1DF1032AAA}"/>
    <cellStyle name="40% - Accent2 47 2 5" xfId="16034" xr:uid="{3BFFA360-7EC9-49F5-87A1-844B5C93679D}"/>
    <cellStyle name="40% - Accent2 47 2 6" xfId="16035" xr:uid="{C561AD02-7574-44B4-AE96-987C217BF0CC}"/>
    <cellStyle name="40% - Accent2 47 2 7" xfId="16036" xr:uid="{F7BF0B8B-998A-44A0-9D28-44FA001DDADB}"/>
    <cellStyle name="40% - Accent2 47 2 8" xfId="16037" xr:uid="{5FCD5D3C-AAA4-4AD7-A6A2-27F64427511E}"/>
    <cellStyle name="40% - Accent2 47 3" xfId="16038" xr:uid="{49966B6E-D7B8-422C-8994-80724FA4FFFA}"/>
    <cellStyle name="40% - Accent2 47 3 2" xfId="16039" xr:uid="{7DCBC983-7EBF-485A-85A0-C2AEDF135D94}"/>
    <cellStyle name="40% - Accent2 47 3 3" xfId="16040" xr:uid="{825D2EB4-9ACE-4A30-B325-AFB9F0A65B47}"/>
    <cellStyle name="40% - Accent2 47 3 4" xfId="16041" xr:uid="{625A513C-7410-42EA-8046-AFF14EA8F067}"/>
    <cellStyle name="40% - Accent2 47 3 5" xfId="16042" xr:uid="{D6DF5DDF-D961-411F-AC61-F2A705DA138D}"/>
    <cellStyle name="40% - Accent2 47 3 6" xfId="16043" xr:uid="{021CCA85-F11C-4CD4-87C4-BB78C646858C}"/>
    <cellStyle name="40% - Accent2 47 3 7" xfId="16044" xr:uid="{98EAF6B5-7369-43E0-9C3A-3B6EF4016FFA}"/>
    <cellStyle name="40% - Accent2 47 4" xfId="16045" xr:uid="{30BCF06E-3D7E-4DB4-B7C0-427D96759C54}"/>
    <cellStyle name="40% - Accent2 47 5" xfId="16046" xr:uid="{1579A62B-2B19-4F3E-8974-9AEAC0309D7A}"/>
    <cellStyle name="40% - Accent2 47 6" xfId="16047" xr:uid="{D2F46759-F3AE-4AC3-B204-E2ECE8217D6C}"/>
    <cellStyle name="40% - Accent2 47 7" xfId="16048" xr:uid="{DC124828-03E0-40E2-BAEA-BCE883D4A9C8}"/>
    <cellStyle name="40% - Accent2 47 8" xfId="16049" xr:uid="{92D8A137-4526-4143-987C-9E229D4575D1}"/>
    <cellStyle name="40% - Accent2 47 9" xfId="16050" xr:uid="{3C2AC089-12A2-4AC2-9AD2-F4FB68D4C8D0}"/>
    <cellStyle name="40% - Accent2 48" xfId="16051" xr:uid="{DF7835C0-1280-4490-9438-99AB7139A399}"/>
    <cellStyle name="40% - Accent2 48 2" xfId="16052" xr:uid="{C1156672-77DD-411F-9A4B-8CCBF327ECF8}"/>
    <cellStyle name="40% - Accent2 48 2 2" xfId="16053" xr:uid="{2979EC53-B46B-48AB-8118-CB0D363F4C3A}"/>
    <cellStyle name="40% - Accent2 48 2 2 2" xfId="16054" xr:uid="{4E7403F8-8BC7-4CBE-B310-3715F2543280}"/>
    <cellStyle name="40% - Accent2 48 2 2 3" xfId="16055" xr:uid="{F9C83430-47AB-4030-9766-39BB7B48A329}"/>
    <cellStyle name="40% - Accent2 48 2 2 4" xfId="16056" xr:uid="{6EE49FDA-24C9-43E8-9B7C-0CA746B28146}"/>
    <cellStyle name="40% - Accent2 48 2 2 5" xfId="16057" xr:uid="{9825FE69-C17B-4F8E-A856-90B256FF7CB4}"/>
    <cellStyle name="40% - Accent2 48 2 2 6" xfId="16058" xr:uid="{111EC120-F295-4B11-BAA2-8ED553915B72}"/>
    <cellStyle name="40% - Accent2 48 2 2 7" xfId="16059" xr:uid="{EC2E614C-6560-41C6-B28D-2C097F04CC7E}"/>
    <cellStyle name="40% - Accent2 48 2 3" xfId="16060" xr:uid="{BC5A8D64-AA27-4262-AF55-7504315387BF}"/>
    <cellStyle name="40% - Accent2 48 2 4" xfId="16061" xr:uid="{2287C427-2390-4784-950D-CC89683CB0A5}"/>
    <cellStyle name="40% - Accent2 48 2 5" xfId="16062" xr:uid="{0C776D13-576F-4CEB-A4FF-EC15238A2BDB}"/>
    <cellStyle name="40% - Accent2 48 2 6" xfId="16063" xr:uid="{84AE41EB-8D87-47EA-91E1-2FEBB5F51AF8}"/>
    <cellStyle name="40% - Accent2 48 2 7" xfId="16064" xr:uid="{8EEF279E-42C9-46D3-B704-9866DBF9FA45}"/>
    <cellStyle name="40% - Accent2 48 2 8" xfId="16065" xr:uid="{9118CAC9-2D6A-4BAB-A8A2-7CADC6302137}"/>
    <cellStyle name="40% - Accent2 48 3" xfId="16066" xr:uid="{79227F6B-E679-41B8-9FD6-CBFEE4330461}"/>
    <cellStyle name="40% - Accent2 48 3 2" xfId="16067" xr:uid="{270059A4-DC68-4F51-BFCF-F4976A2270CD}"/>
    <cellStyle name="40% - Accent2 48 3 3" xfId="16068" xr:uid="{49A02643-F2A2-4631-A696-06AAFC551263}"/>
    <cellStyle name="40% - Accent2 48 3 4" xfId="16069" xr:uid="{57B4605C-424E-47AF-85B5-75AE881145D0}"/>
    <cellStyle name="40% - Accent2 48 3 5" xfId="16070" xr:uid="{3911BE37-4645-4594-A4D5-49A6C8B9D4F7}"/>
    <cellStyle name="40% - Accent2 48 3 6" xfId="16071" xr:uid="{873009DF-F519-4A87-A85E-ECD41AFCBBBA}"/>
    <cellStyle name="40% - Accent2 48 3 7" xfId="16072" xr:uid="{849BE33B-C847-4C0B-9AB6-5B002E1785D6}"/>
    <cellStyle name="40% - Accent2 48 4" xfId="16073" xr:uid="{BF4550F4-00AD-4F84-B59C-C77887D46AF9}"/>
    <cellStyle name="40% - Accent2 48 5" xfId="16074" xr:uid="{021695D0-D728-4DAC-8F20-B4338F256E1A}"/>
    <cellStyle name="40% - Accent2 48 6" xfId="16075" xr:uid="{BB992DF5-5959-4315-B412-FA7D495062F4}"/>
    <cellStyle name="40% - Accent2 48 7" xfId="16076" xr:uid="{0497206E-66B0-4BEC-B4EE-A35EC6E3C785}"/>
    <cellStyle name="40% - Accent2 48 8" xfId="16077" xr:uid="{758CC7B4-E7C1-42A8-9CDA-70E03E736201}"/>
    <cellStyle name="40% - Accent2 48 9" xfId="16078" xr:uid="{DF2CB066-1487-494E-AB94-0175AD84FF88}"/>
    <cellStyle name="40% - Accent2 49" xfId="16079" xr:uid="{B5BB0655-53CD-481C-9CFF-94984BCB7A99}"/>
    <cellStyle name="40% - Accent2 49 2" xfId="16080" xr:uid="{FDDB71C1-6202-458B-89DD-31F0A7B74EE4}"/>
    <cellStyle name="40% - Accent2 49 2 2" xfId="16081" xr:uid="{4157D187-BCCB-4876-88AA-0B659A922F3D}"/>
    <cellStyle name="40% - Accent2 49 2 2 2" xfId="16082" xr:uid="{98D0A156-4B5B-487C-8D3B-E1F889BAF5AD}"/>
    <cellStyle name="40% - Accent2 49 2 2 3" xfId="16083" xr:uid="{0636F5AC-1AD0-4853-BB4B-237FA2D06439}"/>
    <cellStyle name="40% - Accent2 49 2 2 4" xfId="16084" xr:uid="{3D1A36D9-3AD6-455B-B380-B054B446DBDB}"/>
    <cellStyle name="40% - Accent2 49 2 2 5" xfId="16085" xr:uid="{C9507B10-B2D2-4077-8B77-31B22A41FA25}"/>
    <cellStyle name="40% - Accent2 49 2 2 6" xfId="16086" xr:uid="{460ADEFB-8516-4539-8C94-73E5283D89AE}"/>
    <cellStyle name="40% - Accent2 49 2 2 7" xfId="16087" xr:uid="{C687C3D2-65A0-42B2-A9FC-B2ADFED5AA7A}"/>
    <cellStyle name="40% - Accent2 49 2 3" xfId="16088" xr:uid="{A79A5011-7CFA-49E4-90C6-FB5FB603D504}"/>
    <cellStyle name="40% - Accent2 49 2 4" xfId="16089" xr:uid="{070A607C-6615-418B-B4D0-936E96E359C8}"/>
    <cellStyle name="40% - Accent2 49 2 5" xfId="16090" xr:uid="{883573FD-3D6C-447B-80C2-4EEA472E1D16}"/>
    <cellStyle name="40% - Accent2 49 2 6" xfId="16091" xr:uid="{175DBD77-5816-4107-B751-330ECC304608}"/>
    <cellStyle name="40% - Accent2 49 2 7" xfId="16092" xr:uid="{6DF0D5C4-A9FC-4E03-874D-735CF9C90B76}"/>
    <cellStyle name="40% - Accent2 49 2 8" xfId="16093" xr:uid="{A034F2F9-A5FB-42CD-AE20-6087FB4AE5DB}"/>
    <cellStyle name="40% - Accent2 49 3" xfId="16094" xr:uid="{B4082CB3-1A61-4CB4-86B9-8B1D2FECC062}"/>
    <cellStyle name="40% - Accent2 49 3 2" xfId="16095" xr:uid="{342755D3-1485-40E2-BF14-A0EDD46BB264}"/>
    <cellStyle name="40% - Accent2 49 3 3" xfId="16096" xr:uid="{8AC7FADD-4140-4BD9-A573-38C178A76C4B}"/>
    <cellStyle name="40% - Accent2 49 3 4" xfId="16097" xr:uid="{1CCA7E5C-0784-45A2-91B3-C211D8AC1CB2}"/>
    <cellStyle name="40% - Accent2 49 3 5" xfId="16098" xr:uid="{67BA1A75-9C79-471F-9E73-93BB16D6D136}"/>
    <cellStyle name="40% - Accent2 49 3 6" xfId="16099" xr:uid="{9A15F108-8014-40E3-8508-D81968B53F85}"/>
    <cellStyle name="40% - Accent2 49 3 7" xfId="16100" xr:uid="{E17EF118-C6F6-46E4-B26D-0861F9730D51}"/>
    <cellStyle name="40% - Accent2 49 4" xfId="16101" xr:uid="{7D3C2317-8B96-4EE5-8C39-1F439FCC3926}"/>
    <cellStyle name="40% - Accent2 49 5" xfId="16102" xr:uid="{11BFCE27-4BC7-4424-BD52-FF7CE7A2FB11}"/>
    <cellStyle name="40% - Accent2 49 6" xfId="16103" xr:uid="{AAD4C7DE-AC9A-45DE-A63C-FD15623B55ED}"/>
    <cellStyle name="40% - Accent2 49 7" xfId="16104" xr:uid="{B297FC25-CBCA-4133-865A-786E2B590C9B}"/>
    <cellStyle name="40% - Accent2 49 8" xfId="16105" xr:uid="{6AB68682-52E8-47B0-9E02-182EE316298D}"/>
    <cellStyle name="40% - Accent2 49 9" xfId="16106" xr:uid="{4513CF24-0B8E-4253-A91B-C4F8B375796B}"/>
    <cellStyle name="40% - Accent2 5" xfId="16107" xr:uid="{0C7A54EC-DAAE-49F5-91FC-5C886A576535}"/>
    <cellStyle name="40% - Accent2 5 10" xfId="37191" xr:uid="{462B27D4-C44B-408E-9D7C-51904D45CC09}"/>
    <cellStyle name="40% - Accent2 5 2" xfId="16108" xr:uid="{DD3FB655-D7C7-452C-9DAD-BCA8DDC8312A}"/>
    <cellStyle name="40% - Accent2 5 2 2" xfId="16109" xr:uid="{C4B7FBBC-A871-4BB9-8334-932350738B20}"/>
    <cellStyle name="40% - Accent2 5 2 2 2" xfId="16110" xr:uid="{FF7CB017-329E-4213-A41B-2144D9548A06}"/>
    <cellStyle name="40% - Accent2 5 2 2 2 2" xfId="41329" xr:uid="{130FA4F5-E31E-4D6B-979F-C08CD3DAA581}"/>
    <cellStyle name="40% - Accent2 5 2 2 3" xfId="16111" xr:uid="{A58A0F30-C4BE-4036-8362-C94CBE5DFC89}"/>
    <cellStyle name="40% - Accent2 5 2 2 4" xfId="16112" xr:uid="{C9482339-3B52-4FEC-85DB-E2B2A88AA918}"/>
    <cellStyle name="40% - Accent2 5 2 2 5" xfId="16113" xr:uid="{921C305B-E6DF-431D-81DE-F396F5416407}"/>
    <cellStyle name="40% - Accent2 5 2 2 6" xfId="16114" xr:uid="{6837587D-3867-4D4B-B82A-F40547B3BB0E}"/>
    <cellStyle name="40% - Accent2 5 2 2 7" xfId="16115" xr:uid="{EFEE34E7-76E2-4157-A55C-DC9DCED00CC0}"/>
    <cellStyle name="40% - Accent2 5 2 2 8" xfId="38604" xr:uid="{07D3868A-1F98-4F72-9FDF-AFAA42F3B63C}"/>
    <cellStyle name="40% - Accent2 5 2 3" xfId="16116" xr:uid="{E185355E-07C7-49ED-9DC2-FA1408D4754E}"/>
    <cellStyle name="40% - Accent2 5 2 3 2" xfId="40969" xr:uid="{F4E7E721-96DC-4614-8A2B-C12F4D72C360}"/>
    <cellStyle name="40% - Accent2 5 2 4" xfId="16117" xr:uid="{3A8E5157-D0C2-4B76-AD31-0060F96D845B}"/>
    <cellStyle name="40% - Accent2 5 2 5" xfId="16118" xr:uid="{1C463018-9055-44FC-97CC-5F2A8AFADBD4}"/>
    <cellStyle name="40% - Accent2 5 2 6" xfId="16119" xr:uid="{1DD442A2-8EC0-4AE7-93C9-6496A636A5DA}"/>
    <cellStyle name="40% - Accent2 5 2 7" xfId="16120" xr:uid="{A507310C-DFDD-45BE-A5E6-30F19B7E30F4}"/>
    <cellStyle name="40% - Accent2 5 2 8" xfId="16121" xr:uid="{D2D536D9-D7A5-4394-8CA6-84F6175EDEDA}"/>
    <cellStyle name="40% - Accent2 5 2 9" xfId="38215" xr:uid="{AC0A675D-9809-4F9C-9C90-07FA9A2ABF48}"/>
    <cellStyle name="40% - Accent2 5 3" xfId="16122" xr:uid="{3EF6C0A9-D497-4148-92DE-67F468F5C1EB}"/>
    <cellStyle name="40% - Accent2 5 3 2" xfId="16123" xr:uid="{8B247961-17E9-4B9B-AE59-2BADEA50A7C5}"/>
    <cellStyle name="40% - Accent2 5 3 2 2" xfId="41084" xr:uid="{D88B588F-EEEC-469C-9DD1-DD5931BA0815}"/>
    <cellStyle name="40% - Accent2 5 3 3" xfId="16124" xr:uid="{071F9D46-212E-45FA-9003-A2CB8CA5F4AD}"/>
    <cellStyle name="40% - Accent2 5 3 4" xfId="16125" xr:uid="{3BF3DBF2-2621-47D5-9CC9-6F389F024F6F}"/>
    <cellStyle name="40% - Accent2 5 3 5" xfId="16126" xr:uid="{128CDE82-A2C6-426A-9378-15FECAA5E7DF}"/>
    <cellStyle name="40% - Accent2 5 3 6" xfId="16127" xr:uid="{353C20D4-7FF2-42BC-8285-5C57E55FF25A}"/>
    <cellStyle name="40% - Accent2 5 3 7" xfId="16128" xr:uid="{50BB0D59-7493-458E-86A6-0959A4B44AAB}"/>
    <cellStyle name="40% - Accent2 5 3 8" xfId="38353" xr:uid="{66FBC7B1-0FAC-4A32-ABA6-0564F3458627}"/>
    <cellStyle name="40% - Accent2 5 4" xfId="16129" xr:uid="{C3B5B098-4741-4299-8FC9-802CF34A189F}"/>
    <cellStyle name="40% - Accent2 5 4 2" xfId="37982" xr:uid="{9CEBF927-FA8F-4EBE-8C36-70A7B605CD1A}"/>
    <cellStyle name="40% - Accent2 5 5" xfId="16130" xr:uid="{B56CC426-BCF6-4E93-A7AA-15FB890865E8}"/>
    <cellStyle name="40% - Accent2 5 5 2" xfId="38729" xr:uid="{D153456B-CFB9-4B42-A9D6-C5E66AF008CF}"/>
    <cellStyle name="40% - Accent2 5 6" xfId="16131" xr:uid="{1FEED98A-2B69-4B91-A459-DDA4D8888F03}"/>
    <cellStyle name="40% - Accent2 5 6 2" xfId="37523" xr:uid="{D3D34424-3E1D-4035-95FD-559D614ABA08}"/>
    <cellStyle name="40% - Accent2 5 7" xfId="16132" xr:uid="{81D09832-373D-4177-92D9-944C29B3C34D}"/>
    <cellStyle name="40% - Accent2 5 7 2" xfId="40449" xr:uid="{3993964B-D9AC-436F-A2F3-D1416EBF036C}"/>
    <cellStyle name="40% - Accent2 5 7 2 2" xfId="43427" xr:uid="{EEC9DBC3-48E0-4141-9908-39AC98368458}"/>
    <cellStyle name="40% - Accent2 5 7 3" xfId="42383" xr:uid="{55CFB774-40EC-4C2D-BEDC-63DBE6BA4174}"/>
    <cellStyle name="40% - Accent2 5 8" xfId="16133" xr:uid="{E83D0260-6FD0-4A86-A62A-C4AF83A1CBA3}"/>
    <cellStyle name="40% - Accent2 5 8 2" xfId="40669" xr:uid="{852DC046-260C-4BAD-AF27-FF447F84E5E6}"/>
    <cellStyle name="40% - Accent2 5 9" xfId="16134" xr:uid="{D6119F12-7415-41B3-874D-38D0856CCB1A}"/>
    <cellStyle name="40% - Accent2 50" xfId="16135" xr:uid="{2F8EFD89-D0FA-4C5C-86A6-71993C5674EA}"/>
    <cellStyle name="40% - Accent2 50 2" xfId="16136" xr:uid="{BEE370D7-F7D0-4D31-8A20-84AFAC961710}"/>
    <cellStyle name="40% - Accent2 50 2 2" xfId="16137" xr:uid="{230E5A66-D983-4AA2-A671-D66543DE8815}"/>
    <cellStyle name="40% - Accent2 50 2 2 2" xfId="16138" xr:uid="{AC8AF0E8-D6FB-44C0-ADDD-C85C836D4204}"/>
    <cellStyle name="40% - Accent2 50 2 2 3" xfId="16139" xr:uid="{B711C7E1-B3B6-45DC-8AA5-249F20BF3F77}"/>
    <cellStyle name="40% - Accent2 50 2 2 4" xfId="16140" xr:uid="{B22D31C4-C4C1-439B-9EAB-BB0A671578E6}"/>
    <cellStyle name="40% - Accent2 50 2 2 5" xfId="16141" xr:uid="{A35ABE52-F354-42B7-A341-ED1E3DBE7FF5}"/>
    <cellStyle name="40% - Accent2 50 2 2 6" xfId="16142" xr:uid="{DE4948B3-0602-41E7-9212-80C9C4756977}"/>
    <cellStyle name="40% - Accent2 50 2 2 7" xfId="16143" xr:uid="{029811ED-2E7E-412C-B78E-B0B9BF86CBFA}"/>
    <cellStyle name="40% - Accent2 50 2 3" xfId="16144" xr:uid="{70432059-47AC-41D9-91AD-9BF7841A88E7}"/>
    <cellStyle name="40% - Accent2 50 2 4" xfId="16145" xr:uid="{A1B21F81-8CEA-413F-9A24-7203FCFC6CCF}"/>
    <cellStyle name="40% - Accent2 50 2 5" xfId="16146" xr:uid="{720CFDF9-1CF0-43D6-BB4C-E2C55CB39323}"/>
    <cellStyle name="40% - Accent2 50 2 6" xfId="16147" xr:uid="{9B4AE023-0611-414A-81B6-ECEBD973EF6E}"/>
    <cellStyle name="40% - Accent2 50 2 7" xfId="16148" xr:uid="{9F116CCB-4F6A-4720-B27D-DB73857C82A5}"/>
    <cellStyle name="40% - Accent2 50 2 8" xfId="16149" xr:uid="{CC349A7F-F7E0-432C-96BF-81FA2A567E40}"/>
    <cellStyle name="40% - Accent2 50 3" xfId="16150" xr:uid="{64210546-95F5-48A9-B70C-1B0ED77D5DDF}"/>
    <cellStyle name="40% - Accent2 50 3 2" xfId="16151" xr:uid="{BDC31FA0-C6E2-47D5-9A50-50F6EB19BF84}"/>
    <cellStyle name="40% - Accent2 50 3 3" xfId="16152" xr:uid="{D0BEC55A-5271-4AE6-8110-B8D1773373AC}"/>
    <cellStyle name="40% - Accent2 50 3 4" xfId="16153" xr:uid="{BD0D4DDB-F796-433F-96EF-1B08668C7D51}"/>
    <cellStyle name="40% - Accent2 50 3 5" xfId="16154" xr:uid="{EED630B0-295C-437F-83CE-F064C854FEAC}"/>
    <cellStyle name="40% - Accent2 50 3 6" xfId="16155" xr:uid="{7BE6414F-6ED5-4188-965E-4999AEBFBAE5}"/>
    <cellStyle name="40% - Accent2 50 3 7" xfId="16156" xr:uid="{102C9E3B-CF7B-4A7D-B444-6D8370C10ECF}"/>
    <cellStyle name="40% - Accent2 50 4" xfId="16157" xr:uid="{C726C2AE-2AAA-44FB-9594-78CAF0090E7A}"/>
    <cellStyle name="40% - Accent2 50 5" xfId="16158" xr:uid="{6A768F85-3919-499D-BDCC-4411B633A8C0}"/>
    <cellStyle name="40% - Accent2 50 6" xfId="16159" xr:uid="{85B1AE86-6C84-4174-8BAA-D012B7C80449}"/>
    <cellStyle name="40% - Accent2 50 7" xfId="16160" xr:uid="{1EF0B3FB-1AFF-489F-AF77-54B8050DA2BE}"/>
    <cellStyle name="40% - Accent2 50 8" xfId="16161" xr:uid="{8BCE557A-5C6E-41B1-88D2-03A7E51D0961}"/>
    <cellStyle name="40% - Accent2 50 9" xfId="16162" xr:uid="{574B5DC9-AFF2-4891-B18E-E0E883867836}"/>
    <cellStyle name="40% - Accent2 51" xfId="16163" xr:uid="{2E7328A8-23D5-47BF-98AE-214621A0371F}"/>
    <cellStyle name="40% - Accent2 51 2" xfId="16164" xr:uid="{9E57DC8D-3B05-424F-BD6A-C173DD24C501}"/>
    <cellStyle name="40% - Accent2 51 2 2" xfId="16165" xr:uid="{B6F7B468-666A-4521-BA1D-76C34D4230C1}"/>
    <cellStyle name="40% - Accent2 51 2 2 2" xfId="16166" xr:uid="{CA9B3E82-C2C5-4A33-A41F-97A0AB191FC3}"/>
    <cellStyle name="40% - Accent2 51 2 2 3" xfId="16167" xr:uid="{8CB0ACA2-D6AC-432D-A0CE-E778DC0152BF}"/>
    <cellStyle name="40% - Accent2 51 2 2 4" xfId="16168" xr:uid="{96648095-51B6-486D-8E89-614027C0BD4F}"/>
    <cellStyle name="40% - Accent2 51 2 2 5" xfId="16169" xr:uid="{FF217C08-F4B8-4E3F-A6A7-060BB9DC69D2}"/>
    <cellStyle name="40% - Accent2 51 2 2 6" xfId="16170" xr:uid="{2765F7CE-B227-4A0A-ACA3-76666002922F}"/>
    <cellStyle name="40% - Accent2 51 2 2 7" xfId="16171" xr:uid="{A2243AA1-3060-404B-A143-75916D3BF1BF}"/>
    <cellStyle name="40% - Accent2 51 2 3" xfId="16172" xr:uid="{399F1B2B-1DB8-43BD-B01C-B7B7ED83A59E}"/>
    <cellStyle name="40% - Accent2 51 2 4" xfId="16173" xr:uid="{149CF4FC-539C-499E-8F4C-7B2BCE8FAA0C}"/>
    <cellStyle name="40% - Accent2 51 2 5" xfId="16174" xr:uid="{CD6A958D-3044-4515-B0AE-228DF443BE05}"/>
    <cellStyle name="40% - Accent2 51 2 6" xfId="16175" xr:uid="{E7AD4C15-1F19-405F-8910-1E2701322674}"/>
    <cellStyle name="40% - Accent2 51 2 7" xfId="16176" xr:uid="{79A76DE1-E192-4A49-9802-31D7CE4CD4BC}"/>
    <cellStyle name="40% - Accent2 51 2 8" xfId="16177" xr:uid="{B00C024E-912B-421F-A3D7-92768C70AA61}"/>
    <cellStyle name="40% - Accent2 51 3" xfId="16178" xr:uid="{34B55232-3D58-49D4-A7C6-7AF979A00075}"/>
    <cellStyle name="40% - Accent2 51 3 2" xfId="16179" xr:uid="{CBA3A45B-4C23-4A8F-AD04-1B6E8AAA5C40}"/>
    <cellStyle name="40% - Accent2 51 3 3" xfId="16180" xr:uid="{4BB774CA-D6F1-41DE-A321-E531FD4ED1B1}"/>
    <cellStyle name="40% - Accent2 51 3 4" xfId="16181" xr:uid="{7686C5BC-1BCA-475B-85E4-95A048D18F0C}"/>
    <cellStyle name="40% - Accent2 51 3 5" xfId="16182" xr:uid="{EE9A8CC1-915C-4CBD-998D-011CFE133FEB}"/>
    <cellStyle name="40% - Accent2 51 3 6" xfId="16183" xr:uid="{0F430408-5B91-4798-BD68-6BC3B639C885}"/>
    <cellStyle name="40% - Accent2 51 3 7" xfId="16184" xr:uid="{E447266D-DF7E-459F-9D7A-5EE0BDED0698}"/>
    <cellStyle name="40% - Accent2 51 4" xfId="16185" xr:uid="{EF0B7874-CF45-4F47-ACC2-4CF194428FC3}"/>
    <cellStyle name="40% - Accent2 51 5" xfId="16186" xr:uid="{F94F66B4-7443-4632-A446-F132845476C5}"/>
    <cellStyle name="40% - Accent2 51 6" xfId="16187" xr:uid="{4A1DD160-DA03-4C13-B1F2-3DA55507EF7C}"/>
    <cellStyle name="40% - Accent2 51 7" xfId="16188" xr:uid="{38B5D071-B59B-4EC8-9B92-FDD2DAD593D3}"/>
    <cellStyle name="40% - Accent2 51 8" xfId="16189" xr:uid="{CE80A0BC-A074-4018-A03A-7C34342F5CA0}"/>
    <cellStyle name="40% - Accent2 51 9" xfId="16190" xr:uid="{3847F8DE-8C06-44BC-BF7F-142C8EF2537E}"/>
    <cellStyle name="40% - Accent2 52" xfId="16191" xr:uid="{388C3F94-113E-4B05-A8C0-A4DEF7861D44}"/>
    <cellStyle name="40% - Accent2 52 2" xfId="16192" xr:uid="{BB51BE69-8726-4108-AE62-911D9C6227C5}"/>
    <cellStyle name="40% - Accent2 52 2 2" xfId="16193" xr:uid="{8F76120D-13FA-42F5-81D1-CCD4B59EF32F}"/>
    <cellStyle name="40% - Accent2 52 2 2 2" xfId="16194" xr:uid="{258A4A85-65C6-4185-ABA5-A6E94E4D9A11}"/>
    <cellStyle name="40% - Accent2 52 2 2 3" xfId="16195" xr:uid="{5DCD16F7-F3B4-4E41-8FC1-1FCF4EA11CBB}"/>
    <cellStyle name="40% - Accent2 52 2 2 4" xfId="16196" xr:uid="{68E02357-7929-4FFE-8135-F72D9258972E}"/>
    <cellStyle name="40% - Accent2 52 2 2 5" xfId="16197" xr:uid="{6A595884-7D42-4098-97CE-0B3B7C65BFDF}"/>
    <cellStyle name="40% - Accent2 52 2 2 6" xfId="16198" xr:uid="{8B995C47-98AB-444F-B0F4-19D8083B1547}"/>
    <cellStyle name="40% - Accent2 52 2 2 7" xfId="16199" xr:uid="{2E8ECC8B-E444-4BAA-9FAB-19DFC17490C1}"/>
    <cellStyle name="40% - Accent2 52 2 3" xfId="16200" xr:uid="{024F1AE3-56B7-4429-8731-9C3158E3604E}"/>
    <cellStyle name="40% - Accent2 52 2 4" xfId="16201" xr:uid="{41207DF5-99C6-4B30-8355-E6920B48AD43}"/>
    <cellStyle name="40% - Accent2 52 2 5" xfId="16202" xr:uid="{25A2C380-D412-4BD8-9A16-821C2835F058}"/>
    <cellStyle name="40% - Accent2 52 2 6" xfId="16203" xr:uid="{A2FC9106-B98A-4554-85E9-66574E5F8285}"/>
    <cellStyle name="40% - Accent2 52 2 7" xfId="16204" xr:uid="{A16CCEA7-BEE3-47EB-98FA-443A8D9A3561}"/>
    <cellStyle name="40% - Accent2 52 2 8" xfId="16205" xr:uid="{C54498E4-104C-481C-B56F-FEFCB24F1A8D}"/>
    <cellStyle name="40% - Accent2 52 3" xfId="16206" xr:uid="{47CB266B-CFF7-4085-870E-67DB2D9DA68A}"/>
    <cellStyle name="40% - Accent2 52 3 2" xfId="16207" xr:uid="{7580CEC5-CCBD-4CE9-A02E-B328ECD1AAD4}"/>
    <cellStyle name="40% - Accent2 52 3 3" xfId="16208" xr:uid="{36201F6E-D37F-4C85-A701-45EE9D4336A9}"/>
    <cellStyle name="40% - Accent2 52 3 4" xfId="16209" xr:uid="{52CB93E9-69F7-4FE7-89F6-2F4F5102CC03}"/>
    <cellStyle name="40% - Accent2 52 3 5" xfId="16210" xr:uid="{CC81408A-F79B-4ABE-AB5B-2AAD798871A6}"/>
    <cellStyle name="40% - Accent2 52 3 6" xfId="16211" xr:uid="{6907680F-6A33-4F98-AEAD-7764D1B8E0AD}"/>
    <cellStyle name="40% - Accent2 52 3 7" xfId="16212" xr:uid="{90DBE503-E73B-425C-AFB1-5B902E3F128D}"/>
    <cellStyle name="40% - Accent2 52 4" xfId="16213" xr:uid="{78387BAD-F1EC-4588-8331-75B1DDD05D43}"/>
    <cellStyle name="40% - Accent2 52 5" xfId="16214" xr:uid="{EBA1BBB2-2FD1-401F-BB0A-86D1EB92786A}"/>
    <cellStyle name="40% - Accent2 52 6" xfId="16215" xr:uid="{5433E230-6845-445A-B047-2CA7C25F8A17}"/>
    <cellStyle name="40% - Accent2 52 7" xfId="16216" xr:uid="{474D6031-2DDE-4073-A827-10CC740AAB4A}"/>
    <cellStyle name="40% - Accent2 52 8" xfId="16217" xr:uid="{D1649D32-96AE-4D27-8E3E-0E4B312284C1}"/>
    <cellStyle name="40% - Accent2 52 9" xfId="16218" xr:uid="{57E19BD8-3CCF-4F1D-937C-D5FC9328B697}"/>
    <cellStyle name="40% - Accent2 53" xfId="16219" xr:uid="{22F88796-3205-46EB-ACC2-D4E55F011ABA}"/>
    <cellStyle name="40% - Accent2 53 2" xfId="16220" xr:uid="{3FC20F4C-B55E-4399-B750-82B5B82DC385}"/>
    <cellStyle name="40% - Accent2 53 2 2" xfId="16221" xr:uid="{904CD6C3-1E6D-40F7-9102-C760F99C409C}"/>
    <cellStyle name="40% - Accent2 53 2 2 2" xfId="16222" xr:uid="{0E7480F7-32D2-40B3-A417-933E826C82BF}"/>
    <cellStyle name="40% - Accent2 53 2 2 3" xfId="16223" xr:uid="{F6174968-ECEF-4C80-B776-B700A8C262BE}"/>
    <cellStyle name="40% - Accent2 53 2 2 4" xfId="16224" xr:uid="{FB25952B-8EC0-43DC-ACE9-333BE32258FE}"/>
    <cellStyle name="40% - Accent2 53 2 2 5" xfId="16225" xr:uid="{31B14673-9780-47B7-971D-5F8F0341F6E0}"/>
    <cellStyle name="40% - Accent2 53 2 2 6" xfId="16226" xr:uid="{CFE9B00B-B9B6-4E12-BF06-7BC29C16B759}"/>
    <cellStyle name="40% - Accent2 53 2 2 7" xfId="16227" xr:uid="{4545A3C5-B938-4224-B648-985EB39A4C31}"/>
    <cellStyle name="40% - Accent2 53 2 3" xfId="16228" xr:uid="{2F1FC52B-5343-4D31-9A62-72715044E9FE}"/>
    <cellStyle name="40% - Accent2 53 2 4" xfId="16229" xr:uid="{251799C8-2B4C-4AE9-955A-B3C8798C173A}"/>
    <cellStyle name="40% - Accent2 53 2 5" xfId="16230" xr:uid="{9E3B5692-A9CD-42E1-8781-26885D5A8DFC}"/>
    <cellStyle name="40% - Accent2 53 2 6" xfId="16231" xr:uid="{1B13109C-136D-4144-80F9-CCF72A5C8C14}"/>
    <cellStyle name="40% - Accent2 53 2 7" xfId="16232" xr:uid="{A061980F-C5AB-49BE-A300-484F95A2C0DA}"/>
    <cellStyle name="40% - Accent2 53 2 8" xfId="16233" xr:uid="{780B736C-B7FF-47D4-A04D-834B39FB9258}"/>
    <cellStyle name="40% - Accent2 53 3" xfId="16234" xr:uid="{DB846E72-BA05-4807-8D45-59BB70F8906F}"/>
    <cellStyle name="40% - Accent2 53 3 2" xfId="16235" xr:uid="{CC7F6208-49F1-437E-BB3E-16E7B9176925}"/>
    <cellStyle name="40% - Accent2 53 3 3" xfId="16236" xr:uid="{DC9A9993-0E67-4E33-966A-05B4CD89F3A5}"/>
    <cellStyle name="40% - Accent2 53 3 4" xfId="16237" xr:uid="{AB2B44CC-4C14-4325-A477-E1E1AF517109}"/>
    <cellStyle name="40% - Accent2 53 3 5" xfId="16238" xr:uid="{90C8174C-BE0A-42E0-990C-2E2A10FC4029}"/>
    <cellStyle name="40% - Accent2 53 3 6" xfId="16239" xr:uid="{4B51A43D-E194-4625-8F1A-1CD54204142C}"/>
    <cellStyle name="40% - Accent2 53 3 7" xfId="16240" xr:uid="{C6F452BB-548E-480B-B5F2-865DEDD95A9B}"/>
    <cellStyle name="40% - Accent2 53 4" xfId="16241" xr:uid="{81434B40-CE86-4C01-A012-A01E0576785D}"/>
    <cellStyle name="40% - Accent2 53 5" xfId="16242" xr:uid="{AE69D246-74CE-4EF2-ACE4-528EAE8CAB57}"/>
    <cellStyle name="40% - Accent2 53 6" xfId="16243" xr:uid="{EA787DE1-D349-42EE-8632-96B6DDDE99C5}"/>
    <cellStyle name="40% - Accent2 53 7" xfId="16244" xr:uid="{4058810A-867F-4483-81AC-88DD44B2E851}"/>
    <cellStyle name="40% - Accent2 53 8" xfId="16245" xr:uid="{391FEB64-0E9A-47BD-9131-B329C838E0BE}"/>
    <cellStyle name="40% - Accent2 53 9" xfId="16246" xr:uid="{BF4FE639-3029-4B1E-827E-A4484C367F1B}"/>
    <cellStyle name="40% - Accent2 54" xfId="16247" xr:uid="{F7CBC089-DC80-4FBF-A482-CA74E6361914}"/>
    <cellStyle name="40% - Accent2 54 2" xfId="16248" xr:uid="{51C0A90F-3650-4A6C-88D1-5798D7785BE9}"/>
    <cellStyle name="40% - Accent2 54 2 2" xfId="16249" xr:uid="{77FF119A-FA39-476F-AD6C-572857A11055}"/>
    <cellStyle name="40% - Accent2 54 2 2 2" xfId="16250" xr:uid="{B256D331-F971-49F1-A5BC-EC728B8A7E48}"/>
    <cellStyle name="40% - Accent2 54 2 2 3" xfId="16251" xr:uid="{00F028D9-DBEE-47D9-B94F-2E867FB1BEB8}"/>
    <cellStyle name="40% - Accent2 54 2 2 4" xfId="16252" xr:uid="{98D090CE-17B4-4878-B1C4-CD4A1C4926AB}"/>
    <cellStyle name="40% - Accent2 54 2 2 5" xfId="16253" xr:uid="{D4D35877-61D2-4368-9366-BBE3AE6B6A47}"/>
    <cellStyle name="40% - Accent2 54 2 2 6" xfId="16254" xr:uid="{D2520D44-B833-44A5-B0D6-6987A5F22B64}"/>
    <cellStyle name="40% - Accent2 54 2 2 7" xfId="16255" xr:uid="{CC3210E0-249A-4C5D-AC9E-808F6A6FC4E4}"/>
    <cellStyle name="40% - Accent2 54 2 3" xfId="16256" xr:uid="{94AB63D5-0A64-472A-88B7-6775BB52AC8C}"/>
    <cellStyle name="40% - Accent2 54 2 4" xfId="16257" xr:uid="{F7317641-2C4F-4173-9D6F-11AF8CD436E2}"/>
    <cellStyle name="40% - Accent2 54 2 5" xfId="16258" xr:uid="{5D55A884-4E4C-4F8E-B161-5EB92F7F68C5}"/>
    <cellStyle name="40% - Accent2 54 2 6" xfId="16259" xr:uid="{366C142A-80F5-43B4-8BA0-1178B794F4FB}"/>
    <cellStyle name="40% - Accent2 54 2 7" xfId="16260" xr:uid="{7422B3AB-34AE-4AF9-9DE9-09E58EB633D9}"/>
    <cellStyle name="40% - Accent2 54 2 8" xfId="16261" xr:uid="{D7123813-AB2B-4A4F-B342-B779DAE8416E}"/>
    <cellStyle name="40% - Accent2 54 3" xfId="16262" xr:uid="{8E4DB9A8-CB5D-43C0-9B3E-56F0A9917B59}"/>
    <cellStyle name="40% - Accent2 54 3 2" xfId="16263" xr:uid="{9F81E044-2358-4217-B325-1A288805F5EC}"/>
    <cellStyle name="40% - Accent2 54 3 3" xfId="16264" xr:uid="{BDA1B950-146E-42EF-B613-6D1B29BA7B4E}"/>
    <cellStyle name="40% - Accent2 54 3 4" xfId="16265" xr:uid="{AD32CDF1-463A-4E83-AA49-CD5F7922AD30}"/>
    <cellStyle name="40% - Accent2 54 3 5" xfId="16266" xr:uid="{7AB35569-05EC-4F4D-B572-563F7BBD9B99}"/>
    <cellStyle name="40% - Accent2 54 3 6" xfId="16267" xr:uid="{359107EA-1AE3-4C61-B620-DBA89BDE87D2}"/>
    <cellStyle name="40% - Accent2 54 3 7" xfId="16268" xr:uid="{0F9F5D52-93C5-42F3-8D3D-1662948EF555}"/>
    <cellStyle name="40% - Accent2 54 4" xfId="16269" xr:uid="{384A6162-A4B9-4627-A8B7-2B238BBF7676}"/>
    <cellStyle name="40% - Accent2 54 5" xfId="16270" xr:uid="{843017C8-E0DA-4485-80AB-18B56D9F5823}"/>
    <cellStyle name="40% - Accent2 54 6" xfId="16271" xr:uid="{1A0043C0-9D27-45BD-8E16-100EA5E9C2DF}"/>
    <cellStyle name="40% - Accent2 54 7" xfId="16272" xr:uid="{E87AFB31-E736-4479-A265-2D6EEE178D21}"/>
    <cellStyle name="40% - Accent2 54 8" xfId="16273" xr:uid="{73A0DE5C-A1E7-4313-9E42-632D2D163564}"/>
    <cellStyle name="40% - Accent2 54 9" xfId="16274" xr:uid="{A878A9CF-EB9F-4AC8-9094-FAC7EDFA99A6}"/>
    <cellStyle name="40% - Accent2 55" xfId="16275" xr:uid="{22509989-E1BE-4899-BA15-CAA30FD5568F}"/>
    <cellStyle name="40% - Accent2 55 2" xfId="16276" xr:uid="{25B48CFD-866B-4F32-9348-2A734F1884C4}"/>
    <cellStyle name="40% - Accent2 55 2 2" xfId="16277" xr:uid="{19A48CC2-A77F-4DA4-92F7-2FF3D0F1886B}"/>
    <cellStyle name="40% - Accent2 55 2 2 2" xfId="16278" xr:uid="{0D9F7172-8D59-4A69-9FE8-5FD9D9FE2F89}"/>
    <cellStyle name="40% - Accent2 55 2 2 3" xfId="16279" xr:uid="{16D4F6B5-155A-4428-B531-84A359696222}"/>
    <cellStyle name="40% - Accent2 55 2 2 4" xfId="16280" xr:uid="{2E49B4C6-1ECE-4982-9D82-28CCAB12393A}"/>
    <cellStyle name="40% - Accent2 55 2 2 5" xfId="16281" xr:uid="{5C0E6EBB-F26B-4F58-8D88-DBA84013959B}"/>
    <cellStyle name="40% - Accent2 55 2 2 6" xfId="16282" xr:uid="{C67D1020-8D07-467C-A7B9-2613034D58C5}"/>
    <cellStyle name="40% - Accent2 55 2 2 7" xfId="16283" xr:uid="{2F8EA639-5EB1-46E9-9C89-E7A072A6661D}"/>
    <cellStyle name="40% - Accent2 55 2 3" xfId="16284" xr:uid="{6471F315-1026-4F68-8905-A6A40794150B}"/>
    <cellStyle name="40% - Accent2 55 2 4" xfId="16285" xr:uid="{BBC07828-E0E1-49ED-96F6-E89D663CD781}"/>
    <cellStyle name="40% - Accent2 55 2 5" xfId="16286" xr:uid="{1FB2538F-91D7-4694-A17A-B3FF007489EA}"/>
    <cellStyle name="40% - Accent2 55 2 6" xfId="16287" xr:uid="{B70CA823-6D90-4144-B554-E29A8F64F544}"/>
    <cellStyle name="40% - Accent2 55 2 7" xfId="16288" xr:uid="{82ED308A-D659-4936-879C-59A62E89E4E0}"/>
    <cellStyle name="40% - Accent2 55 2 8" xfId="16289" xr:uid="{09AE9A79-808B-47F3-92CF-072C03EF94EE}"/>
    <cellStyle name="40% - Accent2 55 3" xfId="16290" xr:uid="{082E83D0-EBA6-4D85-AD22-529F8D91E58F}"/>
    <cellStyle name="40% - Accent2 55 3 2" xfId="16291" xr:uid="{682036DF-0D29-4591-B37A-B611B670C379}"/>
    <cellStyle name="40% - Accent2 55 3 3" xfId="16292" xr:uid="{20C39FDA-F86A-4BFD-B975-184F02A73126}"/>
    <cellStyle name="40% - Accent2 55 3 4" xfId="16293" xr:uid="{64422F09-F1B3-486D-B921-AE7C902DE504}"/>
    <cellStyle name="40% - Accent2 55 3 5" xfId="16294" xr:uid="{59F23A86-F97E-41B1-B6DA-1C398528598A}"/>
    <cellStyle name="40% - Accent2 55 3 6" xfId="16295" xr:uid="{C823CC0E-F9C7-4E07-A741-4E157DD8992B}"/>
    <cellStyle name="40% - Accent2 55 3 7" xfId="16296" xr:uid="{FD776E86-4B57-4D88-ACA9-50A91192502F}"/>
    <cellStyle name="40% - Accent2 55 4" xfId="16297" xr:uid="{1A031C34-98FF-4269-A3FA-C1AB2FD82C54}"/>
    <cellStyle name="40% - Accent2 55 5" xfId="16298" xr:uid="{0D0149B6-C9D2-4B36-80F8-96F2A7FAA4CB}"/>
    <cellStyle name="40% - Accent2 55 6" xfId="16299" xr:uid="{630110F0-A544-493F-B747-B475B5F56B01}"/>
    <cellStyle name="40% - Accent2 55 7" xfId="16300" xr:uid="{EED44CA3-B389-4970-BBBC-43BD7E9B1595}"/>
    <cellStyle name="40% - Accent2 55 8" xfId="16301" xr:uid="{6DECA6A0-8E82-4B63-AA87-534AE58F6E75}"/>
    <cellStyle name="40% - Accent2 55 9" xfId="16302" xr:uid="{C205FF76-80CC-4C44-874A-C57C2958B597}"/>
    <cellStyle name="40% - Accent2 56" xfId="16303" xr:uid="{6F075844-F316-4CF8-AEBC-8CFE1196D100}"/>
    <cellStyle name="40% - Accent2 56 2" xfId="16304" xr:uid="{5E8C6C9F-009B-4B2A-87B9-748401C79E9C}"/>
    <cellStyle name="40% - Accent2 56 2 2" xfId="16305" xr:uid="{D3CAEC99-7722-489B-8C52-3FC31B5E92CF}"/>
    <cellStyle name="40% - Accent2 56 2 2 2" xfId="16306" xr:uid="{5E5EDF6D-E85E-4C8E-B02A-4A3DD0419E40}"/>
    <cellStyle name="40% - Accent2 56 2 2 3" xfId="16307" xr:uid="{31474E8E-4482-4215-81F4-642ABCB7524F}"/>
    <cellStyle name="40% - Accent2 56 2 2 4" xfId="16308" xr:uid="{C7440491-44C0-4C6C-8206-6840CAFB8857}"/>
    <cellStyle name="40% - Accent2 56 2 2 5" xfId="16309" xr:uid="{23BA1E0B-AC52-46B0-A681-BDC05568321A}"/>
    <cellStyle name="40% - Accent2 56 2 2 6" xfId="16310" xr:uid="{8C4EFBA9-6421-43DF-B318-4465D4AD8880}"/>
    <cellStyle name="40% - Accent2 56 2 2 7" xfId="16311" xr:uid="{B44F1637-AB8D-48DE-8E72-29BF7DB1AB9A}"/>
    <cellStyle name="40% - Accent2 56 2 3" xfId="16312" xr:uid="{7FDC4AF3-B092-4B2C-A1EE-66AB47B6BCCA}"/>
    <cellStyle name="40% - Accent2 56 2 4" xfId="16313" xr:uid="{ACE5C9AE-9C20-4780-9317-ACA264C0D45C}"/>
    <cellStyle name="40% - Accent2 56 2 5" xfId="16314" xr:uid="{0D03DB0F-6AA0-455C-9CD0-409A59FD5401}"/>
    <cellStyle name="40% - Accent2 56 2 6" xfId="16315" xr:uid="{B00063B4-0953-42AF-8F40-2DF36CC9B25B}"/>
    <cellStyle name="40% - Accent2 56 2 7" xfId="16316" xr:uid="{490735E8-B6E4-49A5-A6A1-5F5B6860C720}"/>
    <cellStyle name="40% - Accent2 56 2 8" xfId="16317" xr:uid="{C6A954AE-4C83-40FF-A2F3-98880F347A11}"/>
    <cellStyle name="40% - Accent2 56 3" xfId="16318" xr:uid="{834EEFC7-576C-4964-AE3E-88A5E06E5E7F}"/>
    <cellStyle name="40% - Accent2 56 3 2" xfId="16319" xr:uid="{FE4E473D-06A6-4F97-A522-FC1BBD5DFC5D}"/>
    <cellStyle name="40% - Accent2 56 3 3" xfId="16320" xr:uid="{70E22439-91FA-48A1-B454-BCA0BD944B51}"/>
    <cellStyle name="40% - Accent2 56 3 4" xfId="16321" xr:uid="{205B31DA-883D-43E0-A596-41D01FFFC658}"/>
    <cellStyle name="40% - Accent2 56 3 5" xfId="16322" xr:uid="{71F8FD51-88AC-48FF-8987-E8175C91DC4E}"/>
    <cellStyle name="40% - Accent2 56 3 6" xfId="16323" xr:uid="{832667B8-3B13-4A4D-8586-17CE358C4A81}"/>
    <cellStyle name="40% - Accent2 56 3 7" xfId="16324" xr:uid="{B2246E01-0FAB-41E9-A45B-3E3698E8D8A0}"/>
    <cellStyle name="40% - Accent2 56 4" xfId="16325" xr:uid="{CC5BC51E-512F-47E5-A87E-A7ED6B2FA0EB}"/>
    <cellStyle name="40% - Accent2 56 5" xfId="16326" xr:uid="{8AFA40C2-6A4C-41DF-8639-E6AFCC942073}"/>
    <cellStyle name="40% - Accent2 56 6" xfId="16327" xr:uid="{F96A8E0C-E776-418D-BBB0-C173A1EFE78D}"/>
    <cellStyle name="40% - Accent2 56 7" xfId="16328" xr:uid="{95741676-7B2A-4283-8976-1CBBB80B9CC9}"/>
    <cellStyle name="40% - Accent2 56 8" xfId="16329" xr:uid="{0493568B-748D-4359-918E-8DD606685969}"/>
    <cellStyle name="40% - Accent2 56 9" xfId="16330" xr:uid="{41269D51-AA68-4C36-8862-1EB4BC2643D7}"/>
    <cellStyle name="40% - Accent2 57" xfId="16331" xr:uid="{64B09BE9-9443-4BE2-806D-42A57F2B473C}"/>
    <cellStyle name="40% - Accent2 57 2" xfId="16332" xr:uid="{4CAED2ED-829E-4FA4-ADF0-3985B34E2DD1}"/>
    <cellStyle name="40% - Accent2 57 2 2" xfId="16333" xr:uid="{FF391B40-79C1-4B72-802A-DE40B1B2605F}"/>
    <cellStyle name="40% - Accent2 57 2 3" xfId="16334" xr:uid="{F4ECAF5A-9851-437D-AA08-AE8D35D2D37D}"/>
    <cellStyle name="40% - Accent2 57 2 4" xfId="16335" xr:uid="{8144B834-B967-4E4A-B9C9-924A7B73CF45}"/>
    <cellStyle name="40% - Accent2 57 2 5" xfId="16336" xr:uid="{05F5EF9D-5B2E-40D4-893E-FC3388A608BF}"/>
    <cellStyle name="40% - Accent2 57 2 6" xfId="16337" xr:uid="{821EC538-1773-4E01-90EC-BC7BFE80B7B9}"/>
    <cellStyle name="40% - Accent2 57 2 7" xfId="16338" xr:uid="{9DF42387-1669-41F7-8272-C028EB769935}"/>
    <cellStyle name="40% - Accent2 57 3" xfId="16339" xr:uid="{0E9AEB00-63C4-4CBE-A32A-9B13BCE32EA6}"/>
    <cellStyle name="40% - Accent2 57 4" xfId="16340" xr:uid="{E7E6B364-4ACF-4D3B-86C8-24E3254C90A1}"/>
    <cellStyle name="40% - Accent2 57 5" xfId="16341" xr:uid="{F95BC2BE-14A1-48A9-9ACA-BB9906721C2B}"/>
    <cellStyle name="40% - Accent2 57 6" xfId="16342" xr:uid="{72E6E9C3-BFBB-4718-8051-CB33DE44FF71}"/>
    <cellStyle name="40% - Accent2 57 7" xfId="16343" xr:uid="{384A9812-22FE-4733-9603-26C141A84203}"/>
    <cellStyle name="40% - Accent2 57 8" xfId="16344" xr:uid="{04F102A4-60C3-4FFF-9D61-821DABD2D6AC}"/>
    <cellStyle name="40% - Accent2 58" xfId="16345" xr:uid="{702702E0-302B-4BE2-B26A-2AE8D5B3D467}"/>
    <cellStyle name="40% - Accent2 58 2" xfId="16346" xr:uid="{C5FD6661-AFEB-4B9C-B942-B5A535CD0304}"/>
    <cellStyle name="40% - Accent2 58 2 2" xfId="16347" xr:uid="{7CA7381C-6F55-4E02-B8C5-EB4AD0C7727B}"/>
    <cellStyle name="40% - Accent2 58 2 3" xfId="16348" xr:uid="{53AD6A60-5EAA-4059-A483-FEE036C875C4}"/>
    <cellStyle name="40% - Accent2 58 2 4" xfId="16349" xr:uid="{8DC5FD4B-2C5B-43AC-A12F-5613979FCF34}"/>
    <cellStyle name="40% - Accent2 58 2 5" xfId="16350" xr:uid="{C116C14B-D3DB-4CC3-8D4C-5F876160580A}"/>
    <cellStyle name="40% - Accent2 58 2 6" xfId="16351" xr:uid="{F0A2354A-22E6-48C6-9B68-CC866EC7BA5A}"/>
    <cellStyle name="40% - Accent2 58 2 7" xfId="16352" xr:uid="{F62A320A-6A77-461E-BEE7-64F844E061EF}"/>
    <cellStyle name="40% - Accent2 58 3" xfId="16353" xr:uid="{5F564654-D2C2-40CC-959B-9529E496F0DD}"/>
    <cellStyle name="40% - Accent2 58 4" xfId="16354" xr:uid="{74CF6446-5A98-42ED-9F17-453903E05589}"/>
    <cellStyle name="40% - Accent2 58 5" xfId="16355" xr:uid="{36D1FD72-8398-47CB-ADEF-D9DB62647E98}"/>
    <cellStyle name="40% - Accent2 58 6" xfId="16356" xr:uid="{475C6408-5360-4DE9-A020-0B895297DEA8}"/>
    <cellStyle name="40% - Accent2 58 7" xfId="16357" xr:uid="{B8260CF6-349C-46F5-A4D2-2CD00F193F30}"/>
    <cellStyle name="40% - Accent2 58 8" xfId="16358" xr:uid="{FADE011F-DDF3-43E9-B5D4-B2DFF92F8D5E}"/>
    <cellStyle name="40% - Accent2 59" xfId="16359" xr:uid="{23885D1C-0DCB-49D1-AE18-FD70365F4976}"/>
    <cellStyle name="40% - Accent2 59 2" xfId="16360" xr:uid="{2F072A45-DBEF-4DFE-87F8-D2E0DA8F8A1F}"/>
    <cellStyle name="40% - Accent2 59 2 2" xfId="16361" xr:uid="{B51B60CA-E5CB-4183-99AF-07DF9A27BB29}"/>
    <cellStyle name="40% - Accent2 59 2 3" xfId="16362" xr:uid="{52E7D14A-6ADC-40D8-964C-581B553525A7}"/>
    <cellStyle name="40% - Accent2 59 2 4" xfId="16363" xr:uid="{D3DAA548-833C-48C1-8B59-F17130788886}"/>
    <cellStyle name="40% - Accent2 59 2 5" xfId="16364" xr:uid="{66285944-957E-4758-BEE0-5D62C21CB3A7}"/>
    <cellStyle name="40% - Accent2 59 2 6" xfId="16365" xr:uid="{E7BC45C3-C1C5-49EB-B3D2-22C4DC430E6F}"/>
    <cellStyle name="40% - Accent2 59 2 7" xfId="16366" xr:uid="{FF14807B-C267-43DF-AB78-53B57A5C410F}"/>
    <cellStyle name="40% - Accent2 59 3" xfId="16367" xr:uid="{AD47BD08-A30C-42F0-81C5-888972661ED1}"/>
    <cellStyle name="40% - Accent2 59 4" xfId="16368" xr:uid="{FA7375C2-D392-40FC-B6F7-9403B081EFF2}"/>
    <cellStyle name="40% - Accent2 59 5" xfId="16369" xr:uid="{317F12D5-C81C-4A72-B89A-91518269F1E5}"/>
    <cellStyle name="40% - Accent2 59 6" xfId="16370" xr:uid="{8EC2DA26-9883-4395-B8CD-4D80B151C544}"/>
    <cellStyle name="40% - Accent2 59 7" xfId="16371" xr:uid="{053937BE-0F44-405F-9263-07C3D2BC591C}"/>
    <cellStyle name="40% - Accent2 59 8" xfId="16372" xr:uid="{A9815C8F-BB66-4F14-BC61-DCB2D289DBC2}"/>
    <cellStyle name="40% - Accent2 6" xfId="16373" xr:uid="{0740CEB1-993D-4D41-9069-26FF97012351}"/>
    <cellStyle name="40% - Accent2 6 10" xfId="37250" xr:uid="{CD5FC489-E283-4070-B6C9-71892BF59B92}"/>
    <cellStyle name="40% - Accent2 6 2" xfId="16374" xr:uid="{57BACABC-6924-4EA0-B85D-68ADDFADBC00}"/>
    <cellStyle name="40% - Accent2 6 2 2" xfId="16375" xr:uid="{EF8016D9-568C-46FA-A34A-1C5813CCB7FB}"/>
    <cellStyle name="40% - Accent2 6 2 2 2" xfId="16376" xr:uid="{99A606BF-E5F3-4C48-812D-B43E292A040C}"/>
    <cellStyle name="40% - Accent2 6 2 2 2 2" xfId="41344" xr:uid="{2E6CAD2B-033B-4535-9C9C-89CF094C699B}"/>
    <cellStyle name="40% - Accent2 6 2 2 3" xfId="16377" xr:uid="{F8DB3F94-DED6-40D9-9B36-E3371B4507B6}"/>
    <cellStyle name="40% - Accent2 6 2 2 4" xfId="16378" xr:uid="{33E9844C-35CB-4F6D-8D70-40A635DD19AA}"/>
    <cellStyle name="40% - Accent2 6 2 2 5" xfId="16379" xr:uid="{4CB8C418-E09A-4504-AA5F-46C0BB1E2C29}"/>
    <cellStyle name="40% - Accent2 6 2 2 6" xfId="16380" xr:uid="{C439EBAC-6C14-4763-9A70-2E5036C42E72}"/>
    <cellStyle name="40% - Accent2 6 2 2 7" xfId="16381" xr:uid="{0346D47B-BC68-4330-8323-88B50E339E16}"/>
    <cellStyle name="40% - Accent2 6 2 2 8" xfId="38619" xr:uid="{0CC037CC-C844-48F9-B8F3-88FF181CF2D3}"/>
    <cellStyle name="40% - Accent2 6 2 3" xfId="16382" xr:uid="{6BD2B990-1102-41E4-A2C5-AE2FE78B5394}"/>
    <cellStyle name="40% - Accent2 6 2 3 2" xfId="40983" xr:uid="{0EF8B75F-7938-4C9F-9580-EC1E85B320BA}"/>
    <cellStyle name="40% - Accent2 6 2 4" xfId="16383" xr:uid="{0C36F25D-781F-4A7C-A566-5CF73F3A4CC6}"/>
    <cellStyle name="40% - Accent2 6 2 5" xfId="16384" xr:uid="{85ECC78A-5C5C-4307-B377-944DC3A851C9}"/>
    <cellStyle name="40% - Accent2 6 2 6" xfId="16385" xr:uid="{9305E277-8A69-421D-9E24-97B2770E6BA2}"/>
    <cellStyle name="40% - Accent2 6 2 7" xfId="16386" xr:uid="{B6293B20-6D6C-45B2-9DF8-DDC8C7F15DD8}"/>
    <cellStyle name="40% - Accent2 6 2 8" xfId="16387" xr:uid="{E803FE28-FF1D-4734-A242-D1160BBE319F}"/>
    <cellStyle name="40% - Accent2 6 2 9" xfId="38230" xr:uid="{5AAC6C29-B165-43CC-885A-C22C85D32B11}"/>
    <cellStyle name="40% - Accent2 6 3" xfId="16388" xr:uid="{7A15F3DB-A923-4795-B780-5B1769371793}"/>
    <cellStyle name="40% - Accent2 6 3 2" xfId="16389" xr:uid="{9BAC9DFB-734A-4944-B064-ADBFCBD4B6B1}"/>
    <cellStyle name="40% - Accent2 6 3 2 2" xfId="41098" xr:uid="{826E14DF-7102-47A9-BE1C-2ED52FB101AA}"/>
    <cellStyle name="40% - Accent2 6 3 3" xfId="16390" xr:uid="{EDCD58C4-1024-4ACE-8DAE-956DCE2FC0E6}"/>
    <cellStyle name="40% - Accent2 6 3 4" xfId="16391" xr:uid="{C48DEFB3-90E6-4E69-92F9-2F156D3EDE62}"/>
    <cellStyle name="40% - Accent2 6 3 5" xfId="16392" xr:uid="{783D5E92-33CA-4C5F-9038-8DAD9FC0873F}"/>
    <cellStyle name="40% - Accent2 6 3 6" xfId="16393" xr:uid="{3D03CD3A-7BAC-4A5E-B93F-9B2600B3FCB4}"/>
    <cellStyle name="40% - Accent2 6 3 7" xfId="16394" xr:uid="{8BA44C3F-0FCC-4269-9649-E108FB777038}"/>
    <cellStyle name="40% - Accent2 6 3 8" xfId="38368" xr:uid="{3200DD12-47FF-422B-B478-D320AA3031FD}"/>
    <cellStyle name="40% - Accent2 6 4" xfId="16395" xr:uid="{2DBCB223-4F49-4E27-B50C-E25B5C2D2011}"/>
    <cellStyle name="40% - Accent2 6 4 2" xfId="37997" xr:uid="{DF4355D3-2DC9-4A11-9CD2-1298D2A15D25}"/>
    <cellStyle name="40% - Accent2 6 5" xfId="16396" xr:uid="{17368D55-3B0C-4304-A00F-2379E4AE5A71}"/>
    <cellStyle name="40% - Accent2 6 5 2" xfId="37524" xr:uid="{DA34A604-4198-4B1C-B879-ACE7A9BAAF42}"/>
    <cellStyle name="40% - Accent2 6 6" xfId="16397" xr:uid="{FD54B12E-EE3A-475A-88B5-F7BAB42E953F}"/>
    <cellStyle name="40% - Accent2 6 6 2" xfId="40689" xr:uid="{45E731F2-C2CF-40C7-BE13-70133B007BF7}"/>
    <cellStyle name="40% - Accent2 6 7" xfId="16398" xr:uid="{6D6B695A-0AA6-4A63-B9F2-8AFBCBFFAFCC}"/>
    <cellStyle name="40% - Accent2 6 8" xfId="16399" xr:uid="{5C8B0CA9-4174-4B1E-ACFC-90AA96AD6AA6}"/>
    <cellStyle name="40% - Accent2 6 9" xfId="16400" xr:uid="{A760D664-75E1-4301-9616-09AB121DE002}"/>
    <cellStyle name="40% - Accent2 60" xfId="16401" xr:uid="{47C25ADB-9563-4D0B-BDDB-9E45167488E9}"/>
    <cellStyle name="40% - Accent2 60 2" xfId="16402" xr:uid="{80A02FD6-E778-4E7D-B2F4-095F49387D7D}"/>
    <cellStyle name="40% - Accent2 60 2 2" xfId="16403" xr:uid="{F2A0B5C8-DCD4-4340-A911-25AE4ED383D6}"/>
    <cellStyle name="40% - Accent2 60 2 3" xfId="16404" xr:uid="{9F4DDFE1-8447-4A9F-BF78-88006F543559}"/>
    <cellStyle name="40% - Accent2 60 2 4" xfId="16405" xr:uid="{90FD9BD5-7198-4B8E-850C-C91A895A0207}"/>
    <cellStyle name="40% - Accent2 60 2 5" xfId="16406" xr:uid="{3CD5F798-C3D1-4A24-96ED-62ACEC4FB916}"/>
    <cellStyle name="40% - Accent2 60 2 6" xfId="16407" xr:uid="{C79126DC-5BEB-4FD4-8090-8FCD9A28CB93}"/>
    <cellStyle name="40% - Accent2 60 2 7" xfId="16408" xr:uid="{F927CB4F-F0D3-429B-B2DF-367EC58F392E}"/>
    <cellStyle name="40% - Accent2 60 3" xfId="16409" xr:uid="{15D435B3-7BDC-4216-8F48-1CD760EDAD93}"/>
    <cellStyle name="40% - Accent2 60 4" xfId="16410" xr:uid="{E1E6F899-5E8B-457A-87A0-6548D6D3F83B}"/>
    <cellStyle name="40% - Accent2 60 5" xfId="16411" xr:uid="{85F1774F-F177-4E34-BADA-F4E02E5D76FC}"/>
    <cellStyle name="40% - Accent2 60 6" xfId="16412" xr:uid="{9FE31F8A-47A6-42B0-B6E4-066D9B176961}"/>
    <cellStyle name="40% - Accent2 60 7" xfId="16413" xr:uid="{74C7F435-3AA8-486F-A410-347D475C20A0}"/>
    <cellStyle name="40% - Accent2 60 8" xfId="16414" xr:uid="{72E37D38-DD5B-422B-A740-E849D9026379}"/>
    <cellStyle name="40% - Accent2 61" xfId="16415" xr:uid="{B06E6715-3467-47C8-816F-F09051F525F3}"/>
    <cellStyle name="40% - Accent2 61 2" xfId="16416" xr:uid="{DF52DD82-F8F4-410C-8E2D-D53297CC05D9}"/>
    <cellStyle name="40% - Accent2 61 2 2" xfId="16417" xr:uid="{3E06894F-6CB0-4940-B762-C0AA33C42ABB}"/>
    <cellStyle name="40% - Accent2 61 2 3" xfId="16418" xr:uid="{5279092B-CD0C-4A37-A7C4-F4EA374B49E1}"/>
    <cellStyle name="40% - Accent2 61 2 4" xfId="16419" xr:uid="{A6057F9E-43E2-4BF4-8C8D-4BBC2492949D}"/>
    <cellStyle name="40% - Accent2 61 2 5" xfId="16420" xr:uid="{2B0F3BE2-A7C4-4D49-A5B5-8207505E7710}"/>
    <cellStyle name="40% - Accent2 61 2 6" xfId="16421" xr:uid="{89B886CF-8D22-496B-B7FA-6F5ABC7E4211}"/>
    <cellStyle name="40% - Accent2 61 2 7" xfId="16422" xr:uid="{8920B23A-5806-40CF-9577-C7655D8079B9}"/>
    <cellStyle name="40% - Accent2 61 3" xfId="16423" xr:uid="{29EF3822-FB88-4D96-80FA-B93CFAA59BA4}"/>
    <cellStyle name="40% - Accent2 61 4" xfId="16424" xr:uid="{9AA7E60D-A5F7-4693-85BC-DD94E1691D7D}"/>
    <cellStyle name="40% - Accent2 61 5" xfId="16425" xr:uid="{7DB81B25-A920-46E1-9BA9-9687645B0A9B}"/>
    <cellStyle name="40% - Accent2 61 6" xfId="16426" xr:uid="{F37E1A8F-3330-4742-86EA-C5CE1C0DCA70}"/>
    <cellStyle name="40% - Accent2 61 7" xfId="16427" xr:uid="{BBD260E7-75EC-4DFE-ACA8-3DAB09E10AAC}"/>
    <cellStyle name="40% - Accent2 61 8" xfId="16428" xr:uid="{75395BEF-4B1B-4D63-8882-0066C8583F87}"/>
    <cellStyle name="40% - Accent2 62" xfId="16429" xr:uid="{F02F310F-D64A-430C-8600-769A3636243F}"/>
    <cellStyle name="40% - Accent2 62 2" xfId="16430" xr:uid="{854D9CE5-C8B1-4327-B461-0C3DA51CA0B6}"/>
    <cellStyle name="40% - Accent2 62 2 2" xfId="16431" xr:uid="{5DCF399F-35F3-4AF6-912D-F7DE9BDA23BC}"/>
    <cellStyle name="40% - Accent2 62 2 3" xfId="16432" xr:uid="{D6BBC1C2-540B-4397-B744-D60D0ED9A6DB}"/>
    <cellStyle name="40% - Accent2 62 2 4" xfId="16433" xr:uid="{488D8C80-5FBF-4B48-90E0-87653EAECA97}"/>
    <cellStyle name="40% - Accent2 62 2 5" xfId="16434" xr:uid="{448ECE28-AC5E-4CBE-89C6-CE93E8A5FC3A}"/>
    <cellStyle name="40% - Accent2 62 2 6" xfId="16435" xr:uid="{E5222A7C-76F6-45DA-A0A6-A6E204B74081}"/>
    <cellStyle name="40% - Accent2 62 2 7" xfId="16436" xr:uid="{85DEC27D-C99B-44BD-9E06-7F574AF27B56}"/>
    <cellStyle name="40% - Accent2 62 3" xfId="16437" xr:uid="{643436AA-A129-4335-BFE5-5993A640AC11}"/>
    <cellStyle name="40% - Accent2 62 4" xfId="16438" xr:uid="{83F2F55B-A304-4174-8C7B-3FA72CB1AD2D}"/>
    <cellStyle name="40% - Accent2 62 5" xfId="16439" xr:uid="{F69822DD-409C-45F7-869E-2695121C4427}"/>
    <cellStyle name="40% - Accent2 62 6" xfId="16440" xr:uid="{C1B6AB11-387B-4530-B827-FDBB2EDA48CE}"/>
    <cellStyle name="40% - Accent2 62 7" xfId="16441" xr:uid="{D594F0F1-10E8-4C76-B3B5-E39C90ABF499}"/>
    <cellStyle name="40% - Accent2 62 8" xfId="16442" xr:uid="{CCA60681-BDDA-4F63-B2AF-E98019364F3E}"/>
    <cellStyle name="40% - Accent2 63" xfId="16443" xr:uid="{56571EED-DC8C-4F27-9A66-F8FD7A846ACE}"/>
    <cellStyle name="40% - Accent2 63 2" xfId="16444" xr:uid="{3D24CCFB-C8A0-44C3-B102-0E4E510DA6A2}"/>
    <cellStyle name="40% - Accent2 63 2 2" xfId="16445" xr:uid="{052E0696-770B-44A7-AD2E-359387B7C79D}"/>
    <cellStyle name="40% - Accent2 63 2 3" xfId="16446" xr:uid="{20D7DC13-DA26-41BC-9BB4-44CA7B73D1DC}"/>
    <cellStyle name="40% - Accent2 63 2 4" xfId="16447" xr:uid="{BA511383-E78C-4D5B-94E0-CF4B0DCD2949}"/>
    <cellStyle name="40% - Accent2 63 2 5" xfId="16448" xr:uid="{93C3743D-A99E-45B1-8B48-B53966C183CA}"/>
    <cellStyle name="40% - Accent2 63 2 6" xfId="16449" xr:uid="{19AE215F-2815-44ED-8C06-3CB73E0BF543}"/>
    <cellStyle name="40% - Accent2 63 2 7" xfId="16450" xr:uid="{49F0D78A-4AF3-4650-8742-54AD52925B60}"/>
    <cellStyle name="40% - Accent2 63 3" xfId="16451" xr:uid="{B8FE6954-42E3-4B14-AE39-9F57367FD638}"/>
    <cellStyle name="40% - Accent2 63 4" xfId="16452" xr:uid="{C3EFF909-6585-4685-A7A3-3B1C616E0959}"/>
    <cellStyle name="40% - Accent2 63 5" xfId="16453" xr:uid="{E5D326E6-00B0-47A8-95DD-C903F2F47FA5}"/>
    <cellStyle name="40% - Accent2 63 6" xfId="16454" xr:uid="{C97DF0E2-A9FA-4353-BF0F-D0E6AD628ED6}"/>
    <cellStyle name="40% - Accent2 63 7" xfId="16455" xr:uid="{829EAECF-B6DC-40D1-A39E-EF1FA5474E21}"/>
    <cellStyle name="40% - Accent2 63 8" xfId="16456" xr:uid="{D2FCF505-27AD-44D3-A988-160F9B420FBD}"/>
    <cellStyle name="40% - Accent2 64" xfId="16457" xr:uid="{481EE79E-7C7B-47E8-90B8-D7E86C18B8B9}"/>
    <cellStyle name="40% - Accent2 64 2" xfId="16458" xr:uid="{E8741CBF-CC58-4CF4-AF14-1F7280A731D9}"/>
    <cellStyle name="40% - Accent2 64 2 2" xfId="16459" xr:uid="{C7AD0530-60B5-4F03-AC25-9074330B9018}"/>
    <cellStyle name="40% - Accent2 64 2 3" xfId="16460" xr:uid="{E1AE1C84-C234-4999-986D-DE1DF088554E}"/>
    <cellStyle name="40% - Accent2 64 2 4" xfId="16461" xr:uid="{29B60C48-4264-4028-9C6B-0BCE136C89BF}"/>
    <cellStyle name="40% - Accent2 64 2 5" xfId="16462" xr:uid="{8B5B0DB4-FE1C-430A-BB65-8EEE40F0A891}"/>
    <cellStyle name="40% - Accent2 64 2 6" xfId="16463" xr:uid="{6D2209C5-3BAD-413C-8208-B05BA7DE6487}"/>
    <cellStyle name="40% - Accent2 64 2 7" xfId="16464" xr:uid="{77758758-E43E-40FA-B853-798BEB0FD1FC}"/>
    <cellStyle name="40% - Accent2 64 3" xfId="16465" xr:uid="{6C963365-71A1-4137-A372-632E2E04C5D6}"/>
    <cellStyle name="40% - Accent2 64 4" xfId="16466" xr:uid="{EEC37BAC-0A56-4835-A2D6-21F7D84717BF}"/>
    <cellStyle name="40% - Accent2 64 5" xfId="16467" xr:uid="{1D76B757-A778-4447-86FF-1C879CC93F40}"/>
    <cellStyle name="40% - Accent2 64 6" xfId="16468" xr:uid="{1F7B1CA9-D11C-4775-9220-5844FD398C22}"/>
    <cellStyle name="40% - Accent2 64 7" xfId="16469" xr:uid="{C3E1D1CA-C9D9-47FF-A5DB-26150AFC9866}"/>
    <cellStyle name="40% - Accent2 64 8" xfId="16470" xr:uid="{734674CB-D79A-4480-AFF7-9274C9F3745E}"/>
    <cellStyle name="40% - Accent2 65" xfId="16471" xr:uid="{CE0080C0-EFFC-4DFD-8EC1-D8DFD1633262}"/>
    <cellStyle name="40% - Accent2 65 2" xfId="16472" xr:uid="{B4291E32-8E71-44BD-A24F-15AD8DDBB534}"/>
    <cellStyle name="40% - Accent2 65 2 2" xfId="16473" xr:uid="{DF799ADB-8521-4B33-9BA0-BE365AF6D133}"/>
    <cellStyle name="40% - Accent2 65 2 3" xfId="16474" xr:uid="{DD863CAB-867D-48C6-8827-27B921FFA63C}"/>
    <cellStyle name="40% - Accent2 65 2 4" xfId="16475" xr:uid="{B2038AEB-B50C-4AA3-9809-2F174D416231}"/>
    <cellStyle name="40% - Accent2 65 2 5" xfId="16476" xr:uid="{A58371AB-5CC2-4E19-B942-2DFCE939E4D3}"/>
    <cellStyle name="40% - Accent2 65 2 6" xfId="16477" xr:uid="{9124D0A3-7C98-42D0-B7B8-3FC44AD8F337}"/>
    <cellStyle name="40% - Accent2 65 2 7" xfId="16478" xr:uid="{94509E27-B662-496A-82D2-F97A9211CBA9}"/>
    <cellStyle name="40% - Accent2 65 3" xfId="16479" xr:uid="{1553B2C4-E878-4F64-988A-0B0FB4B32654}"/>
    <cellStyle name="40% - Accent2 65 4" xfId="16480" xr:uid="{9BD53A45-0CB4-4B6A-BFD5-BD7E15E88224}"/>
    <cellStyle name="40% - Accent2 65 5" xfId="16481" xr:uid="{B101B2CE-B3BE-439F-948A-FD812700988E}"/>
    <cellStyle name="40% - Accent2 65 6" xfId="16482" xr:uid="{5151F0B2-D477-4B1C-940D-36B491146FB1}"/>
    <cellStyle name="40% - Accent2 65 7" xfId="16483" xr:uid="{28B1D120-901D-4F58-BC28-2D1B9330D7C3}"/>
    <cellStyle name="40% - Accent2 65 8" xfId="16484" xr:uid="{BA2A6010-E5C1-4A41-9711-906F0D4821AE}"/>
    <cellStyle name="40% - Accent2 66" xfId="16485" xr:uid="{C59CF20E-48CA-4F5B-B5F2-E0F59100D767}"/>
    <cellStyle name="40% - Accent2 66 2" xfId="16486" xr:uid="{CC7B2DFD-EDCF-41A7-8EBC-3A6677329791}"/>
    <cellStyle name="40% - Accent2 66 2 2" xfId="16487" xr:uid="{67179BEF-EF52-4616-B31B-831654BC914F}"/>
    <cellStyle name="40% - Accent2 66 2 3" xfId="16488" xr:uid="{1EA42B91-FBD4-46C2-AF7B-BF923319B927}"/>
    <cellStyle name="40% - Accent2 66 2 4" xfId="16489" xr:uid="{9244FA27-328B-4E22-9F3E-709336826401}"/>
    <cellStyle name="40% - Accent2 66 2 5" xfId="16490" xr:uid="{6D2032DE-6D70-4F74-ACBF-68DBA925CF75}"/>
    <cellStyle name="40% - Accent2 66 2 6" xfId="16491" xr:uid="{B3D6D65C-4E38-4D41-88C9-D1765BB6FFDD}"/>
    <cellStyle name="40% - Accent2 66 2 7" xfId="16492" xr:uid="{598DAF96-7445-40DA-ACD6-199EEBF25FFC}"/>
    <cellStyle name="40% - Accent2 66 3" xfId="16493" xr:uid="{84C46D03-1C6D-4FA9-B4B3-81D08F3DFA7F}"/>
    <cellStyle name="40% - Accent2 66 4" xfId="16494" xr:uid="{6A555993-02D9-431C-9557-AA44329E9EF9}"/>
    <cellStyle name="40% - Accent2 66 5" xfId="16495" xr:uid="{3C75A900-233D-4FF9-B22A-4FC68ED61211}"/>
    <cellStyle name="40% - Accent2 66 6" xfId="16496" xr:uid="{6712329B-8BB8-4C6D-B6AF-90A9F6067BA9}"/>
    <cellStyle name="40% - Accent2 66 7" xfId="16497" xr:uid="{98DA73BB-1987-45E3-883A-FA5654A1C0AF}"/>
    <cellStyle name="40% - Accent2 66 8" xfId="16498" xr:uid="{16B06199-AC37-45D6-B5DC-81AB4ED7A8E3}"/>
    <cellStyle name="40% - Accent2 67" xfId="16499" xr:uid="{09CEB67A-015C-484E-9E8C-869BAF303972}"/>
    <cellStyle name="40% - Accent2 67 2" xfId="16500" xr:uid="{701FEA20-041D-4B5E-9E3B-C1B78B4D6605}"/>
    <cellStyle name="40% - Accent2 67 3" xfId="16501" xr:uid="{5E1B055A-F440-472C-A301-227AA48E1BC1}"/>
    <cellStyle name="40% - Accent2 67 4" xfId="16502" xr:uid="{83009F75-3C79-4C9A-9A50-B82D5CFC6B06}"/>
    <cellStyle name="40% - Accent2 67 5" xfId="16503" xr:uid="{1681F664-A1C9-44E2-AEA4-ACC19700CC36}"/>
    <cellStyle name="40% - Accent2 67 6" xfId="16504" xr:uid="{8D66DE20-A9BD-4EC7-B366-9ED01A65C569}"/>
    <cellStyle name="40% - Accent2 67 7" xfId="16505" xr:uid="{567478EA-B724-437A-A282-D2ECFEB7987C}"/>
    <cellStyle name="40% - Accent2 68" xfId="16506" xr:uid="{3E87B6B6-85A6-4F4F-B2FD-9144313000D0}"/>
    <cellStyle name="40% - Accent2 68 2" xfId="16507" xr:uid="{A64E6D62-965F-46EF-84F6-C1BFFBD78902}"/>
    <cellStyle name="40% - Accent2 68 3" xfId="16508" xr:uid="{931D1A89-F10D-41CF-BBD7-90F26D4A5333}"/>
    <cellStyle name="40% - Accent2 68 4" xfId="16509" xr:uid="{1352692A-4CE3-420D-BFAB-7E9F40A7EC82}"/>
    <cellStyle name="40% - Accent2 68 5" xfId="16510" xr:uid="{CC12FBDA-D149-4F1E-B75A-9245D87869BB}"/>
    <cellStyle name="40% - Accent2 68 6" xfId="16511" xr:uid="{CF49B22B-628D-48AC-996C-706D6246C91D}"/>
    <cellStyle name="40% - Accent2 68 7" xfId="16512" xr:uid="{0487B424-3EA0-4CD5-BB49-6728C3595BAC}"/>
    <cellStyle name="40% - Accent2 69" xfId="16513" xr:uid="{6D014900-A875-485F-85CA-7E16982388CE}"/>
    <cellStyle name="40% - Accent2 69 2" xfId="16514" xr:uid="{B3B09D82-532A-442F-AAE6-959810008019}"/>
    <cellStyle name="40% - Accent2 69 3" xfId="16515" xr:uid="{F3D8BDB1-2125-495E-A384-9200FB871A7A}"/>
    <cellStyle name="40% - Accent2 69 4" xfId="16516" xr:uid="{8694E623-3738-457B-83E4-1646B1783D2C}"/>
    <cellStyle name="40% - Accent2 69 5" xfId="16517" xr:uid="{DA1299A4-447F-4CEF-8F3B-B97ADFC23520}"/>
    <cellStyle name="40% - Accent2 69 6" xfId="16518" xr:uid="{40B65BE4-478B-4E01-A1D6-CA63C10A25B1}"/>
    <cellStyle name="40% - Accent2 69 7" xfId="16519" xr:uid="{DDE7E4CA-77FA-495A-9B37-AB03C38A5E62}"/>
    <cellStyle name="40% - Accent2 7" xfId="16520" xr:uid="{7ED34C26-850E-4B16-94EC-9C46E42CD4AF}"/>
    <cellStyle name="40% - Accent2 7 10" xfId="37022" xr:uid="{00365047-6FF3-4CBF-921A-14C8D02AA317}"/>
    <cellStyle name="40% - Accent2 7 2" xfId="16521" xr:uid="{030E77F4-C0E3-455D-A0DE-CBEC24811A58}"/>
    <cellStyle name="40% - Accent2 7 2 2" xfId="16522" xr:uid="{C799CA3E-BF0B-43C2-8100-9B56CBD69276}"/>
    <cellStyle name="40% - Accent2 7 2 2 2" xfId="16523" xr:uid="{7CF9542E-0BF0-4E7B-9947-D079AB5205EB}"/>
    <cellStyle name="40% - Accent2 7 2 2 2 2" xfId="41359" xr:uid="{8370B3C9-45B7-4A72-96D9-0873DA3F09FB}"/>
    <cellStyle name="40% - Accent2 7 2 2 3" xfId="16524" xr:uid="{362B2F50-BE36-4C70-BD59-EBF387D639CE}"/>
    <cellStyle name="40% - Accent2 7 2 2 4" xfId="16525" xr:uid="{F7B0F824-0ACF-4DA0-B68F-6117D5C3B224}"/>
    <cellStyle name="40% - Accent2 7 2 2 5" xfId="16526" xr:uid="{3E1F7450-2979-4769-B060-E4679F68F832}"/>
    <cellStyle name="40% - Accent2 7 2 2 6" xfId="16527" xr:uid="{4306812B-AA26-4BED-BFE8-D3C1598F5457}"/>
    <cellStyle name="40% - Accent2 7 2 2 7" xfId="16528" xr:uid="{7CFCC140-4187-4C26-925D-E355D4646958}"/>
    <cellStyle name="40% - Accent2 7 2 2 8" xfId="38634" xr:uid="{BDEBDF6E-8BBE-48E8-94CF-D4A9DBCF41D6}"/>
    <cellStyle name="40% - Accent2 7 2 3" xfId="16529" xr:uid="{0C5CA356-BF72-458C-BEEE-0FEC560771C5}"/>
    <cellStyle name="40% - Accent2 7 2 3 2" xfId="40998" xr:uid="{E0EA2158-4A34-4197-AFE0-5F25AABF9916}"/>
    <cellStyle name="40% - Accent2 7 2 4" xfId="16530" xr:uid="{3E1ABC45-9AEE-49A8-B30C-44C6D72123F3}"/>
    <cellStyle name="40% - Accent2 7 2 5" xfId="16531" xr:uid="{A492BBD9-C395-4CFC-A830-B76467A94BE3}"/>
    <cellStyle name="40% - Accent2 7 2 6" xfId="16532" xr:uid="{CA044E37-46EE-4AF5-9C00-9E1D9F78A391}"/>
    <cellStyle name="40% - Accent2 7 2 7" xfId="16533" xr:uid="{6BA11440-6757-44C6-889B-B246D5876C73}"/>
    <cellStyle name="40% - Accent2 7 2 8" xfId="16534" xr:uid="{9FE40D34-FBB8-41A3-A545-041463AE8AC5}"/>
    <cellStyle name="40% - Accent2 7 2 9" xfId="38245" xr:uid="{0775E423-8AE1-4E3C-9505-6D6099CEF49A}"/>
    <cellStyle name="40% - Accent2 7 3" xfId="16535" xr:uid="{A66F2A01-F871-463E-9AFC-54803A0ED7C8}"/>
    <cellStyle name="40% - Accent2 7 3 2" xfId="16536" xr:uid="{8C47A576-103D-412F-8989-55AEA36ED02B}"/>
    <cellStyle name="40% - Accent2 7 3 2 2" xfId="41112" xr:uid="{20E0060E-1A69-4B60-8CB0-20DAB64BFA21}"/>
    <cellStyle name="40% - Accent2 7 3 3" xfId="16537" xr:uid="{64FC1638-0E5F-4731-B066-DA7CB9755BB0}"/>
    <cellStyle name="40% - Accent2 7 3 4" xfId="16538" xr:uid="{684F5862-FC16-4A34-96FD-123FD2C6E2F1}"/>
    <cellStyle name="40% - Accent2 7 3 5" xfId="16539" xr:uid="{6768527A-A3BB-4101-B27D-370462892864}"/>
    <cellStyle name="40% - Accent2 7 3 6" xfId="16540" xr:uid="{8872C6ED-64C8-42F7-B3FB-68841ABFA4D9}"/>
    <cellStyle name="40% - Accent2 7 3 7" xfId="16541" xr:uid="{20A9A255-A05D-4B9F-A561-8267241D795C}"/>
    <cellStyle name="40% - Accent2 7 3 8" xfId="38383" xr:uid="{212B1539-9559-48E6-AFF9-0C6406C50EFD}"/>
    <cellStyle name="40% - Accent2 7 4" xfId="16542" xr:uid="{EE4A177D-6896-482A-81B4-B4CAF3845E88}"/>
    <cellStyle name="40% - Accent2 7 4 2" xfId="38011" xr:uid="{791C0C3A-7601-4DED-8156-473622E67BD5}"/>
    <cellStyle name="40% - Accent2 7 5" xfId="16543" xr:uid="{E1A87FF2-86F2-4D8D-ABA7-8F387143C608}"/>
    <cellStyle name="40% - Accent2 7 5 2" xfId="37525" xr:uid="{484249D0-6677-459B-90A0-290F9483BC1C}"/>
    <cellStyle name="40% - Accent2 7 6" xfId="16544" xr:uid="{CE784380-B14B-4928-A6D1-C6E2DC3C2B5E}"/>
    <cellStyle name="40% - Accent2 7 6 2" xfId="40595" xr:uid="{EEDADE38-95C8-46CE-A842-B32A9EB01593}"/>
    <cellStyle name="40% - Accent2 7 7" xfId="16545" xr:uid="{20BE17E7-EBE7-4351-90EB-A2954DB05897}"/>
    <cellStyle name="40% - Accent2 7 8" xfId="16546" xr:uid="{CEAFFC7E-168C-4CD7-8C83-A3E6A3DE81F6}"/>
    <cellStyle name="40% - Accent2 7 9" xfId="16547" xr:uid="{D3AEAE00-53F0-4379-9CB5-8D0C4DB53DE5}"/>
    <cellStyle name="40% - Accent2 70" xfId="16548" xr:uid="{D2A20D68-B2F3-4302-B032-125AE4DB7712}"/>
    <cellStyle name="40% - Accent2 70 2" xfId="16549" xr:uid="{765F3911-6722-456A-9532-51DF0DD6464C}"/>
    <cellStyle name="40% - Accent2 70 3" xfId="16550" xr:uid="{C7283008-A20F-492F-9D91-71ACE46272DB}"/>
    <cellStyle name="40% - Accent2 70 4" xfId="16551" xr:uid="{3DFFCBF0-B94A-4265-B748-40B384E1D64B}"/>
    <cellStyle name="40% - Accent2 70 5" xfId="16552" xr:uid="{CDEBF0E0-CC54-4177-8CE3-25B7BE27A90D}"/>
    <cellStyle name="40% - Accent2 70 6" xfId="16553" xr:uid="{26DE3FAA-9E23-4796-B17B-9EAD6F3BEAB6}"/>
    <cellStyle name="40% - Accent2 70 7" xfId="16554" xr:uid="{95D299C4-F1C9-417D-A9A4-352EEF550B86}"/>
    <cellStyle name="40% - Accent2 71" xfId="16555" xr:uid="{A687CEB7-2453-49C1-8056-13510C7372DE}"/>
    <cellStyle name="40% - Accent2 71 2" xfId="16556" xr:uid="{1DAC6B3E-5386-4A6D-8E24-F96BAC407448}"/>
    <cellStyle name="40% - Accent2 71 3" xfId="16557" xr:uid="{D4732EC6-9F4E-4457-8C4E-E2C53F54B31F}"/>
    <cellStyle name="40% - Accent2 71 4" xfId="16558" xr:uid="{B9CD8153-8FA9-40F0-98B5-01EA55C2B676}"/>
    <cellStyle name="40% - Accent2 71 5" xfId="16559" xr:uid="{02AA2247-621A-428B-AF73-D9B0E3B435D9}"/>
    <cellStyle name="40% - Accent2 71 6" xfId="16560" xr:uid="{68BEF552-1A63-458C-92A7-3BA928F7BD37}"/>
    <cellStyle name="40% - Accent2 71 7" xfId="16561" xr:uid="{DE7C6040-0A3E-46A3-8222-D81193857F16}"/>
    <cellStyle name="40% - Accent2 72" xfId="16562" xr:uid="{4D46C08C-6C69-436A-BE27-A7B4AF2B72B8}"/>
    <cellStyle name="40% - Accent2 72 2" xfId="16563" xr:uid="{7761BAF8-27F0-42D0-8D9A-11C80124553A}"/>
    <cellStyle name="40% - Accent2 72 3" xfId="16564" xr:uid="{F737639B-7AF8-49CD-98D9-6C1D83DE3BEF}"/>
    <cellStyle name="40% - Accent2 72 4" xfId="16565" xr:uid="{9E105FAA-4640-47EB-AE97-1605A737195B}"/>
    <cellStyle name="40% - Accent2 72 5" xfId="16566" xr:uid="{1B95F3A5-3D66-40B2-BE9B-94D2E37DF74E}"/>
    <cellStyle name="40% - Accent2 72 6" xfId="16567" xr:uid="{BF31A561-4368-452E-85AC-DF5BE59835B8}"/>
    <cellStyle name="40% - Accent2 72 7" xfId="16568" xr:uid="{0CAADBEA-E016-4C39-8C06-428839B49BAD}"/>
    <cellStyle name="40% - Accent2 73" xfId="16569" xr:uid="{2E6D4570-FE38-491B-AC06-1E900EB4239F}"/>
    <cellStyle name="40% - Accent2 73 2" xfId="16570" xr:uid="{96459DAD-51B3-4609-8CFA-AF58802DD0F4}"/>
    <cellStyle name="40% - Accent2 73 3" xfId="16571" xr:uid="{A28D407A-1266-4118-82E5-DDE09B5B5F4B}"/>
    <cellStyle name="40% - Accent2 73 4" xfId="16572" xr:uid="{7CE897D4-77EF-42B7-8F0B-37E25A1F32BA}"/>
    <cellStyle name="40% - Accent2 73 5" xfId="16573" xr:uid="{16F6CE26-83CC-429D-8F27-B537F2BA6EE9}"/>
    <cellStyle name="40% - Accent2 73 6" xfId="16574" xr:uid="{9B033342-ED5D-4AEE-83F3-FCFC62922D7C}"/>
    <cellStyle name="40% - Accent2 73 7" xfId="16575" xr:uid="{D196C1AF-0168-4DC9-82F4-595FF95EAD49}"/>
    <cellStyle name="40% - Accent2 74" xfId="16576" xr:uid="{44CCEA7F-8B9B-4FB7-A013-DE0938029F53}"/>
    <cellStyle name="40% - Accent2 75" xfId="16577" xr:uid="{8016C90A-D980-4EAE-AF21-124EC5519821}"/>
    <cellStyle name="40% - Accent2 76" xfId="16578" xr:uid="{15F5E328-9821-4BAC-B294-56356FCABD66}"/>
    <cellStyle name="40% - Accent2 77" xfId="16579" xr:uid="{7D4D9A87-F87C-448E-8562-77D95E62F434}"/>
    <cellStyle name="40% - Accent2 78" xfId="16580" xr:uid="{546FC12F-567E-4600-9D54-9E68E3FC7F11}"/>
    <cellStyle name="40% - Accent2 79" xfId="16581" xr:uid="{CDFC4BF7-3A87-4E86-B509-4FE7AFB0BE6E}"/>
    <cellStyle name="40% - Accent2 8" xfId="16582" xr:uid="{F35490E6-9C90-44B2-83CF-29C2BD4BBC0F}"/>
    <cellStyle name="40% - Accent2 8 10" xfId="37526" xr:uid="{D833E361-E806-413B-A427-002CF34C8F68}"/>
    <cellStyle name="40% - Accent2 8 2" xfId="16583" xr:uid="{3A008E01-3EF0-4FC6-94D6-6038A60C73F2}"/>
    <cellStyle name="40% - Accent2 8 2 2" xfId="16584" xr:uid="{0B6CDB3D-93D0-46C7-AC39-2C289FF4EE23}"/>
    <cellStyle name="40% - Accent2 8 2 2 2" xfId="16585" xr:uid="{387347D0-6859-47A8-B35E-596755A5F3B6}"/>
    <cellStyle name="40% - Accent2 8 2 2 2 2" xfId="41373" xr:uid="{9111F873-1F9B-47BD-BC10-71654CAE0B61}"/>
    <cellStyle name="40% - Accent2 8 2 2 3" xfId="16586" xr:uid="{60B80B89-87C2-4440-99D7-5D1D7D98AD4E}"/>
    <cellStyle name="40% - Accent2 8 2 2 4" xfId="16587" xr:uid="{2E605E9A-951F-44D0-8F10-D59609B2C9DF}"/>
    <cellStyle name="40% - Accent2 8 2 2 5" xfId="16588" xr:uid="{F38105EB-7F0F-4BCB-BE37-877B7BC0D556}"/>
    <cellStyle name="40% - Accent2 8 2 2 6" xfId="16589" xr:uid="{28E9BC8B-6692-409F-B854-9AD2358947B2}"/>
    <cellStyle name="40% - Accent2 8 2 2 7" xfId="16590" xr:uid="{4007FC22-C346-4D79-ABB9-5CB67D332C30}"/>
    <cellStyle name="40% - Accent2 8 2 2 8" xfId="38648" xr:uid="{3EC35916-E87B-4264-8543-A0C391AE5BEB}"/>
    <cellStyle name="40% - Accent2 8 2 3" xfId="16591" xr:uid="{54A060B0-5DA7-45D9-A5C8-EBB3CA1C06DE}"/>
    <cellStyle name="40% - Accent2 8 2 3 2" xfId="41012" xr:uid="{A7DB7764-829B-4C8A-93F0-35BFBB8626B4}"/>
    <cellStyle name="40% - Accent2 8 2 4" xfId="16592" xr:uid="{9BA628CB-985B-428E-8F3E-EC7CAAC5E202}"/>
    <cellStyle name="40% - Accent2 8 2 5" xfId="16593" xr:uid="{E6BBBFFB-4FC5-4FA2-816E-9DF39AE53CD7}"/>
    <cellStyle name="40% - Accent2 8 2 6" xfId="16594" xr:uid="{7233B1FC-8458-49EE-9578-9C0ED13D94CE}"/>
    <cellStyle name="40% - Accent2 8 2 7" xfId="16595" xr:uid="{AD75D07D-8ACE-4204-B2EA-3F4720C15080}"/>
    <cellStyle name="40% - Accent2 8 2 8" xfId="16596" xr:uid="{D092AA36-C9FC-4441-8BCF-65E76824F628}"/>
    <cellStyle name="40% - Accent2 8 2 9" xfId="38260" xr:uid="{75BFE936-4881-48FB-AE76-0F3BBBB65C0A}"/>
    <cellStyle name="40% - Accent2 8 3" xfId="16597" xr:uid="{262949DF-EBE0-41B2-8C2D-A18E1E19FC0D}"/>
    <cellStyle name="40% - Accent2 8 3 2" xfId="16598" xr:uid="{81D3686A-C6D0-4A1D-BF96-4DD9DF92975A}"/>
    <cellStyle name="40% - Accent2 8 3 2 2" xfId="41126" xr:uid="{4C949CC1-49C5-4137-B9A0-500C9D09778E}"/>
    <cellStyle name="40% - Accent2 8 3 3" xfId="16599" xr:uid="{7F174A03-192A-4726-92B3-D5209BDDA59F}"/>
    <cellStyle name="40% - Accent2 8 3 4" xfId="16600" xr:uid="{FFA8B2CE-7977-40A6-9786-E13EA8F6B3BA}"/>
    <cellStyle name="40% - Accent2 8 3 5" xfId="16601" xr:uid="{73249257-A843-476C-85CB-458682735CF3}"/>
    <cellStyle name="40% - Accent2 8 3 6" xfId="16602" xr:uid="{F217BA04-47DE-4323-9B41-29649A1081A8}"/>
    <cellStyle name="40% - Accent2 8 3 7" xfId="16603" xr:uid="{0AAA772F-20E1-435A-ACAE-0376E989904E}"/>
    <cellStyle name="40% - Accent2 8 3 8" xfId="38398" xr:uid="{FB6824EA-126A-498E-B514-27E35EF7FA2B}"/>
    <cellStyle name="40% - Accent2 8 4" xfId="16604" xr:uid="{8DA53984-2FD3-41B0-98F4-10E972CB4582}"/>
    <cellStyle name="40% - Accent2 8 4 2" xfId="38026" xr:uid="{B89816D2-63A7-4474-9B02-F7DEE170D4CC}"/>
    <cellStyle name="40% - Accent2 8 5" xfId="16605" xr:uid="{1D4AE11F-219E-4F61-B7BA-60F67029C6D3}"/>
    <cellStyle name="40% - Accent2 8 5 2" xfId="40018" xr:uid="{AC4180D8-4D71-4D00-B2A3-48F4C1E64D5E}"/>
    <cellStyle name="40% - Accent2 8 5 2 2" xfId="42999" xr:uid="{78EEE89E-1699-4007-99E8-B2C739FAF7CA}"/>
    <cellStyle name="40% - Accent2 8 5 3" xfId="41985" xr:uid="{D977CFFC-784A-4A58-A8CA-1E89C26FC2BF}"/>
    <cellStyle name="40% - Accent2 8 6" xfId="16606" xr:uid="{0A28D06D-AE0E-4B7A-87EB-497C6DAB2FB2}"/>
    <cellStyle name="40% - Accent2 8 7" xfId="16607" xr:uid="{778E4437-F80A-4ACE-BF63-FD9290E75F54}"/>
    <cellStyle name="40% - Accent2 8 8" xfId="16608" xr:uid="{37806AA8-8074-4715-89BE-7E4A114EDADE}"/>
    <cellStyle name="40% - Accent2 8 9" xfId="16609" xr:uid="{582F85FD-0C06-4A0D-AFC7-A745934A7A17}"/>
    <cellStyle name="40% - Accent2 80" xfId="16610" xr:uid="{BF142617-C8B2-4079-9895-C4972B6778B6}"/>
    <cellStyle name="40% - Accent2 81" xfId="16611" xr:uid="{25CF3D7E-9FB0-4328-8D4A-2074EF294041}"/>
    <cellStyle name="40% - Accent2 82" xfId="16612" xr:uid="{8D0B082B-2C9D-4802-98B4-80DBD01A5DE5}"/>
    <cellStyle name="40% - Accent2 83" xfId="16613" xr:uid="{7219942F-9920-4961-A080-8BDCBCB9FD3D}"/>
    <cellStyle name="40% - Accent2 84" xfId="16614" xr:uid="{91CE06C0-C94F-49B9-B1CA-0BB17216283C}"/>
    <cellStyle name="40% - Accent2 85" xfId="16615" xr:uid="{D3CD9200-3E4A-4F0F-80FC-DAA4B34330F2}"/>
    <cellStyle name="40% - Accent2 86" xfId="16616" xr:uid="{7B4F9F8B-41CB-4AAC-9634-12C4BA266523}"/>
    <cellStyle name="40% - Accent2 87" xfId="16617" xr:uid="{FE68A8CB-2568-4166-9B7B-9BE6084FBA94}"/>
    <cellStyle name="40% - Accent2 88" xfId="16618" xr:uid="{5A47EC57-7C2A-463F-AFFA-FE8D78D7160A}"/>
    <cellStyle name="40% - Accent2 89" xfId="16619" xr:uid="{CE984D8E-70DF-4C90-9D32-E8E8D6D29DDC}"/>
    <cellStyle name="40% - Accent2 9" xfId="16620" xr:uid="{6627EC94-A953-4D35-B3E5-526350EF65BB}"/>
    <cellStyle name="40% - Accent2 9 10" xfId="37527" xr:uid="{BCAC916C-A90B-48F0-BB4D-D94657D52455}"/>
    <cellStyle name="40% - Accent2 9 2" xfId="16621" xr:uid="{F620AFFF-E455-469E-B6C3-07F501BE2B1F}"/>
    <cellStyle name="40% - Accent2 9 2 2" xfId="16622" xr:uid="{15A946F0-F66A-415E-892E-9B32DDDBBDA7}"/>
    <cellStyle name="40% - Accent2 9 2 2 2" xfId="16623" xr:uid="{AB4CFF89-9D2D-4BA5-99DF-999DE324CEAD}"/>
    <cellStyle name="40% - Accent2 9 2 2 2 2" xfId="41388" xr:uid="{1B9C6BD1-3CA9-4706-8A9B-2B6B31580CEE}"/>
    <cellStyle name="40% - Accent2 9 2 2 3" xfId="16624" xr:uid="{932AD165-342E-4993-A95F-CA4EF9947B4E}"/>
    <cellStyle name="40% - Accent2 9 2 2 4" xfId="16625" xr:uid="{7EBE5E44-81F1-4219-9C5B-D1A6618637F7}"/>
    <cellStyle name="40% - Accent2 9 2 2 5" xfId="16626" xr:uid="{0CC01532-B45A-486E-8711-92FA6F49CD5F}"/>
    <cellStyle name="40% - Accent2 9 2 2 6" xfId="16627" xr:uid="{3DDC065A-482E-4562-9F9F-B004DECADCDC}"/>
    <cellStyle name="40% - Accent2 9 2 2 7" xfId="16628" xr:uid="{E6CE5A2E-70BB-4D55-A424-4852BED54173}"/>
    <cellStyle name="40% - Accent2 9 2 2 8" xfId="38663" xr:uid="{0AD147EA-C71F-4F52-B083-A8BBDA68DD03}"/>
    <cellStyle name="40% - Accent2 9 2 3" xfId="16629" xr:uid="{E4D21EA8-4982-41CB-A579-F827DC407B65}"/>
    <cellStyle name="40% - Accent2 9 2 3 2" xfId="41025" xr:uid="{ADAD06BF-6EE6-4F9E-8D20-CBFBE9954DCA}"/>
    <cellStyle name="40% - Accent2 9 2 4" xfId="16630" xr:uid="{5A73E077-8F8A-4E07-B340-924D5492097B}"/>
    <cellStyle name="40% - Accent2 9 2 5" xfId="16631" xr:uid="{A17D8D0A-E729-4C62-A5CF-EAEAD2628A4F}"/>
    <cellStyle name="40% - Accent2 9 2 6" xfId="16632" xr:uid="{A207F7DC-58B0-4FAB-B59E-4EF9953DB6DB}"/>
    <cellStyle name="40% - Accent2 9 2 7" xfId="16633" xr:uid="{FFB77A8C-DAC7-4620-9207-1464CDF20D29}"/>
    <cellStyle name="40% - Accent2 9 2 8" xfId="16634" xr:uid="{EF0DEE9A-9217-46F9-9A4E-25A9AA425832}"/>
    <cellStyle name="40% - Accent2 9 2 9" xfId="38275" xr:uid="{F00EAC89-AE25-4CF5-ADFE-7A9F3D1044F8}"/>
    <cellStyle name="40% - Accent2 9 3" xfId="16635" xr:uid="{E64973CA-3890-4E47-8DE2-F9D928C4F6D0}"/>
    <cellStyle name="40% - Accent2 9 3 2" xfId="16636" xr:uid="{AA0D5D0E-476D-4416-A7C3-65B47766ECCC}"/>
    <cellStyle name="40% - Accent2 9 3 2 2" xfId="41140" xr:uid="{135CC82B-A4AD-4B1F-AEFB-0ECB23430C73}"/>
    <cellStyle name="40% - Accent2 9 3 3" xfId="16637" xr:uid="{91C3F53E-B9BF-424B-8D1C-8040182EA593}"/>
    <cellStyle name="40% - Accent2 9 3 4" xfId="16638" xr:uid="{E927535D-47B0-459E-9D6C-36568E8C63C2}"/>
    <cellStyle name="40% - Accent2 9 3 5" xfId="16639" xr:uid="{B0A1C014-0A6E-4325-8D20-7A0949A5CF59}"/>
    <cellStyle name="40% - Accent2 9 3 6" xfId="16640" xr:uid="{5A3632AC-87CE-4CDD-9A78-1D4FAC089116}"/>
    <cellStyle name="40% - Accent2 9 3 7" xfId="16641" xr:uid="{90E90A04-3A26-49B8-A18A-447165563AB2}"/>
    <cellStyle name="40% - Accent2 9 3 8" xfId="38413" xr:uid="{F2A77267-071C-471D-B81F-ED2287C969E4}"/>
    <cellStyle name="40% - Accent2 9 4" xfId="16642" xr:uid="{ACEBCB55-3937-4110-84D8-53FC9CC6DBDE}"/>
    <cellStyle name="40% - Accent2 9 4 2" xfId="38040" xr:uid="{ABAD8545-3A9C-4FFE-907D-5DDDAFA1D455}"/>
    <cellStyle name="40% - Accent2 9 5" xfId="16643" xr:uid="{23C3AF38-A4FC-4671-9C5D-E72B35D99489}"/>
    <cellStyle name="40% - Accent2 9 6" xfId="16644" xr:uid="{A43668DE-3CB1-42E0-A6CC-8785443B6253}"/>
    <cellStyle name="40% - Accent2 9 7" xfId="16645" xr:uid="{9276201F-EF4F-48CC-A9C7-34C13D6F74BE}"/>
    <cellStyle name="40% - Accent2 9 8" xfId="16646" xr:uid="{90BF8937-FABD-4AB1-A9B6-6C831B4CDB70}"/>
    <cellStyle name="40% - Accent2 9 9" xfId="16647" xr:uid="{6EEC7071-6253-4A22-A42E-CDC042A6BD78}"/>
    <cellStyle name="40% - Accent2 90" xfId="16648" xr:uid="{1223B2BB-EE3C-42B4-9752-F515E293BA3F}"/>
    <cellStyle name="40% - Accent2 91" xfId="16649" xr:uid="{6FF09E8D-B78C-4F89-B4DF-4E395A0BEFF3}"/>
    <cellStyle name="40% - Accent2 92" xfId="16650" xr:uid="{6DDA050F-F6ED-4524-A568-12293E5D7F36}"/>
    <cellStyle name="40% - Accent2 93" xfId="16651" xr:uid="{6D620701-6854-41CE-8192-055F67882859}"/>
    <cellStyle name="40% - Accent2 94" xfId="16652" xr:uid="{07C8145C-7399-42FA-BCB3-10AAAD9D39B6}"/>
    <cellStyle name="40% - Accent2 95" xfId="16653" xr:uid="{19761D88-FDC8-4E26-936E-55F416C492D4}"/>
    <cellStyle name="40% - Accent2 96" xfId="16654" xr:uid="{54710829-0E07-4E53-BD16-D540A094C794}"/>
    <cellStyle name="40% - Accent2 97" xfId="16655" xr:uid="{F22A9385-ECF7-4CB3-A0AD-44995026501D}"/>
    <cellStyle name="40% - Accent2 98" xfId="16656" xr:uid="{C6A84824-0651-49C9-94CA-605B39ACE5C4}"/>
    <cellStyle name="40% - Accent2 99" xfId="16657" xr:uid="{EF1A57D5-A850-4393-84BA-521301151F26}"/>
    <cellStyle name="40% - Accent3 10" xfId="16658" xr:uid="{B57EFCD2-917E-4F3C-AFB3-AA6E3BB38389}"/>
    <cellStyle name="40% - Accent3 10 10" xfId="37529" xr:uid="{3EAD72BB-8428-45BE-B3C7-601E6575A1BA}"/>
    <cellStyle name="40% - Accent3 10 2" xfId="16659" xr:uid="{4E50574A-5745-4FF1-9DBD-C63F3A07C7AD}"/>
    <cellStyle name="40% - Accent3 10 2 2" xfId="16660" xr:uid="{5630B2CD-BE3D-4DE5-B14F-40C07DB095DD}"/>
    <cellStyle name="40% - Accent3 10 2 2 2" xfId="16661" xr:uid="{7F07BA4B-0134-483F-A1A5-170874BC0E53}"/>
    <cellStyle name="40% - Accent3 10 2 2 3" xfId="16662" xr:uid="{769E9CE7-3AC9-4B94-BE67-28A5F8D0E09E}"/>
    <cellStyle name="40% - Accent3 10 2 2 4" xfId="16663" xr:uid="{FAAEB429-E890-4391-A19C-462C891DA951}"/>
    <cellStyle name="40% - Accent3 10 2 2 5" xfId="16664" xr:uid="{2825920F-C9D0-4764-805B-A8E0A34FF3CB}"/>
    <cellStyle name="40% - Accent3 10 2 2 6" xfId="16665" xr:uid="{5CA6B449-8EA1-41EF-9EBF-824481005DEE}"/>
    <cellStyle name="40% - Accent3 10 2 2 7" xfId="16666" xr:uid="{FAB61F70-A248-4F88-85FF-DC25249EC988}"/>
    <cellStyle name="40% - Accent3 10 2 2 8" xfId="41155" xr:uid="{49F91719-285E-4E70-BA1F-2D2463C8F974}"/>
    <cellStyle name="40% - Accent3 10 2 3" xfId="16667" xr:uid="{DB184326-4EEE-4B6B-80B2-13EBAF1E382C}"/>
    <cellStyle name="40% - Accent3 10 2 4" xfId="16668" xr:uid="{7A3425BC-4295-42BC-9883-BCBB99C3720B}"/>
    <cellStyle name="40% - Accent3 10 2 5" xfId="16669" xr:uid="{0EC49B9F-DBC7-45D8-9513-38109C2287DD}"/>
    <cellStyle name="40% - Accent3 10 2 6" xfId="16670" xr:uid="{1AAE347A-8A59-4B1C-8B3A-2EF18EF32ADE}"/>
    <cellStyle name="40% - Accent3 10 2 7" xfId="16671" xr:uid="{EC5C1B9F-C284-4D81-8AB5-017AB6ED0544}"/>
    <cellStyle name="40% - Accent3 10 2 8" xfId="16672" xr:uid="{759A3D3D-A0E9-490A-8413-46894C6C39B0}"/>
    <cellStyle name="40% - Accent3 10 2 9" xfId="38429" xr:uid="{57C67F15-9D67-4763-B575-4E6AC5EB13DA}"/>
    <cellStyle name="40% - Accent3 10 3" xfId="16673" xr:uid="{8439DA7F-7258-4067-AB88-E37D5B1150EC}"/>
    <cellStyle name="40% - Accent3 10 3 2" xfId="16674" xr:uid="{0D097AEB-AC1C-4BA5-A218-9392568EDD27}"/>
    <cellStyle name="40% - Accent3 10 3 2 2" xfId="40817" xr:uid="{CAD078A9-41C9-4997-8D85-46938B5C1493}"/>
    <cellStyle name="40% - Accent3 10 3 3" xfId="16675" xr:uid="{FF15663C-88E4-4C71-83F6-9CF76A9A31CC}"/>
    <cellStyle name="40% - Accent3 10 3 4" xfId="16676" xr:uid="{E4C23FA6-41D8-4370-B50F-8073EC5C5257}"/>
    <cellStyle name="40% - Accent3 10 3 5" xfId="16677" xr:uid="{FA4DA12E-95AB-45B8-9EC2-34E225AE5445}"/>
    <cellStyle name="40% - Accent3 10 3 6" xfId="16678" xr:uid="{BFA2F849-38AC-4F3F-AA46-C82BAB6A0654}"/>
    <cellStyle name="40% - Accent3 10 3 7" xfId="16679" xr:uid="{4B990A2B-13A8-4D0F-88B8-F5A3E5FDBF9B}"/>
    <cellStyle name="40% - Accent3 10 3 8" xfId="38054" xr:uid="{1DA76091-AD61-4394-BB01-343B7AACA1A5}"/>
    <cellStyle name="40% - Accent3 10 4" xfId="16680" xr:uid="{EFDE46F8-3188-4AB0-8C67-C9926BC37779}"/>
    <cellStyle name="40% - Accent3 10 5" xfId="16681" xr:uid="{5CEFAF29-87BA-4571-9689-5A4484891D9E}"/>
    <cellStyle name="40% - Accent3 10 6" xfId="16682" xr:uid="{26F00147-0784-468F-9B8E-CC366E6BB6B0}"/>
    <cellStyle name="40% - Accent3 10 7" xfId="16683" xr:uid="{CD140DE6-DAEC-405B-990F-0E7A37C6921B}"/>
    <cellStyle name="40% - Accent3 10 8" xfId="16684" xr:uid="{2272BD8B-50BA-4615-887D-354EB6B1C6B1}"/>
    <cellStyle name="40% - Accent3 10 9" xfId="16685" xr:uid="{6645083B-70DA-4E29-9FA1-EF9204003343}"/>
    <cellStyle name="40% - Accent3 100" xfId="16686" xr:uid="{CDF9340D-4506-43D2-ADD6-EF78EA81A8AC}"/>
    <cellStyle name="40% - Accent3 101" xfId="16687" xr:uid="{08176009-5365-4143-BE92-6EEBCDE80FF9}"/>
    <cellStyle name="40% - Accent3 102" xfId="16688" xr:uid="{7A6669D7-81EA-416A-87FB-386F314CA39A}"/>
    <cellStyle name="40% - Accent3 103" xfId="16689" xr:uid="{472CD3C2-465A-4CDE-A120-0E3D3259357B}"/>
    <cellStyle name="40% - Accent3 104" xfId="16690" xr:uid="{0AB1F11B-5452-464D-8DBF-67DE5E2FBF5F}"/>
    <cellStyle name="40% - Accent3 105" xfId="16691" xr:uid="{738AB5E8-355F-4C39-8249-B8115840808F}"/>
    <cellStyle name="40% - Accent3 106" xfId="16692" xr:uid="{524F7603-7B8B-49D2-8FA4-99E66FFE2D4E}"/>
    <cellStyle name="40% - Accent3 107" xfId="16693" xr:uid="{142DEA26-B2CE-4FC9-888E-E796969F37AB}"/>
    <cellStyle name="40% - Accent3 108" xfId="16694" xr:uid="{48F115C5-C1A6-4338-97DC-92DF8BE0F05A}"/>
    <cellStyle name="40% - Accent3 109" xfId="16695" xr:uid="{6FE684B7-E0A7-4C16-9D9F-156FA1574EB0}"/>
    <cellStyle name="40% - Accent3 11" xfId="16696" xr:uid="{1E291827-F3A5-49B7-8305-FF3A9F20F44B}"/>
    <cellStyle name="40% - Accent3 11 10" xfId="37530" xr:uid="{EAFEC19E-74CE-4CAC-91E9-2C654D0EE8FC}"/>
    <cellStyle name="40% - Accent3 11 2" xfId="16697" xr:uid="{31B592C7-71BF-4E21-BB01-862E100ABF0D}"/>
    <cellStyle name="40% - Accent3 11 2 2" xfId="16698" xr:uid="{6D200812-C907-4FFA-9F9D-89467D860AC8}"/>
    <cellStyle name="40% - Accent3 11 2 2 2" xfId="16699" xr:uid="{EC90EF5A-1773-4791-B793-D8BF541534EA}"/>
    <cellStyle name="40% - Accent3 11 2 2 3" xfId="16700" xr:uid="{8AB04A94-9418-4578-9260-EAD077D9DCA2}"/>
    <cellStyle name="40% - Accent3 11 2 2 4" xfId="16701" xr:uid="{EA92D5C0-F4BF-42C4-BF04-441083E5FCF9}"/>
    <cellStyle name="40% - Accent3 11 2 2 5" xfId="16702" xr:uid="{931DBC35-1405-4C4D-BC01-CDAC69D97E5E}"/>
    <cellStyle name="40% - Accent3 11 2 2 6" xfId="16703" xr:uid="{49451774-446C-4B85-95D6-727CA557A40C}"/>
    <cellStyle name="40% - Accent3 11 2 2 7" xfId="16704" xr:uid="{4EFB0CA2-BDE3-4CF3-B462-CD361837996A}"/>
    <cellStyle name="40% - Accent3 11 2 2 8" xfId="41169" xr:uid="{25D45ED6-F1F0-4D24-BFC3-3378EA92EFE0}"/>
    <cellStyle name="40% - Accent3 11 2 3" xfId="16705" xr:uid="{5C634E4E-A081-44CE-BDD8-C14F64958018}"/>
    <cellStyle name="40% - Accent3 11 2 4" xfId="16706" xr:uid="{B5B6DACF-71B4-443F-B21D-35AAB5A0E64B}"/>
    <cellStyle name="40% - Accent3 11 2 5" xfId="16707" xr:uid="{F32410CA-733C-43BA-AD52-63BD7CDACBEB}"/>
    <cellStyle name="40% - Accent3 11 2 6" xfId="16708" xr:uid="{1AD865B6-7479-4E06-87FA-B7BB702D71C5}"/>
    <cellStyle name="40% - Accent3 11 2 7" xfId="16709" xr:uid="{D2253BFD-DBC4-4418-82A4-A32B09CAEDB5}"/>
    <cellStyle name="40% - Accent3 11 2 8" xfId="16710" xr:uid="{128A84C2-5F86-43C9-A7D1-26CF82E03F40}"/>
    <cellStyle name="40% - Accent3 11 2 9" xfId="38443" xr:uid="{2C8E669B-5AAF-4DF3-A59F-46F61A0D89A2}"/>
    <cellStyle name="40% - Accent3 11 3" xfId="16711" xr:uid="{069D9603-F89B-4CD3-8D97-6DA7A1F3B759}"/>
    <cellStyle name="40% - Accent3 11 3 2" xfId="16712" xr:uid="{94109A99-D1EB-4B3E-B4A9-B2BAA50D90B5}"/>
    <cellStyle name="40% - Accent3 11 3 2 2" xfId="40830" xr:uid="{A24F27E7-DCEC-4788-A414-B5969F207FC0}"/>
    <cellStyle name="40% - Accent3 11 3 3" xfId="16713" xr:uid="{1DEBB242-9A86-4770-AACD-DE0A8A114049}"/>
    <cellStyle name="40% - Accent3 11 3 4" xfId="16714" xr:uid="{5BF1EA50-D279-4B90-8695-CB58D9015F05}"/>
    <cellStyle name="40% - Accent3 11 3 5" xfId="16715" xr:uid="{B3EC9495-CD64-4390-9D78-885372162A82}"/>
    <cellStyle name="40% - Accent3 11 3 6" xfId="16716" xr:uid="{70BA35DB-9F43-4637-ACFE-23C90B215FC4}"/>
    <cellStyle name="40% - Accent3 11 3 7" xfId="16717" xr:uid="{D570BC9E-AA79-42EF-9251-04CA0DC7FB26}"/>
    <cellStyle name="40% - Accent3 11 3 8" xfId="38068" xr:uid="{47E3601C-58BF-4D67-A07C-F4437FA9DDD8}"/>
    <cellStyle name="40% - Accent3 11 4" xfId="16718" xr:uid="{5F3D0959-10DB-4874-BBDB-DB2441B50C61}"/>
    <cellStyle name="40% - Accent3 11 5" xfId="16719" xr:uid="{E1C694EE-AF81-42A3-B40B-AC27615A7082}"/>
    <cellStyle name="40% - Accent3 11 6" xfId="16720" xr:uid="{91B04DBE-06A3-46BC-80C8-96AB12DAAF68}"/>
    <cellStyle name="40% - Accent3 11 7" xfId="16721" xr:uid="{9FF63589-AAAF-4E8E-BE7C-E48BCB23DDFD}"/>
    <cellStyle name="40% - Accent3 11 8" xfId="16722" xr:uid="{2D501950-0AAF-4696-AA80-C45027F8460A}"/>
    <cellStyle name="40% - Accent3 11 9" xfId="16723" xr:uid="{A4AE2E9D-D739-4458-807F-AC6BB7670643}"/>
    <cellStyle name="40% - Accent3 110" xfId="16724" xr:uid="{42612C3B-C78C-4499-A2ED-A208C1844746}"/>
    <cellStyle name="40% - Accent3 111" xfId="16725" xr:uid="{54A98C0C-6A59-4367-A863-2B4E03CAE685}"/>
    <cellStyle name="40% - Accent3 112" xfId="16726" xr:uid="{9BAC8D1B-6D09-46A8-8606-ECF6D3D4843E}"/>
    <cellStyle name="40% - Accent3 113" xfId="16727" xr:uid="{9816F7ED-F82F-4236-AC51-9E565999E51E}"/>
    <cellStyle name="40% - Accent3 114" xfId="16728" xr:uid="{92421A17-53AC-4247-80B7-29497671DDFE}"/>
    <cellStyle name="40% - Accent3 115" xfId="16729" xr:uid="{99E0C296-2CA3-4C19-ACAE-13070B96E9C8}"/>
    <cellStyle name="40% - Accent3 116" xfId="16730" xr:uid="{B375E77E-55BD-4244-B5FC-23AC614BEF7D}"/>
    <cellStyle name="40% - Accent3 117" xfId="16731" xr:uid="{E75EE3B1-AF83-45F7-A73F-AA61655E2C1F}"/>
    <cellStyle name="40% - Accent3 118" xfId="16732" xr:uid="{A37AA779-E8F6-4256-A25B-40086B399B46}"/>
    <cellStyle name="40% - Accent3 119" xfId="16733" xr:uid="{921EDA33-C4F2-4CE8-BF1D-8C571B142A40}"/>
    <cellStyle name="40% - Accent3 12" xfId="16734" xr:uid="{65C2EDED-4DF3-473D-BF95-D261F46CDA34}"/>
    <cellStyle name="40% - Accent3 12 10" xfId="37531" xr:uid="{A4714213-3856-4C56-97B3-AC77FA38B828}"/>
    <cellStyle name="40% - Accent3 12 2" xfId="16735" xr:uid="{1125C66C-4836-4696-8F59-F6570671C0E6}"/>
    <cellStyle name="40% - Accent3 12 2 2" xfId="16736" xr:uid="{AE85D4F0-8315-432D-8726-C3CC4E108F12}"/>
    <cellStyle name="40% - Accent3 12 2 2 2" xfId="16737" xr:uid="{5A35C0AA-8031-4796-8388-EFF8669DEBFC}"/>
    <cellStyle name="40% - Accent3 12 2 2 3" xfId="16738" xr:uid="{1196C672-A50C-45C7-9A84-8AD91C1A6605}"/>
    <cellStyle name="40% - Accent3 12 2 2 4" xfId="16739" xr:uid="{DF9E19CD-3C5B-41DB-AF3D-D169DB22979E}"/>
    <cellStyle name="40% - Accent3 12 2 2 5" xfId="16740" xr:uid="{7B07FBA8-A1DE-48BE-B3E8-6274A25E2B8A}"/>
    <cellStyle name="40% - Accent3 12 2 2 6" xfId="16741" xr:uid="{1C62DAB5-85C2-4926-8AB4-9DB1D6956870}"/>
    <cellStyle name="40% - Accent3 12 2 2 7" xfId="16742" xr:uid="{27824EFF-1AFB-4152-96D2-C22E702203CD}"/>
    <cellStyle name="40% - Accent3 12 2 2 8" xfId="41184" xr:uid="{7BD96513-2F1E-4A90-B978-E3BDA9550E84}"/>
    <cellStyle name="40% - Accent3 12 2 3" xfId="16743" xr:uid="{6FD416A9-D059-49E9-8BB8-30323A1F7850}"/>
    <cellStyle name="40% - Accent3 12 2 4" xfId="16744" xr:uid="{8C1ADDBC-6CF5-4DD9-AE56-BCB33D7EA4BA}"/>
    <cellStyle name="40% - Accent3 12 2 5" xfId="16745" xr:uid="{8FDFFC79-D90B-446E-B9EE-8029DAF81F03}"/>
    <cellStyle name="40% - Accent3 12 2 6" xfId="16746" xr:uid="{B9870748-E9DC-4DF7-9E38-41119A7E0E64}"/>
    <cellStyle name="40% - Accent3 12 2 7" xfId="16747" xr:uid="{4AD82234-6F5B-48AB-9D06-FBB2E068437E}"/>
    <cellStyle name="40% - Accent3 12 2 8" xfId="16748" xr:uid="{986F4CD9-72CC-491B-ADC8-D49F083AE54E}"/>
    <cellStyle name="40% - Accent3 12 2 9" xfId="38458" xr:uid="{C603BDBD-4D22-4752-9A24-79E58F34354F}"/>
    <cellStyle name="40% - Accent3 12 3" xfId="16749" xr:uid="{7E9F4903-0DF1-47C8-A00A-8CF0E0EF6FC3}"/>
    <cellStyle name="40% - Accent3 12 3 2" xfId="16750" xr:uid="{32BDFF0B-D161-4B1A-93CF-2B535B2A9B09}"/>
    <cellStyle name="40% - Accent3 12 3 3" xfId="16751" xr:uid="{D3BB8734-5F2E-49DE-8829-C16EB9A0C7F8}"/>
    <cellStyle name="40% - Accent3 12 3 4" xfId="16752" xr:uid="{664C9179-4D60-43CC-8391-1BBB709F049B}"/>
    <cellStyle name="40% - Accent3 12 3 5" xfId="16753" xr:uid="{4A5ABBE6-9D00-44AB-993F-C80F441C04CC}"/>
    <cellStyle name="40% - Accent3 12 3 6" xfId="16754" xr:uid="{A9D22C09-1AC0-416A-AF50-61AA3D88E463}"/>
    <cellStyle name="40% - Accent3 12 3 7" xfId="16755" xr:uid="{64C75751-A119-4E6E-89DE-60AFADA2998C}"/>
    <cellStyle name="40% - Accent3 12 3 8" xfId="40756" xr:uid="{336A6A81-4EC5-40AE-B56E-CD1A0FB29BB6}"/>
    <cellStyle name="40% - Accent3 12 4" xfId="16756" xr:uid="{AB30FF1F-1A77-4AD0-A4B1-9E6B5E289CC9}"/>
    <cellStyle name="40% - Accent3 12 5" xfId="16757" xr:uid="{0B22E6BE-A2DE-4837-B35F-5C94C89F6797}"/>
    <cellStyle name="40% - Accent3 12 6" xfId="16758" xr:uid="{7C529293-B432-4E49-AA89-08699E567E84}"/>
    <cellStyle name="40% - Accent3 12 7" xfId="16759" xr:uid="{AFC2F2C9-4593-433A-B4FE-99F24B225AF2}"/>
    <cellStyle name="40% - Accent3 12 8" xfId="16760" xr:uid="{7295B947-4DA3-4A73-9AA6-9BEC2AF85526}"/>
    <cellStyle name="40% - Accent3 12 9" xfId="16761" xr:uid="{DC5788AA-F639-4BF5-A126-BC52A2FA3437}"/>
    <cellStyle name="40% - Accent3 120" xfId="16762" xr:uid="{CAC95CF6-B240-4D47-8BDC-78CAD4518EB3}"/>
    <cellStyle name="40% - Accent3 121" xfId="16763" xr:uid="{1843AC29-6BDD-4CA5-BB77-72A96F180B18}"/>
    <cellStyle name="40% - Accent3 122" xfId="16764" xr:uid="{0484E8C2-3F40-4647-A620-54B236BC4997}"/>
    <cellStyle name="40% - Accent3 123" xfId="16765" xr:uid="{B07D08A8-2C81-40EE-8E16-7E5AB6FE240A}"/>
    <cellStyle name="40% - Accent3 124" xfId="16766" xr:uid="{50045B5E-60CD-408B-8B0D-F66E3EC9B919}"/>
    <cellStyle name="40% - Accent3 125" xfId="16767" xr:uid="{6721B30C-CD33-44CA-8F93-7C96FEE12358}"/>
    <cellStyle name="40% - Accent3 126" xfId="16768" xr:uid="{494C1943-D713-4E6D-AAFF-5C7D5B51A0B5}"/>
    <cellStyle name="40% - Accent3 127" xfId="16769" xr:uid="{E6C0C69B-D61C-4CEC-A41B-28C426A27085}"/>
    <cellStyle name="40% - Accent3 128" xfId="16770" xr:uid="{4512A431-B478-423D-82D8-2B73453DB137}"/>
    <cellStyle name="40% - Accent3 129" xfId="16771" xr:uid="{C627DF9D-22B7-445C-8E40-3AFE1FBCA954}"/>
    <cellStyle name="40% - Accent3 13" xfId="16772" xr:uid="{5F9D5DFD-21C6-4EF5-853C-527095BFD583}"/>
    <cellStyle name="40% - Accent3 13 10" xfId="37528" xr:uid="{B7ABE152-63CE-4E3C-A0FF-055302D0D4E2}"/>
    <cellStyle name="40% - Accent3 13 2" xfId="16773" xr:uid="{1978B629-58D3-4D3C-B94D-A85ABBFBB1FB}"/>
    <cellStyle name="40% - Accent3 13 2 2" xfId="16774" xr:uid="{7383A1F6-44FA-484F-BCFB-7359148DFD19}"/>
    <cellStyle name="40% - Accent3 13 2 2 2" xfId="16775" xr:uid="{F78B8D85-B87E-4773-8418-551BFEF5818B}"/>
    <cellStyle name="40% - Accent3 13 2 2 2 2" xfId="41198" xr:uid="{29D0942F-16F1-4DD3-A7B7-636B047F520A}"/>
    <cellStyle name="40% - Accent3 13 2 2 3" xfId="16776" xr:uid="{E6FDDF64-1824-4D20-9342-EFF91A6251CC}"/>
    <cellStyle name="40% - Accent3 13 2 2 4" xfId="16777" xr:uid="{FDCADF90-36AE-4C0B-8F2F-0E616705D338}"/>
    <cellStyle name="40% - Accent3 13 2 2 5" xfId="16778" xr:uid="{ED6427FB-9B98-4715-A925-B599D14BF37D}"/>
    <cellStyle name="40% - Accent3 13 2 2 6" xfId="16779" xr:uid="{B54C1086-9D9A-4365-A00E-EBB9B17E5797}"/>
    <cellStyle name="40% - Accent3 13 2 2 7" xfId="16780" xr:uid="{02555686-54B1-4A4B-AA54-F1E293F7DF03}"/>
    <cellStyle name="40% - Accent3 13 2 2 8" xfId="38472" xr:uid="{F1B7C1EF-D9FF-44DD-8707-C26EC8CCB0A0}"/>
    <cellStyle name="40% - Accent3 13 2 3" xfId="16781" xr:uid="{7AA3A6D9-F663-4262-8A39-AD0A880D2637}"/>
    <cellStyle name="40% - Accent3 13 2 4" xfId="16782" xr:uid="{0B66434A-E811-43E9-B552-C23BDEB0A4B2}"/>
    <cellStyle name="40% - Accent3 13 2 5" xfId="16783" xr:uid="{B0F0806B-3BBB-4445-BCF5-6CBFF9DB99D2}"/>
    <cellStyle name="40% - Accent3 13 2 6" xfId="16784" xr:uid="{BE92A221-3DCD-4352-A016-550BD859926F}"/>
    <cellStyle name="40% - Accent3 13 2 7" xfId="16785" xr:uid="{6E234A5B-BDE4-45E5-BC18-C518F410DB34}"/>
    <cellStyle name="40% - Accent3 13 2 8" xfId="16786" xr:uid="{9F7FF6E1-07AE-41E4-84D6-1048B8CBACA6}"/>
    <cellStyle name="40% - Accent3 13 2 9" xfId="37855" xr:uid="{D180B883-BE53-46F2-BE7F-66805FB2A025}"/>
    <cellStyle name="40% - Accent3 13 3" xfId="16787" xr:uid="{AF08CECC-8A1F-4C94-8391-9A0EB86EF930}"/>
    <cellStyle name="40% - Accent3 13 3 2" xfId="16788" xr:uid="{79E06B2A-AAC2-47E4-BE89-E62404107CE7}"/>
    <cellStyle name="40% - Accent3 13 3 2 2" xfId="40846" xr:uid="{7F9429A4-84E2-4FD7-976F-36DF858F1D86}"/>
    <cellStyle name="40% - Accent3 13 3 3" xfId="16789" xr:uid="{2D513A99-214F-40D4-9F47-0D3F9525FCE2}"/>
    <cellStyle name="40% - Accent3 13 3 4" xfId="16790" xr:uid="{B84287F0-4393-4BAF-AF5A-F75A3FF01B40}"/>
    <cellStyle name="40% - Accent3 13 3 5" xfId="16791" xr:uid="{C0D25971-BAA7-4877-9C5C-8869E34C85F4}"/>
    <cellStyle name="40% - Accent3 13 3 6" xfId="16792" xr:uid="{75FC31F0-DBCC-4A89-936F-E6F6782FD34D}"/>
    <cellStyle name="40% - Accent3 13 3 7" xfId="16793" xr:uid="{3F227D1B-A7D8-40F0-9AC7-01DAC2B3D821}"/>
    <cellStyle name="40% - Accent3 13 3 8" xfId="38085" xr:uid="{D1519F59-7F25-4D43-9CF7-9E6BDEE1CCE3}"/>
    <cellStyle name="40% - Accent3 13 4" xfId="16794" xr:uid="{664F2B58-2025-4D4D-948D-25E71C7407DD}"/>
    <cellStyle name="40% - Accent3 13 5" xfId="16795" xr:uid="{3E8FEDDB-69A2-410D-8D58-0B1267F9445B}"/>
    <cellStyle name="40% - Accent3 13 6" xfId="16796" xr:uid="{966D6138-C7B6-47CD-B2F3-84F211CCBB3D}"/>
    <cellStyle name="40% - Accent3 13 7" xfId="16797" xr:uid="{0FC3C6CE-D55D-4CBC-AA54-D90572D47C9B}"/>
    <cellStyle name="40% - Accent3 13 8" xfId="16798" xr:uid="{F1F8303E-FBDA-4F71-82A7-3FF4684DA002}"/>
    <cellStyle name="40% - Accent3 13 9" xfId="16799" xr:uid="{DD5AB755-8B6F-47AF-8D14-FF973032A016}"/>
    <cellStyle name="40% - Accent3 130" xfId="16800" xr:uid="{93C2D7CF-3B45-48E1-A03C-BD2486626112}"/>
    <cellStyle name="40% - Accent3 131" xfId="16801" xr:uid="{652F4C4F-22B5-4F75-9C9A-FDCA23C65F52}"/>
    <cellStyle name="40% - Accent3 132" xfId="16802" xr:uid="{B722FBE9-8068-4EFF-8EDA-663268A34A79}"/>
    <cellStyle name="40% - Accent3 133" xfId="16803" xr:uid="{37D16C6B-3DA2-424A-ADF0-C95E1A21B2EB}"/>
    <cellStyle name="40% - Accent3 134" xfId="16804" xr:uid="{C5A094C9-B602-498D-B145-B7B47D756475}"/>
    <cellStyle name="40% - Accent3 135" xfId="16805" xr:uid="{6FB28198-A669-4E23-A20B-E8DACE413426}"/>
    <cellStyle name="40% - Accent3 136" xfId="16806" xr:uid="{F8C38893-9E50-4F87-842A-2D4735BDD804}"/>
    <cellStyle name="40% - Accent3 137" xfId="16807" xr:uid="{08C62B77-8A0C-4F3D-965C-752F139D9FD4}"/>
    <cellStyle name="40% - Accent3 138" xfId="16808" xr:uid="{A6569D60-CC9C-4363-AA09-A327EADB5944}"/>
    <cellStyle name="40% - Accent3 139" xfId="16809" xr:uid="{E9613B14-85CB-4B30-8758-B27C20586CF5}"/>
    <cellStyle name="40% - Accent3 14" xfId="16810" xr:uid="{D8958BF2-92CE-45DF-8900-5DFF1B3CB2AC}"/>
    <cellStyle name="40% - Accent3 14 10" xfId="38099" xr:uid="{266D4D71-77CD-4063-B9EB-DFE37486939E}"/>
    <cellStyle name="40% - Accent3 14 2" xfId="16811" xr:uid="{8E243F10-060B-4267-87E6-A6F0B6F67A3C}"/>
    <cellStyle name="40% - Accent3 14 2 2" xfId="16812" xr:uid="{EAD3608A-2192-4517-9F11-478BCE0D8208}"/>
    <cellStyle name="40% - Accent3 14 2 2 2" xfId="16813" xr:uid="{32A386A8-AB25-4361-944C-A0904EECA96C}"/>
    <cellStyle name="40% - Accent3 14 2 2 3" xfId="16814" xr:uid="{F89BFC7A-B61C-4F93-889A-EC2C27E641C9}"/>
    <cellStyle name="40% - Accent3 14 2 2 4" xfId="16815" xr:uid="{434C9304-C9AA-4966-8713-D438E575BE3A}"/>
    <cellStyle name="40% - Accent3 14 2 2 5" xfId="16816" xr:uid="{E5C11B16-D0D0-4074-BAD8-8884D716707F}"/>
    <cellStyle name="40% - Accent3 14 2 2 6" xfId="16817" xr:uid="{C68BAE06-81C5-400D-ACFC-D66ED7688E0D}"/>
    <cellStyle name="40% - Accent3 14 2 2 7" xfId="16818" xr:uid="{300C7B16-DA67-4198-B1EE-8B804D97A455}"/>
    <cellStyle name="40% - Accent3 14 2 2 8" xfId="41213" xr:uid="{3545ECA4-8D08-4365-9CA1-898288657709}"/>
    <cellStyle name="40% - Accent3 14 2 3" xfId="16819" xr:uid="{615DEE32-E880-4678-8579-8ED753D7F930}"/>
    <cellStyle name="40% - Accent3 14 2 4" xfId="16820" xr:uid="{A024AC98-F6F9-4BC3-BC38-5F679978A7DC}"/>
    <cellStyle name="40% - Accent3 14 2 5" xfId="16821" xr:uid="{6DFE9AFC-BEA1-4676-8D76-AFFB27AE98A2}"/>
    <cellStyle name="40% - Accent3 14 2 6" xfId="16822" xr:uid="{F8E98A9F-504D-41A3-B64C-9CD453EC538E}"/>
    <cellStyle name="40% - Accent3 14 2 7" xfId="16823" xr:uid="{7A322184-A78B-4CEB-AE33-98B1DFC9A5BC}"/>
    <cellStyle name="40% - Accent3 14 2 8" xfId="16824" xr:uid="{6EBEFCF7-5019-473B-95FC-3E5D75A932F0}"/>
    <cellStyle name="40% - Accent3 14 2 9" xfId="38487" xr:uid="{818F0567-C437-4BEF-889F-EB911D6EBBCE}"/>
    <cellStyle name="40% - Accent3 14 3" xfId="16825" xr:uid="{98E9F124-5E32-47E9-8FB5-893F27DFA6D2}"/>
    <cellStyle name="40% - Accent3 14 3 2" xfId="16826" xr:uid="{01722E6A-2F0A-4BA5-ABDD-299559841C8A}"/>
    <cellStyle name="40% - Accent3 14 3 3" xfId="16827" xr:uid="{CDDD9663-9C7D-4E70-92A7-DB2AE4C38217}"/>
    <cellStyle name="40% - Accent3 14 3 4" xfId="16828" xr:uid="{491C489F-CD77-4317-A840-9ADA9286186C}"/>
    <cellStyle name="40% - Accent3 14 3 5" xfId="16829" xr:uid="{EBE98C06-FCBB-4535-909C-344B1C87FCD1}"/>
    <cellStyle name="40% - Accent3 14 3 6" xfId="16830" xr:uid="{A307BF3F-C162-464D-86A6-C26F9B5AF857}"/>
    <cellStyle name="40% - Accent3 14 3 7" xfId="16831" xr:uid="{DE044E36-28BD-4241-BFF8-3BD270E70AEB}"/>
    <cellStyle name="40% - Accent3 14 3 8" xfId="40860" xr:uid="{3AF38ABB-2AF1-4060-B9BE-64ECCA2F01F9}"/>
    <cellStyle name="40% - Accent3 14 4" xfId="16832" xr:uid="{F173999F-A438-460B-8962-4E3B091A11F7}"/>
    <cellStyle name="40% - Accent3 14 5" xfId="16833" xr:uid="{531F29D8-0B9A-4C1E-B248-C25C1AA12918}"/>
    <cellStyle name="40% - Accent3 14 6" xfId="16834" xr:uid="{0DB96F1D-A19C-408E-B78F-6BA7B889A98A}"/>
    <cellStyle name="40% - Accent3 14 7" xfId="16835" xr:uid="{999143E0-0174-4D69-AD4F-5EB84CF68EB0}"/>
    <cellStyle name="40% - Accent3 14 8" xfId="16836" xr:uid="{8CD1E55B-50BB-4C03-8A5D-D9D5E1A9559F}"/>
    <cellStyle name="40% - Accent3 14 9" xfId="16837" xr:uid="{BEEB1F85-27AB-4711-93E9-5D867A4214EB}"/>
    <cellStyle name="40% - Accent3 140" xfId="16838" xr:uid="{31AFD345-52A7-4D73-A142-C22CE606648D}"/>
    <cellStyle name="40% - Accent3 141" xfId="16839" xr:uid="{DC615B83-5227-4A97-BEDC-D4D558E80225}"/>
    <cellStyle name="40% - Accent3 142" xfId="16840" xr:uid="{1E599EF7-D19C-4952-9356-1BE183E898DB}"/>
    <cellStyle name="40% - Accent3 143" xfId="16841" xr:uid="{779FE199-F0EB-4D65-A1E2-3902625A41DF}"/>
    <cellStyle name="40% - Accent3 144" xfId="16842" xr:uid="{18A502CD-B140-4BBB-A78D-0CAD928FFC1F}"/>
    <cellStyle name="40% - Accent3 145" xfId="16843" xr:uid="{0F75A52F-8897-4A51-B9F3-EC75E2B3A8BC}"/>
    <cellStyle name="40% - Accent3 146" xfId="16844" xr:uid="{5AC27417-4EA0-440A-BE99-2DF979CFBEA6}"/>
    <cellStyle name="40% - Accent3 147" xfId="16845" xr:uid="{4E2253AA-9EA9-4EB8-950C-900EF22F6764}"/>
    <cellStyle name="40% - Accent3 148" xfId="16846" xr:uid="{D059233F-0565-42A0-A93E-32B41A998CE4}"/>
    <cellStyle name="40% - Accent3 149" xfId="16847" xr:uid="{165068B4-95D5-496B-8408-DB585E6B3D84}"/>
    <cellStyle name="40% - Accent3 15" xfId="16848" xr:uid="{4DAFFFDD-91C9-4A79-99AB-6E9CC450B469}"/>
    <cellStyle name="40% - Accent3 15 10" xfId="38114" xr:uid="{62D1ADAE-027C-4561-94FE-F7FCCB4C3C14}"/>
    <cellStyle name="40% - Accent3 15 2" xfId="16849" xr:uid="{291182A7-74F6-4F78-82D8-73901E524A71}"/>
    <cellStyle name="40% - Accent3 15 2 2" xfId="16850" xr:uid="{C54D8220-55AB-4C38-9DD0-7B96BB94F252}"/>
    <cellStyle name="40% - Accent3 15 2 2 2" xfId="16851" xr:uid="{4B244DBC-F66F-48B9-ADBD-18FF7115B427}"/>
    <cellStyle name="40% - Accent3 15 2 2 3" xfId="16852" xr:uid="{6A3BC7FD-18D8-4B21-835A-A940B29F5DC6}"/>
    <cellStyle name="40% - Accent3 15 2 2 4" xfId="16853" xr:uid="{A41585BB-3045-40F2-98B8-8C22C497E3C3}"/>
    <cellStyle name="40% - Accent3 15 2 2 5" xfId="16854" xr:uid="{1B92F0A5-8CA2-4895-843A-6A50218C61B7}"/>
    <cellStyle name="40% - Accent3 15 2 2 6" xfId="16855" xr:uid="{91533F20-F6C7-45CF-AA1E-4D017B130E43}"/>
    <cellStyle name="40% - Accent3 15 2 2 7" xfId="16856" xr:uid="{7547C40D-E490-4032-924C-3F5D641210EE}"/>
    <cellStyle name="40% - Accent3 15 2 2 8" xfId="41228" xr:uid="{C29475AC-BBA5-4A74-8F8C-6EB192BBCF8A}"/>
    <cellStyle name="40% - Accent3 15 2 3" xfId="16857" xr:uid="{258482D7-A7DD-43D7-87AA-7E06D60D8F6E}"/>
    <cellStyle name="40% - Accent3 15 2 4" xfId="16858" xr:uid="{9EA904B0-DE23-4E35-8DA0-0DA4DB6BDD9E}"/>
    <cellStyle name="40% - Accent3 15 2 5" xfId="16859" xr:uid="{1F6CD417-937B-4FDD-91D5-1001D7546E1B}"/>
    <cellStyle name="40% - Accent3 15 2 6" xfId="16860" xr:uid="{EF7E4981-09B2-4622-BC51-EF3E26E9E256}"/>
    <cellStyle name="40% - Accent3 15 2 7" xfId="16861" xr:uid="{DA929ADA-2F37-4845-A9E8-CF9B7B030B29}"/>
    <cellStyle name="40% - Accent3 15 2 8" xfId="16862" xr:uid="{6D2CBA65-5219-4932-96CB-E14317D02901}"/>
    <cellStyle name="40% - Accent3 15 2 9" xfId="38503" xr:uid="{0EB0A237-2B12-4E61-B2F5-B658CD394B7C}"/>
    <cellStyle name="40% - Accent3 15 3" xfId="16863" xr:uid="{8004698A-E7FE-42FE-9219-A33EF58153AF}"/>
    <cellStyle name="40% - Accent3 15 3 2" xfId="16864" xr:uid="{0CB3E42A-C645-42C8-AFCE-938D252BB608}"/>
    <cellStyle name="40% - Accent3 15 3 3" xfId="16865" xr:uid="{EC612582-F429-47C1-90E6-617980AA3096}"/>
    <cellStyle name="40% - Accent3 15 3 4" xfId="16866" xr:uid="{4AE13FB0-62EE-43E4-A0C4-41CC4715F465}"/>
    <cellStyle name="40% - Accent3 15 3 5" xfId="16867" xr:uid="{41C768DD-BFA4-428B-805D-15E57D0D4369}"/>
    <cellStyle name="40% - Accent3 15 3 6" xfId="16868" xr:uid="{EC915E16-400C-4B60-85D4-DABA30BA5298}"/>
    <cellStyle name="40% - Accent3 15 3 7" xfId="16869" xr:uid="{1AC1BF9D-77F8-437F-B97C-B8364AB92B23}"/>
    <cellStyle name="40% - Accent3 15 3 8" xfId="40874" xr:uid="{88F6FD18-AAEF-4EAB-BFAA-0F3825FFF8B9}"/>
    <cellStyle name="40% - Accent3 15 4" xfId="16870" xr:uid="{A57D2F84-3D53-40DC-BF09-D58F21949E19}"/>
    <cellStyle name="40% - Accent3 15 5" xfId="16871" xr:uid="{86384EAA-46F1-4848-B4B3-A1F528384AED}"/>
    <cellStyle name="40% - Accent3 15 6" xfId="16872" xr:uid="{A176EA49-DEEB-4E42-84D3-9A080A9C9CF7}"/>
    <cellStyle name="40% - Accent3 15 7" xfId="16873" xr:uid="{3B44DB7F-F9EB-4763-90E3-CABC34547943}"/>
    <cellStyle name="40% - Accent3 15 8" xfId="16874" xr:uid="{E40A13BD-374F-4AE8-928D-FF8604FB28B5}"/>
    <cellStyle name="40% - Accent3 15 9" xfId="16875" xr:uid="{A83A5BBD-7B86-45C9-AE8D-F6999C6A1CEB}"/>
    <cellStyle name="40% - Accent3 150" xfId="16876" xr:uid="{93A9712B-C3C8-456B-88DC-8A73219C8767}"/>
    <cellStyle name="40% - Accent3 151" xfId="16877" xr:uid="{FFD214F1-DD44-4445-864D-EC30BD5D7B46}"/>
    <cellStyle name="40% - Accent3 152" xfId="16878" xr:uid="{300D186F-9352-42E9-932A-328D92F10E4A}"/>
    <cellStyle name="40% - Accent3 153" xfId="16879" xr:uid="{20ED4AC7-2611-4B14-8103-67E21EF9A185}"/>
    <cellStyle name="40% - Accent3 154" xfId="16880" xr:uid="{D9052227-28C4-45CF-88C1-B9CA8F4AD307}"/>
    <cellStyle name="40% - Accent3 155" xfId="16881" xr:uid="{68A97CCD-DC71-48F0-B738-8D00507B7B04}"/>
    <cellStyle name="40% - Accent3 156" xfId="16882" xr:uid="{05A50BA4-2A04-4320-A73C-DA41B96E0A95}"/>
    <cellStyle name="40% - Accent3 157" xfId="16883" xr:uid="{7D3CCA24-C674-4EEF-8015-9E98FFF70D50}"/>
    <cellStyle name="40% - Accent3 158" xfId="16884" xr:uid="{DA8DD19D-B1A6-4716-BDB1-8D0AB288A2EA}"/>
    <cellStyle name="40% - Accent3 159" xfId="16885" xr:uid="{CB551C37-0078-4E65-A136-E26BA5AA1D83}"/>
    <cellStyle name="40% - Accent3 16" xfId="16886" xr:uid="{4C91E950-A767-4C82-BBB2-21ADE1C448D0}"/>
    <cellStyle name="40% - Accent3 16 10" xfId="38129" xr:uid="{EDA2671C-54D6-49F2-8B7D-8E228AD59F6B}"/>
    <cellStyle name="40% - Accent3 16 2" xfId="16887" xr:uid="{BF7D7319-3BC3-4FA6-97EC-6762BC566B55}"/>
    <cellStyle name="40% - Accent3 16 2 2" xfId="16888" xr:uid="{2FE2137A-9BF3-4FED-9648-9CEAB458189A}"/>
    <cellStyle name="40% - Accent3 16 2 2 2" xfId="16889" xr:uid="{5C133FC7-DD53-41C6-B75E-25222B6DB361}"/>
    <cellStyle name="40% - Accent3 16 2 2 3" xfId="16890" xr:uid="{22032889-0713-4D54-A589-ED1A29A77B50}"/>
    <cellStyle name="40% - Accent3 16 2 2 4" xfId="16891" xr:uid="{2AEAD6A1-6B3A-4040-977C-220B56BD559A}"/>
    <cellStyle name="40% - Accent3 16 2 2 5" xfId="16892" xr:uid="{ADEB0DE2-18A1-46EB-8929-610137712809}"/>
    <cellStyle name="40% - Accent3 16 2 2 6" xfId="16893" xr:uid="{72A4A621-75A9-4086-BF01-ADAD29485380}"/>
    <cellStyle name="40% - Accent3 16 2 2 7" xfId="16894" xr:uid="{D1AD061C-20CF-4582-90DA-B407C7A028F2}"/>
    <cellStyle name="40% - Accent3 16 2 2 8" xfId="41243" xr:uid="{F8992F4B-5141-4F92-A22F-85D50D7E94A7}"/>
    <cellStyle name="40% - Accent3 16 2 3" xfId="16895" xr:uid="{C7C2D069-D7F6-48C2-82EC-2368857F5372}"/>
    <cellStyle name="40% - Accent3 16 2 4" xfId="16896" xr:uid="{5E5B08A6-CC64-4D94-BE94-D9A6AE326E20}"/>
    <cellStyle name="40% - Accent3 16 2 5" xfId="16897" xr:uid="{EA9E6C3E-7359-42A4-8310-C52F56546BF1}"/>
    <cellStyle name="40% - Accent3 16 2 6" xfId="16898" xr:uid="{77A2B5A1-6D85-4D3B-967B-00FF605BDE20}"/>
    <cellStyle name="40% - Accent3 16 2 7" xfId="16899" xr:uid="{5295ADBC-9B1D-4CD1-ADE7-F400E3D231F5}"/>
    <cellStyle name="40% - Accent3 16 2 8" xfId="16900" xr:uid="{47F4731A-1468-44E9-9325-D88EEFECA3D4}"/>
    <cellStyle name="40% - Accent3 16 2 9" xfId="38518" xr:uid="{B1430D5B-DD5D-4378-BD2F-F57310CC9FDF}"/>
    <cellStyle name="40% - Accent3 16 3" xfId="16901" xr:uid="{7931AC5C-1D9B-4BD0-814F-C93093065EE3}"/>
    <cellStyle name="40% - Accent3 16 3 2" xfId="16902" xr:uid="{EDF71A51-9855-4164-9D33-C8AFAC2BFDD8}"/>
    <cellStyle name="40% - Accent3 16 3 3" xfId="16903" xr:uid="{B504BA5D-1D06-4AAF-863F-CFDD384EDC38}"/>
    <cellStyle name="40% - Accent3 16 3 4" xfId="16904" xr:uid="{D6A631A9-979D-4A72-B304-9FC4AA25A596}"/>
    <cellStyle name="40% - Accent3 16 3 5" xfId="16905" xr:uid="{424756C7-0E68-45C2-8DB8-B0FAF56A6A12}"/>
    <cellStyle name="40% - Accent3 16 3 6" xfId="16906" xr:uid="{216415C4-0C3B-44C6-A7B9-D85F34A9FF85}"/>
    <cellStyle name="40% - Accent3 16 3 7" xfId="16907" xr:uid="{A8B5D068-A19B-497C-830A-8B6A104CA9F1}"/>
    <cellStyle name="40% - Accent3 16 3 8" xfId="40888" xr:uid="{4735E3B5-54C7-44E8-B3A4-1F2D95756E3A}"/>
    <cellStyle name="40% - Accent3 16 4" xfId="16908" xr:uid="{2FDA7D49-2E63-453C-BCEA-27B9A023382C}"/>
    <cellStyle name="40% - Accent3 16 5" xfId="16909" xr:uid="{A8C3DCB7-5201-4D7B-BA92-3A10A9E11809}"/>
    <cellStyle name="40% - Accent3 16 6" xfId="16910" xr:uid="{F2DF3BE2-8026-409E-A56E-FC3697249254}"/>
    <cellStyle name="40% - Accent3 16 7" xfId="16911" xr:uid="{23C9DB3C-9A08-4C3D-86D5-5A608E7C008E}"/>
    <cellStyle name="40% - Accent3 16 8" xfId="16912" xr:uid="{4FAB3FC9-8974-4D58-BC25-C45AF5652E8E}"/>
    <cellStyle name="40% - Accent3 16 9" xfId="16913" xr:uid="{CCF6D7A3-6F3B-4443-AAF2-0ABF8EA06D8D}"/>
    <cellStyle name="40% - Accent3 160" xfId="16914" xr:uid="{444A973E-F3A5-474F-8B7F-E4C5CA020900}"/>
    <cellStyle name="40% - Accent3 161" xfId="16915" xr:uid="{6DA2325B-3397-471A-9FA9-1D00CE748AC0}"/>
    <cellStyle name="40% - Accent3 162" xfId="16916" xr:uid="{5F856FA6-29FC-44EB-BE28-9C041199EB94}"/>
    <cellStyle name="40% - Accent3 163" xfId="16917" xr:uid="{09D97D60-A4D2-49ED-A281-AE79DC108A9E}"/>
    <cellStyle name="40% - Accent3 164" xfId="16918" xr:uid="{F027DB81-8C48-4891-A8F2-2E13FFE30DD9}"/>
    <cellStyle name="40% - Accent3 165" xfId="16919" xr:uid="{AB385410-A638-4327-B722-74EF9BAC76D5}"/>
    <cellStyle name="40% - Accent3 166" xfId="16920" xr:uid="{F3C76BC1-4DC9-4E67-B2C2-03C78C97AAA9}"/>
    <cellStyle name="40% - Accent3 167" xfId="16921" xr:uid="{D8FFCC74-931F-4B19-9173-B1400ACF97FA}"/>
    <cellStyle name="40% - Accent3 168" xfId="16922" xr:uid="{C90FD5EA-1838-4905-BC5A-E31E0DB328E7}"/>
    <cellStyle name="40% - Accent3 169" xfId="16923" xr:uid="{3700B41B-8A75-4D42-A24B-961E48D4E500}"/>
    <cellStyle name="40% - Accent3 17" xfId="16924" xr:uid="{B30F26DB-D83B-4B37-BD28-FC6081517305}"/>
    <cellStyle name="40% - Accent3 17 10" xfId="38144" xr:uid="{9B2B8CAB-3CB6-4F20-AD99-5410260F76DE}"/>
    <cellStyle name="40% - Accent3 17 2" xfId="16925" xr:uid="{797E4419-A75D-4B9B-B052-8F5AE9367CF4}"/>
    <cellStyle name="40% - Accent3 17 2 2" xfId="16926" xr:uid="{13BACBAA-D582-4651-8053-961B122646B9}"/>
    <cellStyle name="40% - Accent3 17 2 2 2" xfId="16927" xr:uid="{B09805C5-389B-402B-B368-F4AFDE4F274C}"/>
    <cellStyle name="40% - Accent3 17 2 2 3" xfId="16928" xr:uid="{1551DF6D-577C-4BC7-BB6E-8686F90EAF26}"/>
    <cellStyle name="40% - Accent3 17 2 2 4" xfId="16929" xr:uid="{E0A9C95D-D87B-447D-8C2A-FC7067CEB376}"/>
    <cellStyle name="40% - Accent3 17 2 2 5" xfId="16930" xr:uid="{C92C02F0-B4C6-412F-990C-DCAC1EDCAFF0}"/>
    <cellStyle name="40% - Accent3 17 2 2 6" xfId="16931" xr:uid="{F3B554AD-2AA7-48CA-9E6C-25A279CF2223}"/>
    <cellStyle name="40% - Accent3 17 2 2 7" xfId="16932" xr:uid="{D65D6D4B-A5B1-4395-A745-101500765659}"/>
    <cellStyle name="40% - Accent3 17 2 2 8" xfId="41257" xr:uid="{068C305A-5566-4518-9098-5D415948C69C}"/>
    <cellStyle name="40% - Accent3 17 2 3" xfId="16933" xr:uid="{494F505F-21B1-4552-AE47-1EAC3CEB7767}"/>
    <cellStyle name="40% - Accent3 17 2 4" xfId="16934" xr:uid="{5C742528-7DBC-42F1-BF5B-5A828A764268}"/>
    <cellStyle name="40% - Accent3 17 2 5" xfId="16935" xr:uid="{456CBCA5-BFBC-488F-8CED-1DDDE0C6FDAA}"/>
    <cellStyle name="40% - Accent3 17 2 6" xfId="16936" xr:uid="{6638408C-F916-4A45-9F99-74DAEA5140C3}"/>
    <cellStyle name="40% - Accent3 17 2 7" xfId="16937" xr:uid="{2840CB15-1F05-4F7E-8EBB-12DE520A20C2}"/>
    <cellStyle name="40% - Accent3 17 2 8" xfId="16938" xr:uid="{27A0B141-0CC2-4139-91B1-92A8E69117C2}"/>
    <cellStyle name="40% - Accent3 17 2 9" xfId="38533" xr:uid="{F6B5731A-C54C-4FB8-A235-56D542E1BFA2}"/>
    <cellStyle name="40% - Accent3 17 3" xfId="16939" xr:uid="{000F8B2B-0FA1-48F7-A819-0D8524C2CB46}"/>
    <cellStyle name="40% - Accent3 17 3 2" xfId="16940" xr:uid="{3BD73175-5EF6-49BF-8E9C-15356F718B3F}"/>
    <cellStyle name="40% - Accent3 17 3 3" xfId="16941" xr:uid="{5862FEF1-39E4-456F-996F-04FA93E01DFB}"/>
    <cellStyle name="40% - Accent3 17 3 4" xfId="16942" xr:uid="{23E3B09C-78A7-4C36-9492-9ACA016C83AB}"/>
    <cellStyle name="40% - Accent3 17 3 5" xfId="16943" xr:uid="{CB8A1EA3-9497-49BB-8BBF-2821C24F8900}"/>
    <cellStyle name="40% - Accent3 17 3 6" xfId="16944" xr:uid="{9C9752AE-5EF5-4B80-A192-D499784218BC}"/>
    <cellStyle name="40% - Accent3 17 3 7" xfId="16945" xr:uid="{6D5D7068-0304-4A07-8D97-31F3D633D21A}"/>
    <cellStyle name="40% - Accent3 17 3 8" xfId="40901" xr:uid="{7F8CE334-E437-4597-BDB4-0F369BFBECE2}"/>
    <cellStyle name="40% - Accent3 17 4" xfId="16946" xr:uid="{86864988-7A19-49C5-9B2C-539340DC4962}"/>
    <cellStyle name="40% - Accent3 17 5" xfId="16947" xr:uid="{384ECBEE-10A1-4A37-B14B-DE080493988C}"/>
    <cellStyle name="40% - Accent3 17 6" xfId="16948" xr:uid="{01E2A0E4-FCF5-469C-93CA-DD5CBE9D9F7D}"/>
    <cellStyle name="40% - Accent3 17 7" xfId="16949" xr:uid="{DE23ED9C-AC55-4854-AC71-F333785EAC18}"/>
    <cellStyle name="40% - Accent3 17 8" xfId="16950" xr:uid="{11F47F8B-450B-4266-9480-049AE06C6D69}"/>
    <cellStyle name="40% - Accent3 17 9" xfId="16951" xr:uid="{D6EAFE76-EFB7-4D46-BA79-0D71C23B009C}"/>
    <cellStyle name="40% - Accent3 170" xfId="16952" xr:uid="{C0A8D758-5B08-4F8F-A66F-0EE168701AB8}"/>
    <cellStyle name="40% - Accent3 171" xfId="16953" xr:uid="{2D2677A6-5D11-4F46-A569-64F8614F2357}"/>
    <cellStyle name="40% - Accent3 172" xfId="16954" xr:uid="{B31F6DBF-50F4-4957-8C26-42C9D914D54F}"/>
    <cellStyle name="40% - Accent3 173" xfId="16955" xr:uid="{708881BE-122F-4004-B0E7-033722952E88}"/>
    <cellStyle name="40% - Accent3 174" xfId="16956" xr:uid="{D23F6C56-0DEC-4E93-9CF3-2D2BEA5A5A42}"/>
    <cellStyle name="40% - Accent3 175" xfId="16957" xr:uid="{C368954C-8746-44FA-A043-32B126F1281E}"/>
    <cellStyle name="40% - Accent3 176" xfId="16958" xr:uid="{DC8F03E4-D59D-4573-A08C-A4ACADB78090}"/>
    <cellStyle name="40% - Accent3 177" xfId="16959" xr:uid="{A0CF742E-7F3C-4390-9DAE-C391BAD134D2}"/>
    <cellStyle name="40% - Accent3 178" xfId="16960" xr:uid="{3C979702-0B7E-4DC4-BBC5-E618827FD64E}"/>
    <cellStyle name="40% - Accent3 179" xfId="1900" xr:uid="{46793469-0523-4EE4-A0A4-1701766E0E83}"/>
    <cellStyle name="40% - Accent3 18" xfId="16961" xr:uid="{729A1CFC-A8F7-4FB6-BAD5-7888BD0D2899}"/>
    <cellStyle name="40% - Accent3 18 10" xfId="38156" xr:uid="{46714AC2-7D5D-43A1-95EF-1D565FE2041F}"/>
    <cellStyle name="40% - Accent3 18 2" xfId="16962" xr:uid="{06424B31-1B18-4056-9B28-FDDF28B9E13B}"/>
    <cellStyle name="40% - Accent3 18 2 2" xfId="16963" xr:uid="{3EAF1432-B7B1-4E0B-B9FB-CCDACE3F744A}"/>
    <cellStyle name="40% - Accent3 18 2 2 2" xfId="16964" xr:uid="{5CB89FBE-16C6-4F82-9C82-B00667D4402A}"/>
    <cellStyle name="40% - Accent3 18 2 2 3" xfId="16965" xr:uid="{539054B2-1C5B-4426-B041-ADD1BDB6B9EE}"/>
    <cellStyle name="40% - Accent3 18 2 2 4" xfId="16966" xr:uid="{1758E64A-EB2F-44DD-9FB6-61E41DC8E671}"/>
    <cellStyle name="40% - Accent3 18 2 2 5" xfId="16967" xr:uid="{845E3574-B32F-4CCA-A7CD-C25637ED5620}"/>
    <cellStyle name="40% - Accent3 18 2 2 6" xfId="16968" xr:uid="{8446F64F-9346-4A3C-A290-0A1D78C7CE72}"/>
    <cellStyle name="40% - Accent3 18 2 2 7" xfId="16969" xr:uid="{C5E2D76B-62BB-423C-96F9-81356D426CD5}"/>
    <cellStyle name="40% - Accent3 18 2 2 8" xfId="41269" xr:uid="{7ABD38ED-7C61-4636-A8FD-7C917E3395F8}"/>
    <cellStyle name="40% - Accent3 18 2 3" xfId="16970" xr:uid="{26B26BCE-F894-4D81-B4CF-63D177270B58}"/>
    <cellStyle name="40% - Accent3 18 2 4" xfId="16971" xr:uid="{5513CB6B-6960-4BE5-B26B-FE9897E778E8}"/>
    <cellStyle name="40% - Accent3 18 2 5" xfId="16972" xr:uid="{9D2F637C-F4D2-4323-9DF9-0CE1A100E465}"/>
    <cellStyle name="40% - Accent3 18 2 6" xfId="16973" xr:uid="{5D02D01F-B7F7-4C46-8499-86B19C6E890B}"/>
    <cellStyle name="40% - Accent3 18 2 7" xfId="16974" xr:uid="{F751CD18-984C-4BE5-ABFE-D96E35C97128}"/>
    <cellStyle name="40% - Accent3 18 2 8" xfId="16975" xr:uid="{67F66EAA-20CA-4290-8ACB-2FC239C8306A}"/>
    <cellStyle name="40% - Accent3 18 2 9" xfId="38545" xr:uid="{94E7CFFC-9DB3-4295-94EA-D7B66390AD67}"/>
    <cellStyle name="40% - Accent3 18 3" xfId="16976" xr:uid="{0705AC8C-6DB6-4BAE-B1AF-F36D3536214C}"/>
    <cellStyle name="40% - Accent3 18 3 2" xfId="16977" xr:uid="{CB635163-6F35-4289-BA65-CBC4B7AB0DFC}"/>
    <cellStyle name="40% - Accent3 18 3 3" xfId="16978" xr:uid="{428339E8-64FF-4605-AC81-05435F7D2BA6}"/>
    <cellStyle name="40% - Accent3 18 3 4" xfId="16979" xr:uid="{E7BCFACB-9D7F-495B-9CEB-7EAB4E54B2FD}"/>
    <cellStyle name="40% - Accent3 18 3 5" xfId="16980" xr:uid="{62640749-7FA7-417A-B087-4C4C4FCC80AC}"/>
    <cellStyle name="40% - Accent3 18 3 6" xfId="16981" xr:uid="{B630F64B-C766-4769-835D-09C23F99DC54}"/>
    <cellStyle name="40% - Accent3 18 3 7" xfId="16982" xr:uid="{D39E0388-FB3E-4558-A870-DE8D1C0DBDD5}"/>
    <cellStyle name="40% - Accent3 18 3 8" xfId="40913" xr:uid="{83A19533-C7AF-4AA1-B0DC-9B051DC94DEB}"/>
    <cellStyle name="40% - Accent3 18 4" xfId="16983" xr:uid="{7E12D76A-4CAA-4A42-9E4A-AE4884D6B8C3}"/>
    <cellStyle name="40% - Accent3 18 5" xfId="16984" xr:uid="{77F65233-F686-4DE3-B7B7-BAC4C69E445B}"/>
    <cellStyle name="40% - Accent3 18 6" xfId="16985" xr:uid="{E0F40E98-780A-4F19-8BE4-FD7F83988047}"/>
    <cellStyle name="40% - Accent3 18 7" xfId="16986" xr:uid="{252E2A62-D789-4DE2-9DA3-0F50AB4027A8}"/>
    <cellStyle name="40% - Accent3 18 8" xfId="16987" xr:uid="{F74B9150-CAF5-48F7-B3ED-212BD9C32E6F}"/>
    <cellStyle name="40% - Accent3 18 9" xfId="16988" xr:uid="{5133DBB8-A10D-4F5B-B6AF-A657232FFA1B}"/>
    <cellStyle name="40% - Accent3 19" xfId="16989" xr:uid="{F9C53F77-B3EC-41EA-AB33-FD3E783BE1E1}"/>
    <cellStyle name="40% - Accent3 19 10" xfId="38291" xr:uid="{3175E84C-48FD-4EEF-8959-D3686A6A35A5}"/>
    <cellStyle name="40% - Accent3 19 2" xfId="16990" xr:uid="{5B1328B9-B609-461E-A613-24ED3BA6B252}"/>
    <cellStyle name="40% - Accent3 19 2 2" xfId="16991" xr:uid="{D8E1518B-E88A-4B80-9CEF-01C00B7879E7}"/>
    <cellStyle name="40% - Accent3 19 2 2 2" xfId="16992" xr:uid="{BD2C650E-9382-4C26-BC1D-7D10B5ED43D6}"/>
    <cellStyle name="40% - Accent3 19 2 2 3" xfId="16993" xr:uid="{855E303C-48AF-4900-92A5-265E5532A8AB}"/>
    <cellStyle name="40% - Accent3 19 2 2 4" xfId="16994" xr:uid="{255CDFBB-AEA0-41D3-A496-CD6D2C95725D}"/>
    <cellStyle name="40% - Accent3 19 2 2 5" xfId="16995" xr:uid="{243AE98D-08AF-4998-A6DE-D6D4706EFB03}"/>
    <cellStyle name="40% - Accent3 19 2 2 6" xfId="16996" xr:uid="{36F62568-57A7-4A16-98E6-4DAAF7F748CC}"/>
    <cellStyle name="40% - Accent3 19 2 2 7" xfId="16997" xr:uid="{EF2B8369-7B43-4A7C-B73B-447A46D099FE}"/>
    <cellStyle name="40% - Accent3 19 2 3" xfId="16998" xr:uid="{7243B93F-A609-4537-B85B-5C7BB6E43E9C}"/>
    <cellStyle name="40% - Accent3 19 2 4" xfId="16999" xr:uid="{85C9F5AD-30C7-4C58-A446-7B4C1D80EFEB}"/>
    <cellStyle name="40% - Accent3 19 2 5" xfId="17000" xr:uid="{2986FA51-8729-472D-943C-4E4269C76942}"/>
    <cellStyle name="40% - Accent3 19 2 6" xfId="17001" xr:uid="{27B780BC-972B-475D-A694-469DC3BA5DBD}"/>
    <cellStyle name="40% - Accent3 19 2 7" xfId="17002" xr:uid="{CAC22ABB-BBCA-4D43-80AA-84C3AFDA76CF}"/>
    <cellStyle name="40% - Accent3 19 2 8" xfId="17003" xr:uid="{E1F1D48E-3128-4C6E-BA9D-7A22DAB3DDC7}"/>
    <cellStyle name="40% - Accent3 19 2 9" xfId="41040" xr:uid="{10B75E2D-28FE-4567-9B42-8C0E44880094}"/>
    <cellStyle name="40% - Accent3 19 3" xfId="17004" xr:uid="{044456B2-8E15-4DD0-8204-AB4E0A423F3F}"/>
    <cellStyle name="40% - Accent3 19 3 2" xfId="17005" xr:uid="{70DAA880-4AD4-4963-8CF7-DCACCFFA7057}"/>
    <cellStyle name="40% - Accent3 19 3 3" xfId="17006" xr:uid="{8387CAAC-4B2B-4E3E-9A36-07622ED7D714}"/>
    <cellStyle name="40% - Accent3 19 3 4" xfId="17007" xr:uid="{30929B80-A725-4CE7-85E8-46E6F5D5ADAB}"/>
    <cellStyle name="40% - Accent3 19 3 5" xfId="17008" xr:uid="{4744D9B5-A410-48F6-AA9A-089F344417ED}"/>
    <cellStyle name="40% - Accent3 19 3 6" xfId="17009" xr:uid="{BE57D0C2-A1DD-45B7-9926-37F3DDCFE6DE}"/>
    <cellStyle name="40% - Accent3 19 3 7" xfId="17010" xr:uid="{B4B41C7F-786B-4C4C-BA2A-078B55C464E7}"/>
    <cellStyle name="40% - Accent3 19 4" xfId="17011" xr:uid="{022706B0-EFDF-4FE8-BC7E-08B266B4CA69}"/>
    <cellStyle name="40% - Accent3 19 5" xfId="17012" xr:uid="{CBDE721A-9BC4-4B43-9CA4-2D2F073244DA}"/>
    <cellStyle name="40% - Accent3 19 6" xfId="17013" xr:uid="{B8C3A317-134F-4D8C-A05C-9603B1A5DC22}"/>
    <cellStyle name="40% - Accent3 19 7" xfId="17014" xr:uid="{A847B2DE-B603-4344-ABF4-73B80604D828}"/>
    <cellStyle name="40% - Accent3 19 8" xfId="17015" xr:uid="{541C0212-2868-4A1D-A02D-C7373CED3285}"/>
    <cellStyle name="40% - Accent3 19 9" xfId="17016" xr:uid="{69332773-AA5F-431B-A5DE-AE9E1FFC3A1C}"/>
    <cellStyle name="40% - Accent3 2" xfId="27" xr:uid="{00000000-0005-0000-0000-00001A000000}"/>
    <cellStyle name="40% - Accent3 2 2" xfId="17017" xr:uid="{6DDA0E33-1A25-4D74-ACD6-902FCD8D5CDE}"/>
    <cellStyle name="40% - Accent3 2 2 2" xfId="38561" xr:uid="{B180318A-9E0C-4C66-9559-136FB7F46F4E}"/>
    <cellStyle name="40% - Accent3 2 2 2 2" xfId="41286" xr:uid="{913FDB0E-524B-40CF-B5D1-62109CF8D4FA}"/>
    <cellStyle name="40% - Accent3 2 2 3" xfId="38172" xr:uid="{C87B5B16-F80A-4D11-9FF1-12A7E00F929C}"/>
    <cellStyle name="40% - Accent3 2 2 3 2" xfId="40929" xr:uid="{B3FA602E-1E3B-4D9F-BEB6-ED1905725CC1}"/>
    <cellStyle name="40% - Accent3 2 2 4" xfId="37533" xr:uid="{D19A21B8-BAB2-41CC-B004-FB8715323317}"/>
    <cellStyle name="40% - Accent3 2 2 5" xfId="37347" xr:uid="{13EC14C8-F9BB-440D-8624-A056AAF6A595}"/>
    <cellStyle name="40% - Accent3 2 3" xfId="17018" xr:uid="{2A9C857E-36C7-474C-9318-E2751859CB64}"/>
    <cellStyle name="40% - Accent3 2 3 2" xfId="38310" xr:uid="{D633ED2F-2B7D-4DFA-A749-ED2CDF257D30}"/>
    <cellStyle name="40% - Accent3 2 3 2 2" xfId="41055" xr:uid="{7BE980B2-0FDA-482E-A157-976E9ED7D61D}"/>
    <cellStyle name="40% - Accent3 2 3 3" xfId="37534" xr:uid="{C0C721F6-B3AA-40C0-B511-38E95372CED0}"/>
    <cellStyle name="40% - Accent3 2 4" xfId="37940" xr:uid="{64510A65-2A21-42D3-9566-AD870E961A53}"/>
    <cellStyle name="40% - Accent3 2 4 2" xfId="40774" xr:uid="{945BF5EA-FAC3-4FA3-B764-46259B2D1006}"/>
    <cellStyle name="40% - Accent3 2 5" xfId="37532" xr:uid="{DA9CAC6B-4E65-429B-AF56-0B1B543CCCE2}"/>
    <cellStyle name="40% - Accent3 2 6" xfId="2296" xr:uid="{164B6DE1-B464-47CD-9346-76FD898A7105}"/>
    <cellStyle name="40% - Accent3 2 7" xfId="1762" xr:uid="{222979D2-304B-4CB8-9C1D-3D6344FF0A32}"/>
    <cellStyle name="40% - Accent3 20" xfId="17019" xr:uid="{7CE42762-BCC8-4B90-81CC-39F4D308A6B4}"/>
    <cellStyle name="40% - Accent3 20 10" xfId="38682" xr:uid="{067CC752-33AB-4967-9F53-7F7B7E35CAE4}"/>
    <cellStyle name="40% - Accent3 20 2" xfId="17020" xr:uid="{61D7F610-0CA8-4E5E-A1AB-D7BEB34420C7}"/>
    <cellStyle name="40% - Accent3 20 2 2" xfId="17021" xr:uid="{2F8B7DC9-AFF4-417F-8CD1-92DD0A8B6521}"/>
    <cellStyle name="40% - Accent3 20 2 2 2" xfId="17022" xr:uid="{0A98C92C-47D7-4D3C-A18D-81C39CB8BB4C}"/>
    <cellStyle name="40% - Accent3 20 2 2 3" xfId="17023" xr:uid="{0730044E-7220-4B8F-B9F3-2ADF73B0C3AE}"/>
    <cellStyle name="40% - Accent3 20 2 2 4" xfId="17024" xr:uid="{9E731833-68BE-4E84-8E74-CADEAF90456B}"/>
    <cellStyle name="40% - Accent3 20 2 2 5" xfId="17025" xr:uid="{DBB45B19-69D2-4825-BAF8-A1E3BE585C7E}"/>
    <cellStyle name="40% - Accent3 20 2 2 6" xfId="17026" xr:uid="{4D38328A-9031-45FB-A921-C488F3EC89BF}"/>
    <cellStyle name="40% - Accent3 20 2 2 7" xfId="17027" xr:uid="{49F27A11-C9BD-4A1A-AF79-54323D980101}"/>
    <cellStyle name="40% - Accent3 20 2 3" xfId="17028" xr:uid="{3169EFCF-69F9-41A9-9DE2-D395073779AB}"/>
    <cellStyle name="40% - Accent3 20 2 4" xfId="17029" xr:uid="{24705DE9-11A9-4637-A615-4A87851BE903}"/>
    <cellStyle name="40% - Accent3 20 2 5" xfId="17030" xr:uid="{BDEE244A-61A6-4096-B4DA-9470EAAC6971}"/>
    <cellStyle name="40% - Accent3 20 2 6" xfId="17031" xr:uid="{AE70B7A7-9B97-4113-A755-766AF3C4D38E}"/>
    <cellStyle name="40% - Accent3 20 2 7" xfId="17032" xr:uid="{33DF626E-71C0-41D3-B274-02637CDA74EC}"/>
    <cellStyle name="40% - Accent3 20 2 8" xfId="17033" xr:uid="{FFCE7C52-2FA8-4F15-AA30-54EFE2CAC7D0}"/>
    <cellStyle name="40% - Accent3 20 2 9" xfId="41405" xr:uid="{19BD7782-059D-4851-B65B-6A71C66D8079}"/>
    <cellStyle name="40% - Accent3 20 3" xfId="17034" xr:uid="{656C8780-ECB5-4BF3-A72E-9A6F2597EE9C}"/>
    <cellStyle name="40% - Accent3 20 3 2" xfId="17035" xr:uid="{E3F4EAE1-F77A-4F06-A488-DCB7CBD140AE}"/>
    <cellStyle name="40% - Accent3 20 3 3" xfId="17036" xr:uid="{7340DB91-2F94-4CCC-9627-03FC7D158C37}"/>
    <cellStyle name="40% - Accent3 20 3 4" xfId="17037" xr:uid="{A2E5F5FA-8786-49A2-B079-0E1CAB85B6C6}"/>
    <cellStyle name="40% - Accent3 20 3 5" xfId="17038" xr:uid="{5161E920-15CE-49C4-9876-881F30472E02}"/>
    <cellStyle name="40% - Accent3 20 3 6" xfId="17039" xr:uid="{0B50CAA8-625D-416E-9707-EBCF57ECC10E}"/>
    <cellStyle name="40% - Accent3 20 3 7" xfId="17040" xr:uid="{BBA7F0E3-8DC0-4152-B671-78DA0D6DC4EB}"/>
    <cellStyle name="40% - Accent3 20 4" xfId="17041" xr:uid="{56CB86DB-5F97-45A3-9205-DDBD39BAFD88}"/>
    <cellStyle name="40% - Accent3 20 5" xfId="17042" xr:uid="{788594EF-D68F-4A84-91C0-72BC3CA4D727}"/>
    <cellStyle name="40% - Accent3 20 6" xfId="17043" xr:uid="{EDCF4166-38AD-459E-AAB6-EB755FE2E99B}"/>
    <cellStyle name="40% - Accent3 20 7" xfId="17044" xr:uid="{7BED0DE7-1D27-45BB-AD43-5E1DFB637062}"/>
    <cellStyle name="40% - Accent3 20 8" xfId="17045" xr:uid="{8397EE53-763C-4370-B240-DAA3A692C5F6}"/>
    <cellStyle name="40% - Accent3 20 9" xfId="17046" xr:uid="{612C0F13-33F8-423E-ADE4-9347619E87E8}"/>
    <cellStyle name="40% - Accent3 21" xfId="17047" xr:uid="{C5BE941B-A352-4085-9A8D-5784AFDE49ED}"/>
    <cellStyle name="40% - Accent3 21 10" xfId="38697" xr:uid="{BB0A3743-208E-4B1D-89BC-BF077A7121A5}"/>
    <cellStyle name="40% - Accent3 21 2" xfId="17048" xr:uid="{761CFBFF-6530-45FA-841E-90BDA80CFC41}"/>
    <cellStyle name="40% - Accent3 21 2 2" xfId="17049" xr:uid="{6E1F4C0B-55A9-40B6-889B-B46382F27BE0}"/>
    <cellStyle name="40% - Accent3 21 2 2 2" xfId="17050" xr:uid="{1F323438-7253-470E-9434-093E45F50313}"/>
    <cellStyle name="40% - Accent3 21 2 2 3" xfId="17051" xr:uid="{EA6EA433-129F-43C1-BF34-0B4921B5CB1E}"/>
    <cellStyle name="40% - Accent3 21 2 2 4" xfId="17052" xr:uid="{70B75B68-AD8F-4040-8E41-2639910C08A7}"/>
    <cellStyle name="40% - Accent3 21 2 2 5" xfId="17053" xr:uid="{E57194B3-338C-4AFE-90A0-59DBE5495195}"/>
    <cellStyle name="40% - Accent3 21 2 2 6" xfId="17054" xr:uid="{B142B80A-CFE7-4E70-98C7-A67CBE3628EB}"/>
    <cellStyle name="40% - Accent3 21 2 2 7" xfId="17055" xr:uid="{D5CD7893-E6AB-46DE-BABA-E0E776D70B56}"/>
    <cellStyle name="40% - Accent3 21 2 3" xfId="17056" xr:uid="{E35431A4-199A-4E5A-94B8-A853B886EFE0}"/>
    <cellStyle name="40% - Accent3 21 2 4" xfId="17057" xr:uid="{36D2ACA3-B2F6-4DAC-BA9D-1A2151EFDEA9}"/>
    <cellStyle name="40% - Accent3 21 2 5" xfId="17058" xr:uid="{8A52413E-B2F9-4B8F-899F-37E602C69627}"/>
    <cellStyle name="40% - Accent3 21 2 6" xfId="17059" xr:uid="{959E18D7-1C34-439A-9A2A-7A9D508D785E}"/>
    <cellStyle name="40% - Accent3 21 2 7" xfId="17060" xr:uid="{E02663DF-BB67-49D0-B745-B7C4628DD12F}"/>
    <cellStyle name="40% - Accent3 21 2 8" xfId="17061" xr:uid="{FBC9CB78-E633-43DC-AAA4-57404DA07F4B}"/>
    <cellStyle name="40% - Accent3 21 2 9" xfId="41420" xr:uid="{5BD529FB-8D4F-40D6-AFB2-B5267C176DD4}"/>
    <cellStyle name="40% - Accent3 21 3" xfId="17062" xr:uid="{E9459836-F204-459A-A927-FED056D8B2B5}"/>
    <cellStyle name="40% - Accent3 21 3 2" xfId="17063" xr:uid="{AA196E55-0BA1-497C-95F2-8E22AFB9059F}"/>
    <cellStyle name="40% - Accent3 21 3 3" xfId="17064" xr:uid="{CE60B25A-D3F7-46F3-ADA3-B097EFF6C6EA}"/>
    <cellStyle name="40% - Accent3 21 3 4" xfId="17065" xr:uid="{9B2303DE-8300-4310-B200-434F893E6423}"/>
    <cellStyle name="40% - Accent3 21 3 5" xfId="17066" xr:uid="{6B3DB780-E974-4BD1-9B84-6D83B5E96463}"/>
    <cellStyle name="40% - Accent3 21 3 6" xfId="17067" xr:uid="{0B30ED95-B668-4B95-83EA-07E753F385B4}"/>
    <cellStyle name="40% - Accent3 21 3 7" xfId="17068" xr:uid="{B9364BD1-18DF-4A8F-99FF-FD69645FEF26}"/>
    <cellStyle name="40% - Accent3 21 4" xfId="17069" xr:uid="{B46252DC-17BB-445B-8A58-BE2B2DE32CE4}"/>
    <cellStyle name="40% - Accent3 21 5" xfId="17070" xr:uid="{B4ABF7C2-44E4-487B-9DAF-D8AF8ED44D01}"/>
    <cellStyle name="40% - Accent3 21 6" xfId="17071" xr:uid="{56F718DC-AE1D-4140-A510-2CBBDF24E2DF}"/>
    <cellStyle name="40% - Accent3 21 7" xfId="17072" xr:uid="{EBDFB390-40AA-4EC4-B999-7C12FE65BC8B}"/>
    <cellStyle name="40% - Accent3 21 8" xfId="17073" xr:uid="{C8ED8204-A69B-47CD-BD43-4EB1FB731142}"/>
    <cellStyle name="40% - Accent3 21 9" xfId="17074" xr:uid="{4A7B8B4E-6F17-492E-9D65-61FACA742231}"/>
    <cellStyle name="40% - Accent3 22" xfId="17075" xr:uid="{49583E8C-B4AF-45FE-870F-8512EC587C0B}"/>
    <cellStyle name="40% - Accent3 22 10" xfId="42453" xr:uid="{722D9D21-4359-4560-A875-FCDC5CE24683}"/>
    <cellStyle name="40% - Accent3 22 2" xfId="17076" xr:uid="{C9A2968E-EDB3-4301-B427-5F56F9F98CFE}"/>
    <cellStyle name="40% - Accent3 22 2 2" xfId="17077" xr:uid="{FC84C9AD-D7FD-4210-B2A3-DEB6C3493BC6}"/>
    <cellStyle name="40% - Accent3 22 2 2 2" xfId="17078" xr:uid="{A73ED7C2-944D-4C95-9A4E-282C4E5BB5E3}"/>
    <cellStyle name="40% - Accent3 22 2 2 3" xfId="17079" xr:uid="{20D43597-A3A9-47C2-B930-0755E2719115}"/>
    <cellStyle name="40% - Accent3 22 2 2 4" xfId="17080" xr:uid="{F125DAB7-B7E6-491F-8816-C60AB01A85C1}"/>
    <cellStyle name="40% - Accent3 22 2 2 5" xfId="17081" xr:uid="{5A0DB5A8-7DE5-42DA-8061-873E76587D1B}"/>
    <cellStyle name="40% - Accent3 22 2 2 6" xfId="17082" xr:uid="{B55A81FD-6B0A-4C4C-9688-18D9CD0E8EF5}"/>
    <cellStyle name="40% - Accent3 22 2 2 7" xfId="17083" xr:uid="{EFDD36AC-ACDC-4E34-9CF9-EDD0B94892B5}"/>
    <cellStyle name="40% - Accent3 22 2 3" xfId="17084" xr:uid="{5A8BAAF6-2711-4B2D-B979-5FD8047DAFB5}"/>
    <cellStyle name="40% - Accent3 22 2 4" xfId="17085" xr:uid="{5338162D-8F6E-4ABF-94F4-DD972259157F}"/>
    <cellStyle name="40% - Accent3 22 2 5" xfId="17086" xr:uid="{76E72A07-AE51-40CC-97B8-314CA934A6EF}"/>
    <cellStyle name="40% - Accent3 22 2 6" xfId="17087" xr:uid="{F0D59DE1-2B27-4655-AEAB-FCE81125CED4}"/>
    <cellStyle name="40% - Accent3 22 2 7" xfId="17088" xr:uid="{CF083FFA-AEE9-4A8E-B167-DCED73A1F825}"/>
    <cellStyle name="40% - Accent3 22 2 8" xfId="17089" xr:uid="{F0A58E3F-2ADC-4BCB-AF5D-9300FE25BC3C}"/>
    <cellStyle name="40% - Accent3 22 3" xfId="17090" xr:uid="{BB26435C-DB59-4311-A9F4-F9095965C01F}"/>
    <cellStyle name="40% - Accent3 22 3 2" xfId="17091" xr:uid="{DF1DCBB2-3F18-4636-9855-E3C58E55929F}"/>
    <cellStyle name="40% - Accent3 22 3 3" xfId="17092" xr:uid="{87B38F85-7B4F-42BB-8103-2C7FD4998692}"/>
    <cellStyle name="40% - Accent3 22 3 4" xfId="17093" xr:uid="{EE87D268-99E5-40C7-805A-FBDC662511E9}"/>
    <cellStyle name="40% - Accent3 22 3 5" xfId="17094" xr:uid="{6855B1E1-89B2-4312-9436-83B0C80E6C98}"/>
    <cellStyle name="40% - Accent3 22 3 6" xfId="17095" xr:uid="{35CCCB44-E021-49B7-AB55-F5939C67EFDC}"/>
    <cellStyle name="40% - Accent3 22 3 7" xfId="17096" xr:uid="{4A896729-A2B2-4B20-BAB0-41B0783E014E}"/>
    <cellStyle name="40% - Accent3 22 4" xfId="17097" xr:uid="{51FCC60F-9725-4404-8C2E-B79074E59B6A}"/>
    <cellStyle name="40% - Accent3 22 5" xfId="17098" xr:uid="{15D53775-A0E7-49E4-B1D5-81BEE24FBC48}"/>
    <cellStyle name="40% - Accent3 22 6" xfId="17099" xr:uid="{0F2F5EAD-9ED4-4C0C-9575-8382CFBE1812}"/>
    <cellStyle name="40% - Accent3 22 7" xfId="17100" xr:uid="{B47D1399-794C-42C7-B2C6-AD0F8DCF1D23}"/>
    <cellStyle name="40% - Accent3 22 8" xfId="17101" xr:uid="{114F0E13-CF6E-4D45-B19B-7BBCF3178C87}"/>
    <cellStyle name="40% - Accent3 22 9" xfId="17102" xr:uid="{12388353-4763-41E9-9D90-36A9403FF82D}"/>
    <cellStyle name="40% - Accent3 23" xfId="17103" xr:uid="{1DADD924-AD95-41F5-B5BC-BC1BB352730B}"/>
    <cellStyle name="40% - Accent3 23 2" xfId="17104" xr:uid="{A59AE20A-1852-4B4C-857B-0389AF05C229}"/>
    <cellStyle name="40% - Accent3 23 2 2" xfId="17105" xr:uid="{4FC2ED58-B670-43EB-927E-3C09422E0F43}"/>
    <cellStyle name="40% - Accent3 23 2 2 2" xfId="17106" xr:uid="{F22CDBE6-A56D-438D-9C01-A478223150D9}"/>
    <cellStyle name="40% - Accent3 23 2 2 3" xfId="17107" xr:uid="{753A7933-69EA-493F-A711-1DB97023ACC1}"/>
    <cellStyle name="40% - Accent3 23 2 2 4" xfId="17108" xr:uid="{ABF26724-872E-49F5-AEE3-3EAD50733F10}"/>
    <cellStyle name="40% - Accent3 23 2 2 5" xfId="17109" xr:uid="{35B025FF-6607-4C7F-9C7B-610DC56C5B86}"/>
    <cellStyle name="40% - Accent3 23 2 2 6" xfId="17110" xr:uid="{500CED2A-663D-4241-8989-F24E92B25642}"/>
    <cellStyle name="40% - Accent3 23 2 2 7" xfId="17111" xr:uid="{6216A48C-070E-4FEE-B052-C7053B2C9664}"/>
    <cellStyle name="40% - Accent3 23 2 3" xfId="17112" xr:uid="{321BF15F-650C-43C4-8498-1DF2E9B8CB1A}"/>
    <cellStyle name="40% - Accent3 23 2 4" xfId="17113" xr:uid="{5B5766BC-788E-4E70-8D2B-AFEFE7E3F121}"/>
    <cellStyle name="40% - Accent3 23 2 5" xfId="17114" xr:uid="{52E98A3D-D4E9-4C4B-910F-3B390B64CD74}"/>
    <cellStyle name="40% - Accent3 23 2 6" xfId="17115" xr:uid="{9CE0F453-359F-4EA0-9E4E-8D62731A02F0}"/>
    <cellStyle name="40% - Accent3 23 2 7" xfId="17116" xr:uid="{528854E0-5190-4004-B883-C455CAB8016A}"/>
    <cellStyle name="40% - Accent3 23 2 8" xfId="17117" xr:uid="{C27852EC-D4C8-495D-8093-4EF8CE19628C}"/>
    <cellStyle name="40% - Accent3 23 3" xfId="17118" xr:uid="{17999703-A8C9-4395-9337-E8C65148B1CC}"/>
    <cellStyle name="40% - Accent3 23 3 2" xfId="17119" xr:uid="{AAF5EA98-BE84-4ED2-A4DF-7EA421B33123}"/>
    <cellStyle name="40% - Accent3 23 3 3" xfId="17120" xr:uid="{BB73E33E-F2E5-4275-9E37-E5AC528D6E43}"/>
    <cellStyle name="40% - Accent3 23 3 4" xfId="17121" xr:uid="{33543089-2CF1-4B2E-9B49-954D92B4F410}"/>
    <cellStyle name="40% - Accent3 23 3 5" xfId="17122" xr:uid="{0E9D1C05-CC2A-42CA-A232-67F8688D1905}"/>
    <cellStyle name="40% - Accent3 23 3 6" xfId="17123" xr:uid="{A47F7C54-E965-404C-AE9F-1B34B990914E}"/>
    <cellStyle name="40% - Accent3 23 3 7" xfId="17124" xr:uid="{5C812774-9E2F-484E-A588-B77162FE0537}"/>
    <cellStyle name="40% - Accent3 23 4" xfId="17125" xr:uid="{99F5DC95-F7DD-4600-BA4E-4488FD87DD98}"/>
    <cellStyle name="40% - Accent3 23 5" xfId="17126" xr:uid="{DF759A8B-6875-466B-A27F-868B219D5AA5}"/>
    <cellStyle name="40% - Accent3 23 6" xfId="17127" xr:uid="{951D61B6-35DA-4C97-BB89-1FD537DA1443}"/>
    <cellStyle name="40% - Accent3 23 7" xfId="17128" xr:uid="{F7EC0A6C-87CA-4C9C-92DE-65C2694CC52A}"/>
    <cellStyle name="40% - Accent3 23 8" xfId="17129" xr:uid="{792A9901-75D7-4B6A-8D6E-8FD67645740D}"/>
    <cellStyle name="40% - Accent3 23 9" xfId="17130" xr:uid="{3A3D0C65-67A9-4D3A-B692-3F40DE5487A7}"/>
    <cellStyle name="40% - Accent3 24" xfId="17131" xr:uid="{B1E4D5ED-B59B-42BC-8501-7D7C2D71AC56}"/>
    <cellStyle name="40% - Accent3 24 2" xfId="17132" xr:uid="{6BBF3A66-3E48-49F9-8614-EB6AA0828D04}"/>
    <cellStyle name="40% - Accent3 24 2 2" xfId="17133" xr:uid="{E7CA9A46-6FFA-40CC-BEBF-FD1A27A84184}"/>
    <cellStyle name="40% - Accent3 24 2 2 2" xfId="17134" xr:uid="{43AE5408-FDB1-49BF-942D-07706254CE5A}"/>
    <cellStyle name="40% - Accent3 24 2 2 3" xfId="17135" xr:uid="{C40258EF-AF21-41AC-AF21-DB642D051D12}"/>
    <cellStyle name="40% - Accent3 24 2 2 4" xfId="17136" xr:uid="{30F347B8-8B27-4255-8BDB-B9BA71F6C5F6}"/>
    <cellStyle name="40% - Accent3 24 2 2 5" xfId="17137" xr:uid="{3ADD67C2-DBF0-42AB-A8E7-485FE0E1ED27}"/>
    <cellStyle name="40% - Accent3 24 2 2 6" xfId="17138" xr:uid="{461EC279-995E-421C-B4A9-6712D67D132E}"/>
    <cellStyle name="40% - Accent3 24 2 2 7" xfId="17139" xr:uid="{6BD5A341-EE41-4F36-8D8D-71BE3F83CC4E}"/>
    <cellStyle name="40% - Accent3 24 2 3" xfId="17140" xr:uid="{C9F54004-C12F-4582-A021-96C8E197BA85}"/>
    <cellStyle name="40% - Accent3 24 2 4" xfId="17141" xr:uid="{5DE62808-9EA4-494D-A41F-0DAB44124978}"/>
    <cellStyle name="40% - Accent3 24 2 5" xfId="17142" xr:uid="{372BA82E-A2D2-4EAD-A51A-A07B61A8CF56}"/>
    <cellStyle name="40% - Accent3 24 2 6" xfId="17143" xr:uid="{D64663CE-078E-4631-B871-FA31C6372DB0}"/>
    <cellStyle name="40% - Accent3 24 2 7" xfId="17144" xr:uid="{1B5B7301-194C-45C6-A9A7-D72C53A556C1}"/>
    <cellStyle name="40% - Accent3 24 2 8" xfId="17145" xr:uid="{D712CB8B-8DE5-478A-9959-BFAF98437302}"/>
    <cellStyle name="40% - Accent3 24 3" xfId="17146" xr:uid="{A46BE1C7-B56A-4CA3-A758-37150113CDAA}"/>
    <cellStyle name="40% - Accent3 24 3 2" xfId="17147" xr:uid="{BE84022C-4FBE-4505-A924-75F5C392C325}"/>
    <cellStyle name="40% - Accent3 24 3 3" xfId="17148" xr:uid="{7569FA34-8D45-4DE9-B51E-93F5B760AE7A}"/>
    <cellStyle name="40% - Accent3 24 3 4" xfId="17149" xr:uid="{32748174-AB0C-4F4B-8E1F-CF492CB944F4}"/>
    <cellStyle name="40% - Accent3 24 3 5" xfId="17150" xr:uid="{8120D596-4F4E-4807-A0F0-9F52B05FA1F1}"/>
    <cellStyle name="40% - Accent3 24 3 6" xfId="17151" xr:uid="{10C03311-53CD-44B2-9E30-A2DEF267E7ED}"/>
    <cellStyle name="40% - Accent3 24 3 7" xfId="17152" xr:uid="{78B2ED4E-B175-4EF8-BBCE-12A976B39DC3}"/>
    <cellStyle name="40% - Accent3 24 4" xfId="17153" xr:uid="{63C60DA7-3352-4984-B08D-639C0550FA0D}"/>
    <cellStyle name="40% - Accent3 24 5" xfId="17154" xr:uid="{03BF2EAC-93F6-47B2-B0D6-659170FF7BCB}"/>
    <cellStyle name="40% - Accent3 24 6" xfId="17155" xr:uid="{4509EC43-42CC-41C8-B9F9-E0A8DAD6CF8C}"/>
    <cellStyle name="40% - Accent3 24 7" xfId="17156" xr:uid="{62829482-9EC1-4E76-B155-F870FF741AFD}"/>
    <cellStyle name="40% - Accent3 24 8" xfId="17157" xr:uid="{423F9B5D-C8E2-42FA-8C0D-95F0FCFDE436}"/>
    <cellStyle name="40% - Accent3 24 9" xfId="17158" xr:uid="{3C7E381F-E7CC-41C1-A96F-123CFB8F53B5}"/>
    <cellStyle name="40% - Accent3 25" xfId="17159" xr:uid="{48AD7675-5BD6-41DE-996C-FF059145AC8C}"/>
    <cellStyle name="40% - Accent3 25 2" xfId="17160" xr:uid="{E631F0F2-BD13-4A2B-936B-92E90D8D30CE}"/>
    <cellStyle name="40% - Accent3 25 2 2" xfId="17161" xr:uid="{D6F428E4-BC8D-4F21-A398-054864451EF6}"/>
    <cellStyle name="40% - Accent3 25 2 2 2" xfId="17162" xr:uid="{917944C3-E946-4D21-8D6F-0F5CAA8F7901}"/>
    <cellStyle name="40% - Accent3 25 2 2 3" xfId="17163" xr:uid="{5C33E1C8-0747-4B90-BF32-D41C08673C00}"/>
    <cellStyle name="40% - Accent3 25 2 2 4" xfId="17164" xr:uid="{BA7B47AB-9BCD-497A-804F-AAE967D01F1F}"/>
    <cellStyle name="40% - Accent3 25 2 2 5" xfId="17165" xr:uid="{8D105E60-FD84-4F90-9DE7-E55BE7E7B53D}"/>
    <cellStyle name="40% - Accent3 25 2 2 6" xfId="17166" xr:uid="{6503468A-D0AD-48B5-B7E8-FBE0FD68D4AA}"/>
    <cellStyle name="40% - Accent3 25 2 2 7" xfId="17167" xr:uid="{1F0F33E0-A0D8-41E9-9F03-0ABB229F31DC}"/>
    <cellStyle name="40% - Accent3 25 2 3" xfId="17168" xr:uid="{585FF65E-BE6D-48A3-8F35-C80910066DC4}"/>
    <cellStyle name="40% - Accent3 25 2 4" xfId="17169" xr:uid="{174B4F58-CE79-494A-99F5-5BCBA7D5D50E}"/>
    <cellStyle name="40% - Accent3 25 2 5" xfId="17170" xr:uid="{A15E6DFE-61B2-46C9-AFD9-05D943F628FC}"/>
    <cellStyle name="40% - Accent3 25 2 6" xfId="17171" xr:uid="{9FA4D055-A5F5-4B26-93E4-829551DD2864}"/>
    <cellStyle name="40% - Accent3 25 2 7" xfId="17172" xr:uid="{6B258AF3-F8B0-44E3-8F6A-C4C6235D26D5}"/>
    <cellStyle name="40% - Accent3 25 2 8" xfId="17173" xr:uid="{EDD0B717-C80C-45F1-886C-0E09C091311E}"/>
    <cellStyle name="40% - Accent3 25 3" xfId="17174" xr:uid="{2DAA5303-54EA-49CB-A596-F07DF0CF98DC}"/>
    <cellStyle name="40% - Accent3 25 3 2" xfId="17175" xr:uid="{EC5CCB06-4E39-4AF1-89A8-3A2EAB347DBC}"/>
    <cellStyle name="40% - Accent3 25 3 3" xfId="17176" xr:uid="{F0D4F9CC-2834-4D50-9525-12E0650EEA35}"/>
    <cellStyle name="40% - Accent3 25 3 4" xfId="17177" xr:uid="{EE5E9A5B-A0AD-4658-9EEE-9275A5C24C62}"/>
    <cellStyle name="40% - Accent3 25 3 5" xfId="17178" xr:uid="{B14CFD46-2CDC-402D-8EE3-267F49E93982}"/>
    <cellStyle name="40% - Accent3 25 3 6" xfId="17179" xr:uid="{17FB801B-DDFE-424C-B3D9-F077C844E7A8}"/>
    <cellStyle name="40% - Accent3 25 3 7" xfId="17180" xr:uid="{F85C5680-414D-49C2-BD10-49863CDE28CD}"/>
    <cellStyle name="40% - Accent3 25 4" xfId="17181" xr:uid="{6C79F661-0846-479E-845C-829FACE9A19C}"/>
    <cellStyle name="40% - Accent3 25 5" xfId="17182" xr:uid="{1EAF5AE2-A213-4E3D-8B80-5747B73B96C0}"/>
    <cellStyle name="40% - Accent3 25 6" xfId="17183" xr:uid="{5894EB88-1B73-4F93-B030-08F43EC3C9A0}"/>
    <cellStyle name="40% - Accent3 25 7" xfId="17184" xr:uid="{341BEC4A-51D5-4D4E-AAF3-7D9A3FD73E9F}"/>
    <cellStyle name="40% - Accent3 25 8" xfId="17185" xr:uid="{0EBB6EDE-DFE2-408B-ACAE-6C84E701A4E7}"/>
    <cellStyle name="40% - Accent3 25 9" xfId="17186" xr:uid="{D32F9B07-24C3-4826-BA8A-884C09DD8F0B}"/>
    <cellStyle name="40% - Accent3 26" xfId="17187" xr:uid="{B80472E3-8E3A-44B3-9B26-ECA1BDBD4A8E}"/>
    <cellStyle name="40% - Accent3 26 2" xfId="17188" xr:uid="{F5F7CD25-AA98-494A-91FF-72785D060612}"/>
    <cellStyle name="40% - Accent3 26 2 2" xfId="17189" xr:uid="{B881C44B-B795-4863-94DB-C9322A612B4F}"/>
    <cellStyle name="40% - Accent3 26 2 2 2" xfId="17190" xr:uid="{CA39C0A1-5839-405A-9FA6-1F76CC9CEB8C}"/>
    <cellStyle name="40% - Accent3 26 2 2 3" xfId="17191" xr:uid="{36EE8EB4-00B2-4012-AE3B-859707D68B05}"/>
    <cellStyle name="40% - Accent3 26 2 2 4" xfId="17192" xr:uid="{0FDA9962-6555-442E-A6A6-CACC40443D37}"/>
    <cellStyle name="40% - Accent3 26 2 2 5" xfId="17193" xr:uid="{AC3431F4-15B9-43D9-B6FC-004798FDE414}"/>
    <cellStyle name="40% - Accent3 26 2 2 6" xfId="17194" xr:uid="{71B2BF42-ED38-40B1-A121-B1DE64EE9916}"/>
    <cellStyle name="40% - Accent3 26 2 2 7" xfId="17195" xr:uid="{DA339B55-6F10-4EAE-B85D-C9ED32925422}"/>
    <cellStyle name="40% - Accent3 26 2 3" xfId="17196" xr:uid="{BA387027-09DD-4359-BE50-45D319CBFDDE}"/>
    <cellStyle name="40% - Accent3 26 2 4" xfId="17197" xr:uid="{B5FFB93F-CDB8-4912-AFA3-E5AD5B81ADC4}"/>
    <cellStyle name="40% - Accent3 26 2 5" xfId="17198" xr:uid="{3DE8CEA7-6A11-44C9-BB83-8B8DD53D414B}"/>
    <cellStyle name="40% - Accent3 26 2 6" xfId="17199" xr:uid="{92638FFB-AD6C-4CDB-A814-6C3783CB9A54}"/>
    <cellStyle name="40% - Accent3 26 2 7" xfId="17200" xr:uid="{D8C4B940-7956-47D8-91B0-1CF503857A59}"/>
    <cellStyle name="40% - Accent3 26 2 8" xfId="17201" xr:uid="{343C65B8-32DE-4F45-BC4E-AFA5FFE8E2A2}"/>
    <cellStyle name="40% - Accent3 26 3" xfId="17202" xr:uid="{FA169103-60D6-4C53-92C9-36777DD3A5A6}"/>
    <cellStyle name="40% - Accent3 26 3 2" xfId="17203" xr:uid="{B94C7A19-666F-4E95-A3B1-514E728C1C12}"/>
    <cellStyle name="40% - Accent3 26 3 3" xfId="17204" xr:uid="{6F215937-2322-4F32-BDF7-83DE914122CF}"/>
    <cellStyle name="40% - Accent3 26 3 4" xfId="17205" xr:uid="{3FB37F80-18F5-46AA-86E2-D15CEC667F2A}"/>
    <cellStyle name="40% - Accent3 26 3 5" xfId="17206" xr:uid="{D86432B2-7B86-46AA-9207-35C1D43E1157}"/>
    <cellStyle name="40% - Accent3 26 3 6" xfId="17207" xr:uid="{FE9E42DA-D824-4100-9BBF-B5C829EA4743}"/>
    <cellStyle name="40% - Accent3 26 3 7" xfId="17208" xr:uid="{507AEF80-1B17-46FD-8538-CDCCD5C52A7C}"/>
    <cellStyle name="40% - Accent3 26 4" xfId="17209" xr:uid="{18156B51-7490-41DE-BEAD-F82DBF2FD6F6}"/>
    <cellStyle name="40% - Accent3 26 5" xfId="17210" xr:uid="{5D55039E-33BC-49BD-A49A-4CFF4C74D5A6}"/>
    <cellStyle name="40% - Accent3 26 6" xfId="17211" xr:uid="{496B68CD-4C8C-4AD3-A879-2236D27C824D}"/>
    <cellStyle name="40% - Accent3 26 7" xfId="17212" xr:uid="{B0B9A328-6E17-4065-920A-E3ED51E7309F}"/>
    <cellStyle name="40% - Accent3 26 8" xfId="17213" xr:uid="{1132885E-9FC7-4E17-8E95-0518C3150167}"/>
    <cellStyle name="40% - Accent3 26 9" xfId="17214" xr:uid="{453EB0DF-3706-478E-BCF4-1CC3DC950652}"/>
    <cellStyle name="40% - Accent3 27" xfId="17215" xr:uid="{E35FCF2E-F082-41FA-884D-6D5C766405B6}"/>
    <cellStyle name="40% - Accent3 27 2" xfId="17216" xr:uid="{AC4E961A-ED1B-44E2-BDBE-E6EB8122CC9F}"/>
    <cellStyle name="40% - Accent3 27 2 2" xfId="17217" xr:uid="{88AEC1ED-5FC2-46F0-BD7B-49E8774A88C2}"/>
    <cellStyle name="40% - Accent3 27 2 2 2" xfId="17218" xr:uid="{7887EFF8-9DB9-437F-A8B7-2B5959723E5B}"/>
    <cellStyle name="40% - Accent3 27 2 2 3" xfId="17219" xr:uid="{A478FDFD-6D81-4D59-AC7D-E64C409433C8}"/>
    <cellStyle name="40% - Accent3 27 2 2 4" xfId="17220" xr:uid="{F40E51D6-A502-415C-9A2F-E69789DDB518}"/>
    <cellStyle name="40% - Accent3 27 2 2 5" xfId="17221" xr:uid="{3CB37AAE-E542-498D-9C34-557FEAABD994}"/>
    <cellStyle name="40% - Accent3 27 2 2 6" xfId="17222" xr:uid="{A2DA2DB9-4F91-40F7-8D9E-D2710670AA35}"/>
    <cellStyle name="40% - Accent3 27 2 2 7" xfId="17223" xr:uid="{8351C5CD-22A0-49DA-8958-E52E50EF338C}"/>
    <cellStyle name="40% - Accent3 27 2 3" xfId="17224" xr:uid="{E1E14D37-9BE9-491A-AABE-6022EA04BFAE}"/>
    <cellStyle name="40% - Accent3 27 2 4" xfId="17225" xr:uid="{C908F755-6B47-4B94-9F47-DCED91155217}"/>
    <cellStyle name="40% - Accent3 27 2 5" xfId="17226" xr:uid="{97969B35-FDD7-4F41-9399-5B243F9E30CF}"/>
    <cellStyle name="40% - Accent3 27 2 6" xfId="17227" xr:uid="{FA3E18AE-B4E7-476D-A79C-AA953BDF8557}"/>
    <cellStyle name="40% - Accent3 27 2 7" xfId="17228" xr:uid="{98FDC557-2E38-48D8-8612-BC403725E453}"/>
    <cellStyle name="40% - Accent3 27 2 8" xfId="17229" xr:uid="{9BAD97D3-4E15-4537-BFAA-AE5F7070ACEF}"/>
    <cellStyle name="40% - Accent3 27 3" xfId="17230" xr:uid="{35D686AF-1AC8-48EA-A2DB-7BF08AA9F222}"/>
    <cellStyle name="40% - Accent3 27 3 2" xfId="17231" xr:uid="{423B5583-0456-4A32-877A-5DAABF51DEC1}"/>
    <cellStyle name="40% - Accent3 27 3 3" xfId="17232" xr:uid="{B3D716CD-85D6-4285-BCBA-BECA244AD294}"/>
    <cellStyle name="40% - Accent3 27 3 4" xfId="17233" xr:uid="{4192A50A-9781-4EA4-9943-18F7FC3F73EF}"/>
    <cellStyle name="40% - Accent3 27 3 5" xfId="17234" xr:uid="{05E219C1-1F11-430A-989F-23EAE936AB93}"/>
    <cellStyle name="40% - Accent3 27 3 6" xfId="17235" xr:uid="{07BA8B14-0D49-4E03-A026-62B362FB06E7}"/>
    <cellStyle name="40% - Accent3 27 3 7" xfId="17236" xr:uid="{DED96EB8-D748-4395-981A-B7E2B54548CF}"/>
    <cellStyle name="40% - Accent3 27 4" xfId="17237" xr:uid="{B1F55544-3A35-4A96-8D6D-6A5ED577041D}"/>
    <cellStyle name="40% - Accent3 27 5" xfId="17238" xr:uid="{95F4A80F-2F14-4825-921F-BB25694B3327}"/>
    <cellStyle name="40% - Accent3 27 6" xfId="17239" xr:uid="{FCDFF70A-153B-4A65-8401-8A849B7EB89B}"/>
    <cellStyle name="40% - Accent3 27 7" xfId="17240" xr:uid="{F3295CA1-110B-4C15-B652-1CFD674E9091}"/>
    <cellStyle name="40% - Accent3 27 8" xfId="17241" xr:uid="{33DB0418-C627-41F3-8123-79C9BFAE74DF}"/>
    <cellStyle name="40% - Accent3 27 9" xfId="17242" xr:uid="{910CB0E0-9EAE-47B2-9F34-C319928DE84E}"/>
    <cellStyle name="40% - Accent3 28" xfId="17243" xr:uid="{6668533C-0584-4D81-80C5-FCA60A1A4168}"/>
    <cellStyle name="40% - Accent3 28 2" xfId="17244" xr:uid="{22DB234D-FC33-47EA-A987-156107087795}"/>
    <cellStyle name="40% - Accent3 28 2 2" xfId="17245" xr:uid="{B0DABC52-9D20-4F05-9FEC-7A101C9FC11D}"/>
    <cellStyle name="40% - Accent3 28 2 2 2" xfId="17246" xr:uid="{9A10A5C2-0664-49E0-B695-08AE0A82EB71}"/>
    <cellStyle name="40% - Accent3 28 2 2 3" xfId="17247" xr:uid="{74663800-C487-46D1-AB46-6390205B9FD2}"/>
    <cellStyle name="40% - Accent3 28 2 2 4" xfId="17248" xr:uid="{DD582345-8A70-43B0-9E6C-E02D13F7E6B4}"/>
    <cellStyle name="40% - Accent3 28 2 2 5" xfId="17249" xr:uid="{3DC0B69F-DE7C-40C4-8E51-4F834946435C}"/>
    <cellStyle name="40% - Accent3 28 2 2 6" xfId="17250" xr:uid="{E297B361-6C98-4890-83FE-617045EF8BC5}"/>
    <cellStyle name="40% - Accent3 28 2 2 7" xfId="17251" xr:uid="{529A9316-4EC0-48E7-B54A-3A17BD38ECE1}"/>
    <cellStyle name="40% - Accent3 28 2 3" xfId="17252" xr:uid="{064D2012-322B-4921-9C2F-6D0CC4F88709}"/>
    <cellStyle name="40% - Accent3 28 2 4" xfId="17253" xr:uid="{B9AB90DE-3A86-468A-86AA-D46B1152276D}"/>
    <cellStyle name="40% - Accent3 28 2 5" xfId="17254" xr:uid="{6B72E682-CED8-4B56-8416-B67EB8F094A2}"/>
    <cellStyle name="40% - Accent3 28 2 6" xfId="17255" xr:uid="{C4957549-4CCE-41C2-B0EB-40E748FDF6BD}"/>
    <cellStyle name="40% - Accent3 28 2 7" xfId="17256" xr:uid="{80EA89B4-049D-4CF6-B906-AB6B36B35948}"/>
    <cellStyle name="40% - Accent3 28 2 8" xfId="17257" xr:uid="{14E8313A-AED7-4384-9026-D04438D4922B}"/>
    <cellStyle name="40% - Accent3 28 3" xfId="17258" xr:uid="{671913FF-07B5-4E62-986C-CD2069FE2C57}"/>
    <cellStyle name="40% - Accent3 28 3 2" xfId="17259" xr:uid="{FB52CA48-9E0A-4717-B1B4-C6E655C1F7B7}"/>
    <cellStyle name="40% - Accent3 28 3 3" xfId="17260" xr:uid="{CF89A592-1EA7-4804-ABF0-93AA4CB029DE}"/>
    <cellStyle name="40% - Accent3 28 3 4" xfId="17261" xr:uid="{2AF861E8-CBD6-4F55-9D0E-3234207160C4}"/>
    <cellStyle name="40% - Accent3 28 3 5" xfId="17262" xr:uid="{47E06812-ACB3-4EF9-B020-1B14110901BF}"/>
    <cellStyle name="40% - Accent3 28 3 6" xfId="17263" xr:uid="{01634817-CBB5-4C7A-BDCF-97D80221343A}"/>
    <cellStyle name="40% - Accent3 28 3 7" xfId="17264" xr:uid="{520702F4-FC40-42E0-AE18-38F635F83728}"/>
    <cellStyle name="40% - Accent3 28 4" xfId="17265" xr:uid="{8D2D8E72-2870-4241-BB25-6A372E1BA661}"/>
    <cellStyle name="40% - Accent3 28 5" xfId="17266" xr:uid="{E71C6358-960E-4F05-9B37-AC009D95977F}"/>
    <cellStyle name="40% - Accent3 28 6" xfId="17267" xr:uid="{BE675797-F0B8-4ECF-96A2-3BD2A904F8E2}"/>
    <cellStyle name="40% - Accent3 28 7" xfId="17268" xr:uid="{99CC6540-1470-4B23-A6EB-C0867D3A1A71}"/>
    <cellStyle name="40% - Accent3 28 8" xfId="17269" xr:uid="{012F557F-CEB8-4E6E-93FB-14ACD9080427}"/>
    <cellStyle name="40% - Accent3 28 9" xfId="17270" xr:uid="{8CCA7C2C-1476-4C67-9E6A-6ED6202C8DCC}"/>
    <cellStyle name="40% - Accent3 29" xfId="17271" xr:uid="{C98D8815-1CBE-456C-BC3B-6589004CD4B0}"/>
    <cellStyle name="40% - Accent3 29 2" xfId="17272" xr:uid="{707BBDA7-D71A-471B-AC06-594266902D5E}"/>
    <cellStyle name="40% - Accent3 29 2 2" xfId="17273" xr:uid="{7700F8CA-9C30-43B0-A301-1F7188861BC2}"/>
    <cellStyle name="40% - Accent3 29 2 2 2" xfId="17274" xr:uid="{74E09B19-D735-4A24-A9DD-22744911317B}"/>
    <cellStyle name="40% - Accent3 29 2 2 3" xfId="17275" xr:uid="{74B7C4A3-1E92-4EE9-8561-15ABBA3A33CD}"/>
    <cellStyle name="40% - Accent3 29 2 2 4" xfId="17276" xr:uid="{9C9516C2-187E-4DA1-B5D4-52F5B35C4C33}"/>
    <cellStyle name="40% - Accent3 29 2 2 5" xfId="17277" xr:uid="{6202844E-142A-4D56-8BC9-3C059C1B9CD2}"/>
    <cellStyle name="40% - Accent3 29 2 2 6" xfId="17278" xr:uid="{786860C1-89C4-4CB6-A374-982CF913726D}"/>
    <cellStyle name="40% - Accent3 29 2 2 7" xfId="17279" xr:uid="{B61EE7E0-4D81-4CB2-8041-F19C049F0772}"/>
    <cellStyle name="40% - Accent3 29 2 3" xfId="17280" xr:uid="{985A2FE9-C06A-4DE8-8F7D-C50C343A8F3A}"/>
    <cellStyle name="40% - Accent3 29 2 4" xfId="17281" xr:uid="{D20777DE-F55F-40DD-BC5D-FE6FC0A6EE76}"/>
    <cellStyle name="40% - Accent3 29 2 5" xfId="17282" xr:uid="{C04B470A-0594-471F-867F-4425DC246D0C}"/>
    <cellStyle name="40% - Accent3 29 2 6" xfId="17283" xr:uid="{BEF9698D-6DB6-4639-8F26-3C5ADEEA0D31}"/>
    <cellStyle name="40% - Accent3 29 2 7" xfId="17284" xr:uid="{916F4728-22D9-4F20-922B-0A435E70CCAD}"/>
    <cellStyle name="40% - Accent3 29 2 8" xfId="17285" xr:uid="{A444977B-B772-41E5-9E02-710DA13C4DEC}"/>
    <cellStyle name="40% - Accent3 29 3" xfId="17286" xr:uid="{ABB8324B-6B24-4451-ADED-9EFF95101ED9}"/>
    <cellStyle name="40% - Accent3 29 3 2" xfId="17287" xr:uid="{EFD81612-7F4A-4B22-86EB-E61B83727C8B}"/>
    <cellStyle name="40% - Accent3 29 3 3" xfId="17288" xr:uid="{992D3127-14AD-4F73-993A-CA5B425596C2}"/>
    <cellStyle name="40% - Accent3 29 3 4" xfId="17289" xr:uid="{96F22297-6F62-4056-AEDC-3361CBBE7C78}"/>
    <cellStyle name="40% - Accent3 29 3 5" xfId="17290" xr:uid="{D1AE26C8-B9AA-450A-A627-FB208943B84D}"/>
    <cellStyle name="40% - Accent3 29 3 6" xfId="17291" xr:uid="{5D11AB36-DF36-4A86-98D5-D8202D30AAC3}"/>
    <cellStyle name="40% - Accent3 29 3 7" xfId="17292" xr:uid="{68B60420-941E-452F-91AA-05FBCF872555}"/>
    <cellStyle name="40% - Accent3 29 4" xfId="17293" xr:uid="{46C9C80B-1439-40E5-8745-F2E3471762CD}"/>
    <cellStyle name="40% - Accent3 29 5" xfId="17294" xr:uid="{C06EF319-0C83-4BCF-86D3-BC56514EA660}"/>
    <cellStyle name="40% - Accent3 29 6" xfId="17295" xr:uid="{98431E37-E282-4C51-A344-50076A67D0C3}"/>
    <cellStyle name="40% - Accent3 29 7" xfId="17296" xr:uid="{57869AF2-F62B-4269-88E5-C83A0ECA9523}"/>
    <cellStyle name="40% - Accent3 29 8" xfId="17297" xr:uid="{75E7EB20-B19A-4462-9BE6-A5DC7EE384D6}"/>
    <cellStyle name="40% - Accent3 29 9" xfId="17298" xr:uid="{E213B13E-69C2-40BE-B5C3-BC796566BF6D}"/>
    <cellStyle name="40% - Accent3 3" xfId="28" xr:uid="{00000000-0005-0000-0000-00001B000000}"/>
    <cellStyle name="40% - Accent3 3 2" xfId="17299" xr:uid="{1DE63414-756E-4398-A166-229C2F264163}"/>
    <cellStyle name="40% - Accent3 3 2 2" xfId="38576" xr:uid="{334D8A01-70DF-4B04-8F1C-EE0391512D30}"/>
    <cellStyle name="40% - Accent3 3 2 2 2" xfId="41301" xr:uid="{EC3E5A84-A5E2-423F-B862-E6DEB6C2C5B2}"/>
    <cellStyle name="40% - Accent3 3 2 3" xfId="38187" xr:uid="{4433E00E-0174-42FB-82C2-F88C769D9B0C}"/>
    <cellStyle name="40% - Accent3 3 2 3 2" xfId="40943" xr:uid="{20A83135-107B-4810-AA9A-F0F4A8A7ECF1}"/>
    <cellStyle name="40% - Accent3 3 2 4" xfId="37536" xr:uid="{F3D374E5-1C82-4134-BE47-A23BEED3D32D}"/>
    <cellStyle name="40% - Accent3 3 2 5" xfId="39855" xr:uid="{708D3182-4758-48B8-9921-1CDA0CF5B925}"/>
    <cellStyle name="40% - Accent3 3 2 5 2" xfId="42840" xr:uid="{8D8C3E76-7BB1-4CDA-9306-0875314BCB05}"/>
    <cellStyle name="40% - Accent3 3 2 6" xfId="37374" xr:uid="{31873534-FFBE-418D-A545-A46487913ED9}"/>
    <cellStyle name="40% - Accent3 3 3" xfId="17300" xr:uid="{39B37D43-3391-4462-A214-EAFD06A46F0F}"/>
    <cellStyle name="40% - Accent3 3 3 2" xfId="38325" xr:uid="{91BC4B16-A828-4695-9E5F-EAA751791D3A}"/>
    <cellStyle name="40% - Accent3 3 4" xfId="37954" xr:uid="{AE094967-8189-425A-A843-11EE9174949E}"/>
    <cellStyle name="40% - Accent3 3 4 2" xfId="40787" xr:uid="{B2E55BD5-D5F2-4861-A1C2-56F8924AADF9}"/>
    <cellStyle name="40% - Accent3 3 5" xfId="37535" xr:uid="{401C827C-62DC-400C-A2E0-73D01A9FA03A}"/>
    <cellStyle name="40% - Accent3 3 6" xfId="39376" xr:uid="{E64DFEB0-47AA-4981-A5DA-AF14022FEEFB}"/>
    <cellStyle name="40% - Accent3 3 6 2" xfId="40450" xr:uid="{A819F870-6CB2-4D1D-965D-A1427199A6C3}"/>
    <cellStyle name="40% - Accent3 3 6 2 2" xfId="43428" xr:uid="{1637444B-00D3-4404-B67E-BAC229DF143C}"/>
    <cellStyle name="40% - Accent3 3 6 3" xfId="42384" xr:uid="{F1F60137-C690-4FB0-AE01-AD5732567BC6}"/>
    <cellStyle name="40% - Accent3 3 7" xfId="37063" xr:uid="{30432971-F8E4-4C1B-ACCA-74FD46213FFD}"/>
    <cellStyle name="40% - Accent3 3 8" xfId="2560" xr:uid="{F54C5039-1F41-4BDB-8A05-BDCCD88A29CC}"/>
    <cellStyle name="40% - Accent3 30" xfId="17301" xr:uid="{601BCCF5-BDFC-4A46-86A8-AD8BC2756ECD}"/>
    <cellStyle name="40% - Accent3 30 2" xfId="17302" xr:uid="{118386B8-58AE-49F3-A6B9-2ABE11F80034}"/>
    <cellStyle name="40% - Accent3 30 2 2" xfId="17303" xr:uid="{17B75C27-5A2D-4F01-B295-0DFDD5363301}"/>
    <cellStyle name="40% - Accent3 30 2 2 2" xfId="17304" xr:uid="{A665F56B-9F24-4C43-AEA2-B800FAAC500B}"/>
    <cellStyle name="40% - Accent3 30 2 2 3" xfId="17305" xr:uid="{692B2769-7F3C-44F7-A58D-62D6617694BE}"/>
    <cellStyle name="40% - Accent3 30 2 2 4" xfId="17306" xr:uid="{E49A88CB-6169-49D8-93D6-6113F7ACC1D2}"/>
    <cellStyle name="40% - Accent3 30 2 2 5" xfId="17307" xr:uid="{BF18ABFE-7DBC-4CEE-8982-09B7C6A842A0}"/>
    <cellStyle name="40% - Accent3 30 2 2 6" xfId="17308" xr:uid="{4F74C2B6-180F-481B-933F-28DA8C80D06E}"/>
    <cellStyle name="40% - Accent3 30 2 2 7" xfId="17309" xr:uid="{4C11936C-6135-494C-829C-9912FC45656A}"/>
    <cellStyle name="40% - Accent3 30 2 3" xfId="17310" xr:uid="{91A55878-6139-44CA-9648-5805E6BEC0B7}"/>
    <cellStyle name="40% - Accent3 30 2 4" xfId="17311" xr:uid="{E73A01FF-E5BF-4CF9-8B15-98DA1C293BFF}"/>
    <cellStyle name="40% - Accent3 30 2 5" xfId="17312" xr:uid="{7B063583-FF92-4D4D-BA5D-D65496346C84}"/>
    <cellStyle name="40% - Accent3 30 2 6" xfId="17313" xr:uid="{2B7018AF-E0AF-473B-A08D-9D153555C325}"/>
    <cellStyle name="40% - Accent3 30 2 7" xfId="17314" xr:uid="{035D2133-FE92-47F5-A55F-530F71AFF2F4}"/>
    <cellStyle name="40% - Accent3 30 2 8" xfId="17315" xr:uid="{3E3954E5-A33A-465D-969C-7A3CD399A88B}"/>
    <cellStyle name="40% - Accent3 30 3" xfId="17316" xr:uid="{5F110FE6-9A7A-4D61-BC92-6E0FB7892B3A}"/>
    <cellStyle name="40% - Accent3 30 3 2" xfId="17317" xr:uid="{40E11712-299A-47C0-A888-8B49D9CEFEF3}"/>
    <cellStyle name="40% - Accent3 30 3 3" xfId="17318" xr:uid="{5C243D65-187D-46B8-BD9D-62F05CDDB6B0}"/>
    <cellStyle name="40% - Accent3 30 3 4" xfId="17319" xr:uid="{A126F47C-8330-46DE-8815-173ACFF5EB78}"/>
    <cellStyle name="40% - Accent3 30 3 5" xfId="17320" xr:uid="{A11F5D30-DD72-4A5B-AD90-91B16203FC22}"/>
    <cellStyle name="40% - Accent3 30 3 6" xfId="17321" xr:uid="{CB298C9F-690B-4EF2-BA9B-A5789927E2E8}"/>
    <cellStyle name="40% - Accent3 30 3 7" xfId="17322" xr:uid="{7A86D9F9-1032-4D1D-B581-305AAD8B0427}"/>
    <cellStyle name="40% - Accent3 30 4" xfId="17323" xr:uid="{85681507-BFC7-4E03-A1C5-64DB303A6346}"/>
    <cellStyle name="40% - Accent3 30 5" xfId="17324" xr:uid="{9DFD4BAC-819B-4517-87CA-ADC5E8AC9585}"/>
    <cellStyle name="40% - Accent3 30 6" xfId="17325" xr:uid="{E34BDA19-1E88-4290-B685-5036A94A2411}"/>
    <cellStyle name="40% - Accent3 30 7" xfId="17326" xr:uid="{0765CCAD-951A-4931-AE66-2A79CAA43E52}"/>
    <cellStyle name="40% - Accent3 30 8" xfId="17327" xr:uid="{E606FAA7-79E2-4F6C-9335-D8A1821F71F8}"/>
    <cellStyle name="40% - Accent3 30 9" xfId="17328" xr:uid="{DF84D3D6-861F-47BD-BC6D-420F62FE9387}"/>
    <cellStyle name="40% - Accent3 31" xfId="17329" xr:uid="{AE3216B2-AEE5-48EF-8767-BEBD931ADD2A}"/>
    <cellStyle name="40% - Accent3 31 2" xfId="17330" xr:uid="{D4E03A6F-EE71-45E4-903B-1511B018AC74}"/>
    <cellStyle name="40% - Accent3 31 2 2" xfId="17331" xr:uid="{E2CA71CA-2B0A-424C-9DC9-F7BCF39B304D}"/>
    <cellStyle name="40% - Accent3 31 2 2 2" xfId="17332" xr:uid="{9DD544B6-3F9A-4C21-B3AA-1FA6CFA41C77}"/>
    <cellStyle name="40% - Accent3 31 2 2 3" xfId="17333" xr:uid="{5C98F830-58B3-467F-9A65-CFAF6F86E2D1}"/>
    <cellStyle name="40% - Accent3 31 2 2 4" xfId="17334" xr:uid="{2A0D0E1F-3222-4551-9672-C0833191DDC9}"/>
    <cellStyle name="40% - Accent3 31 2 2 5" xfId="17335" xr:uid="{87BC0F7F-5945-4BB9-9925-40D77857AD14}"/>
    <cellStyle name="40% - Accent3 31 2 2 6" xfId="17336" xr:uid="{47D71DCF-53BA-4048-A27F-08E70EEE6196}"/>
    <cellStyle name="40% - Accent3 31 2 2 7" xfId="17337" xr:uid="{E2B6209E-93AE-4466-92EF-17F5FE8EEFEA}"/>
    <cellStyle name="40% - Accent3 31 2 3" xfId="17338" xr:uid="{5C034C4B-66B2-4E53-965E-79A0EC35AB46}"/>
    <cellStyle name="40% - Accent3 31 2 4" xfId="17339" xr:uid="{22663787-0315-4A61-B6A9-8F6DEBFFAF20}"/>
    <cellStyle name="40% - Accent3 31 2 5" xfId="17340" xr:uid="{957472F4-6E4E-42A8-A543-95E5C59F7706}"/>
    <cellStyle name="40% - Accent3 31 2 6" xfId="17341" xr:uid="{DFF5EBC9-20BD-462D-9D53-3FCA9AF8CA12}"/>
    <cellStyle name="40% - Accent3 31 2 7" xfId="17342" xr:uid="{02716067-AF24-4248-96B1-9B15EFDAA156}"/>
    <cellStyle name="40% - Accent3 31 2 8" xfId="17343" xr:uid="{09F15E82-1A43-4E38-8E46-03D91BD96767}"/>
    <cellStyle name="40% - Accent3 31 3" xfId="17344" xr:uid="{8B9B5F8F-15C3-476D-B97F-07F3EB9FB440}"/>
    <cellStyle name="40% - Accent3 31 3 2" xfId="17345" xr:uid="{828B7FA9-D18B-4CC6-981B-52E74A1D2A3E}"/>
    <cellStyle name="40% - Accent3 31 3 3" xfId="17346" xr:uid="{C0CF709E-AE8A-418A-A928-9103E6EF01F8}"/>
    <cellStyle name="40% - Accent3 31 3 4" xfId="17347" xr:uid="{C87CE4D5-3CD4-4233-B983-BD91362B8609}"/>
    <cellStyle name="40% - Accent3 31 3 5" xfId="17348" xr:uid="{7C0169A1-31EA-41A3-8993-DD0D33FFC881}"/>
    <cellStyle name="40% - Accent3 31 3 6" xfId="17349" xr:uid="{73FD478D-B779-4DAF-9620-E112724BCAEC}"/>
    <cellStyle name="40% - Accent3 31 3 7" xfId="17350" xr:uid="{6C3CB5F1-1FB1-418D-881F-B2BD56355FF7}"/>
    <cellStyle name="40% - Accent3 31 4" xfId="17351" xr:uid="{533D0290-A2FB-4082-B38B-3BE44933C262}"/>
    <cellStyle name="40% - Accent3 31 5" xfId="17352" xr:uid="{11BF9935-9316-48C9-89C7-18C4C860A3FA}"/>
    <cellStyle name="40% - Accent3 31 6" xfId="17353" xr:uid="{AC3AACA1-BA06-427E-8AA6-53D4B0230C6D}"/>
    <cellStyle name="40% - Accent3 31 7" xfId="17354" xr:uid="{5C1A750D-B94E-4087-81F1-CBADB3FA4131}"/>
    <cellStyle name="40% - Accent3 31 8" xfId="17355" xr:uid="{B5C20FBE-3F92-4A71-B081-1BD636D47671}"/>
    <cellStyle name="40% - Accent3 31 9" xfId="17356" xr:uid="{25E40D2B-3509-419A-8222-8FA319844A88}"/>
    <cellStyle name="40% - Accent3 32" xfId="17357" xr:uid="{91B1A0B7-145F-49A1-A901-D9051167A838}"/>
    <cellStyle name="40% - Accent3 32 2" xfId="17358" xr:uid="{B672FF5C-9F1B-4741-8EE4-A80C26933D9A}"/>
    <cellStyle name="40% - Accent3 32 2 2" xfId="17359" xr:uid="{B1748405-CA68-4213-8DA5-FD9E711A447B}"/>
    <cellStyle name="40% - Accent3 32 2 2 2" xfId="17360" xr:uid="{88E297FC-0B39-4974-8BAD-5B60B830FE5C}"/>
    <cellStyle name="40% - Accent3 32 2 2 3" xfId="17361" xr:uid="{B4CF2762-05C8-46F8-9C6B-63D8E2446E19}"/>
    <cellStyle name="40% - Accent3 32 2 2 4" xfId="17362" xr:uid="{C22724AC-32ED-4E02-830F-6372436614C3}"/>
    <cellStyle name="40% - Accent3 32 2 2 5" xfId="17363" xr:uid="{DC98EF3C-82B9-4328-B2EF-2803CCC09F64}"/>
    <cellStyle name="40% - Accent3 32 2 2 6" xfId="17364" xr:uid="{0598F74E-1464-4289-9C51-DB5DA52AC46C}"/>
    <cellStyle name="40% - Accent3 32 2 2 7" xfId="17365" xr:uid="{FE4B742D-5EA1-4DF0-8B5F-917BC3F91961}"/>
    <cellStyle name="40% - Accent3 32 2 3" xfId="17366" xr:uid="{93F5940C-59E3-4894-9967-D8351CCBD627}"/>
    <cellStyle name="40% - Accent3 32 2 4" xfId="17367" xr:uid="{FEE17774-5DE5-455F-8C56-3572FF1B935A}"/>
    <cellStyle name="40% - Accent3 32 2 5" xfId="17368" xr:uid="{14CFF988-BEF1-4D21-AB98-3CC2D1918BA0}"/>
    <cellStyle name="40% - Accent3 32 2 6" xfId="17369" xr:uid="{38894A5A-96A0-4461-B8C7-1A681D44334E}"/>
    <cellStyle name="40% - Accent3 32 2 7" xfId="17370" xr:uid="{50C3686E-35FE-47B3-B4CA-BBD49E4AE8E9}"/>
    <cellStyle name="40% - Accent3 32 2 8" xfId="17371" xr:uid="{87623F73-1EBF-47EA-B689-7ACC68D4C608}"/>
    <cellStyle name="40% - Accent3 32 3" xfId="17372" xr:uid="{E3CA7F96-FFF0-49BC-8C1A-26CAA0398D68}"/>
    <cellStyle name="40% - Accent3 32 3 2" xfId="17373" xr:uid="{B9B813D0-6673-4ADF-BB0A-148CDA1D8A80}"/>
    <cellStyle name="40% - Accent3 32 3 3" xfId="17374" xr:uid="{ECA08A91-2620-4824-A3E3-E017BC0C598D}"/>
    <cellStyle name="40% - Accent3 32 3 4" xfId="17375" xr:uid="{2E48D938-5B2D-4526-9992-BFEB3394D628}"/>
    <cellStyle name="40% - Accent3 32 3 5" xfId="17376" xr:uid="{909E95CD-2B61-48E5-8AAC-02AA6642920D}"/>
    <cellStyle name="40% - Accent3 32 3 6" xfId="17377" xr:uid="{66953499-82B0-44B8-BF11-533922EE5FE5}"/>
    <cellStyle name="40% - Accent3 32 3 7" xfId="17378" xr:uid="{40FF4DEC-0294-40B6-B0DF-60BB2FD4C19E}"/>
    <cellStyle name="40% - Accent3 32 4" xfId="17379" xr:uid="{75920081-9C0B-4749-BB29-7BF1FF759150}"/>
    <cellStyle name="40% - Accent3 32 5" xfId="17380" xr:uid="{C959BE80-C27D-4C8B-B176-C09352C0EF8B}"/>
    <cellStyle name="40% - Accent3 32 6" xfId="17381" xr:uid="{09514FC0-0BCF-479B-BC18-FD2FA63CAD72}"/>
    <cellStyle name="40% - Accent3 32 7" xfId="17382" xr:uid="{46F7B195-C3FC-48B7-A067-D80419D7EA1C}"/>
    <cellStyle name="40% - Accent3 32 8" xfId="17383" xr:uid="{CB918A37-473F-4E7C-9F0A-870EFD1C4E71}"/>
    <cellStyle name="40% - Accent3 32 9" xfId="17384" xr:uid="{142499CD-C45E-4A3C-BE3F-5A705E4701DD}"/>
    <cellStyle name="40% - Accent3 33" xfId="17385" xr:uid="{C0EABBB2-9713-4C5C-B09F-1C7A1C9F0558}"/>
    <cellStyle name="40% - Accent3 33 2" xfId="17386" xr:uid="{2EEAD74D-5F9E-4F0A-A009-BFAE9D444F7B}"/>
    <cellStyle name="40% - Accent3 33 2 2" xfId="17387" xr:uid="{09A3D181-A428-4A92-9461-0F8FFDE00B26}"/>
    <cellStyle name="40% - Accent3 33 2 2 2" xfId="17388" xr:uid="{E80D38AB-8F4E-4A86-B05C-B1629D49A34B}"/>
    <cellStyle name="40% - Accent3 33 2 2 3" xfId="17389" xr:uid="{2E1C3BDE-3BD7-4332-A5F3-B3A29A0780F9}"/>
    <cellStyle name="40% - Accent3 33 2 2 4" xfId="17390" xr:uid="{7DCE4506-C8A1-4DE1-8A7E-9DD6C25B6B49}"/>
    <cellStyle name="40% - Accent3 33 2 2 5" xfId="17391" xr:uid="{B57CA2D7-00F2-4482-A7BE-FF02B7907936}"/>
    <cellStyle name="40% - Accent3 33 2 2 6" xfId="17392" xr:uid="{C7516D29-204C-4398-90B7-B661405B10FF}"/>
    <cellStyle name="40% - Accent3 33 2 2 7" xfId="17393" xr:uid="{8B188BFF-6452-47AC-AF45-B2B3B2F935D1}"/>
    <cellStyle name="40% - Accent3 33 2 3" xfId="17394" xr:uid="{316CC11A-C65D-438B-8E3F-17E5B78ECECA}"/>
    <cellStyle name="40% - Accent3 33 2 4" xfId="17395" xr:uid="{DAABC349-1B0D-43BC-BD69-0E87A7B633FD}"/>
    <cellStyle name="40% - Accent3 33 2 5" xfId="17396" xr:uid="{8ADF0CC9-70A2-4FDD-B14C-130E13FC8031}"/>
    <cellStyle name="40% - Accent3 33 2 6" xfId="17397" xr:uid="{207F0148-E4D2-445E-8091-DD4654A74E06}"/>
    <cellStyle name="40% - Accent3 33 2 7" xfId="17398" xr:uid="{AB38D386-B5E1-40BF-A1A0-9712151CD937}"/>
    <cellStyle name="40% - Accent3 33 2 8" xfId="17399" xr:uid="{E1AC6818-7F2B-4F1E-BFEB-8D6BB3090276}"/>
    <cellStyle name="40% - Accent3 33 3" xfId="17400" xr:uid="{20B48F5F-B244-41E0-B5AB-A473CFC15350}"/>
    <cellStyle name="40% - Accent3 33 3 2" xfId="17401" xr:uid="{094C405B-2C56-4A9F-9E0A-4DF4D3C1705B}"/>
    <cellStyle name="40% - Accent3 33 3 3" xfId="17402" xr:uid="{DE5C4E7D-1965-41C7-ACF9-F3608D307950}"/>
    <cellStyle name="40% - Accent3 33 3 4" xfId="17403" xr:uid="{418A8D6C-874E-43C6-978A-958883BF9BAC}"/>
    <cellStyle name="40% - Accent3 33 3 5" xfId="17404" xr:uid="{D33CD31C-7CC0-433E-A840-49078847A0F4}"/>
    <cellStyle name="40% - Accent3 33 3 6" xfId="17405" xr:uid="{27877C04-AA10-46AE-A388-EAA78C54C15C}"/>
    <cellStyle name="40% - Accent3 33 3 7" xfId="17406" xr:uid="{F085DC5A-7B3B-4346-8199-FD8209056379}"/>
    <cellStyle name="40% - Accent3 33 4" xfId="17407" xr:uid="{53A6AF6F-1724-4FF2-9C37-4EFEAA00A9C1}"/>
    <cellStyle name="40% - Accent3 33 5" xfId="17408" xr:uid="{1D0DF363-1211-44E3-B4AB-37BCBF554571}"/>
    <cellStyle name="40% - Accent3 33 6" xfId="17409" xr:uid="{B48FA045-AF3B-41C6-8E1C-EE134BEDFFE8}"/>
    <cellStyle name="40% - Accent3 33 7" xfId="17410" xr:uid="{C7007DA5-13DA-44D0-99FA-55DFC29B6B8C}"/>
    <cellStyle name="40% - Accent3 33 8" xfId="17411" xr:uid="{4BB2A7EA-149A-4B46-AF42-537BF7B11861}"/>
    <cellStyle name="40% - Accent3 33 9" xfId="17412" xr:uid="{7D5DDC00-A152-4CA3-B108-6796411BD196}"/>
    <cellStyle name="40% - Accent3 34" xfId="17413" xr:uid="{E185B123-6E12-4C40-AC7C-749424BEB18A}"/>
    <cellStyle name="40% - Accent3 34 2" xfId="17414" xr:uid="{25E49867-714F-4B39-936A-3FA168E65FA9}"/>
    <cellStyle name="40% - Accent3 34 2 2" xfId="17415" xr:uid="{6715E60A-E33F-485A-85D9-9F597419A9DF}"/>
    <cellStyle name="40% - Accent3 34 2 2 2" xfId="17416" xr:uid="{0071C1A2-65BF-488A-9DD9-7B738F65B261}"/>
    <cellStyle name="40% - Accent3 34 2 2 3" xfId="17417" xr:uid="{0FD42393-E208-40D3-8CFC-244E27F2525C}"/>
    <cellStyle name="40% - Accent3 34 2 2 4" xfId="17418" xr:uid="{7FA6A790-42B3-4D17-86D3-2A2FEB0AE055}"/>
    <cellStyle name="40% - Accent3 34 2 2 5" xfId="17419" xr:uid="{72C2132E-9E0A-4669-BDD3-B962AEA7187A}"/>
    <cellStyle name="40% - Accent3 34 2 2 6" xfId="17420" xr:uid="{6ECDDCEB-D5B3-400A-A7A8-35F7F7D3DEF1}"/>
    <cellStyle name="40% - Accent3 34 2 2 7" xfId="17421" xr:uid="{1A32AE08-E0FF-44F2-812D-CEA7695BD445}"/>
    <cellStyle name="40% - Accent3 34 2 3" xfId="17422" xr:uid="{F002C3DE-C764-4058-8F95-A9DDCB48844C}"/>
    <cellStyle name="40% - Accent3 34 2 4" xfId="17423" xr:uid="{D94389EF-4463-4D8C-8337-1F6E11EBFB23}"/>
    <cellStyle name="40% - Accent3 34 2 5" xfId="17424" xr:uid="{92855D7C-9F2C-48E2-8FCF-EB170B9A88E7}"/>
    <cellStyle name="40% - Accent3 34 2 6" xfId="17425" xr:uid="{F4FFBE2E-53A3-484C-9922-99235C51D224}"/>
    <cellStyle name="40% - Accent3 34 2 7" xfId="17426" xr:uid="{01E1ACDB-ED9F-462D-A19D-96BD719FAAF4}"/>
    <cellStyle name="40% - Accent3 34 2 8" xfId="17427" xr:uid="{863BF408-E27F-4CCC-8B95-B96D3681610B}"/>
    <cellStyle name="40% - Accent3 34 3" xfId="17428" xr:uid="{EA6F135D-3FBD-4163-A9D5-05A50AF74A2A}"/>
    <cellStyle name="40% - Accent3 34 3 2" xfId="17429" xr:uid="{47F366D6-E940-493D-8F9C-1495BC89303F}"/>
    <cellStyle name="40% - Accent3 34 3 3" xfId="17430" xr:uid="{3EAC98FE-93CC-4E1D-AF4E-CF92E4F5E3B6}"/>
    <cellStyle name="40% - Accent3 34 3 4" xfId="17431" xr:uid="{27CF2B67-D7D3-4301-8128-3C675DBED5D2}"/>
    <cellStyle name="40% - Accent3 34 3 5" xfId="17432" xr:uid="{BCCFCAF6-C5CA-4367-8BB6-FE1D07A34D02}"/>
    <cellStyle name="40% - Accent3 34 3 6" xfId="17433" xr:uid="{F90C1406-13E1-4B1B-B2ED-A3DB7367C9EC}"/>
    <cellStyle name="40% - Accent3 34 3 7" xfId="17434" xr:uid="{7BD65D03-8CF4-4C2F-970B-4DC19537A089}"/>
    <cellStyle name="40% - Accent3 34 4" xfId="17435" xr:uid="{709AA69C-0F34-4733-A09C-42D081E2437D}"/>
    <cellStyle name="40% - Accent3 34 5" xfId="17436" xr:uid="{9E3A9A54-ACC8-4129-B69C-1B3C894C3915}"/>
    <cellStyle name="40% - Accent3 34 6" xfId="17437" xr:uid="{CE8F547F-6B06-43AC-BBC0-921800D68D6F}"/>
    <cellStyle name="40% - Accent3 34 7" xfId="17438" xr:uid="{D5377F3C-118F-4DA5-9127-711A1EB8C271}"/>
    <cellStyle name="40% - Accent3 34 8" xfId="17439" xr:uid="{2C707056-6B8B-4C62-8B84-FCD3B3E14E7E}"/>
    <cellStyle name="40% - Accent3 34 9" xfId="17440" xr:uid="{AF3B6F42-6A15-4906-9389-9F9D4EF0A006}"/>
    <cellStyle name="40% - Accent3 35" xfId="17441" xr:uid="{5EC00E02-5EF8-4096-98A0-D1CF30EDF4FA}"/>
    <cellStyle name="40% - Accent3 35 2" xfId="17442" xr:uid="{7ABE7EA3-FDE7-448F-9700-50D5B90F12FF}"/>
    <cellStyle name="40% - Accent3 35 2 2" xfId="17443" xr:uid="{CEF9D38B-804D-4A10-A4CF-582AF7911677}"/>
    <cellStyle name="40% - Accent3 35 2 2 2" xfId="17444" xr:uid="{958358C5-2246-45B1-8E12-90FDB31694EB}"/>
    <cellStyle name="40% - Accent3 35 2 2 3" xfId="17445" xr:uid="{201164EF-057E-4A78-88F1-FD4795D2CC2D}"/>
    <cellStyle name="40% - Accent3 35 2 2 4" xfId="17446" xr:uid="{896279AD-3C1F-42D2-BF77-96676EE0F8E3}"/>
    <cellStyle name="40% - Accent3 35 2 2 5" xfId="17447" xr:uid="{1539C4BA-4007-4E44-8B01-A02568E75127}"/>
    <cellStyle name="40% - Accent3 35 2 2 6" xfId="17448" xr:uid="{CE279C8E-606E-4D49-A1FD-3D015B7C0042}"/>
    <cellStyle name="40% - Accent3 35 2 2 7" xfId="17449" xr:uid="{1861E83C-6081-457D-85D4-3DC9EF305BF2}"/>
    <cellStyle name="40% - Accent3 35 2 3" xfId="17450" xr:uid="{79407968-7461-4540-BD00-7DD0ACE66203}"/>
    <cellStyle name="40% - Accent3 35 2 4" xfId="17451" xr:uid="{D2DCAB09-1820-49BD-B2BF-293949947771}"/>
    <cellStyle name="40% - Accent3 35 2 5" xfId="17452" xr:uid="{BDD14697-81C0-4F5D-802E-AD26526651C1}"/>
    <cellStyle name="40% - Accent3 35 2 6" xfId="17453" xr:uid="{2A7C14C4-3C81-453C-A12F-876301662135}"/>
    <cellStyle name="40% - Accent3 35 2 7" xfId="17454" xr:uid="{7DF26B55-3C80-486D-885D-C96B62A6F344}"/>
    <cellStyle name="40% - Accent3 35 2 8" xfId="17455" xr:uid="{9EC3212B-9A5B-4DA7-B451-1C19A3219235}"/>
    <cellStyle name="40% - Accent3 35 3" xfId="17456" xr:uid="{F701B2F9-92C5-4DE1-A01C-AC472EB6AC97}"/>
    <cellStyle name="40% - Accent3 35 3 2" xfId="17457" xr:uid="{E43F983B-9658-4A03-9698-774A75064950}"/>
    <cellStyle name="40% - Accent3 35 3 3" xfId="17458" xr:uid="{DE8761F9-3932-47F2-83CD-5B1A6DC781E0}"/>
    <cellStyle name="40% - Accent3 35 3 4" xfId="17459" xr:uid="{4099DE19-62D7-477B-A2A4-8C72D1C55333}"/>
    <cellStyle name="40% - Accent3 35 3 5" xfId="17460" xr:uid="{F3A38669-17E9-46BA-8FCC-6CB159C146AC}"/>
    <cellStyle name="40% - Accent3 35 3 6" xfId="17461" xr:uid="{AA44B819-A86F-4F1E-B912-8A7C1C48E2DF}"/>
    <cellStyle name="40% - Accent3 35 3 7" xfId="17462" xr:uid="{D6A909BE-3505-4FCB-A4C2-A34A900A2610}"/>
    <cellStyle name="40% - Accent3 35 4" xfId="17463" xr:uid="{EEEE3E22-8CBF-47B4-8607-5D80996D005E}"/>
    <cellStyle name="40% - Accent3 35 5" xfId="17464" xr:uid="{C8187C8F-1418-4103-937C-D423D5492D51}"/>
    <cellStyle name="40% - Accent3 35 6" xfId="17465" xr:uid="{144BCAE4-E9F4-4B85-9E54-CF157B940288}"/>
    <cellStyle name="40% - Accent3 35 7" xfId="17466" xr:uid="{3E324F09-E1FD-4CE8-84F2-488408B51294}"/>
    <cellStyle name="40% - Accent3 35 8" xfId="17467" xr:uid="{3D35EF33-2046-45B8-B696-CE7D121AF82D}"/>
    <cellStyle name="40% - Accent3 35 9" xfId="17468" xr:uid="{BA669F83-C4FC-46D8-BC9A-2FFE4F928DAC}"/>
    <cellStyle name="40% - Accent3 36" xfId="17469" xr:uid="{9F650B3C-2D86-4951-802A-D8642934F574}"/>
    <cellStyle name="40% - Accent3 36 2" xfId="17470" xr:uid="{6FFB7752-AB48-4631-9AFA-92AB08552D9C}"/>
    <cellStyle name="40% - Accent3 36 2 2" xfId="17471" xr:uid="{D8408ED3-33F4-4A62-A9D0-741E4C2ED813}"/>
    <cellStyle name="40% - Accent3 36 2 2 2" xfId="17472" xr:uid="{921CA85E-103A-4C01-BA7B-887661167AC4}"/>
    <cellStyle name="40% - Accent3 36 2 2 3" xfId="17473" xr:uid="{78477D56-DE79-4308-8E9D-01BCF0C5BC35}"/>
    <cellStyle name="40% - Accent3 36 2 2 4" xfId="17474" xr:uid="{A3CC8D27-BD69-4AA6-A397-1C36BAE950A9}"/>
    <cellStyle name="40% - Accent3 36 2 2 5" xfId="17475" xr:uid="{836A7C6E-1E59-4FF8-8047-CA5A0807CB1D}"/>
    <cellStyle name="40% - Accent3 36 2 2 6" xfId="17476" xr:uid="{79858897-9CB8-4127-92F0-C4D003AC545A}"/>
    <cellStyle name="40% - Accent3 36 2 2 7" xfId="17477" xr:uid="{B9A03CDD-CEB5-442D-9805-953E0D42DE5E}"/>
    <cellStyle name="40% - Accent3 36 2 3" xfId="17478" xr:uid="{EF6181B9-B118-4758-9A42-B55223F14189}"/>
    <cellStyle name="40% - Accent3 36 2 4" xfId="17479" xr:uid="{DA2953C7-95BD-4EC3-B802-9F87FE16DA13}"/>
    <cellStyle name="40% - Accent3 36 2 5" xfId="17480" xr:uid="{9304E0FB-0CA0-429A-ACFF-F2FCC23F2EF1}"/>
    <cellStyle name="40% - Accent3 36 2 6" xfId="17481" xr:uid="{62E9BEAC-1AB7-472F-94BB-D94D745B2F05}"/>
    <cellStyle name="40% - Accent3 36 2 7" xfId="17482" xr:uid="{C7E92085-42E6-4E9B-ABC5-3E170E91790B}"/>
    <cellStyle name="40% - Accent3 36 2 8" xfId="17483" xr:uid="{0600C1D9-D248-46BB-A049-E0B4C12D9965}"/>
    <cellStyle name="40% - Accent3 36 3" xfId="17484" xr:uid="{33F719A9-2BA2-4AE6-81D2-EA83F78E8097}"/>
    <cellStyle name="40% - Accent3 36 3 2" xfId="17485" xr:uid="{33BE26CE-544F-47F1-A401-5703E69A8BF2}"/>
    <cellStyle name="40% - Accent3 36 3 3" xfId="17486" xr:uid="{E1A2BC5C-94F4-4BB2-93BF-0E30C7EFC446}"/>
    <cellStyle name="40% - Accent3 36 3 4" xfId="17487" xr:uid="{2B57BD0C-A3A4-407B-A6FE-347D9CDA53AC}"/>
    <cellStyle name="40% - Accent3 36 3 5" xfId="17488" xr:uid="{32316315-81A6-4185-BE43-E9C784CA6517}"/>
    <cellStyle name="40% - Accent3 36 3 6" xfId="17489" xr:uid="{B1392695-55C4-4B42-89AF-45A860228258}"/>
    <cellStyle name="40% - Accent3 36 3 7" xfId="17490" xr:uid="{E66F22E0-AE26-43CE-8A93-B3CA1E696E7F}"/>
    <cellStyle name="40% - Accent3 36 4" xfId="17491" xr:uid="{A804BE04-D3C4-4E46-A2C4-5F0EAF2FC14A}"/>
    <cellStyle name="40% - Accent3 36 5" xfId="17492" xr:uid="{52274072-CFF8-43C4-A8CE-A138E56325E6}"/>
    <cellStyle name="40% - Accent3 36 6" xfId="17493" xr:uid="{43764AF8-3D63-4671-B22E-DC3E2D30DE15}"/>
    <cellStyle name="40% - Accent3 36 7" xfId="17494" xr:uid="{957D09B1-5970-4A3F-AA98-0C1FE75B540F}"/>
    <cellStyle name="40% - Accent3 36 8" xfId="17495" xr:uid="{533A97FE-D94F-4244-87B7-F86845695170}"/>
    <cellStyle name="40% - Accent3 36 9" xfId="17496" xr:uid="{902FBDFB-D951-4B3C-A5A7-DD6FC65EE255}"/>
    <cellStyle name="40% - Accent3 37" xfId="17497" xr:uid="{8B3444EF-1D52-47E5-ADA0-09FC3EC3E554}"/>
    <cellStyle name="40% - Accent3 37 2" xfId="17498" xr:uid="{C3E43851-A8AC-4A43-8A6A-2E92BC703062}"/>
    <cellStyle name="40% - Accent3 37 2 2" xfId="17499" xr:uid="{9175EA8B-170B-4BAE-B345-E679D7EE7FA5}"/>
    <cellStyle name="40% - Accent3 37 2 2 2" xfId="17500" xr:uid="{172165A2-9B89-4127-B4AE-20A3317534C6}"/>
    <cellStyle name="40% - Accent3 37 2 2 3" xfId="17501" xr:uid="{EDEC596E-A1B2-4F45-A286-48529DEC5B70}"/>
    <cellStyle name="40% - Accent3 37 2 2 4" xfId="17502" xr:uid="{8B2A61C2-DB97-46B5-A95E-84DB5B552FBA}"/>
    <cellStyle name="40% - Accent3 37 2 2 5" xfId="17503" xr:uid="{0C1E97FB-B42E-43DF-A965-3DA1D206472A}"/>
    <cellStyle name="40% - Accent3 37 2 2 6" xfId="17504" xr:uid="{FBD61913-57F8-47DA-ADD8-0D159232DB38}"/>
    <cellStyle name="40% - Accent3 37 2 2 7" xfId="17505" xr:uid="{610858F2-6E78-4BBF-8556-764137636928}"/>
    <cellStyle name="40% - Accent3 37 2 3" xfId="17506" xr:uid="{E0778902-D3F6-4F56-92E3-456FF2A168D2}"/>
    <cellStyle name="40% - Accent3 37 2 4" xfId="17507" xr:uid="{D0507D39-0500-49D2-A725-BFC4D4475754}"/>
    <cellStyle name="40% - Accent3 37 2 5" xfId="17508" xr:uid="{B71B62A7-C836-4A36-BCD5-23BF328637DA}"/>
    <cellStyle name="40% - Accent3 37 2 6" xfId="17509" xr:uid="{28DD00EF-5AEC-459C-B458-64BDAC995FCB}"/>
    <cellStyle name="40% - Accent3 37 2 7" xfId="17510" xr:uid="{551BA077-26D3-4E0E-8189-90F2C15FB213}"/>
    <cellStyle name="40% - Accent3 37 2 8" xfId="17511" xr:uid="{CA7FE5D4-54BC-46C5-8C56-C355092BB355}"/>
    <cellStyle name="40% - Accent3 37 3" xfId="17512" xr:uid="{915262F7-74A2-431D-977D-40F1C5D1BA51}"/>
    <cellStyle name="40% - Accent3 37 3 2" xfId="17513" xr:uid="{EAE361A0-9810-4FCF-8625-4B0EB2EE860B}"/>
    <cellStyle name="40% - Accent3 37 3 3" xfId="17514" xr:uid="{E383E410-2ACE-4A37-B692-990E0FE70B5F}"/>
    <cellStyle name="40% - Accent3 37 3 4" xfId="17515" xr:uid="{E23FABF2-5237-44D1-BDF8-F66470B415E5}"/>
    <cellStyle name="40% - Accent3 37 3 5" xfId="17516" xr:uid="{F11BAE94-D5F4-459C-8F94-B337364E4C7B}"/>
    <cellStyle name="40% - Accent3 37 3 6" xfId="17517" xr:uid="{6FF46D47-4831-477E-857A-64FA5744A8D0}"/>
    <cellStyle name="40% - Accent3 37 3 7" xfId="17518" xr:uid="{A4C85165-E50A-42A6-93C9-01D59F11FB42}"/>
    <cellStyle name="40% - Accent3 37 4" xfId="17519" xr:uid="{B3CC5E24-9514-4899-9238-767C75D9BA40}"/>
    <cellStyle name="40% - Accent3 37 5" xfId="17520" xr:uid="{6EC11DCB-9620-4FB6-A7E3-C8E3C01674EF}"/>
    <cellStyle name="40% - Accent3 37 6" xfId="17521" xr:uid="{62C332DF-D1EA-44B4-8621-811C991C0B19}"/>
    <cellStyle name="40% - Accent3 37 7" xfId="17522" xr:uid="{CC184A32-FCF9-44AA-8E68-3AB4D8EB320A}"/>
    <cellStyle name="40% - Accent3 37 8" xfId="17523" xr:uid="{CBEE3764-779F-4CCC-A35B-8559FC9E1FBE}"/>
    <cellStyle name="40% - Accent3 37 9" xfId="17524" xr:uid="{BB5A5ECF-ED7D-4922-A18A-5F4AAFE8928C}"/>
    <cellStyle name="40% - Accent3 38" xfId="17525" xr:uid="{5B66B906-D428-4E89-BDB9-144A7CA91291}"/>
    <cellStyle name="40% - Accent3 38 2" xfId="17526" xr:uid="{6FFF1528-3BB2-40D0-988C-B6D9BD96C68A}"/>
    <cellStyle name="40% - Accent3 38 2 2" xfId="17527" xr:uid="{37D978DA-FEF9-416B-BC20-B942A2CB666C}"/>
    <cellStyle name="40% - Accent3 38 2 2 2" xfId="17528" xr:uid="{3D2106C3-F9EA-4168-A87C-052C8FBC71D9}"/>
    <cellStyle name="40% - Accent3 38 2 2 3" xfId="17529" xr:uid="{F41DE0C0-7F33-4F05-9890-E132D21D8377}"/>
    <cellStyle name="40% - Accent3 38 2 2 4" xfId="17530" xr:uid="{5567A725-FA65-47AB-853A-5EC54A5710EA}"/>
    <cellStyle name="40% - Accent3 38 2 2 5" xfId="17531" xr:uid="{F0B6A54A-753C-47B7-9C08-6B281AB42857}"/>
    <cellStyle name="40% - Accent3 38 2 2 6" xfId="17532" xr:uid="{5FE1FB3C-885E-4C7E-A660-3F5DBD7AEB58}"/>
    <cellStyle name="40% - Accent3 38 2 2 7" xfId="17533" xr:uid="{1BF0DCAD-684D-49F8-A1C0-0E10C4A877EE}"/>
    <cellStyle name="40% - Accent3 38 2 3" xfId="17534" xr:uid="{79D0EE45-68A1-4C3C-A1E9-A0EA54CAA183}"/>
    <cellStyle name="40% - Accent3 38 2 4" xfId="17535" xr:uid="{0170B3E7-72F5-4832-9A18-4EDEB9E31B3A}"/>
    <cellStyle name="40% - Accent3 38 2 5" xfId="17536" xr:uid="{065592AA-D04E-464C-BC15-3FEAC4FEC1E6}"/>
    <cellStyle name="40% - Accent3 38 2 6" xfId="17537" xr:uid="{536C74E1-94EC-4C7F-8BDA-068C528D4C15}"/>
    <cellStyle name="40% - Accent3 38 2 7" xfId="17538" xr:uid="{80F6C861-2F2B-483D-B99B-658398E6F87C}"/>
    <cellStyle name="40% - Accent3 38 2 8" xfId="17539" xr:uid="{8D011BF2-A976-46F3-BAD7-A12F1FA48515}"/>
    <cellStyle name="40% - Accent3 38 3" xfId="17540" xr:uid="{C57F8705-4CB9-4E98-A25F-16B61DEF1804}"/>
    <cellStyle name="40% - Accent3 38 3 2" xfId="17541" xr:uid="{2E16882B-DFA2-43F7-A0F6-0C9CCF854E4A}"/>
    <cellStyle name="40% - Accent3 38 3 3" xfId="17542" xr:uid="{D95E7466-613C-4729-9102-F450F883360F}"/>
    <cellStyle name="40% - Accent3 38 3 4" xfId="17543" xr:uid="{382E5C2C-57D6-4A9D-8706-6AC9337CAAB4}"/>
    <cellStyle name="40% - Accent3 38 3 5" xfId="17544" xr:uid="{A0E110DB-0133-4808-B00D-31747A59201E}"/>
    <cellStyle name="40% - Accent3 38 3 6" xfId="17545" xr:uid="{860F89C6-4031-4948-BED6-A9273AE6D283}"/>
    <cellStyle name="40% - Accent3 38 3 7" xfId="17546" xr:uid="{C4C433CF-287A-41A1-8631-3CE9383F0B59}"/>
    <cellStyle name="40% - Accent3 38 4" xfId="17547" xr:uid="{B4B28AA4-713B-4BDD-889B-A0E7794CDE4A}"/>
    <cellStyle name="40% - Accent3 38 5" xfId="17548" xr:uid="{F621EF5F-4A83-4231-BC7C-0FA2255E8BB0}"/>
    <cellStyle name="40% - Accent3 38 6" xfId="17549" xr:uid="{08BBEBB2-2B19-4910-89D7-B48EC4D1B7F3}"/>
    <cellStyle name="40% - Accent3 38 7" xfId="17550" xr:uid="{2C0A4F9C-6B4A-4F15-95D1-975F5ABC4BE0}"/>
    <cellStyle name="40% - Accent3 38 8" xfId="17551" xr:uid="{0058119E-9AB7-40E8-83B8-76F6671C2ABD}"/>
    <cellStyle name="40% - Accent3 38 9" xfId="17552" xr:uid="{5C6A490B-E16F-4F76-BB22-C53D27785506}"/>
    <cellStyle name="40% - Accent3 39" xfId="17553" xr:uid="{EA69FE11-3F3C-4D25-9445-EDCFE523C978}"/>
    <cellStyle name="40% - Accent3 39 2" xfId="17554" xr:uid="{4BE5DE77-8C49-402B-A0B3-1A255A2E288F}"/>
    <cellStyle name="40% - Accent3 39 2 2" xfId="17555" xr:uid="{22ECAECA-ED0C-4526-8728-82E5591584B3}"/>
    <cellStyle name="40% - Accent3 39 2 2 2" xfId="17556" xr:uid="{6133A361-820E-4122-9307-F473358C26F0}"/>
    <cellStyle name="40% - Accent3 39 2 2 3" xfId="17557" xr:uid="{8D684B95-8F1D-4A9C-A80D-7FF6D97C8381}"/>
    <cellStyle name="40% - Accent3 39 2 2 4" xfId="17558" xr:uid="{93B85D7D-4407-4821-9DD4-E054409D2936}"/>
    <cellStyle name="40% - Accent3 39 2 2 5" xfId="17559" xr:uid="{B76EE3B4-B432-4DCF-ABC9-B5516A8D4566}"/>
    <cellStyle name="40% - Accent3 39 2 2 6" xfId="17560" xr:uid="{50B879D0-58D5-401B-9B25-362D38AFB204}"/>
    <cellStyle name="40% - Accent3 39 2 2 7" xfId="17561" xr:uid="{4F0C5B6C-8CA4-4AA0-8E15-0B99C7501D3E}"/>
    <cellStyle name="40% - Accent3 39 2 3" xfId="17562" xr:uid="{F9F49519-337D-4E73-A2FC-5C26E10A8286}"/>
    <cellStyle name="40% - Accent3 39 2 4" xfId="17563" xr:uid="{41AD8915-EAAC-48FC-8D0C-2E5CA531111A}"/>
    <cellStyle name="40% - Accent3 39 2 5" xfId="17564" xr:uid="{3A2B68BB-2CF0-4331-998C-E5CCC27AB450}"/>
    <cellStyle name="40% - Accent3 39 2 6" xfId="17565" xr:uid="{E32736E4-A8B3-4495-B924-AAE638BFAC11}"/>
    <cellStyle name="40% - Accent3 39 2 7" xfId="17566" xr:uid="{703AA82F-C13B-4EE9-8C78-3A9A3957453E}"/>
    <cellStyle name="40% - Accent3 39 2 8" xfId="17567" xr:uid="{D7ECB3AC-7E69-4FE8-BB13-285EB283C674}"/>
    <cellStyle name="40% - Accent3 39 3" xfId="17568" xr:uid="{292B5379-E019-492C-BB9B-6B29B8E0E769}"/>
    <cellStyle name="40% - Accent3 39 3 2" xfId="17569" xr:uid="{B2D12513-50CA-4C31-8E45-A84B64240B1F}"/>
    <cellStyle name="40% - Accent3 39 3 3" xfId="17570" xr:uid="{1B280AD9-90DA-44FF-BDC5-5E503B71DC4F}"/>
    <cellStyle name="40% - Accent3 39 3 4" xfId="17571" xr:uid="{A1C4CA3C-9BEC-4C73-BFDD-A36BE373B019}"/>
    <cellStyle name="40% - Accent3 39 3 5" xfId="17572" xr:uid="{4394440F-B9C4-49F1-ADE2-452CC1D94983}"/>
    <cellStyle name="40% - Accent3 39 3 6" xfId="17573" xr:uid="{42C7BB88-C485-44F6-ABD3-DAAA4C8B2352}"/>
    <cellStyle name="40% - Accent3 39 3 7" xfId="17574" xr:uid="{2EF76BEC-C1AE-4E72-A329-0F75916725FE}"/>
    <cellStyle name="40% - Accent3 39 4" xfId="17575" xr:uid="{D8EFAEAB-B2C1-4352-B4D9-E4B9F7E0B67A}"/>
    <cellStyle name="40% - Accent3 39 5" xfId="17576" xr:uid="{4E0B2A59-DC69-433C-84A2-456A5D660144}"/>
    <cellStyle name="40% - Accent3 39 6" xfId="17577" xr:uid="{B83DE199-91BA-42EE-9171-D9E2D000C667}"/>
    <cellStyle name="40% - Accent3 39 7" xfId="17578" xr:uid="{310269D8-CD5A-4C27-A186-220CA466A5C0}"/>
    <cellStyle name="40% - Accent3 39 8" xfId="17579" xr:uid="{2CA926D6-8E30-4DE5-90C4-EFA5E71AFFDE}"/>
    <cellStyle name="40% - Accent3 39 9" xfId="17580" xr:uid="{B79585CD-D3B9-4667-BB37-7F5762CDF04A}"/>
    <cellStyle name="40% - Accent3 4" xfId="29" xr:uid="{00000000-0005-0000-0000-00001C000000}"/>
    <cellStyle name="40% - Accent3 4 2" xfId="37538" xr:uid="{55171804-5266-4EF5-9280-BA1F1623F583}"/>
    <cellStyle name="40% - Accent3 4 2 2" xfId="38591" xr:uid="{851FE8C8-865F-45A8-8A20-88142216C8C8}"/>
    <cellStyle name="40% - Accent3 4 2 2 2" xfId="41316" xr:uid="{27FCD45C-BD24-4357-942A-35B528B902DD}"/>
    <cellStyle name="40% - Accent3 4 2 3" xfId="38202" xr:uid="{43424258-B5E8-422E-BB7E-1A2F203130C0}"/>
    <cellStyle name="40% - Accent3 4 2 3 2" xfId="40957" xr:uid="{4DF857ED-19FC-407D-9F1F-D674E801581F}"/>
    <cellStyle name="40% - Accent3 4 3" xfId="38340" xr:uid="{324BAEC9-15C2-4C7B-8EEB-ABF60E231E4F}"/>
    <cellStyle name="40% - Accent3 4 3 2" xfId="41072" xr:uid="{8BE61ADE-88D1-4198-9B67-B4DE7A8E8EC3}"/>
    <cellStyle name="40% - Accent3 4 4" xfId="37969" xr:uid="{EF7B6821-CE2A-4265-B5CE-74B140455940}"/>
    <cellStyle name="40% - Accent3 4 4 2" xfId="40800" xr:uid="{38C82DF5-7246-4827-B008-F08FFB9D6413}"/>
    <cellStyle name="40% - Accent3 4 5" xfId="37537" xr:uid="{786FEC56-EC4E-413D-8430-D8A928CE6F6C}"/>
    <cellStyle name="40% - Accent3 4 6" xfId="39377" xr:uid="{417C3494-A557-4C4A-B779-C6B5FC6CED28}"/>
    <cellStyle name="40% - Accent3 4 6 2" xfId="40451" xr:uid="{2ABC9D76-60CC-46D3-958F-0300E3322A95}"/>
    <cellStyle name="40% - Accent3 4 6 2 2" xfId="43429" xr:uid="{E7A99D74-06F6-4EE8-BABB-19FFA5C183D1}"/>
    <cellStyle name="40% - Accent3 4 6 3" xfId="42385" xr:uid="{A01A39EB-5CB0-4E25-9708-98DCAE8991C7}"/>
    <cellStyle name="40% - Accent3 4 7" xfId="39789" xr:uid="{5EA74788-7E88-4D78-8491-1322F019CBE7}"/>
    <cellStyle name="40% - Accent3 4 7 2" xfId="42775" xr:uid="{08FE8FA4-C0F0-46F1-96B0-1314FE7A0CFD}"/>
    <cellStyle name="40% - Accent3 4 8" xfId="37232" xr:uid="{530A6EBE-00AA-46DD-AEF3-7B26FFA804CF}"/>
    <cellStyle name="40% - Accent3 40" xfId="17581" xr:uid="{C98E2E30-5070-43BE-B1DF-9110E1FEC763}"/>
    <cellStyle name="40% - Accent3 40 2" xfId="17582" xr:uid="{43D37562-6664-4D7B-89B1-1648B611768C}"/>
    <cellStyle name="40% - Accent3 40 2 2" xfId="17583" xr:uid="{FB9EBC9F-4610-4824-B13A-0A391E5954C7}"/>
    <cellStyle name="40% - Accent3 40 2 2 2" xfId="17584" xr:uid="{0E0D6093-8F21-42BD-9764-B317D7EE541C}"/>
    <cellStyle name="40% - Accent3 40 2 2 3" xfId="17585" xr:uid="{9B86F5C2-7363-4DA6-8B09-0F1B25F6984A}"/>
    <cellStyle name="40% - Accent3 40 2 2 4" xfId="17586" xr:uid="{0C4F9457-356E-472C-9D1F-4F15CA427ED0}"/>
    <cellStyle name="40% - Accent3 40 2 2 5" xfId="17587" xr:uid="{12B77BFF-F270-4113-B673-447A70881231}"/>
    <cellStyle name="40% - Accent3 40 2 2 6" xfId="17588" xr:uid="{A9684DA0-24B2-42C8-ADEA-1A2E98D45716}"/>
    <cellStyle name="40% - Accent3 40 2 2 7" xfId="17589" xr:uid="{02AB2ED1-0580-4CD4-A9FA-0AE672E06AF6}"/>
    <cellStyle name="40% - Accent3 40 2 3" xfId="17590" xr:uid="{4975305F-C0AB-4F5E-A0F1-8763222E0334}"/>
    <cellStyle name="40% - Accent3 40 2 4" xfId="17591" xr:uid="{C7D1B410-2391-48EB-A380-DC6703180CF1}"/>
    <cellStyle name="40% - Accent3 40 2 5" xfId="17592" xr:uid="{79B7756A-62E7-4C45-812C-5D420C9D5740}"/>
    <cellStyle name="40% - Accent3 40 2 6" xfId="17593" xr:uid="{586BC215-2DEA-43FA-830A-F4E0D27C34F2}"/>
    <cellStyle name="40% - Accent3 40 2 7" xfId="17594" xr:uid="{5D4DDE18-9865-4543-8D7E-E34D1CC4A90D}"/>
    <cellStyle name="40% - Accent3 40 2 8" xfId="17595" xr:uid="{70F801B9-C4BF-4518-8B1F-152CAFF7C319}"/>
    <cellStyle name="40% - Accent3 40 3" xfId="17596" xr:uid="{B1772FF5-54A0-45DE-96A9-D3DF6C4E70C0}"/>
    <cellStyle name="40% - Accent3 40 3 2" xfId="17597" xr:uid="{BA5A94A4-1BC8-487E-91F8-785C67EA7577}"/>
    <cellStyle name="40% - Accent3 40 3 3" xfId="17598" xr:uid="{7D3593D6-52E4-466A-8513-9A6F2CAD6023}"/>
    <cellStyle name="40% - Accent3 40 3 4" xfId="17599" xr:uid="{BC6F02FF-27FC-4990-9A3E-602527D56AD1}"/>
    <cellStyle name="40% - Accent3 40 3 5" xfId="17600" xr:uid="{C37E78EA-CF97-480B-B4A4-DA488BE10F53}"/>
    <cellStyle name="40% - Accent3 40 3 6" xfId="17601" xr:uid="{E9CD54C6-A6E8-4E3B-9554-FF10A6D2943E}"/>
    <cellStyle name="40% - Accent3 40 3 7" xfId="17602" xr:uid="{74873E82-9A11-428A-8503-2ED23B3AE5A3}"/>
    <cellStyle name="40% - Accent3 40 4" xfId="17603" xr:uid="{92070EC4-0DEC-4BC8-8C45-7013EB9EA831}"/>
    <cellStyle name="40% - Accent3 40 5" xfId="17604" xr:uid="{7B1C4F56-DA1C-464F-9C62-F0DB4EE58911}"/>
    <cellStyle name="40% - Accent3 40 6" xfId="17605" xr:uid="{3393548C-AADF-428D-B217-160D89488BDE}"/>
    <cellStyle name="40% - Accent3 40 7" xfId="17606" xr:uid="{1A8822B9-2635-4D47-AACD-7AC3AC4E769D}"/>
    <cellStyle name="40% - Accent3 40 8" xfId="17607" xr:uid="{A9C0CC95-2C43-450D-AEA7-01FFD00FC8D8}"/>
    <cellStyle name="40% - Accent3 40 9" xfId="17608" xr:uid="{30244B7E-24DF-40B4-8218-8359270D3C11}"/>
    <cellStyle name="40% - Accent3 41" xfId="17609" xr:uid="{0A587766-377F-45CD-A342-1C6520527E84}"/>
    <cellStyle name="40% - Accent3 41 2" xfId="17610" xr:uid="{336C3D0E-9EF1-4CA9-88A0-EA8EA976342E}"/>
    <cellStyle name="40% - Accent3 41 2 2" xfId="17611" xr:uid="{38A9343B-5D24-4F87-943B-42B9140B5F6E}"/>
    <cellStyle name="40% - Accent3 41 2 2 2" xfId="17612" xr:uid="{79D3AC7D-B3E5-43CF-A083-6BC64F03BCC6}"/>
    <cellStyle name="40% - Accent3 41 2 2 3" xfId="17613" xr:uid="{93FAEB46-44AE-4CBE-985E-811743FACCE5}"/>
    <cellStyle name="40% - Accent3 41 2 2 4" xfId="17614" xr:uid="{5D0F1359-8834-4635-A122-E2F0596D63F1}"/>
    <cellStyle name="40% - Accent3 41 2 2 5" xfId="17615" xr:uid="{183D9ED2-10AC-44BC-AFEE-5B8E7A0C42DE}"/>
    <cellStyle name="40% - Accent3 41 2 2 6" xfId="17616" xr:uid="{B0D1F0D5-ECC2-46F4-8B59-9E124E16ECD4}"/>
    <cellStyle name="40% - Accent3 41 2 2 7" xfId="17617" xr:uid="{D8682994-BD61-41C4-8FBD-FF19F844978D}"/>
    <cellStyle name="40% - Accent3 41 2 3" xfId="17618" xr:uid="{F5D6A3D7-8F80-4A34-A85B-459F15C9B4FE}"/>
    <cellStyle name="40% - Accent3 41 2 4" xfId="17619" xr:uid="{547DD364-3393-4651-9074-2E3D306B655C}"/>
    <cellStyle name="40% - Accent3 41 2 5" xfId="17620" xr:uid="{59D995F2-8C47-423B-8A6B-773DF76251FC}"/>
    <cellStyle name="40% - Accent3 41 2 6" xfId="17621" xr:uid="{93158856-86C4-4BD6-BC75-B0AD3E3EDAA6}"/>
    <cellStyle name="40% - Accent3 41 2 7" xfId="17622" xr:uid="{94B43A92-D82B-4DD6-9A25-8C0B02FDAF3F}"/>
    <cellStyle name="40% - Accent3 41 2 8" xfId="17623" xr:uid="{72BCEAB2-2FFB-4280-BC92-B2BC1A880BA2}"/>
    <cellStyle name="40% - Accent3 41 3" xfId="17624" xr:uid="{39E2C3B2-01F8-4200-811F-8D50E1A06747}"/>
    <cellStyle name="40% - Accent3 41 3 2" xfId="17625" xr:uid="{86809F66-B885-45F4-A5C0-7040F39B7833}"/>
    <cellStyle name="40% - Accent3 41 3 3" xfId="17626" xr:uid="{796D7466-6792-47F2-A202-7887B0C4B307}"/>
    <cellStyle name="40% - Accent3 41 3 4" xfId="17627" xr:uid="{E519315F-5617-43C9-8649-0CCA6CD43DDA}"/>
    <cellStyle name="40% - Accent3 41 3 5" xfId="17628" xr:uid="{DA035846-13D9-4263-B6C9-EC66A5FEBEB0}"/>
    <cellStyle name="40% - Accent3 41 3 6" xfId="17629" xr:uid="{3BE2998C-8FC8-4DBE-A1EB-D4A7074773F8}"/>
    <cellStyle name="40% - Accent3 41 3 7" xfId="17630" xr:uid="{4051FAF9-9E6A-4F78-8292-8EF503E15F84}"/>
    <cellStyle name="40% - Accent3 41 4" xfId="17631" xr:uid="{19D003C4-EC57-4E4A-9990-CA8538CE650A}"/>
    <cellStyle name="40% - Accent3 41 5" xfId="17632" xr:uid="{2B8CDB87-AD70-4D97-B007-268438D1A2E8}"/>
    <cellStyle name="40% - Accent3 41 6" xfId="17633" xr:uid="{6E1318EB-8363-4EAC-B74A-4414C20ECEAB}"/>
    <cellStyle name="40% - Accent3 41 7" xfId="17634" xr:uid="{5B704E91-4D19-4043-A8DB-B81B5020F401}"/>
    <cellStyle name="40% - Accent3 41 8" xfId="17635" xr:uid="{7AA001C4-32A4-48DF-B595-879743F6CAEF}"/>
    <cellStyle name="40% - Accent3 41 9" xfId="17636" xr:uid="{ED3C23BB-5DC3-4859-A5B5-56DC806E4454}"/>
    <cellStyle name="40% - Accent3 42" xfId="17637" xr:uid="{7A36CE25-7AD1-4E48-90C9-CDD87C3C210D}"/>
    <cellStyle name="40% - Accent3 42 2" xfId="17638" xr:uid="{647315B2-FFFD-44F4-8B37-CD3E5D8F46BD}"/>
    <cellStyle name="40% - Accent3 42 2 2" xfId="17639" xr:uid="{1B20711B-3DAB-46C1-86D5-7614BB419C5B}"/>
    <cellStyle name="40% - Accent3 42 2 2 2" xfId="17640" xr:uid="{9A384E9E-B599-4B3C-B4F4-BC3A8D90F474}"/>
    <cellStyle name="40% - Accent3 42 2 2 3" xfId="17641" xr:uid="{F9C55B0B-6FA8-47C8-AD1C-2E00F570080F}"/>
    <cellStyle name="40% - Accent3 42 2 2 4" xfId="17642" xr:uid="{284F7A01-9B0B-4041-AF82-EC4A00D1B703}"/>
    <cellStyle name="40% - Accent3 42 2 2 5" xfId="17643" xr:uid="{4880D3E9-48F3-47FB-A117-D487AB5BD86D}"/>
    <cellStyle name="40% - Accent3 42 2 2 6" xfId="17644" xr:uid="{39E9DA44-4F58-485F-8FCD-A59286D432F6}"/>
    <cellStyle name="40% - Accent3 42 2 2 7" xfId="17645" xr:uid="{8DD90FB0-3768-4FCB-86BD-BC3AEB318F57}"/>
    <cellStyle name="40% - Accent3 42 2 3" xfId="17646" xr:uid="{EDAF54E5-1D59-496F-B6F5-F66FDC0B39A3}"/>
    <cellStyle name="40% - Accent3 42 2 4" xfId="17647" xr:uid="{782167D3-3523-444C-B1CA-2CA1FA908A4D}"/>
    <cellStyle name="40% - Accent3 42 2 5" xfId="17648" xr:uid="{C81CD328-0977-4CB1-B464-04F706B97AD6}"/>
    <cellStyle name="40% - Accent3 42 2 6" xfId="17649" xr:uid="{8C6CA8E9-AE20-48C2-963A-E624C59D7882}"/>
    <cellStyle name="40% - Accent3 42 2 7" xfId="17650" xr:uid="{5C50CC74-5407-46AE-9CBF-24BE52B903E7}"/>
    <cellStyle name="40% - Accent3 42 2 8" xfId="17651" xr:uid="{800CE6F7-13A5-4889-B096-3330CD42F9F8}"/>
    <cellStyle name="40% - Accent3 42 3" xfId="17652" xr:uid="{5DAD2E7A-C979-4345-9CE4-AEEA03182142}"/>
    <cellStyle name="40% - Accent3 42 3 2" xfId="17653" xr:uid="{2D68A9F8-05F8-462A-BFBA-15174B7B1152}"/>
    <cellStyle name="40% - Accent3 42 3 3" xfId="17654" xr:uid="{C91D86E4-285F-4AD6-829B-E91C1B9D0D88}"/>
    <cellStyle name="40% - Accent3 42 3 4" xfId="17655" xr:uid="{CA8C28B8-7966-4A98-B3A7-ACFD3A3105C5}"/>
    <cellStyle name="40% - Accent3 42 3 5" xfId="17656" xr:uid="{F46CFF2E-BE9B-4953-955A-61A57183E6EF}"/>
    <cellStyle name="40% - Accent3 42 3 6" xfId="17657" xr:uid="{2B52A8C4-7379-415E-96B2-CAF68DB47EB1}"/>
    <cellStyle name="40% - Accent3 42 3 7" xfId="17658" xr:uid="{A0D71FF3-008B-4E94-9E40-023C3B2B945C}"/>
    <cellStyle name="40% - Accent3 42 4" xfId="17659" xr:uid="{A08048ED-FF65-4558-830A-923A0AB8ED32}"/>
    <cellStyle name="40% - Accent3 42 5" xfId="17660" xr:uid="{02223D1C-7A9C-47A9-8CC5-58BFE9EB4F07}"/>
    <cellStyle name="40% - Accent3 42 6" xfId="17661" xr:uid="{C07347C4-8244-44D1-B52E-96DDFAE63DB3}"/>
    <cellStyle name="40% - Accent3 42 7" xfId="17662" xr:uid="{392D67CB-6343-4D27-BC1B-91D9E6D4F2D6}"/>
    <cellStyle name="40% - Accent3 42 8" xfId="17663" xr:uid="{1658D280-38BB-4855-B1A3-DA3B1B58A3A3}"/>
    <cellStyle name="40% - Accent3 42 9" xfId="17664" xr:uid="{48E3292A-3787-4662-A54C-92C47717AE1A}"/>
    <cellStyle name="40% - Accent3 43" xfId="17665" xr:uid="{2CEEDC0D-7F97-4AAA-83CA-83E1CD1B5B20}"/>
    <cellStyle name="40% - Accent3 43 2" xfId="17666" xr:uid="{BB9C5637-31AC-453D-B038-B26F0EEA65A4}"/>
    <cellStyle name="40% - Accent3 43 2 2" xfId="17667" xr:uid="{2519BDC8-5D8E-49F8-9081-DBFDFAFDBCD6}"/>
    <cellStyle name="40% - Accent3 43 2 2 2" xfId="17668" xr:uid="{CA422F7E-F81B-4914-AE09-3D377DF23D27}"/>
    <cellStyle name="40% - Accent3 43 2 2 3" xfId="17669" xr:uid="{783B5205-04C0-4D51-85FE-978EA0C7BEFA}"/>
    <cellStyle name="40% - Accent3 43 2 2 4" xfId="17670" xr:uid="{26ED8615-7859-4D68-B14B-02CEEDD961F9}"/>
    <cellStyle name="40% - Accent3 43 2 2 5" xfId="17671" xr:uid="{7758DAAD-9579-4F40-9A82-B97954E66D85}"/>
    <cellStyle name="40% - Accent3 43 2 2 6" xfId="17672" xr:uid="{912799BD-AF16-426F-9319-E26929AA4461}"/>
    <cellStyle name="40% - Accent3 43 2 2 7" xfId="17673" xr:uid="{28854562-EDCF-4F4B-905B-131F4CC02D17}"/>
    <cellStyle name="40% - Accent3 43 2 3" xfId="17674" xr:uid="{987112DD-CCB8-4A33-8A84-317744956E06}"/>
    <cellStyle name="40% - Accent3 43 2 4" xfId="17675" xr:uid="{F4A74134-25F3-4CF1-AC2E-B08DDD21E259}"/>
    <cellStyle name="40% - Accent3 43 2 5" xfId="17676" xr:uid="{B4922E07-6D2F-4B4E-9918-6E099797AC15}"/>
    <cellStyle name="40% - Accent3 43 2 6" xfId="17677" xr:uid="{4BEF0541-95BD-4832-AFA8-2ADA8403B286}"/>
    <cellStyle name="40% - Accent3 43 2 7" xfId="17678" xr:uid="{7E0A5F73-7C03-4C1F-9DE5-52E71C0D1FBE}"/>
    <cellStyle name="40% - Accent3 43 2 8" xfId="17679" xr:uid="{93D90778-F816-472E-B868-076811E735A3}"/>
    <cellStyle name="40% - Accent3 43 3" xfId="17680" xr:uid="{370912D7-6D2E-4B22-ACF0-8BAA848567BB}"/>
    <cellStyle name="40% - Accent3 43 3 2" xfId="17681" xr:uid="{BE12247A-6523-48D7-9343-646F43B369D8}"/>
    <cellStyle name="40% - Accent3 43 3 3" xfId="17682" xr:uid="{39F91F9D-43D5-457D-8FFB-5FACE4FB9458}"/>
    <cellStyle name="40% - Accent3 43 3 4" xfId="17683" xr:uid="{9029BD16-0D41-404B-87D4-CD31DBB26020}"/>
    <cellStyle name="40% - Accent3 43 3 5" xfId="17684" xr:uid="{0FC75ACE-1031-4CCD-BBBB-0352BD1FC9E1}"/>
    <cellStyle name="40% - Accent3 43 3 6" xfId="17685" xr:uid="{895131E5-79F9-4CCC-9776-D50E4C55FFE4}"/>
    <cellStyle name="40% - Accent3 43 3 7" xfId="17686" xr:uid="{3F6D2A5F-A416-407F-947F-C8A2C89A89B9}"/>
    <cellStyle name="40% - Accent3 43 4" xfId="17687" xr:uid="{C93AB353-1493-48A8-971D-DFD19407D9B3}"/>
    <cellStyle name="40% - Accent3 43 5" xfId="17688" xr:uid="{07C2A54F-77EF-4E7A-8E14-ABE6C477E413}"/>
    <cellStyle name="40% - Accent3 43 6" xfId="17689" xr:uid="{A88AF90D-B4A4-4DC7-A385-7E7751804F35}"/>
    <cellStyle name="40% - Accent3 43 7" xfId="17690" xr:uid="{07E5ED52-2458-43B5-8687-0A8B80A3BA81}"/>
    <cellStyle name="40% - Accent3 43 8" xfId="17691" xr:uid="{0A459724-D496-470D-B29F-3E8C0987E867}"/>
    <cellStyle name="40% - Accent3 43 9" xfId="17692" xr:uid="{B34A761D-C4A1-4112-9713-568D23EF1871}"/>
    <cellStyle name="40% - Accent3 44" xfId="17693" xr:uid="{46B1E8DA-6D73-44C3-88EA-E918776600FF}"/>
    <cellStyle name="40% - Accent3 44 2" xfId="17694" xr:uid="{F963832A-CF5D-4D94-AABB-BB85033D3CE4}"/>
    <cellStyle name="40% - Accent3 44 2 2" xfId="17695" xr:uid="{A40FFDF0-7325-46C0-9809-1A06EE894E11}"/>
    <cellStyle name="40% - Accent3 44 2 2 2" xfId="17696" xr:uid="{0F595B22-B4D9-4C91-8627-D548AC8B703D}"/>
    <cellStyle name="40% - Accent3 44 2 2 3" xfId="17697" xr:uid="{04734F50-EF4A-4602-A437-D51C3908F20F}"/>
    <cellStyle name="40% - Accent3 44 2 2 4" xfId="17698" xr:uid="{8D141C89-932E-46C2-B48D-3EA0B76A3668}"/>
    <cellStyle name="40% - Accent3 44 2 2 5" xfId="17699" xr:uid="{F6E36DA2-E2EE-4344-A367-202B4871E9D3}"/>
    <cellStyle name="40% - Accent3 44 2 2 6" xfId="17700" xr:uid="{9A974333-CC9E-48EA-A928-67D8FF3B7EED}"/>
    <cellStyle name="40% - Accent3 44 2 2 7" xfId="17701" xr:uid="{1FAF8F9D-EFE1-4742-9FFE-A710A9B19C88}"/>
    <cellStyle name="40% - Accent3 44 2 3" xfId="17702" xr:uid="{D2ABB6A5-D3FB-4D77-A277-5D121D9AFD1F}"/>
    <cellStyle name="40% - Accent3 44 2 4" xfId="17703" xr:uid="{4788BDCE-8CF4-4E8F-9EEA-895807AA45CC}"/>
    <cellStyle name="40% - Accent3 44 2 5" xfId="17704" xr:uid="{C317EC47-6C65-4FA4-8221-B5C10275084C}"/>
    <cellStyle name="40% - Accent3 44 2 6" xfId="17705" xr:uid="{1F6CF5EC-CA9B-417D-B589-C8FD16A7CF1D}"/>
    <cellStyle name="40% - Accent3 44 2 7" xfId="17706" xr:uid="{743F761B-A1C4-407F-91B2-B2A9A0A8CB5A}"/>
    <cellStyle name="40% - Accent3 44 2 8" xfId="17707" xr:uid="{F9EFB740-0E61-47FF-8ADF-A9799E877B52}"/>
    <cellStyle name="40% - Accent3 44 3" xfId="17708" xr:uid="{44FF3F64-D657-4E4A-BA51-7E5EF09CB883}"/>
    <cellStyle name="40% - Accent3 44 3 2" xfId="17709" xr:uid="{B9650CC3-41F4-4CAF-BBB0-0C2C5D2A5C3D}"/>
    <cellStyle name="40% - Accent3 44 3 3" xfId="17710" xr:uid="{E9FF3137-C519-4BDB-868F-59CDC8D1A524}"/>
    <cellStyle name="40% - Accent3 44 3 4" xfId="17711" xr:uid="{BA40C527-CFD2-4E11-A260-FD6E9DA2C3D2}"/>
    <cellStyle name="40% - Accent3 44 3 5" xfId="17712" xr:uid="{1D295489-E72F-4E7E-85DB-35AD63F5C093}"/>
    <cellStyle name="40% - Accent3 44 3 6" xfId="17713" xr:uid="{A49D15C2-26C0-4188-92E1-847645B95A0F}"/>
    <cellStyle name="40% - Accent3 44 3 7" xfId="17714" xr:uid="{16598B55-9ABC-4537-90FD-933B91842AC1}"/>
    <cellStyle name="40% - Accent3 44 4" xfId="17715" xr:uid="{4755FE3C-1758-4209-AA90-B3C01988ECBF}"/>
    <cellStyle name="40% - Accent3 44 5" xfId="17716" xr:uid="{FD7154C0-A287-4009-ACCC-EEA8DED87117}"/>
    <cellStyle name="40% - Accent3 44 6" xfId="17717" xr:uid="{5F477B55-751B-41CA-892C-CC0DE96E2EF4}"/>
    <cellStyle name="40% - Accent3 44 7" xfId="17718" xr:uid="{8895FF5E-CFED-4EE6-8D38-FC1B52AA68A8}"/>
    <cellStyle name="40% - Accent3 44 8" xfId="17719" xr:uid="{C99ACAA8-74EF-468B-BD76-E81174AC991E}"/>
    <cellStyle name="40% - Accent3 44 9" xfId="17720" xr:uid="{5D6AE6C0-84CA-49E6-BACC-0C0535836B6C}"/>
    <cellStyle name="40% - Accent3 45" xfId="17721" xr:uid="{1D161207-CA66-47C8-BFAE-1CD12C570792}"/>
    <cellStyle name="40% - Accent3 45 2" xfId="17722" xr:uid="{95EFA8B8-2345-4265-B0E8-289E5E91BD78}"/>
    <cellStyle name="40% - Accent3 45 2 2" xfId="17723" xr:uid="{8920140D-2267-49B3-8806-7034658BB936}"/>
    <cellStyle name="40% - Accent3 45 2 2 2" xfId="17724" xr:uid="{D4749ED3-74B6-4515-BC08-CD6D7D3A1C41}"/>
    <cellStyle name="40% - Accent3 45 2 2 3" xfId="17725" xr:uid="{6B454D82-C404-4774-93CE-62A1DDD3D18C}"/>
    <cellStyle name="40% - Accent3 45 2 2 4" xfId="17726" xr:uid="{B3FC2DBA-A07F-4528-8EDC-0119E2C7BCBE}"/>
    <cellStyle name="40% - Accent3 45 2 2 5" xfId="17727" xr:uid="{26EF7015-5FE4-432D-A912-2D8462600509}"/>
    <cellStyle name="40% - Accent3 45 2 2 6" xfId="17728" xr:uid="{DFE39B6C-A320-40B1-83AC-FB63445778DB}"/>
    <cellStyle name="40% - Accent3 45 2 2 7" xfId="17729" xr:uid="{C3209DA7-B308-4C55-AB30-74A99D83548C}"/>
    <cellStyle name="40% - Accent3 45 2 3" xfId="17730" xr:uid="{DED9F91E-6C56-443B-979F-98E68742E127}"/>
    <cellStyle name="40% - Accent3 45 2 4" xfId="17731" xr:uid="{59907A13-1DBF-433D-AFEC-06E0F6F0A5DC}"/>
    <cellStyle name="40% - Accent3 45 2 5" xfId="17732" xr:uid="{F5F19BE6-699E-458B-9683-512397D9DDD3}"/>
    <cellStyle name="40% - Accent3 45 2 6" xfId="17733" xr:uid="{84AF58BF-B39D-4A08-811E-08F06B457E92}"/>
    <cellStyle name="40% - Accent3 45 2 7" xfId="17734" xr:uid="{B2EEE011-EE93-4566-877A-0FD6A595AD49}"/>
    <cellStyle name="40% - Accent3 45 2 8" xfId="17735" xr:uid="{B235B645-6457-4FF5-A5A9-842701E16A80}"/>
    <cellStyle name="40% - Accent3 45 3" xfId="17736" xr:uid="{5E59B1C7-A313-4C05-9841-FC954FD7DE70}"/>
    <cellStyle name="40% - Accent3 45 3 2" xfId="17737" xr:uid="{115D2CE3-3C7A-49E3-9B60-1D243CF62EE8}"/>
    <cellStyle name="40% - Accent3 45 3 3" xfId="17738" xr:uid="{B94390CF-4DCB-42D1-9820-63211D9DFEB2}"/>
    <cellStyle name="40% - Accent3 45 3 4" xfId="17739" xr:uid="{000887E7-899B-4BCA-B08B-912B09F00A99}"/>
    <cellStyle name="40% - Accent3 45 3 5" xfId="17740" xr:uid="{14875A44-A740-4AAC-A8FF-CFDC7480A9AA}"/>
    <cellStyle name="40% - Accent3 45 3 6" xfId="17741" xr:uid="{A6C62B9E-BB99-48D6-BE0E-F9406C276B8E}"/>
    <cellStyle name="40% - Accent3 45 3 7" xfId="17742" xr:uid="{552A8CE7-60EA-4C0F-8F1A-B3D350FF9839}"/>
    <cellStyle name="40% - Accent3 45 4" xfId="17743" xr:uid="{2DB7E9E4-9183-40F8-B585-B4C0A89C92F1}"/>
    <cellStyle name="40% - Accent3 45 5" xfId="17744" xr:uid="{F7C66D5D-E6DD-4B42-BE9E-E292995B984F}"/>
    <cellStyle name="40% - Accent3 45 6" xfId="17745" xr:uid="{917E768D-4647-4963-9B6A-4B02015E4161}"/>
    <cellStyle name="40% - Accent3 45 7" xfId="17746" xr:uid="{910391D3-D272-4967-983E-39E4357CB99F}"/>
    <cellStyle name="40% - Accent3 45 8" xfId="17747" xr:uid="{28E13585-25CB-478C-9C52-C28DF6B9AC7E}"/>
    <cellStyle name="40% - Accent3 45 9" xfId="17748" xr:uid="{45E24DDA-553F-4344-A89C-7ACF5238D40D}"/>
    <cellStyle name="40% - Accent3 46" xfId="17749" xr:uid="{2A8F32D6-5D4B-4628-855A-31895E192800}"/>
    <cellStyle name="40% - Accent3 46 2" xfId="17750" xr:uid="{98F54048-2C0C-496E-8282-D97F51517A51}"/>
    <cellStyle name="40% - Accent3 46 2 2" xfId="17751" xr:uid="{0FE238AF-A6E2-46B6-9597-06D046520FBC}"/>
    <cellStyle name="40% - Accent3 46 2 2 2" xfId="17752" xr:uid="{D8B0891B-0248-45DC-A184-FB63EF964BB2}"/>
    <cellStyle name="40% - Accent3 46 2 2 3" xfId="17753" xr:uid="{66D7E86B-5761-4E3B-8BE5-CE6E5A4EA36A}"/>
    <cellStyle name="40% - Accent3 46 2 2 4" xfId="17754" xr:uid="{EA6140CE-1D0B-44AF-83F6-902AC782BC7C}"/>
    <cellStyle name="40% - Accent3 46 2 2 5" xfId="17755" xr:uid="{327C2D0C-7BB4-4D42-925A-32E33C684FD8}"/>
    <cellStyle name="40% - Accent3 46 2 2 6" xfId="17756" xr:uid="{B54A80F1-E243-45FE-BF03-9AC241D6B54E}"/>
    <cellStyle name="40% - Accent3 46 2 2 7" xfId="17757" xr:uid="{45DEF674-C5C3-4DB1-B68E-427BF44FBE26}"/>
    <cellStyle name="40% - Accent3 46 2 3" xfId="17758" xr:uid="{EA8BAF2B-DDE6-4205-9CDE-2F5910746DF0}"/>
    <cellStyle name="40% - Accent3 46 2 4" xfId="17759" xr:uid="{249D2330-22C9-4E5F-BD97-6BB81E39F20D}"/>
    <cellStyle name="40% - Accent3 46 2 5" xfId="17760" xr:uid="{21420157-FAF3-4DBA-A188-ABEB074B0EF4}"/>
    <cellStyle name="40% - Accent3 46 2 6" xfId="17761" xr:uid="{91CFD322-4848-4792-88FF-B970FA565EBB}"/>
    <cellStyle name="40% - Accent3 46 2 7" xfId="17762" xr:uid="{58E37103-8585-4F2B-9A6D-55BA7E4E7876}"/>
    <cellStyle name="40% - Accent3 46 2 8" xfId="17763" xr:uid="{F442EFF7-4939-493B-AC46-6DBF336BA2A0}"/>
    <cellStyle name="40% - Accent3 46 3" xfId="17764" xr:uid="{EA3174AD-B712-4AD7-99EA-E250203A84D4}"/>
    <cellStyle name="40% - Accent3 46 3 2" xfId="17765" xr:uid="{A4DE2D2D-9E61-4D01-8A6E-785E19159556}"/>
    <cellStyle name="40% - Accent3 46 3 3" xfId="17766" xr:uid="{AFA13B93-A3F6-49E9-A7CD-7DA086E60EC0}"/>
    <cellStyle name="40% - Accent3 46 3 4" xfId="17767" xr:uid="{C0392FDC-81D7-432A-A491-C71F2F3050E8}"/>
    <cellStyle name="40% - Accent3 46 3 5" xfId="17768" xr:uid="{73983D0F-693B-4899-A1A8-36515B75784A}"/>
    <cellStyle name="40% - Accent3 46 3 6" xfId="17769" xr:uid="{05023FB3-879A-4810-B99F-865F200F9676}"/>
    <cellStyle name="40% - Accent3 46 3 7" xfId="17770" xr:uid="{08C71CAC-8AFA-4F20-B73D-FEA8409C622B}"/>
    <cellStyle name="40% - Accent3 46 4" xfId="17771" xr:uid="{EA77559D-4A1B-4A3F-98C4-B8DE23156020}"/>
    <cellStyle name="40% - Accent3 46 5" xfId="17772" xr:uid="{C7114D70-D9DA-415F-8C59-8B36168AE442}"/>
    <cellStyle name="40% - Accent3 46 6" xfId="17773" xr:uid="{2D8025EA-094A-4089-BEB5-DF85EB18D1C1}"/>
    <cellStyle name="40% - Accent3 46 7" xfId="17774" xr:uid="{BA92E12D-A882-40BC-B7E8-B95145FB7E09}"/>
    <cellStyle name="40% - Accent3 46 8" xfId="17775" xr:uid="{C7476F50-3974-4A1B-9D9E-21A5415A83B4}"/>
    <cellStyle name="40% - Accent3 46 9" xfId="17776" xr:uid="{88836EAC-6451-4563-B30A-5C9CB0C404C2}"/>
    <cellStyle name="40% - Accent3 47" xfId="17777" xr:uid="{10146B37-76BE-4C92-B4A4-76FD0D3A72B5}"/>
    <cellStyle name="40% - Accent3 47 2" xfId="17778" xr:uid="{8284D090-B9D5-4D59-B46C-918F7FD0F8CE}"/>
    <cellStyle name="40% - Accent3 47 2 2" xfId="17779" xr:uid="{8D1DAC3D-B37E-40B8-AA67-7E3AE98AFBCB}"/>
    <cellStyle name="40% - Accent3 47 2 2 2" xfId="17780" xr:uid="{3C5D8229-6930-48E2-A7A6-80B03116BB5C}"/>
    <cellStyle name="40% - Accent3 47 2 2 3" xfId="17781" xr:uid="{278C7722-F285-4EF4-9C02-123085234312}"/>
    <cellStyle name="40% - Accent3 47 2 2 4" xfId="17782" xr:uid="{B8618F59-5B86-4DF8-9CFE-7B507F5332BE}"/>
    <cellStyle name="40% - Accent3 47 2 2 5" xfId="17783" xr:uid="{848B2BD7-D401-461C-9577-3DD659274DD0}"/>
    <cellStyle name="40% - Accent3 47 2 2 6" xfId="17784" xr:uid="{7F013318-4FE0-4FC9-95C2-5FF83B2967BD}"/>
    <cellStyle name="40% - Accent3 47 2 2 7" xfId="17785" xr:uid="{FE711661-99A1-43CA-8B3A-F92489BA6F1A}"/>
    <cellStyle name="40% - Accent3 47 2 3" xfId="17786" xr:uid="{C05A7ED2-5DEB-4F63-83BE-5C68E34BCA6F}"/>
    <cellStyle name="40% - Accent3 47 2 4" xfId="17787" xr:uid="{919B841B-9F5E-402C-8E59-1BC92384503A}"/>
    <cellStyle name="40% - Accent3 47 2 5" xfId="17788" xr:uid="{36DBE58F-9D1C-4937-A4B2-35A4D62C6F24}"/>
    <cellStyle name="40% - Accent3 47 2 6" xfId="17789" xr:uid="{E489E280-8FBA-4291-84E0-AB08600185F3}"/>
    <cellStyle name="40% - Accent3 47 2 7" xfId="17790" xr:uid="{51FAA614-A803-473F-8633-CBB9F9121D0E}"/>
    <cellStyle name="40% - Accent3 47 2 8" xfId="17791" xr:uid="{89F646D7-8100-47F3-9721-5A5299248DAD}"/>
    <cellStyle name="40% - Accent3 47 3" xfId="17792" xr:uid="{4CAFAC80-3FE1-475E-9CCD-C8A0BA02722C}"/>
    <cellStyle name="40% - Accent3 47 3 2" xfId="17793" xr:uid="{C582F648-69EC-4DDB-85F7-46A2ABE3B3E2}"/>
    <cellStyle name="40% - Accent3 47 3 3" xfId="17794" xr:uid="{1B9F2407-3A02-4790-BF19-A2D0300BF68B}"/>
    <cellStyle name="40% - Accent3 47 3 4" xfId="17795" xr:uid="{4F679756-7586-42FF-8DAE-704740FC9FF8}"/>
    <cellStyle name="40% - Accent3 47 3 5" xfId="17796" xr:uid="{1AC5E30A-088C-4EA9-8F01-BE08DD390D2E}"/>
    <cellStyle name="40% - Accent3 47 3 6" xfId="17797" xr:uid="{B6BC5456-D860-4E34-8753-5823F55F6570}"/>
    <cellStyle name="40% - Accent3 47 3 7" xfId="17798" xr:uid="{A562581D-3A94-4BE0-9BEB-510C82F42149}"/>
    <cellStyle name="40% - Accent3 47 4" xfId="17799" xr:uid="{C71A6588-21CC-4E22-8071-3AE462A4E0FB}"/>
    <cellStyle name="40% - Accent3 47 5" xfId="17800" xr:uid="{E7C4E2BF-2E3F-44F1-A2B7-C4463D7DA930}"/>
    <cellStyle name="40% - Accent3 47 6" xfId="17801" xr:uid="{CB2640FC-3ABF-4130-B0FB-B301CF0C739D}"/>
    <cellStyle name="40% - Accent3 47 7" xfId="17802" xr:uid="{E2923C9F-E3BB-430D-83F5-E362B0253E44}"/>
    <cellStyle name="40% - Accent3 47 8" xfId="17803" xr:uid="{08865208-E382-4DBF-9B8C-062721AA3A63}"/>
    <cellStyle name="40% - Accent3 47 9" xfId="17804" xr:uid="{BC00490B-7BB6-4B72-AF69-027F6257B6A2}"/>
    <cellStyle name="40% - Accent3 48" xfId="17805" xr:uid="{E7CB15E7-DDE3-40A6-AD6F-57BB52DD77BB}"/>
    <cellStyle name="40% - Accent3 48 2" xfId="17806" xr:uid="{790B539A-1093-4442-B0F2-D950F58D30B6}"/>
    <cellStyle name="40% - Accent3 48 2 2" xfId="17807" xr:uid="{747A1FA9-B535-4634-B7DA-5BF5136E2A4D}"/>
    <cellStyle name="40% - Accent3 48 2 2 2" xfId="17808" xr:uid="{114717C3-4C62-40B0-AC6F-9610BEC56341}"/>
    <cellStyle name="40% - Accent3 48 2 2 3" xfId="17809" xr:uid="{87B55700-160F-4A53-AE69-D9BAC275D41E}"/>
    <cellStyle name="40% - Accent3 48 2 2 4" xfId="17810" xr:uid="{AE86863C-CDB4-4703-9336-8C62F5A8F626}"/>
    <cellStyle name="40% - Accent3 48 2 2 5" xfId="17811" xr:uid="{A862F991-C03D-4F55-B298-AC909F826D4F}"/>
    <cellStyle name="40% - Accent3 48 2 2 6" xfId="17812" xr:uid="{67DFD21B-4039-4CC1-810C-C1CF932C7263}"/>
    <cellStyle name="40% - Accent3 48 2 2 7" xfId="17813" xr:uid="{CCC3059C-EC8C-4780-BC4B-53E927C18726}"/>
    <cellStyle name="40% - Accent3 48 2 3" xfId="17814" xr:uid="{6FDF16AE-7BD6-4D72-9581-ECFE0E3D3662}"/>
    <cellStyle name="40% - Accent3 48 2 4" xfId="17815" xr:uid="{895FC69F-4E7F-4F73-A4E8-B677BBB73552}"/>
    <cellStyle name="40% - Accent3 48 2 5" xfId="17816" xr:uid="{996E740D-97B3-4E1F-97DC-3DBA33DF1A0F}"/>
    <cellStyle name="40% - Accent3 48 2 6" xfId="17817" xr:uid="{42FD020B-9788-4D4F-B79D-B6E9918C91AC}"/>
    <cellStyle name="40% - Accent3 48 2 7" xfId="17818" xr:uid="{CBE2D3C1-24FC-4E76-B8C0-3BDA8237B97C}"/>
    <cellStyle name="40% - Accent3 48 2 8" xfId="17819" xr:uid="{FD11BF14-9303-4B65-A667-DF557319CE62}"/>
    <cellStyle name="40% - Accent3 48 3" xfId="17820" xr:uid="{558F35B2-E388-48E3-B645-6DFD4306142C}"/>
    <cellStyle name="40% - Accent3 48 3 2" xfId="17821" xr:uid="{47E99819-2B1D-4224-AFF2-9FBB1A71F24D}"/>
    <cellStyle name="40% - Accent3 48 3 3" xfId="17822" xr:uid="{06EDC49F-625E-497C-B682-CC625CCF0034}"/>
    <cellStyle name="40% - Accent3 48 3 4" xfId="17823" xr:uid="{1F629912-DE7F-4221-A531-07087EE1F397}"/>
    <cellStyle name="40% - Accent3 48 3 5" xfId="17824" xr:uid="{E52FCCC4-92F3-4131-A818-6C5F9342994A}"/>
    <cellStyle name="40% - Accent3 48 3 6" xfId="17825" xr:uid="{DB342002-BB29-4E74-8702-9CF4F7BE17D3}"/>
    <cellStyle name="40% - Accent3 48 3 7" xfId="17826" xr:uid="{926C5A4B-567E-4E0C-A9E3-36AE605491C4}"/>
    <cellStyle name="40% - Accent3 48 4" xfId="17827" xr:uid="{54E56D12-7A12-4569-98DA-ABF279AD7C15}"/>
    <cellStyle name="40% - Accent3 48 5" xfId="17828" xr:uid="{B256F315-F152-4C90-A15E-F1DDBD3DDB4D}"/>
    <cellStyle name="40% - Accent3 48 6" xfId="17829" xr:uid="{E81361A3-DCD9-4F58-8DBD-6D8F4EA6055D}"/>
    <cellStyle name="40% - Accent3 48 7" xfId="17830" xr:uid="{F58CB2FF-A95E-4D4C-B810-26D37EE644B8}"/>
    <cellStyle name="40% - Accent3 48 8" xfId="17831" xr:uid="{FC5A5022-48E5-4886-ABDA-EE9C4EABAF38}"/>
    <cellStyle name="40% - Accent3 48 9" xfId="17832" xr:uid="{75018D13-BD1B-4CB6-A9CE-DFCC566CA255}"/>
    <cellStyle name="40% - Accent3 49" xfId="17833" xr:uid="{D3B6682B-92DE-4428-8C04-2F1E94E64033}"/>
    <cellStyle name="40% - Accent3 49 2" xfId="17834" xr:uid="{1A25F719-3A65-4E1D-9946-28D514AF898B}"/>
    <cellStyle name="40% - Accent3 49 2 2" xfId="17835" xr:uid="{42C6E966-C17F-4378-BAAA-7FAEAE48971B}"/>
    <cellStyle name="40% - Accent3 49 2 2 2" xfId="17836" xr:uid="{82E453E9-C2FF-45C7-AA64-522980878F71}"/>
    <cellStyle name="40% - Accent3 49 2 2 3" xfId="17837" xr:uid="{45BBBE3A-5D7C-482B-BF0F-8082C9CEFB16}"/>
    <cellStyle name="40% - Accent3 49 2 2 4" xfId="17838" xr:uid="{0CBB1415-EC46-406E-AB68-13976208082E}"/>
    <cellStyle name="40% - Accent3 49 2 2 5" xfId="17839" xr:uid="{FEB5F734-5C5B-4303-95BE-84166EE5532D}"/>
    <cellStyle name="40% - Accent3 49 2 2 6" xfId="17840" xr:uid="{9F0BFF09-04A5-41CA-895C-E21C433C3E65}"/>
    <cellStyle name="40% - Accent3 49 2 2 7" xfId="17841" xr:uid="{A419179F-9E6F-444B-A190-2D5F0E723012}"/>
    <cellStyle name="40% - Accent3 49 2 3" xfId="17842" xr:uid="{7A9DAA96-7F5C-4495-81D5-CA5E018BBAD3}"/>
    <cellStyle name="40% - Accent3 49 2 4" xfId="17843" xr:uid="{17D79E5A-3B11-46CF-A996-B56F7CA5C2CA}"/>
    <cellStyle name="40% - Accent3 49 2 5" xfId="17844" xr:uid="{87FF2F42-661D-47BF-964E-6C3D14697481}"/>
    <cellStyle name="40% - Accent3 49 2 6" xfId="17845" xr:uid="{690E85BB-3853-435A-8EDB-3734A7AE4819}"/>
    <cellStyle name="40% - Accent3 49 2 7" xfId="17846" xr:uid="{FC324376-4290-4120-A039-45792F5EAAEF}"/>
    <cellStyle name="40% - Accent3 49 2 8" xfId="17847" xr:uid="{94A48029-4C7C-43B6-A0C4-D0CFDFB80B7A}"/>
    <cellStyle name="40% - Accent3 49 3" xfId="17848" xr:uid="{B449771E-29B9-4C23-96DE-357C46673AD3}"/>
    <cellStyle name="40% - Accent3 49 3 2" xfId="17849" xr:uid="{2180738D-1A4D-4F30-9A20-6DFC088600ED}"/>
    <cellStyle name="40% - Accent3 49 3 3" xfId="17850" xr:uid="{BF49D039-5D99-459F-B646-A17C8E8E23D8}"/>
    <cellStyle name="40% - Accent3 49 3 4" xfId="17851" xr:uid="{2595229C-EF8F-42CC-B764-120E44340BAF}"/>
    <cellStyle name="40% - Accent3 49 3 5" xfId="17852" xr:uid="{D655FC55-EC9D-4E4E-9323-D1AF52D53EAE}"/>
    <cellStyle name="40% - Accent3 49 3 6" xfId="17853" xr:uid="{1C8F794D-4DDD-4FEE-8ECA-64642B32A098}"/>
    <cellStyle name="40% - Accent3 49 3 7" xfId="17854" xr:uid="{CC18B361-3106-4419-B793-3EB4E5A5718E}"/>
    <cellStyle name="40% - Accent3 49 4" xfId="17855" xr:uid="{B87CE6AA-F95C-40C6-97B3-0C5ECBBB7251}"/>
    <cellStyle name="40% - Accent3 49 5" xfId="17856" xr:uid="{8D648D09-6E86-4C67-B389-E67614DDB8E3}"/>
    <cellStyle name="40% - Accent3 49 6" xfId="17857" xr:uid="{265EFC13-A2A3-46DB-AB32-E235E3745A0E}"/>
    <cellStyle name="40% - Accent3 49 7" xfId="17858" xr:uid="{607E9781-C044-4485-BC32-B6D60D03A492}"/>
    <cellStyle name="40% - Accent3 49 8" xfId="17859" xr:uid="{86CA46C2-C503-4A2F-9B14-2A00374E3508}"/>
    <cellStyle name="40% - Accent3 49 9" xfId="17860" xr:uid="{5581AB3C-0CDF-410B-BFC0-8200AE5863CB}"/>
    <cellStyle name="40% - Accent3 5" xfId="17861" xr:uid="{D5177FB5-A39E-4574-9AEF-BB4E3EE6E8C0}"/>
    <cellStyle name="40% - Accent3 5 10" xfId="37189" xr:uid="{3466816D-1A6F-4FFD-9652-F0C98775DD06}"/>
    <cellStyle name="40% - Accent3 5 2" xfId="17862" xr:uid="{2CB717F9-A9BA-4B43-9549-395861FD1FA9}"/>
    <cellStyle name="40% - Accent3 5 2 2" xfId="17863" xr:uid="{B4BAE5C5-B329-405C-8785-97818820932E}"/>
    <cellStyle name="40% - Accent3 5 2 2 2" xfId="17864" xr:uid="{215BCFAA-59ED-4E55-B2FE-332C6F4D79C0}"/>
    <cellStyle name="40% - Accent3 5 2 2 2 2" xfId="41331" xr:uid="{426B9CE9-0CEB-4365-80B8-61917649E28E}"/>
    <cellStyle name="40% - Accent3 5 2 2 3" xfId="17865" xr:uid="{DAA0B50A-7244-4252-AD70-880591829EBE}"/>
    <cellStyle name="40% - Accent3 5 2 2 4" xfId="17866" xr:uid="{2ED21B83-3C06-41FE-BE2E-EBD507A232A6}"/>
    <cellStyle name="40% - Accent3 5 2 2 5" xfId="17867" xr:uid="{C4CA46FB-DE0B-4B6B-B3CF-1F21670D0EE6}"/>
    <cellStyle name="40% - Accent3 5 2 2 6" xfId="17868" xr:uid="{C29340CB-AFEC-40FA-A0AA-1D2557F2FE74}"/>
    <cellStyle name="40% - Accent3 5 2 2 7" xfId="17869" xr:uid="{DD9785EB-E2F7-4E24-A479-E7DC44AAD8CC}"/>
    <cellStyle name="40% - Accent3 5 2 2 8" xfId="38606" xr:uid="{A1273415-DB26-4EAD-9239-9514B8934FE4}"/>
    <cellStyle name="40% - Accent3 5 2 3" xfId="17870" xr:uid="{3EE835C5-9D05-429E-BC2E-DDA4B0707D7F}"/>
    <cellStyle name="40% - Accent3 5 2 3 2" xfId="40971" xr:uid="{D7ED787B-A881-4A51-BBCF-26728756DE9C}"/>
    <cellStyle name="40% - Accent3 5 2 4" xfId="17871" xr:uid="{201E25A7-9557-4FC2-A410-1C4F515FC36F}"/>
    <cellStyle name="40% - Accent3 5 2 5" xfId="17872" xr:uid="{8230DEE3-8D03-460F-BC4C-ECD16A4CF4B6}"/>
    <cellStyle name="40% - Accent3 5 2 6" xfId="17873" xr:uid="{86C8A5D8-06C7-4D68-8C7F-9A12AA93EDAD}"/>
    <cellStyle name="40% - Accent3 5 2 7" xfId="17874" xr:uid="{DD9AAA69-2722-4D08-A2BA-308D550324C1}"/>
    <cellStyle name="40% - Accent3 5 2 8" xfId="17875" xr:uid="{89C00A76-5CA5-4C38-8439-76E7A3E9E08B}"/>
    <cellStyle name="40% - Accent3 5 2 9" xfId="38217" xr:uid="{9FB3338A-E64C-41C6-BACC-EAE9A3F1137E}"/>
    <cellStyle name="40% - Accent3 5 3" xfId="17876" xr:uid="{DC55FC44-7E00-4F03-8982-BB640806B3F3}"/>
    <cellStyle name="40% - Accent3 5 3 2" xfId="17877" xr:uid="{1F294BB6-632D-42DC-98A6-BCAD7F25957E}"/>
    <cellStyle name="40% - Accent3 5 3 2 2" xfId="41086" xr:uid="{B5DDBE17-7BF1-4C36-ACCA-1BAACE8B1A69}"/>
    <cellStyle name="40% - Accent3 5 3 3" xfId="17878" xr:uid="{A91178F5-B5EB-4F6D-AE81-1382ED29045B}"/>
    <cellStyle name="40% - Accent3 5 3 4" xfId="17879" xr:uid="{19F0DC11-C4E2-43B1-A55F-A953521EFF21}"/>
    <cellStyle name="40% - Accent3 5 3 5" xfId="17880" xr:uid="{94280D78-F2B8-4445-9C33-F29CFD503155}"/>
    <cellStyle name="40% - Accent3 5 3 6" xfId="17881" xr:uid="{907846C6-DB12-4062-AFC4-1646650E6CD7}"/>
    <cellStyle name="40% - Accent3 5 3 7" xfId="17882" xr:uid="{DBFBC858-0799-4BC8-A2AC-AC1049395D40}"/>
    <cellStyle name="40% - Accent3 5 3 8" xfId="38355" xr:uid="{04C2E0E8-010F-4810-9199-6757DE74C5C4}"/>
    <cellStyle name="40% - Accent3 5 4" xfId="17883" xr:uid="{A656E493-5385-4342-9159-99B1079E50DA}"/>
    <cellStyle name="40% - Accent3 5 4 2" xfId="37984" xr:uid="{47C513CA-CA98-48A0-B441-9523126D2AB2}"/>
    <cellStyle name="40% - Accent3 5 5" xfId="17884" xr:uid="{F703C85C-000D-4907-985B-8667FEC1E010}"/>
    <cellStyle name="40% - Accent3 5 5 2" xfId="38733" xr:uid="{32405604-8442-47E1-B1F1-C9AD574944B3}"/>
    <cellStyle name="40% - Accent3 5 6" xfId="17885" xr:uid="{1D4A0D3E-92CC-40D6-ABF6-F69F11014F97}"/>
    <cellStyle name="40% - Accent3 5 6 2" xfId="37539" xr:uid="{B00224DC-3A4E-4746-9937-64BBAD330A6E}"/>
    <cellStyle name="40% - Accent3 5 7" xfId="17886" xr:uid="{53DB646C-3FC9-4BB6-B787-894D9AB8DA83}"/>
    <cellStyle name="40% - Accent3 5 7 2" xfId="40452" xr:uid="{EE2611CB-FB71-4403-A333-44527DC1608F}"/>
    <cellStyle name="40% - Accent3 5 7 2 2" xfId="43430" xr:uid="{645D1D03-3EA2-4254-8CB4-5506C25CC151}"/>
    <cellStyle name="40% - Accent3 5 7 3" xfId="42386" xr:uid="{AC57680D-7666-4E49-AD30-4671A9D50070}"/>
    <cellStyle name="40% - Accent3 5 8" xfId="17887" xr:uid="{FB9BDF05-6ACA-4C77-BA7C-A34AD4F10FE0}"/>
    <cellStyle name="40% - Accent3 5 8 2" xfId="40667" xr:uid="{BD3FF83A-7F4C-4F9D-9E6B-257F5C960485}"/>
    <cellStyle name="40% - Accent3 5 9" xfId="17888" xr:uid="{CC6E5F91-A451-4B8B-8275-219497BCEDCD}"/>
    <cellStyle name="40% - Accent3 50" xfId="17889" xr:uid="{607ECAAA-8579-42F8-B3C4-510482A9A9A8}"/>
    <cellStyle name="40% - Accent3 50 2" xfId="17890" xr:uid="{47457A7D-08D2-499D-91A5-D16A827F6777}"/>
    <cellStyle name="40% - Accent3 50 2 2" xfId="17891" xr:uid="{CD4C6D89-09C3-4D22-AAF6-AE8F1504C4CB}"/>
    <cellStyle name="40% - Accent3 50 2 2 2" xfId="17892" xr:uid="{879BC02F-4B03-40B0-A6E7-451C00918493}"/>
    <cellStyle name="40% - Accent3 50 2 2 3" xfId="17893" xr:uid="{A6F624FB-545C-4254-8E9F-5E4BB406CFDD}"/>
    <cellStyle name="40% - Accent3 50 2 2 4" xfId="17894" xr:uid="{FCBFF067-6646-40A9-B6BA-6F6B6CF9B57E}"/>
    <cellStyle name="40% - Accent3 50 2 2 5" xfId="17895" xr:uid="{17F7A553-9641-494B-AA5C-79B4582DDE4B}"/>
    <cellStyle name="40% - Accent3 50 2 2 6" xfId="17896" xr:uid="{9A39AC7C-2AC4-4E52-A574-3683D710A520}"/>
    <cellStyle name="40% - Accent3 50 2 2 7" xfId="17897" xr:uid="{8B0D5610-FE12-443F-B158-9B2FBAF1B449}"/>
    <cellStyle name="40% - Accent3 50 2 3" xfId="17898" xr:uid="{CAE82833-11E3-4FA0-917D-D1F777C42D3C}"/>
    <cellStyle name="40% - Accent3 50 2 4" xfId="17899" xr:uid="{788B2E05-9F29-4943-961B-A7303C9D3D7E}"/>
    <cellStyle name="40% - Accent3 50 2 5" xfId="17900" xr:uid="{D6E9A682-D3CB-4145-8CB2-70B4403FCFA4}"/>
    <cellStyle name="40% - Accent3 50 2 6" xfId="17901" xr:uid="{ACEE90BD-38CC-4676-93F2-D130628EAB88}"/>
    <cellStyle name="40% - Accent3 50 2 7" xfId="17902" xr:uid="{7BB6718E-7E05-49E3-B890-5E79687E5863}"/>
    <cellStyle name="40% - Accent3 50 2 8" xfId="17903" xr:uid="{66953B54-49AC-44A8-BC58-95EC64B065E1}"/>
    <cellStyle name="40% - Accent3 50 3" xfId="17904" xr:uid="{43FEDABD-6009-4D9F-AFB6-AE1A6A3D7B4C}"/>
    <cellStyle name="40% - Accent3 50 3 2" xfId="17905" xr:uid="{49F699A8-1F35-4542-B1BA-05AFE3C93260}"/>
    <cellStyle name="40% - Accent3 50 3 3" xfId="17906" xr:uid="{B79D76A3-8A23-41B4-A86F-23B88E3F80DE}"/>
    <cellStyle name="40% - Accent3 50 3 4" xfId="17907" xr:uid="{BBE408A7-E1CF-426D-A888-73FE2FBCDAB2}"/>
    <cellStyle name="40% - Accent3 50 3 5" xfId="17908" xr:uid="{15866B9F-476E-4EA6-97BA-883AF06E7208}"/>
    <cellStyle name="40% - Accent3 50 3 6" xfId="17909" xr:uid="{84EC80A4-943E-4B63-963E-A188D79C0EFE}"/>
    <cellStyle name="40% - Accent3 50 3 7" xfId="17910" xr:uid="{F3A387A9-B92C-4939-8D2A-40757528E52F}"/>
    <cellStyle name="40% - Accent3 50 4" xfId="17911" xr:uid="{6AD9C672-C1F1-43A1-A213-12960F0159BB}"/>
    <cellStyle name="40% - Accent3 50 5" xfId="17912" xr:uid="{3CCE7F66-DB39-4B12-9C72-EE21CB20E97C}"/>
    <cellStyle name="40% - Accent3 50 6" xfId="17913" xr:uid="{66B6DD17-4493-4CC3-B5EE-90B2F3156877}"/>
    <cellStyle name="40% - Accent3 50 7" xfId="17914" xr:uid="{E08E8291-D0F0-4FBE-BF11-671EBC79EB3B}"/>
    <cellStyle name="40% - Accent3 50 8" xfId="17915" xr:uid="{D08BDA23-5D25-4DD5-A1AE-BB3D2BF04C28}"/>
    <cellStyle name="40% - Accent3 50 9" xfId="17916" xr:uid="{0E9E6257-5ED3-4156-B75F-6EADFEAC4E5A}"/>
    <cellStyle name="40% - Accent3 51" xfId="17917" xr:uid="{5EE71000-CFD4-43C9-A068-F7DC3CD55081}"/>
    <cellStyle name="40% - Accent3 51 2" xfId="17918" xr:uid="{8F665A45-7FEC-45F2-93C5-216043E3EA15}"/>
    <cellStyle name="40% - Accent3 51 2 2" xfId="17919" xr:uid="{ED601E97-D7F3-467D-A4D3-0A75D1B2DE11}"/>
    <cellStyle name="40% - Accent3 51 2 2 2" xfId="17920" xr:uid="{C3698C5C-CCAE-49B2-9B47-D60FBE01548F}"/>
    <cellStyle name="40% - Accent3 51 2 2 3" xfId="17921" xr:uid="{67DE66ED-55D3-4E9D-BF8D-276FDE3DF71C}"/>
    <cellStyle name="40% - Accent3 51 2 2 4" xfId="17922" xr:uid="{16AF90FD-F6D9-485B-98A4-E2C4ABE35C4A}"/>
    <cellStyle name="40% - Accent3 51 2 2 5" xfId="17923" xr:uid="{23B99D01-4723-4328-8F48-22AC1E2D72FC}"/>
    <cellStyle name="40% - Accent3 51 2 2 6" xfId="17924" xr:uid="{8ABCC85A-EFF1-49D7-9918-6F4D9FEAAADF}"/>
    <cellStyle name="40% - Accent3 51 2 2 7" xfId="17925" xr:uid="{4C84933D-74E0-4E5D-A717-EF1A709E5EA0}"/>
    <cellStyle name="40% - Accent3 51 2 3" xfId="17926" xr:uid="{3A6B2E5F-DAF0-4E1F-A55E-BECD8BBBFC0A}"/>
    <cellStyle name="40% - Accent3 51 2 4" xfId="17927" xr:uid="{0BD36CA2-17EC-4AA6-961C-C846A59307C3}"/>
    <cellStyle name="40% - Accent3 51 2 5" xfId="17928" xr:uid="{C2DFFF1A-8C54-4340-9648-0FB05DB78E3A}"/>
    <cellStyle name="40% - Accent3 51 2 6" xfId="17929" xr:uid="{98AEC1FD-6F76-4F73-BEAA-9DC6616BDA16}"/>
    <cellStyle name="40% - Accent3 51 2 7" xfId="17930" xr:uid="{4EFE286B-2639-497A-AA00-855DB7619872}"/>
    <cellStyle name="40% - Accent3 51 2 8" xfId="17931" xr:uid="{D7317A6B-DB0A-4C14-BC85-683C8D1B538F}"/>
    <cellStyle name="40% - Accent3 51 3" xfId="17932" xr:uid="{E5FE209B-7731-44EC-BE57-3D42AA50E9AC}"/>
    <cellStyle name="40% - Accent3 51 3 2" xfId="17933" xr:uid="{983AD2C7-67E3-4BB6-87A3-F77876ED1951}"/>
    <cellStyle name="40% - Accent3 51 3 3" xfId="17934" xr:uid="{577AC0EA-FD9B-4BAD-BFF6-2C8974F9D099}"/>
    <cellStyle name="40% - Accent3 51 3 4" xfId="17935" xr:uid="{BF7D3690-D5F9-462F-819A-C459C22E737E}"/>
    <cellStyle name="40% - Accent3 51 3 5" xfId="17936" xr:uid="{807EAFE5-23CD-45A7-8CC4-C3107CEF3B7F}"/>
    <cellStyle name="40% - Accent3 51 3 6" xfId="17937" xr:uid="{01D8BDDB-84C6-4F14-BF91-634D9D81D2B7}"/>
    <cellStyle name="40% - Accent3 51 3 7" xfId="17938" xr:uid="{7A68F546-2A29-4A69-84A7-9D28CC35FB04}"/>
    <cellStyle name="40% - Accent3 51 4" xfId="17939" xr:uid="{2B3FDBF3-2C78-4285-B71A-7641F8279039}"/>
    <cellStyle name="40% - Accent3 51 5" xfId="17940" xr:uid="{FEE34DA9-F0A4-439A-80DF-D2B46A6D9E62}"/>
    <cellStyle name="40% - Accent3 51 6" xfId="17941" xr:uid="{9A51494E-4816-4366-9D79-F46634EA3518}"/>
    <cellStyle name="40% - Accent3 51 7" xfId="17942" xr:uid="{F5A2619D-61BB-4894-8D11-23FA0361909A}"/>
    <cellStyle name="40% - Accent3 51 8" xfId="17943" xr:uid="{9C77FFA7-7210-45A1-BA43-0012685E4AA2}"/>
    <cellStyle name="40% - Accent3 51 9" xfId="17944" xr:uid="{FDD868D2-DA23-453C-8C3A-7820E34522D9}"/>
    <cellStyle name="40% - Accent3 52" xfId="17945" xr:uid="{047F5E53-81C6-414F-B50B-2D183E9D63C6}"/>
    <cellStyle name="40% - Accent3 52 2" xfId="17946" xr:uid="{2123C30D-470D-40A7-9A92-3933D3EFC93A}"/>
    <cellStyle name="40% - Accent3 52 2 2" xfId="17947" xr:uid="{38538EFA-639A-4C67-8E7C-4185BBAF270F}"/>
    <cellStyle name="40% - Accent3 52 2 2 2" xfId="17948" xr:uid="{0430C132-97CD-418F-A806-CE33B6CDC81F}"/>
    <cellStyle name="40% - Accent3 52 2 2 3" xfId="17949" xr:uid="{65F035A3-58E3-4A37-A331-AEB7142517FE}"/>
    <cellStyle name="40% - Accent3 52 2 2 4" xfId="17950" xr:uid="{5E25A0E9-8DF7-45AB-A5FB-6B97D38B077B}"/>
    <cellStyle name="40% - Accent3 52 2 2 5" xfId="17951" xr:uid="{F2D59825-B490-4379-AE2C-25870EDBDB9B}"/>
    <cellStyle name="40% - Accent3 52 2 2 6" xfId="17952" xr:uid="{17D5A98C-813C-4BEE-BAD5-DA76761FCE2B}"/>
    <cellStyle name="40% - Accent3 52 2 2 7" xfId="17953" xr:uid="{8E0CB2F0-19C3-4376-A9DA-34EACB726ABE}"/>
    <cellStyle name="40% - Accent3 52 2 3" xfId="17954" xr:uid="{5DB476DB-FA1F-430B-88D4-7F12D8EF6BDC}"/>
    <cellStyle name="40% - Accent3 52 2 4" xfId="17955" xr:uid="{66A2D694-361C-499E-A700-E2DDD34B4637}"/>
    <cellStyle name="40% - Accent3 52 2 5" xfId="17956" xr:uid="{BB58738D-8B44-4F36-886A-B31F8923D0A5}"/>
    <cellStyle name="40% - Accent3 52 2 6" xfId="17957" xr:uid="{7AF88D1F-5156-4AF3-93EB-2FD6B89965CF}"/>
    <cellStyle name="40% - Accent3 52 2 7" xfId="17958" xr:uid="{7CC3C8EE-5D8E-4F84-B2F9-03598B388ED9}"/>
    <cellStyle name="40% - Accent3 52 2 8" xfId="17959" xr:uid="{DB8D476F-C607-43E8-B6FB-92EF808F511C}"/>
    <cellStyle name="40% - Accent3 52 3" xfId="17960" xr:uid="{8C8CD59F-511E-4E70-ACAB-FD379644C280}"/>
    <cellStyle name="40% - Accent3 52 3 2" xfId="17961" xr:uid="{878862F0-2341-4539-85F4-B41CA85B33B8}"/>
    <cellStyle name="40% - Accent3 52 3 3" xfId="17962" xr:uid="{B02DEE98-1AA8-4930-9B9B-178A21621E7D}"/>
    <cellStyle name="40% - Accent3 52 3 4" xfId="17963" xr:uid="{222525A7-4E7D-47E9-9F8D-09755A0FFD63}"/>
    <cellStyle name="40% - Accent3 52 3 5" xfId="17964" xr:uid="{BC1E1EA1-72F5-4F21-AD93-323195365CBE}"/>
    <cellStyle name="40% - Accent3 52 3 6" xfId="17965" xr:uid="{02DF4EEC-E21D-438E-99B1-AD13DEFF3113}"/>
    <cellStyle name="40% - Accent3 52 3 7" xfId="17966" xr:uid="{597843D2-80DC-4BF4-905A-526E19EF0707}"/>
    <cellStyle name="40% - Accent3 52 4" xfId="17967" xr:uid="{2C9627B1-05ED-44FC-8496-B0BCD4961ABD}"/>
    <cellStyle name="40% - Accent3 52 5" xfId="17968" xr:uid="{F4E9DED1-5B09-4397-8945-BD861DF62E32}"/>
    <cellStyle name="40% - Accent3 52 6" xfId="17969" xr:uid="{2892D99D-BF2A-4E82-84B6-58CE70B23D9E}"/>
    <cellStyle name="40% - Accent3 52 7" xfId="17970" xr:uid="{4CFE3E0B-6120-47BB-A775-01BF95045D36}"/>
    <cellStyle name="40% - Accent3 52 8" xfId="17971" xr:uid="{E7C8E267-C849-4187-ABE7-2D3A085F71C6}"/>
    <cellStyle name="40% - Accent3 52 9" xfId="17972" xr:uid="{8F6167D4-AA75-44B4-818C-6BA86F8472AC}"/>
    <cellStyle name="40% - Accent3 53" xfId="17973" xr:uid="{9171A2D1-10D5-4FBC-91CB-DD6C1178F268}"/>
    <cellStyle name="40% - Accent3 53 2" xfId="17974" xr:uid="{3B7D73BD-C91B-432C-969C-C1AC539D6BE0}"/>
    <cellStyle name="40% - Accent3 53 2 2" xfId="17975" xr:uid="{3812A324-0249-4BD8-A17C-DADA723297F9}"/>
    <cellStyle name="40% - Accent3 53 2 2 2" xfId="17976" xr:uid="{32A2D17E-298B-4D2C-BA51-C3053BDA5962}"/>
    <cellStyle name="40% - Accent3 53 2 2 3" xfId="17977" xr:uid="{9E9A0870-A521-4DC5-83D5-54469DE52B88}"/>
    <cellStyle name="40% - Accent3 53 2 2 4" xfId="17978" xr:uid="{BFABCD5C-B13F-47E6-990B-3B5D25402A2A}"/>
    <cellStyle name="40% - Accent3 53 2 2 5" xfId="17979" xr:uid="{BC82FA08-102C-4319-B6B2-D75810154614}"/>
    <cellStyle name="40% - Accent3 53 2 2 6" xfId="17980" xr:uid="{81FEB448-3732-4D3A-9F23-1E76EA7E094B}"/>
    <cellStyle name="40% - Accent3 53 2 2 7" xfId="17981" xr:uid="{72DFC55D-2801-49D3-992B-E15F9395778D}"/>
    <cellStyle name="40% - Accent3 53 2 3" xfId="17982" xr:uid="{7F1A63C4-0DC1-4B13-A598-C2086E3728D4}"/>
    <cellStyle name="40% - Accent3 53 2 4" xfId="17983" xr:uid="{920266B2-8095-4FBF-A174-4609E80A61A4}"/>
    <cellStyle name="40% - Accent3 53 2 5" xfId="17984" xr:uid="{8375F0D4-45DA-4BF9-A16D-9E6034AC1C84}"/>
    <cellStyle name="40% - Accent3 53 2 6" xfId="17985" xr:uid="{20A3F6F7-F5E0-4EEA-A7B1-02F5375E45FB}"/>
    <cellStyle name="40% - Accent3 53 2 7" xfId="17986" xr:uid="{2B557F98-AA32-4998-A33B-426C279887DF}"/>
    <cellStyle name="40% - Accent3 53 2 8" xfId="17987" xr:uid="{16A461A7-D5B3-46BA-9706-591B51D66598}"/>
    <cellStyle name="40% - Accent3 53 3" xfId="17988" xr:uid="{E81A99AB-6F8F-4FAB-87AF-B5D76116B31D}"/>
    <cellStyle name="40% - Accent3 53 3 2" xfId="17989" xr:uid="{235A3E96-BC78-4155-BD9A-68EE223FEB88}"/>
    <cellStyle name="40% - Accent3 53 3 3" xfId="17990" xr:uid="{C2769989-428E-43F1-8CBC-261B0D454E30}"/>
    <cellStyle name="40% - Accent3 53 3 4" xfId="17991" xr:uid="{FC492349-D28D-4274-B234-CA855DD8C21B}"/>
    <cellStyle name="40% - Accent3 53 3 5" xfId="17992" xr:uid="{61CAB1A8-B09F-46C8-9279-E7EDE9BA6EB4}"/>
    <cellStyle name="40% - Accent3 53 3 6" xfId="17993" xr:uid="{9E8A0A14-5781-4B89-82A5-CE01D5EB42C5}"/>
    <cellStyle name="40% - Accent3 53 3 7" xfId="17994" xr:uid="{A019EDEB-B053-409D-AF7B-3FCBF9BCB5E5}"/>
    <cellStyle name="40% - Accent3 53 4" xfId="17995" xr:uid="{F8B6DD56-C67B-4E21-83A6-B1BD5799AFF0}"/>
    <cellStyle name="40% - Accent3 53 5" xfId="17996" xr:uid="{C7A9C3A8-35E5-4AF6-BBE1-97761939F69A}"/>
    <cellStyle name="40% - Accent3 53 6" xfId="17997" xr:uid="{B1058EE7-6010-46E0-8A7D-EA321CB52986}"/>
    <cellStyle name="40% - Accent3 53 7" xfId="17998" xr:uid="{D6B70EBE-37CE-4E71-9F5C-E1AE76C2828B}"/>
    <cellStyle name="40% - Accent3 53 8" xfId="17999" xr:uid="{F12E4192-576C-44E3-BEA5-0878834DA013}"/>
    <cellStyle name="40% - Accent3 53 9" xfId="18000" xr:uid="{C0151369-9C84-4EE0-A780-AC50A1346D9A}"/>
    <cellStyle name="40% - Accent3 54" xfId="18001" xr:uid="{980F38FF-791F-4E6B-80CC-984D63CCBAEB}"/>
    <cellStyle name="40% - Accent3 54 2" xfId="18002" xr:uid="{E82098DC-4318-4C6B-92B0-58A700649B92}"/>
    <cellStyle name="40% - Accent3 54 2 2" xfId="18003" xr:uid="{DF6FA818-6B29-4B9D-8E93-58948126BBE8}"/>
    <cellStyle name="40% - Accent3 54 2 2 2" xfId="18004" xr:uid="{4BC1404D-7420-4EC4-A5F6-9B69BDDF0ACC}"/>
    <cellStyle name="40% - Accent3 54 2 2 3" xfId="18005" xr:uid="{8A491035-3945-4996-A94D-2F60C5390414}"/>
    <cellStyle name="40% - Accent3 54 2 2 4" xfId="18006" xr:uid="{47B6A798-EDD1-4FF7-87D1-8DBFC5891F2E}"/>
    <cellStyle name="40% - Accent3 54 2 2 5" xfId="18007" xr:uid="{9845889E-72E4-4F20-AA2A-6161D4B4F4D8}"/>
    <cellStyle name="40% - Accent3 54 2 2 6" xfId="18008" xr:uid="{45C9146C-9917-4F72-B4C1-BB9E84ECBE7E}"/>
    <cellStyle name="40% - Accent3 54 2 2 7" xfId="18009" xr:uid="{89C9EABF-41C4-4237-9749-D47543AB20E1}"/>
    <cellStyle name="40% - Accent3 54 2 3" xfId="18010" xr:uid="{05A504B7-0D99-499D-9DCF-1F3C1124F009}"/>
    <cellStyle name="40% - Accent3 54 2 4" xfId="18011" xr:uid="{73723F07-C390-4BAB-AF35-640E1D66DE82}"/>
    <cellStyle name="40% - Accent3 54 2 5" xfId="18012" xr:uid="{48D7EAC0-E488-474A-92BD-8D699E2F4F26}"/>
    <cellStyle name="40% - Accent3 54 2 6" xfId="18013" xr:uid="{4A4F3DDA-C2F4-479B-9CB4-1450B2810EA0}"/>
    <cellStyle name="40% - Accent3 54 2 7" xfId="18014" xr:uid="{B4F828F2-03AF-4426-B617-C1773BDAE055}"/>
    <cellStyle name="40% - Accent3 54 2 8" xfId="18015" xr:uid="{0AE8000C-537E-4718-86EC-A05E31FD6121}"/>
    <cellStyle name="40% - Accent3 54 3" xfId="18016" xr:uid="{24685609-ABCD-4D84-987F-3D913437C03B}"/>
    <cellStyle name="40% - Accent3 54 3 2" xfId="18017" xr:uid="{C8B25543-AE91-44CB-9894-1960D56195A1}"/>
    <cellStyle name="40% - Accent3 54 3 3" xfId="18018" xr:uid="{B6536EF5-404B-4337-9D02-2D0070429275}"/>
    <cellStyle name="40% - Accent3 54 3 4" xfId="18019" xr:uid="{0D8E3576-EB9B-4615-8C82-2A609A8FDAF4}"/>
    <cellStyle name="40% - Accent3 54 3 5" xfId="18020" xr:uid="{290040EC-3801-466B-A608-DEADA6688FDF}"/>
    <cellStyle name="40% - Accent3 54 3 6" xfId="18021" xr:uid="{637DD313-852E-478D-A669-61389083EA9C}"/>
    <cellStyle name="40% - Accent3 54 3 7" xfId="18022" xr:uid="{7DCCF5CF-B5B5-4749-B458-83D488A086C9}"/>
    <cellStyle name="40% - Accent3 54 4" xfId="18023" xr:uid="{359A43FF-6303-40B3-ABEE-78403D867B06}"/>
    <cellStyle name="40% - Accent3 54 5" xfId="18024" xr:uid="{918F6A93-81C8-491B-ABB9-242EEEC60E66}"/>
    <cellStyle name="40% - Accent3 54 6" xfId="18025" xr:uid="{BE815D82-36E3-47A2-971F-5A46854E3D33}"/>
    <cellStyle name="40% - Accent3 54 7" xfId="18026" xr:uid="{F906D5E3-FDA8-4CEB-A020-BA0380A10F0B}"/>
    <cellStyle name="40% - Accent3 54 8" xfId="18027" xr:uid="{B277A5C0-D5BA-4BA6-B8C6-FCA53E5AF024}"/>
    <cellStyle name="40% - Accent3 54 9" xfId="18028" xr:uid="{BDB714CB-60F3-4CE2-83AB-5C8E24CEEAF7}"/>
    <cellStyle name="40% - Accent3 55" xfId="18029" xr:uid="{B5D9A5F7-A1A9-4656-8F5C-92D693E15BAC}"/>
    <cellStyle name="40% - Accent3 55 2" xfId="18030" xr:uid="{935E35A4-6092-4BB7-B13F-05F8162BCA8E}"/>
    <cellStyle name="40% - Accent3 55 2 2" xfId="18031" xr:uid="{F233E0B4-15DD-47B3-A50E-324401E02F4F}"/>
    <cellStyle name="40% - Accent3 55 2 2 2" xfId="18032" xr:uid="{7A8D6A46-6FC5-4454-956C-3F4A7E2E1F19}"/>
    <cellStyle name="40% - Accent3 55 2 2 3" xfId="18033" xr:uid="{A584AC3D-F222-4317-BA19-01390AD35B94}"/>
    <cellStyle name="40% - Accent3 55 2 2 4" xfId="18034" xr:uid="{975B48EF-1072-41C6-A235-D695DAE72CDA}"/>
    <cellStyle name="40% - Accent3 55 2 2 5" xfId="18035" xr:uid="{56D3D895-DB36-4630-B542-5F50131C7CE5}"/>
    <cellStyle name="40% - Accent3 55 2 2 6" xfId="18036" xr:uid="{D57DD1B2-A3F5-40B3-AD1A-C528990827B0}"/>
    <cellStyle name="40% - Accent3 55 2 2 7" xfId="18037" xr:uid="{D67AC763-C3F9-4A5E-9EFC-07D9296B8E86}"/>
    <cellStyle name="40% - Accent3 55 2 3" xfId="18038" xr:uid="{8DB90D23-997A-40B4-A1D7-DD339080CC12}"/>
    <cellStyle name="40% - Accent3 55 2 4" xfId="18039" xr:uid="{6D9EC3C2-C979-47CE-83B2-DE03E8904084}"/>
    <cellStyle name="40% - Accent3 55 2 5" xfId="18040" xr:uid="{8AB6B8D1-3051-4E4C-AF44-E9C4BB96596D}"/>
    <cellStyle name="40% - Accent3 55 2 6" xfId="18041" xr:uid="{8D985D19-1A2D-419A-8200-6D7B9B469173}"/>
    <cellStyle name="40% - Accent3 55 2 7" xfId="18042" xr:uid="{DACC1B27-FDDF-44F4-9765-0057D1F77568}"/>
    <cellStyle name="40% - Accent3 55 2 8" xfId="18043" xr:uid="{8BB44392-9A5E-4F9B-9F2D-932E982B747E}"/>
    <cellStyle name="40% - Accent3 55 3" xfId="18044" xr:uid="{12AE4BA1-9DD6-4359-A267-D5CA9607DE68}"/>
    <cellStyle name="40% - Accent3 55 3 2" xfId="18045" xr:uid="{81E49837-57CB-48A2-9E96-2F21B3368495}"/>
    <cellStyle name="40% - Accent3 55 3 3" xfId="18046" xr:uid="{817A63A0-3932-4C72-8BF2-9736AE2741B7}"/>
    <cellStyle name="40% - Accent3 55 3 4" xfId="18047" xr:uid="{394114F4-35DA-431B-8BA3-85AC5BFB6612}"/>
    <cellStyle name="40% - Accent3 55 3 5" xfId="18048" xr:uid="{453DC14F-5333-42F1-BF06-91D97BDA7B12}"/>
    <cellStyle name="40% - Accent3 55 3 6" xfId="18049" xr:uid="{C05B955A-6C72-43B2-80FA-9879630F1C2E}"/>
    <cellStyle name="40% - Accent3 55 3 7" xfId="18050" xr:uid="{554CC2FB-5CEA-4C5D-B65F-3F4F2E907702}"/>
    <cellStyle name="40% - Accent3 55 4" xfId="18051" xr:uid="{A273D786-10CC-4921-9E1C-E572726ED1D0}"/>
    <cellStyle name="40% - Accent3 55 5" xfId="18052" xr:uid="{3C4B5EF3-18C5-4AC5-954D-7B73098B0889}"/>
    <cellStyle name="40% - Accent3 55 6" xfId="18053" xr:uid="{967A14C2-D66C-4C69-8549-85A29A6D329E}"/>
    <cellStyle name="40% - Accent3 55 7" xfId="18054" xr:uid="{A44AE6C3-E39F-45B3-A781-B061D2C85620}"/>
    <cellStyle name="40% - Accent3 55 8" xfId="18055" xr:uid="{C988AC05-8C4D-4B84-AE5B-6771923EBAF7}"/>
    <cellStyle name="40% - Accent3 55 9" xfId="18056" xr:uid="{D18563F9-4599-4FF9-AD24-80940E60193B}"/>
    <cellStyle name="40% - Accent3 56" xfId="18057" xr:uid="{91416AF1-E421-4CB9-94AB-72C475D41679}"/>
    <cellStyle name="40% - Accent3 56 2" xfId="18058" xr:uid="{19DB5F79-C785-427F-930E-95D4AF84E4C3}"/>
    <cellStyle name="40% - Accent3 56 2 2" xfId="18059" xr:uid="{B7694D00-219B-4581-9A9F-20DD49832EBC}"/>
    <cellStyle name="40% - Accent3 56 2 2 2" xfId="18060" xr:uid="{2CD3B0B2-3607-4BE6-8A08-47199EEF7D43}"/>
    <cellStyle name="40% - Accent3 56 2 2 3" xfId="18061" xr:uid="{7D12571D-7459-429F-AB21-AD9E2785CDFC}"/>
    <cellStyle name="40% - Accent3 56 2 2 4" xfId="18062" xr:uid="{946C8B33-410E-4A58-B047-08D7BAFD7898}"/>
    <cellStyle name="40% - Accent3 56 2 2 5" xfId="18063" xr:uid="{1F19D7BE-4DAA-4CD2-9A66-FD0A313F0A7D}"/>
    <cellStyle name="40% - Accent3 56 2 2 6" xfId="18064" xr:uid="{1B4418CF-2B81-4475-85B3-9634D28EF5E2}"/>
    <cellStyle name="40% - Accent3 56 2 2 7" xfId="18065" xr:uid="{4A74E7F9-DBED-4F1F-AD80-0E12763622A1}"/>
    <cellStyle name="40% - Accent3 56 2 3" xfId="18066" xr:uid="{E1CB55CF-E2E5-42AB-88B2-A7E5FFC2CBBE}"/>
    <cellStyle name="40% - Accent3 56 2 4" xfId="18067" xr:uid="{20A53312-4A73-4DE5-894A-4DBB8570CAF5}"/>
    <cellStyle name="40% - Accent3 56 2 5" xfId="18068" xr:uid="{9E9619E9-3831-41C6-8299-F792C4E0B3E9}"/>
    <cellStyle name="40% - Accent3 56 2 6" xfId="18069" xr:uid="{E94D6184-DD7E-45EC-9002-E2C99C054523}"/>
    <cellStyle name="40% - Accent3 56 2 7" xfId="18070" xr:uid="{C62F3550-AA90-4969-AEAB-A03F0FD32A67}"/>
    <cellStyle name="40% - Accent3 56 2 8" xfId="18071" xr:uid="{2247BF4C-40A4-46C4-B6F3-97C803184DAF}"/>
    <cellStyle name="40% - Accent3 56 3" xfId="18072" xr:uid="{33D5DA7C-91A3-42CE-9E4A-29505B9F48C5}"/>
    <cellStyle name="40% - Accent3 56 3 2" xfId="18073" xr:uid="{E36FE666-7F15-48B9-A45F-0504C7C8394C}"/>
    <cellStyle name="40% - Accent3 56 3 3" xfId="18074" xr:uid="{B6DB872D-2DF3-45EF-87A4-C51447C839AE}"/>
    <cellStyle name="40% - Accent3 56 3 4" xfId="18075" xr:uid="{A07ACB94-60C7-4584-A81B-AD3A767952E8}"/>
    <cellStyle name="40% - Accent3 56 3 5" xfId="18076" xr:uid="{590A2188-1865-4DF8-A154-2834F01669E0}"/>
    <cellStyle name="40% - Accent3 56 3 6" xfId="18077" xr:uid="{46AC440E-1453-4331-A0AF-0971CB53BE77}"/>
    <cellStyle name="40% - Accent3 56 3 7" xfId="18078" xr:uid="{323824D1-F97E-465F-A39E-99CC7630958B}"/>
    <cellStyle name="40% - Accent3 56 4" xfId="18079" xr:uid="{C56D481F-00F8-45DF-AF4A-939EA019FC48}"/>
    <cellStyle name="40% - Accent3 56 5" xfId="18080" xr:uid="{68226D0C-955A-4E46-AB77-D47DF99106CE}"/>
    <cellStyle name="40% - Accent3 56 6" xfId="18081" xr:uid="{8487907D-EB94-47C1-9DCE-0FE002D294DE}"/>
    <cellStyle name="40% - Accent3 56 7" xfId="18082" xr:uid="{EFD2508C-E477-4A48-B290-051475D2511B}"/>
    <cellStyle name="40% - Accent3 56 8" xfId="18083" xr:uid="{D9437AA6-E844-46C0-A189-BC41F3A0D5CB}"/>
    <cellStyle name="40% - Accent3 56 9" xfId="18084" xr:uid="{34EC9B50-35DB-4CCC-A4B9-0AA5D2868446}"/>
    <cellStyle name="40% - Accent3 57" xfId="18085" xr:uid="{1B9C87CE-74F0-48C3-B968-3824DB4D1A5F}"/>
    <cellStyle name="40% - Accent3 57 2" xfId="18086" xr:uid="{E41BB21B-EC54-4E21-9E04-AD72580A8A2C}"/>
    <cellStyle name="40% - Accent3 57 2 2" xfId="18087" xr:uid="{0B837F29-210F-4198-BAAE-19A85A026C2A}"/>
    <cellStyle name="40% - Accent3 57 2 3" xfId="18088" xr:uid="{0A627E99-2FD6-4369-8345-E3B18C5E5C8D}"/>
    <cellStyle name="40% - Accent3 57 2 4" xfId="18089" xr:uid="{CF3C4131-B47E-466A-B608-AF2A095E0426}"/>
    <cellStyle name="40% - Accent3 57 2 5" xfId="18090" xr:uid="{24F531C7-67CE-407D-B4ED-BA17BDE9A30E}"/>
    <cellStyle name="40% - Accent3 57 2 6" xfId="18091" xr:uid="{90D4182F-14E4-48C2-8D77-790233271E9D}"/>
    <cellStyle name="40% - Accent3 57 2 7" xfId="18092" xr:uid="{2F336D91-BDAE-438C-89DC-D6EEEF039D17}"/>
    <cellStyle name="40% - Accent3 57 3" xfId="18093" xr:uid="{77098D93-764B-4F62-BA12-D8AADC7922C4}"/>
    <cellStyle name="40% - Accent3 57 4" xfId="18094" xr:uid="{0680192D-906E-4C04-A86A-CA964EC4A176}"/>
    <cellStyle name="40% - Accent3 57 5" xfId="18095" xr:uid="{80361F47-1603-4169-9C06-4CEEE23A3E44}"/>
    <cellStyle name="40% - Accent3 57 6" xfId="18096" xr:uid="{BFF48411-3F3A-48D7-9021-A859AB8723D4}"/>
    <cellStyle name="40% - Accent3 57 7" xfId="18097" xr:uid="{E99EA8C1-3F6A-48AC-B804-595AADEA9562}"/>
    <cellStyle name="40% - Accent3 57 8" xfId="18098" xr:uid="{5B9093E8-89AE-4A6C-85C5-9F41628CD47C}"/>
    <cellStyle name="40% - Accent3 58" xfId="18099" xr:uid="{68D11E0F-9AD2-4A97-9074-70924EF10A0F}"/>
    <cellStyle name="40% - Accent3 58 2" xfId="18100" xr:uid="{BCF9D48C-EC48-4140-BD99-D2D303D6B8EC}"/>
    <cellStyle name="40% - Accent3 58 2 2" xfId="18101" xr:uid="{D0083593-6F63-49F4-8841-87E3FDD47C48}"/>
    <cellStyle name="40% - Accent3 58 2 3" xfId="18102" xr:uid="{CB80249B-BD35-4D27-9114-85E4B191391A}"/>
    <cellStyle name="40% - Accent3 58 2 4" xfId="18103" xr:uid="{65F029E4-30D1-400C-A7DC-B463F6FBB421}"/>
    <cellStyle name="40% - Accent3 58 2 5" xfId="18104" xr:uid="{8769B4AA-9B16-4776-88D2-21FDCFF21F84}"/>
    <cellStyle name="40% - Accent3 58 2 6" xfId="18105" xr:uid="{6CB67C2B-D5E3-4924-B604-0A37E8A07FF1}"/>
    <cellStyle name="40% - Accent3 58 2 7" xfId="18106" xr:uid="{7E04A446-777D-41E3-883E-B3FC774D20CD}"/>
    <cellStyle name="40% - Accent3 58 3" xfId="18107" xr:uid="{670EC559-495A-4303-B8D9-E08E734E9545}"/>
    <cellStyle name="40% - Accent3 58 4" xfId="18108" xr:uid="{17876D86-CC18-4DC8-8AFA-182EB17E4C15}"/>
    <cellStyle name="40% - Accent3 58 5" xfId="18109" xr:uid="{CA1DF74F-D382-422D-A193-6BA07A7A7BE9}"/>
    <cellStyle name="40% - Accent3 58 6" xfId="18110" xr:uid="{9F24B1F8-E637-4B29-B2B6-7218D96A0930}"/>
    <cellStyle name="40% - Accent3 58 7" xfId="18111" xr:uid="{139C1366-5129-4317-B580-F730D2FA4F06}"/>
    <cellStyle name="40% - Accent3 58 8" xfId="18112" xr:uid="{9CC8A914-9B84-4149-8B86-BE98AC5D906B}"/>
    <cellStyle name="40% - Accent3 59" xfId="18113" xr:uid="{B39D3166-C852-47C0-AC82-885C0BEEDFEA}"/>
    <cellStyle name="40% - Accent3 59 2" xfId="18114" xr:uid="{4F077694-492C-49AF-B370-5199B067FD42}"/>
    <cellStyle name="40% - Accent3 59 2 2" xfId="18115" xr:uid="{2D12F039-04E2-43C9-8125-3884A4EAB67A}"/>
    <cellStyle name="40% - Accent3 59 2 3" xfId="18116" xr:uid="{AFFACDD8-96CD-404D-94D7-7777972D9189}"/>
    <cellStyle name="40% - Accent3 59 2 4" xfId="18117" xr:uid="{024D965A-DA72-4BAF-8A16-71C336A9FD89}"/>
    <cellStyle name="40% - Accent3 59 2 5" xfId="18118" xr:uid="{88630849-E548-4536-B795-C8696B758E16}"/>
    <cellStyle name="40% - Accent3 59 2 6" xfId="18119" xr:uid="{03746600-C990-420E-8C1A-2C414B2E6CAC}"/>
    <cellStyle name="40% - Accent3 59 2 7" xfId="18120" xr:uid="{18F014C3-CAC1-489E-975B-A0D8640CD6B0}"/>
    <cellStyle name="40% - Accent3 59 3" xfId="18121" xr:uid="{CEE5C589-1E4F-45D8-A774-C0DDDC81F161}"/>
    <cellStyle name="40% - Accent3 59 4" xfId="18122" xr:uid="{60DA4859-E10D-44F8-A111-58DCB7D7795A}"/>
    <cellStyle name="40% - Accent3 59 5" xfId="18123" xr:uid="{DAF4B4E7-0B4E-4DED-8762-144131B3A771}"/>
    <cellStyle name="40% - Accent3 59 6" xfId="18124" xr:uid="{65B6658F-E1A6-4AEA-B9A6-9F5CF0986A8C}"/>
    <cellStyle name="40% - Accent3 59 7" xfId="18125" xr:uid="{EC6B95A8-523A-4D7F-90FB-FE7C308C7FD8}"/>
    <cellStyle name="40% - Accent3 59 8" xfId="18126" xr:uid="{BBF122C5-A368-443C-8BDD-13B24EF2B3EB}"/>
    <cellStyle name="40% - Accent3 6" xfId="18127" xr:uid="{1110F53E-FF9C-41F1-915D-0EE00F4994B6}"/>
    <cellStyle name="40% - Accent3 6 10" xfId="37252" xr:uid="{0A5660EA-B79A-4EAF-9D52-6D94A119FD57}"/>
    <cellStyle name="40% - Accent3 6 2" xfId="18128" xr:uid="{4FD99AD5-E8BB-4B8C-B1C2-FD2DAC6CA36F}"/>
    <cellStyle name="40% - Accent3 6 2 2" xfId="18129" xr:uid="{AE20E2F5-6A9A-4786-BD82-A9B09D4E83DA}"/>
    <cellStyle name="40% - Accent3 6 2 2 2" xfId="18130" xr:uid="{CF5E0E4C-0D61-456B-9314-A96D221F04F5}"/>
    <cellStyle name="40% - Accent3 6 2 2 2 2" xfId="41346" xr:uid="{74FF20CC-4A05-40C6-B27B-0A5F55A44C55}"/>
    <cellStyle name="40% - Accent3 6 2 2 3" xfId="18131" xr:uid="{924EFBDD-B707-4BC7-BFB7-E736CD4AB1F3}"/>
    <cellStyle name="40% - Accent3 6 2 2 4" xfId="18132" xr:uid="{5459CC3F-D93F-4145-8AD9-E6B16489AE48}"/>
    <cellStyle name="40% - Accent3 6 2 2 5" xfId="18133" xr:uid="{E9217509-D589-4CD6-9A8C-4E4E2CBCBE70}"/>
    <cellStyle name="40% - Accent3 6 2 2 6" xfId="18134" xr:uid="{D6D8B377-16D2-4EF4-A159-68B736FBFC40}"/>
    <cellStyle name="40% - Accent3 6 2 2 7" xfId="18135" xr:uid="{38909DF1-CE03-4A82-AA86-51345869814F}"/>
    <cellStyle name="40% - Accent3 6 2 2 8" xfId="38621" xr:uid="{10A6D2FB-F840-4FF2-AA96-34D09B493624}"/>
    <cellStyle name="40% - Accent3 6 2 3" xfId="18136" xr:uid="{20C32977-C29F-45F2-9C22-E9B07489BBB1}"/>
    <cellStyle name="40% - Accent3 6 2 3 2" xfId="40985" xr:uid="{F791B4C7-D5BD-47A0-9276-79C2D8DCDD64}"/>
    <cellStyle name="40% - Accent3 6 2 4" xfId="18137" xr:uid="{B640D986-E10C-43CF-8BCB-7B83DA992CE8}"/>
    <cellStyle name="40% - Accent3 6 2 5" xfId="18138" xr:uid="{58F082B6-936F-4C4C-BBDF-17F945BECBB5}"/>
    <cellStyle name="40% - Accent3 6 2 6" xfId="18139" xr:uid="{B44A5F56-DC0F-461B-862D-7511F297E3DA}"/>
    <cellStyle name="40% - Accent3 6 2 7" xfId="18140" xr:uid="{A613894D-B371-45CA-A3CC-072B4D8130D3}"/>
    <cellStyle name="40% - Accent3 6 2 8" xfId="18141" xr:uid="{046DF569-C0E5-4DFB-8F55-05E63EC28E47}"/>
    <cellStyle name="40% - Accent3 6 2 9" xfId="38232" xr:uid="{F89653C3-0C25-42F8-9550-57C19A27ACC3}"/>
    <cellStyle name="40% - Accent3 6 3" xfId="18142" xr:uid="{256C3F97-90C4-4703-8FF7-3BFEB7828BD5}"/>
    <cellStyle name="40% - Accent3 6 3 2" xfId="18143" xr:uid="{132DF2EE-16FC-43E0-B8EA-4472AF53A538}"/>
    <cellStyle name="40% - Accent3 6 3 2 2" xfId="41100" xr:uid="{EC87F058-EF50-4802-BCCA-9B1AC744AB82}"/>
    <cellStyle name="40% - Accent3 6 3 3" xfId="18144" xr:uid="{D7463577-7F3A-4BC3-85AD-893F27134FCC}"/>
    <cellStyle name="40% - Accent3 6 3 4" xfId="18145" xr:uid="{778CB156-C50F-455A-84DF-C6B1280596DC}"/>
    <cellStyle name="40% - Accent3 6 3 5" xfId="18146" xr:uid="{4F11D39E-D508-4873-B38D-1B4435ACE5DA}"/>
    <cellStyle name="40% - Accent3 6 3 6" xfId="18147" xr:uid="{F3A2BEC9-030C-4617-8CB4-69320C49291A}"/>
    <cellStyle name="40% - Accent3 6 3 7" xfId="18148" xr:uid="{975037E1-5B8F-47A5-92BD-621E9AC9EDEC}"/>
    <cellStyle name="40% - Accent3 6 3 8" xfId="38370" xr:uid="{C920F5FC-CFAE-4BEE-B3D2-B83AB7AD3C4D}"/>
    <cellStyle name="40% - Accent3 6 4" xfId="18149" xr:uid="{583638E4-1530-456E-8C92-2B8CAD16D661}"/>
    <cellStyle name="40% - Accent3 6 4 2" xfId="37999" xr:uid="{29B6D877-B11A-4795-998B-81097BE9E75F}"/>
    <cellStyle name="40% - Accent3 6 5" xfId="18150" xr:uid="{86C52F97-15F8-4952-9014-3125F00611C5}"/>
    <cellStyle name="40% - Accent3 6 5 2" xfId="37540" xr:uid="{BB1BD166-1975-4C73-8C1F-15692A3CDBFD}"/>
    <cellStyle name="40% - Accent3 6 6" xfId="18151" xr:uid="{03FACEF8-4A19-4F8D-8592-115E862F906D}"/>
    <cellStyle name="40% - Accent3 6 6 2" xfId="40691" xr:uid="{3C3C7A15-6D6E-4240-BE37-46AE7CC3C07C}"/>
    <cellStyle name="40% - Accent3 6 7" xfId="18152" xr:uid="{FDB843E7-A383-4C1B-B21D-F561114DECF2}"/>
    <cellStyle name="40% - Accent3 6 8" xfId="18153" xr:uid="{9BBA2006-CD82-479B-98DB-8F33F6E80551}"/>
    <cellStyle name="40% - Accent3 6 9" xfId="18154" xr:uid="{1C1BB7FE-4A4E-4AC1-8835-B17C0D31090A}"/>
    <cellStyle name="40% - Accent3 60" xfId="18155" xr:uid="{20245A3A-D6E7-493F-9E25-D4A321FB8C62}"/>
    <cellStyle name="40% - Accent3 60 2" xfId="18156" xr:uid="{A0FE3233-F206-4DFB-8599-0F1C8529104F}"/>
    <cellStyle name="40% - Accent3 60 2 2" xfId="18157" xr:uid="{D40D9742-9254-4EDB-B4DE-6DFE43B2827C}"/>
    <cellStyle name="40% - Accent3 60 2 3" xfId="18158" xr:uid="{207F81CB-76EE-448D-8831-C30D52A0325E}"/>
    <cellStyle name="40% - Accent3 60 2 4" xfId="18159" xr:uid="{09477F56-0B91-4E91-BAF1-3A32EF329F19}"/>
    <cellStyle name="40% - Accent3 60 2 5" xfId="18160" xr:uid="{B658D400-798C-453F-8145-B2DF78D29939}"/>
    <cellStyle name="40% - Accent3 60 2 6" xfId="18161" xr:uid="{8D47A0FB-325C-4392-BFE6-BEF6D343B071}"/>
    <cellStyle name="40% - Accent3 60 2 7" xfId="18162" xr:uid="{250202DA-0189-4ABA-AF0A-F85702FB5197}"/>
    <cellStyle name="40% - Accent3 60 3" xfId="18163" xr:uid="{2F30CEF4-F929-4B72-9B5B-DEAB859B29D0}"/>
    <cellStyle name="40% - Accent3 60 4" xfId="18164" xr:uid="{8B8F0CD5-F0A9-4603-BE31-96A883F8255C}"/>
    <cellStyle name="40% - Accent3 60 5" xfId="18165" xr:uid="{8C161DC3-35D1-4D60-AF72-9AD9D313A1F7}"/>
    <cellStyle name="40% - Accent3 60 6" xfId="18166" xr:uid="{58F548AC-542F-41D4-B506-E727F12BC37D}"/>
    <cellStyle name="40% - Accent3 60 7" xfId="18167" xr:uid="{D5606E00-898F-438D-8BBE-DE6C4B678DC1}"/>
    <cellStyle name="40% - Accent3 60 8" xfId="18168" xr:uid="{1921D196-8B9B-4502-9C63-D126D231EDB6}"/>
    <cellStyle name="40% - Accent3 61" xfId="18169" xr:uid="{01413608-5899-4C85-8838-15C4754618AD}"/>
    <cellStyle name="40% - Accent3 61 2" xfId="18170" xr:uid="{CE46E642-D5F8-4AFA-95C9-30EB69392DDB}"/>
    <cellStyle name="40% - Accent3 61 2 2" xfId="18171" xr:uid="{0A89E4BB-BF48-4991-B37A-5A64BA602619}"/>
    <cellStyle name="40% - Accent3 61 2 3" xfId="18172" xr:uid="{EC2A9041-0F9C-44C2-89D1-B47FEF06708D}"/>
    <cellStyle name="40% - Accent3 61 2 4" xfId="18173" xr:uid="{3414B161-8901-4848-B896-F98FB56BD370}"/>
    <cellStyle name="40% - Accent3 61 2 5" xfId="18174" xr:uid="{81ACCE89-9EB0-4CA7-B36D-F17F058D1BD2}"/>
    <cellStyle name="40% - Accent3 61 2 6" xfId="18175" xr:uid="{CF884ED4-B472-477E-9284-87313EDFB015}"/>
    <cellStyle name="40% - Accent3 61 2 7" xfId="18176" xr:uid="{50C9C2D7-27DB-4782-8AC3-2A2B3C059121}"/>
    <cellStyle name="40% - Accent3 61 3" xfId="18177" xr:uid="{9511E58B-7B85-4567-A0FE-6D435B3553B4}"/>
    <cellStyle name="40% - Accent3 61 4" xfId="18178" xr:uid="{54EC65BC-D7B2-4E81-9E1A-D66D0C4BE4AF}"/>
    <cellStyle name="40% - Accent3 61 5" xfId="18179" xr:uid="{06C1717F-7AD3-49CA-8421-D3A472C56998}"/>
    <cellStyle name="40% - Accent3 61 6" xfId="18180" xr:uid="{50D0A320-0FEB-4DAB-A9F3-959CF4E5C359}"/>
    <cellStyle name="40% - Accent3 61 7" xfId="18181" xr:uid="{7B2E1793-760B-4658-B23D-33C63403E8DA}"/>
    <cellStyle name="40% - Accent3 61 8" xfId="18182" xr:uid="{EE271DF9-1B57-4A12-967E-47AD275C51E5}"/>
    <cellStyle name="40% - Accent3 62" xfId="18183" xr:uid="{4281F99F-85DD-4D5F-B29D-21CB12696506}"/>
    <cellStyle name="40% - Accent3 62 2" xfId="18184" xr:uid="{60CCE90A-9390-4B3E-8B53-1AA2E7D3A9B6}"/>
    <cellStyle name="40% - Accent3 62 2 2" xfId="18185" xr:uid="{E3A03EDF-BD45-4CF5-B922-1DD2B8D14E8B}"/>
    <cellStyle name="40% - Accent3 62 2 3" xfId="18186" xr:uid="{1EE8A2C8-9CA9-4D0E-83B0-42FF064B326C}"/>
    <cellStyle name="40% - Accent3 62 2 4" xfId="18187" xr:uid="{9A23DA06-E77B-44C0-BA78-AAAA64FE9E16}"/>
    <cellStyle name="40% - Accent3 62 2 5" xfId="18188" xr:uid="{561B4E83-3CD1-4E86-BBD7-63C30F4B24B0}"/>
    <cellStyle name="40% - Accent3 62 2 6" xfId="18189" xr:uid="{9389DEE9-DBA5-4A65-A0ED-3B90A653C0F3}"/>
    <cellStyle name="40% - Accent3 62 2 7" xfId="18190" xr:uid="{D48902AC-7378-4684-8265-967C7711F881}"/>
    <cellStyle name="40% - Accent3 62 3" xfId="18191" xr:uid="{DDE010BF-A8D6-4919-9E6D-708E39419C3E}"/>
    <cellStyle name="40% - Accent3 62 4" xfId="18192" xr:uid="{EE6140CE-E9CC-4BB6-A6AC-D268322CF0AC}"/>
    <cellStyle name="40% - Accent3 62 5" xfId="18193" xr:uid="{6BA4E686-8C7B-4882-892E-A5F4EE5D162C}"/>
    <cellStyle name="40% - Accent3 62 6" xfId="18194" xr:uid="{7FBE6624-770A-43C2-A475-ABFE6337CB25}"/>
    <cellStyle name="40% - Accent3 62 7" xfId="18195" xr:uid="{5DB88F5D-4FD7-4E81-A318-F457B40D87E3}"/>
    <cellStyle name="40% - Accent3 62 8" xfId="18196" xr:uid="{1342267E-02CF-4455-B9AE-F98266CCAD4C}"/>
    <cellStyle name="40% - Accent3 63" xfId="18197" xr:uid="{E78A1BFE-CD27-4159-BDCA-D8DE593EFDE0}"/>
    <cellStyle name="40% - Accent3 63 2" xfId="18198" xr:uid="{92E6B262-25CD-4EF2-AA7F-E8C3D91327F4}"/>
    <cellStyle name="40% - Accent3 63 2 2" xfId="18199" xr:uid="{43D7E791-DAED-47DF-A84E-6B99AC5CAA06}"/>
    <cellStyle name="40% - Accent3 63 2 3" xfId="18200" xr:uid="{67E93C15-82C0-4F29-B876-BF0C75827710}"/>
    <cellStyle name="40% - Accent3 63 2 4" xfId="18201" xr:uid="{8D2CA2EE-E488-44C3-9572-7B84B48C3E1B}"/>
    <cellStyle name="40% - Accent3 63 2 5" xfId="18202" xr:uid="{DA37FE4D-8E92-429F-86E6-B4EDB5E90316}"/>
    <cellStyle name="40% - Accent3 63 2 6" xfId="18203" xr:uid="{FBC8175C-57F2-4AA3-AF76-27043F3EAE29}"/>
    <cellStyle name="40% - Accent3 63 2 7" xfId="18204" xr:uid="{BDE983A5-BBE6-4252-906F-3A014E854B83}"/>
    <cellStyle name="40% - Accent3 63 3" xfId="18205" xr:uid="{97B16D45-AE15-4FC5-81E2-AF411B5965CC}"/>
    <cellStyle name="40% - Accent3 63 4" xfId="18206" xr:uid="{4F7A578F-BCFA-4886-923D-3A68C0A9B438}"/>
    <cellStyle name="40% - Accent3 63 5" xfId="18207" xr:uid="{A6A08359-F3AB-418C-ACBC-4BBAD756777F}"/>
    <cellStyle name="40% - Accent3 63 6" xfId="18208" xr:uid="{E9074908-CAA4-4C0C-9777-37110D9EAA10}"/>
    <cellStyle name="40% - Accent3 63 7" xfId="18209" xr:uid="{7312E395-474B-4105-A5C8-9E8EDB96870B}"/>
    <cellStyle name="40% - Accent3 63 8" xfId="18210" xr:uid="{9A6D4010-4D8B-4F67-A7A1-D0638437B4DC}"/>
    <cellStyle name="40% - Accent3 64" xfId="18211" xr:uid="{C8BBC53A-2972-4447-9242-B33391B28CBF}"/>
    <cellStyle name="40% - Accent3 64 2" xfId="18212" xr:uid="{57A6E674-A702-4230-B0B9-35EA710FDBB9}"/>
    <cellStyle name="40% - Accent3 64 2 2" xfId="18213" xr:uid="{F2226238-230D-47B4-AA2E-8B71E1748ECF}"/>
    <cellStyle name="40% - Accent3 64 2 3" xfId="18214" xr:uid="{13BA14DA-3A13-4D75-905A-6AA8FCE0F168}"/>
    <cellStyle name="40% - Accent3 64 2 4" xfId="18215" xr:uid="{A5F07A0C-C2AC-4D00-B796-EA624EB4525B}"/>
    <cellStyle name="40% - Accent3 64 2 5" xfId="18216" xr:uid="{57875463-976D-49AA-93ED-A46B1860F515}"/>
    <cellStyle name="40% - Accent3 64 2 6" xfId="18217" xr:uid="{AF3F5BEA-A8E4-47FC-9F6C-F76A5495B9BC}"/>
    <cellStyle name="40% - Accent3 64 2 7" xfId="18218" xr:uid="{575915EE-E617-480B-A1AA-6A3358C0B8BE}"/>
    <cellStyle name="40% - Accent3 64 3" xfId="18219" xr:uid="{B67A2CCE-23D6-4DBA-920B-042BD4A67719}"/>
    <cellStyle name="40% - Accent3 64 4" xfId="18220" xr:uid="{A0C8BFA7-CC7E-474A-BA55-F8082363744B}"/>
    <cellStyle name="40% - Accent3 64 5" xfId="18221" xr:uid="{8AA828BC-6420-4ADB-9D29-62D8600CE7F4}"/>
    <cellStyle name="40% - Accent3 64 6" xfId="18222" xr:uid="{217A7975-4731-4827-B190-662D644AC4F4}"/>
    <cellStyle name="40% - Accent3 64 7" xfId="18223" xr:uid="{2415FEB6-AA6E-4B91-AC20-16FF9A7F118E}"/>
    <cellStyle name="40% - Accent3 64 8" xfId="18224" xr:uid="{8FABE7E9-596D-4E21-9AE3-00A53345AA1B}"/>
    <cellStyle name="40% - Accent3 65" xfId="18225" xr:uid="{36E91FB2-4A0D-4A53-8C5F-D41972FC0D4D}"/>
    <cellStyle name="40% - Accent3 65 2" xfId="18226" xr:uid="{AFB22BB2-F165-42CB-B164-7B9C005DB0D4}"/>
    <cellStyle name="40% - Accent3 65 2 2" xfId="18227" xr:uid="{683EC839-0D58-4E35-BE1C-AAA53A85DFE6}"/>
    <cellStyle name="40% - Accent3 65 2 3" xfId="18228" xr:uid="{17E8DB33-818B-4B48-B86C-4F088ED78E2A}"/>
    <cellStyle name="40% - Accent3 65 2 4" xfId="18229" xr:uid="{5BEBDAE3-BAF4-4080-A6E5-6BE75BBA6300}"/>
    <cellStyle name="40% - Accent3 65 2 5" xfId="18230" xr:uid="{3F3D44BE-8DF4-4A12-AB45-182F05626BE8}"/>
    <cellStyle name="40% - Accent3 65 2 6" xfId="18231" xr:uid="{B90E7921-809C-4208-8982-602B00ADFED5}"/>
    <cellStyle name="40% - Accent3 65 2 7" xfId="18232" xr:uid="{519E8F96-BAE4-4BFB-8C43-E955CF59B5E7}"/>
    <cellStyle name="40% - Accent3 65 3" xfId="18233" xr:uid="{D2496C97-6AE8-4D72-8109-652A60A86E7C}"/>
    <cellStyle name="40% - Accent3 65 4" xfId="18234" xr:uid="{E04A1FE7-868E-4269-8725-9C2DE7CEDC97}"/>
    <cellStyle name="40% - Accent3 65 5" xfId="18235" xr:uid="{050E80F2-762F-4583-B683-F5BD81F3D1A7}"/>
    <cellStyle name="40% - Accent3 65 6" xfId="18236" xr:uid="{58FF5210-FDBC-4081-B7A6-462310DF186C}"/>
    <cellStyle name="40% - Accent3 65 7" xfId="18237" xr:uid="{8185BB38-E82F-4281-AE23-1644F3B02DC5}"/>
    <cellStyle name="40% - Accent3 65 8" xfId="18238" xr:uid="{D6360588-2225-4935-B039-2D31C9F0896D}"/>
    <cellStyle name="40% - Accent3 66" xfId="18239" xr:uid="{FE380D8D-08B7-40F2-8AF8-14117FCBC711}"/>
    <cellStyle name="40% - Accent3 66 2" xfId="18240" xr:uid="{843A5966-7B1F-42AD-9369-B56F6DEC0D37}"/>
    <cellStyle name="40% - Accent3 66 2 2" xfId="18241" xr:uid="{AE015D08-24CD-48C1-A3B2-8C31C150DCEB}"/>
    <cellStyle name="40% - Accent3 66 2 3" xfId="18242" xr:uid="{E5617BBF-34CC-4524-B366-8DF55AB5B80A}"/>
    <cellStyle name="40% - Accent3 66 2 4" xfId="18243" xr:uid="{76CD6B38-8F0A-4720-BC4C-8C8F9107BEB5}"/>
    <cellStyle name="40% - Accent3 66 2 5" xfId="18244" xr:uid="{1852E2F2-68CF-4378-9E49-A960315692DE}"/>
    <cellStyle name="40% - Accent3 66 2 6" xfId="18245" xr:uid="{8E8692C3-283A-4FD7-BA2F-7A8AF3214284}"/>
    <cellStyle name="40% - Accent3 66 2 7" xfId="18246" xr:uid="{430D52D2-2928-4E6B-8AF4-492B0A44A647}"/>
    <cellStyle name="40% - Accent3 66 3" xfId="18247" xr:uid="{E1704645-1C23-4340-BE32-E30D0220925D}"/>
    <cellStyle name="40% - Accent3 66 4" xfId="18248" xr:uid="{18115C06-6F4B-4083-99F5-7C123D09C488}"/>
    <cellStyle name="40% - Accent3 66 5" xfId="18249" xr:uid="{A1802DC6-C3C2-4CE0-AD24-C1579CA13EC5}"/>
    <cellStyle name="40% - Accent3 66 6" xfId="18250" xr:uid="{8507A4AC-B23E-4BF1-A129-64EBC87BAE7F}"/>
    <cellStyle name="40% - Accent3 66 7" xfId="18251" xr:uid="{78C06129-C07B-4629-B3DA-929787C21A4E}"/>
    <cellStyle name="40% - Accent3 66 8" xfId="18252" xr:uid="{DAB76360-800B-4F78-A313-3912356AC0F0}"/>
    <cellStyle name="40% - Accent3 67" xfId="18253" xr:uid="{6588F6C1-70C9-494F-826B-353AE3B5ED6E}"/>
    <cellStyle name="40% - Accent3 67 2" xfId="18254" xr:uid="{A8E86C24-2820-45E9-8984-98D4454D2F78}"/>
    <cellStyle name="40% - Accent3 67 3" xfId="18255" xr:uid="{FFCE3E24-BC3A-413D-999A-78E3811842F2}"/>
    <cellStyle name="40% - Accent3 67 4" xfId="18256" xr:uid="{D7C6E906-1D5E-424D-ACD2-E686CBB674DC}"/>
    <cellStyle name="40% - Accent3 67 5" xfId="18257" xr:uid="{46888D7E-01B7-4C76-9ECE-193462710638}"/>
    <cellStyle name="40% - Accent3 67 6" xfId="18258" xr:uid="{ABB3F231-FBC5-4BF8-BE60-069C8B29669B}"/>
    <cellStyle name="40% - Accent3 67 7" xfId="18259" xr:uid="{B9D6F267-F68B-43B1-A359-3B93E412D8E1}"/>
    <cellStyle name="40% - Accent3 68" xfId="18260" xr:uid="{64C116C8-A43C-4085-8FE4-C9CBBF2BD4E4}"/>
    <cellStyle name="40% - Accent3 68 2" xfId="18261" xr:uid="{3FE6EEAD-BB10-4177-AB09-424CA4427109}"/>
    <cellStyle name="40% - Accent3 68 3" xfId="18262" xr:uid="{0C82A227-564E-41F8-87ED-B9DAF17D273C}"/>
    <cellStyle name="40% - Accent3 68 4" xfId="18263" xr:uid="{456244AD-2B84-4BFD-B7D7-02B44B23F007}"/>
    <cellStyle name="40% - Accent3 68 5" xfId="18264" xr:uid="{427439CC-7082-466D-B529-9A2895C2FBF5}"/>
    <cellStyle name="40% - Accent3 68 6" xfId="18265" xr:uid="{E655CDB7-D4A1-40DA-81AC-88C39CFE67B6}"/>
    <cellStyle name="40% - Accent3 68 7" xfId="18266" xr:uid="{8BC8027B-28C9-41DA-AFBE-CB051D3601F7}"/>
    <cellStyle name="40% - Accent3 69" xfId="18267" xr:uid="{684ADFD3-9C71-4000-9897-1584F864B3B4}"/>
    <cellStyle name="40% - Accent3 69 2" xfId="18268" xr:uid="{3B860BBB-1C6A-4E35-BF2B-0A34A167221D}"/>
    <cellStyle name="40% - Accent3 69 3" xfId="18269" xr:uid="{C172D7A2-B83D-45E9-9B7C-123C5CEA814A}"/>
    <cellStyle name="40% - Accent3 69 4" xfId="18270" xr:uid="{8AC88F15-CC69-47D8-86B4-AEC3E502E3BB}"/>
    <cellStyle name="40% - Accent3 69 5" xfId="18271" xr:uid="{55A6723B-EF93-4854-8162-1A8D6A4FAC8C}"/>
    <cellStyle name="40% - Accent3 69 6" xfId="18272" xr:uid="{E0BA16A8-316D-47FC-8529-D9F1BA6705F9}"/>
    <cellStyle name="40% - Accent3 69 7" xfId="18273" xr:uid="{E6BF874C-DBE3-44DB-B041-0D2383701BD7}"/>
    <cellStyle name="40% - Accent3 7" xfId="18274" xr:uid="{13FE16A5-3C58-4A9D-9A4E-CFFE2D29E459}"/>
    <cellStyle name="40% - Accent3 7 10" xfId="37026" xr:uid="{A48E3112-9991-4E8C-9224-3E5A25CC9424}"/>
    <cellStyle name="40% - Accent3 7 2" xfId="18275" xr:uid="{5952439C-64EE-4641-870F-CB3E64AD7EA5}"/>
    <cellStyle name="40% - Accent3 7 2 2" xfId="18276" xr:uid="{0FC6B16C-0ED0-43DB-9D49-FF613514FF63}"/>
    <cellStyle name="40% - Accent3 7 2 2 2" xfId="18277" xr:uid="{2734F44B-A9EC-4657-97FD-A8B246D52ABB}"/>
    <cellStyle name="40% - Accent3 7 2 2 2 2" xfId="41361" xr:uid="{846403FB-2D87-412E-8265-AB640A732701}"/>
    <cellStyle name="40% - Accent3 7 2 2 3" xfId="18278" xr:uid="{49DF45E8-FDEE-4762-AACE-453093CD9639}"/>
    <cellStyle name="40% - Accent3 7 2 2 4" xfId="18279" xr:uid="{98979311-1C5F-4168-968E-0443124B710E}"/>
    <cellStyle name="40% - Accent3 7 2 2 5" xfId="18280" xr:uid="{52EC6975-419F-47B3-9435-CDF1C1A6F403}"/>
    <cellStyle name="40% - Accent3 7 2 2 6" xfId="18281" xr:uid="{F16E68C1-AB5E-4634-B918-89C6685E289E}"/>
    <cellStyle name="40% - Accent3 7 2 2 7" xfId="18282" xr:uid="{E98D6B4F-CD03-4879-B938-C704276B5665}"/>
    <cellStyle name="40% - Accent3 7 2 2 8" xfId="38636" xr:uid="{0C83A7AC-0FA9-4753-B25F-AC6C1D0773C6}"/>
    <cellStyle name="40% - Accent3 7 2 3" xfId="18283" xr:uid="{71CD2A9D-55C3-4A59-8196-0A50B39E6D5E}"/>
    <cellStyle name="40% - Accent3 7 2 3 2" xfId="41000" xr:uid="{83E083B0-9FB5-410C-BAC7-4C9979CC7D43}"/>
    <cellStyle name="40% - Accent3 7 2 4" xfId="18284" xr:uid="{E315E043-AFBA-4508-B4E6-9EDE81A3AF7C}"/>
    <cellStyle name="40% - Accent3 7 2 5" xfId="18285" xr:uid="{FF9C8945-FDCA-4770-B0B9-47C129DEC0E5}"/>
    <cellStyle name="40% - Accent3 7 2 6" xfId="18286" xr:uid="{C82060BB-9DC9-4CEC-8DEC-120F1F8DE064}"/>
    <cellStyle name="40% - Accent3 7 2 7" xfId="18287" xr:uid="{CD15D9B5-C2AD-41A0-808A-D56B5A853422}"/>
    <cellStyle name="40% - Accent3 7 2 8" xfId="18288" xr:uid="{6354A368-1D95-4BC5-AA7C-75AD5F6D9C0A}"/>
    <cellStyle name="40% - Accent3 7 2 9" xfId="38247" xr:uid="{5D04B5D4-E534-469D-8E8B-4D0DE2FF6EFF}"/>
    <cellStyle name="40% - Accent3 7 3" xfId="18289" xr:uid="{70200A52-E00F-4029-8B29-F9EC4916DDA9}"/>
    <cellStyle name="40% - Accent3 7 3 2" xfId="18290" xr:uid="{1EC4BFA8-34E0-45E0-8CBB-3238AA560B69}"/>
    <cellStyle name="40% - Accent3 7 3 2 2" xfId="41114" xr:uid="{6A4BB1AB-B917-4C9F-82C8-2332E949A33A}"/>
    <cellStyle name="40% - Accent3 7 3 3" xfId="18291" xr:uid="{457A7C8F-D0B9-4DA9-89D3-D0E22D15A277}"/>
    <cellStyle name="40% - Accent3 7 3 4" xfId="18292" xr:uid="{40020DE1-E096-4964-81BA-AC6E7EB614A8}"/>
    <cellStyle name="40% - Accent3 7 3 5" xfId="18293" xr:uid="{116C1451-A72C-43EE-9451-7FDE7D2AFEB6}"/>
    <cellStyle name="40% - Accent3 7 3 6" xfId="18294" xr:uid="{959F50F4-1B60-4C84-8F67-EED7EC7FB6BA}"/>
    <cellStyle name="40% - Accent3 7 3 7" xfId="18295" xr:uid="{ABC4CB09-C693-412C-85C9-7BFC2EEBB556}"/>
    <cellStyle name="40% - Accent3 7 3 8" xfId="38385" xr:uid="{36BC4550-31A5-42E6-A7D0-03D04879AFC9}"/>
    <cellStyle name="40% - Accent3 7 4" xfId="18296" xr:uid="{D8B73573-7F82-472F-B4BE-94619AE49DE0}"/>
    <cellStyle name="40% - Accent3 7 4 2" xfId="38013" xr:uid="{FFF1C2C4-68B9-4B43-BFC0-33BA6D01B680}"/>
    <cellStyle name="40% - Accent3 7 5" xfId="18297" xr:uid="{05377987-419D-4998-B7D3-E4A4D9656A25}"/>
    <cellStyle name="40% - Accent3 7 5 2" xfId="37541" xr:uid="{33B9AF23-3CDF-45D1-AABB-1EBA38E34EA9}"/>
    <cellStyle name="40% - Accent3 7 6" xfId="18298" xr:uid="{A4ECC737-3446-4DB9-9ABE-008CD8DB4C11}"/>
    <cellStyle name="40% - Accent3 7 6 2" xfId="40597" xr:uid="{E5C5CADD-ADDD-4AD6-8370-CB8BC1BC0458}"/>
    <cellStyle name="40% - Accent3 7 7" xfId="18299" xr:uid="{C1664B4A-A3F5-49EC-B08E-59816EAB1379}"/>
    <cellStyle name="40% - Accent3 7 8" xfId="18300" xr:uid="{301F8B2F-BD14-41CB-80C7-1B50D4239EE8}"/>
    <cellStyle name="40% - Accent3 7 9" xfId="18301" xr:uid="{14C8C366-D159-4998-B925-8742B9582381}"/>
    <cellStyle name="40% - Accent3 70" xfId="18302" xr:uid="{3735582D-042F-4A8D-AE56-5EC46B58162B}"/>
    <cellStyle name="40% - Accent3 70 2" xfId="18303" xr:uid="{A537D622-E9DD-4FDD-BEA4-C299559EC1F7}"/>
    <cellStyle name="40% - Accent3 70 3" xfId="18304" xr:uid="{4774F975-091A-4B33-B938-79495F77ED5E}"/>
    <cellStyle name="40% - Accent3 70 4" xfId="18305" xr:uid="{6FBA1EF6-028D-4848-A43B-86C4C7C8D89D}"/>
    <cellStyle name="40% - Accent3 70 5" xfId="18306" xr:uid="{463B8AF0-1726-4DD3-866C-E9940F78ACA3}"/>
    <cellStyle name="40% - Accent3 70 6" xfId="18307" xr:uid="{F5C43C25-CC49-4A0C-A6FA-F3ABA1756B42}"/>
    <cellStyle name="40% - Accent3 70 7" xfId="18308" xr:uid="{86F99D2D-6741-4A1A-BE56-58805BAAC9D4}"/>
    <cellStyle name="40% - Accent3 71" xfId="18309" xr:uid="{D2CE96F6-DBD8-4BE5-A535-147A2BFDFC57}"/>
    <cellStyle name="40% - Accent3 71 2" xfId="18310" xr:uid="{1047402B-CC4A-4BD7-8809-8EF0DB46E769}"/>
    <cellStyle name="40% - Accent3 71 3" xfId="18311" xr:uid="{6F0E9E5F-11EB-47BE-B7EE-293D7A2F147A}"/>
    <cellStyle name="40% - Accent3 71 4" xfId="18312" xr:uid="{D90C0393-0573-4642-8A6B-C9F61665BEDA}"/>
    <cellStyle name="40% - Accent3 71 5" xfId="18313" xr:uid="{4E7AD6B4-8F4C-418C-A281-AA29B576C7AA}"/>
    <cellStyle name="40% - Accent3 71 6" xfId="18314" xr:uid="{15C8A457-160F-4607-AAC6-DC3BD83800F9}"/>
    <cellStyle name="40% - Accent3 71 7" xfId="18315" xr:uid="{E4A3181F-CA32-4D71-B4FE-A717DABE4E86}"/>
    <cellStyle name="40% - Accent3 72" xfId="18316" xr:uid="{03615FCB-2EC2-4AED-BFB2-ECD2A88A4300}"/>
    <cellStyle name="40% - Accent3 72 2" xfId="18317" xr:uid="{B1AE1795-CE61-4B65-94AC-8E4C88A25040}"/>
    <cellStyle name="40% - Accent3 72 3" xfId="18318" xr:uid="{C50CDD74-3FBE-4118-BBA7-F3068968AC25}"/>
    <cellStyle name="40% - Accent3 72 4" xfId="18319" xr:uid="{8AF10FB3-C3D8-47FA-8FC0-C9E99BCA4764}"/>
    <cellStyle name="40% - Accent3 72 5" xfId="18320" xr:uid="{57966329-65BA-4CB3-A373-BB4D9D1E839A}"/>
    <cellStyle name="40% - Accent3 72 6" xfId="18321" xr:uid="{8A457922-17A5-46FA-B262-3CA9BD32242A}"/>
    <cellStyle name="40% - Accent3 72 7" xfId="18322" xr:uid="{5CCE8231-D00C-4318-A4F7-B0477884198F}"/>
    <cellStyle name="40% - Accent3 73" xfId="18323" xr:uid="{90A94500-4CE9-43A6-948B-CB563FF35EEA}"/>
    <cellStyle name="40% - Accent3 73 2" xfId="18324" xr:uid="{26570121-8AF1-4B3F-B9D4-3C9C310589DC}"/>
    <cellStyle name="40% - Accent3 73 3" xfId="18325" xr:uid="{E7616402-1CEE-4272-82ED-33383D3BFBF9}"/>
    <cellStyle name="40% - Accent3 73 4" xfId="18326" xr:uid="{6A632BFA-6191-4EA0-832D-B24954B6ACB5}"/>
    <cellStyle name="40% - Accent3 73 5" xfId="18327" xr:uid="{42C230A2-F736-470A-A4CC-B383E949C8B0}"/>
    <cellStyle name="40% - Accent3 73 6" xfId="18328" xr:uid="{C8EF5CF4-6714-4EDE-91C1-C6B6BE8B0D9D}"/>
    <cellStyle name="40% - Accent3 73 7" xfId="18329" xr:uid="{7097ED35-5C82-40A3-A047-606926B06AF1}"/>
    <cellStyle name="40% - Accent3 74" xfId="18330" xr:uid="{DA77C7C7-E6B7-4B62-81FA-B8CB5464CC8E}"/>
    <cellStyle name="40% - Accent3 75" xfId="18331" xr:uid="{D23F49EA-A12A-4E11-BB00-CD259E22DBAD}"/>
    <cellStyle name="40% - Accent3 76" xfId="18332" xr:uid="{70FFABC2-EFDF-49F2-8C57-D9D9D9C4771D}"/>
    <cellStyle name="40% - Accent3 77" xfId="18333" xr:uid="{1CD186A8-9D68-4AB7-9F13-39BCE8875DE9}"/>
    <cellStyle name="40% - Accent3 78" xfId="18334" xr:uid="{05D1B6E0-8FC9-4708-A935-797D9FC1E5E5}"/>
    <cellStyle name="40% - Accent3 79" xfId="18335" xr:uid="{E5F26FB2-6990-46AC-8CD3-8F38C607DED5}"/>
    <cellStyle name="40% - Accent3 8" xfId="18336" xr:uid="{53F2964B-F874-4278-BF00-314FC7DEA614}"/>
    <cellStyle name="40% - Accent3 8 10" xfId="37542" xr:uid="{6C529773-381E-438A-BF40-CDD23BA49B28}"/>
    <cellStyle name="40% - Accent3 8 2" xfId="18337" xr:uid="{7700A929-3A36-466D-A2C0-5DF051D18F60}"/>
    <cellStyle name="40% - Accent3 8 2 2" xfId="18338" xr:uid="{157E3EE8-6741-4D17-AA2D-2F809F281183}"/>
    <cellStyle name="40% - Accent3 8 2 2 2" xfId="18339" xr:uid="{4E0449A4-46BD-4228-9788-013F4B050D82}"/>
    <cellStyle name="40% - Accent3 8 2 2 2 2" xfId="41375" xr:uid="{9C7A23B1-2E31-45E3-99FC-F16EAB8D9C0D}"/>
    <cellStyle name="40% - Accent3 8 2 2 3" xfId="18340" xr:uid="{316E2C02-73B9-46CC-89F9-AD67C39F4833}"/>
    <cellStyle name="40% - Accent3 8 2 2 4" xfId="18341" xr:uid="{89C2B5E7-6E26-452F-9EBE-A5B03CB82347}"/>
    <cellStyle name="40% - Accent3 8 2 2 5" xfId="18342" xr:uid="{D2057B53-511C-4957-93D3-3BFBD799D085}"/>
    <cellStyle name="40% - Accent3 8 2 2 6" xfId="18343" xr:uid="{DF5877F9-9FC5-4287-90D8-3B63E57678BE}"/>
    <cellStyle name="40% - Accent3 8 2 2 7" xfId="18344" xr:uid="{046B7C5E-D2E7-462E-B6F9-58661E97D61E}"/>
    <cellStyle name="40% - Accent3 8 2 2 8" xfId="38650" xr:uid="{3DF36B2A-A54F-42CF-85C6-A68B50D03D25}"/>
    <cellStyle name="40% - Accent3 8 2 3" xfId="18345" xr:uid="{C43B38B8-511A-4C6C-989A-63030182475F}"/>
    <cellStyle name="40% - Accent3 8 2 3 2" xfId="41014" xr:uid="{E4DBF127-B51F-49FF-BD9B-B9B9F21AC77C}"/>
    <cellStyle name="40% - Accent3 8 2 4" xfId="18346" xr:uid="{972486B5-B4E5-46AB-B4B7-7F5FF585AFBB}"/>
    <cellStyle name="40% - Accent3 8 2 5" xfId="18347" xr:uid="{5BE00B51-14D0-42F4-9A52-A6DCDB37EF7D}"/>
    <cellStyle name="40% - Accent3 8 2 6" xfId="18348" xr:uid="{1BB359BA-BCF4-4BB1-9776-418E6D309D2C}"/>
    <cellStyle name="40% - Accent3 8 2 7" xfId="18349" xr:uid="{1C0767D6-AD16-4AEB-933B-57A4CE9CAB18}"/>
    <cellStyle name="40% - Accent3 8 2 8" xfId="18350" xr:uid="{F4074B63-ACF8-44A9-A614-DB46B551F0E9}"/>
    <cellStyle name="40% - Accent3 8 2 9" xfId="38262" xr:uid="{AF4A9DBB-06AE-4897-A03A-3DA585BD5449}"/>
    <cellStyle name="40% - Accent3 8 3" xfId="18351" xr:uid="{4370A647-4E90-4251-B26E-4EEEA7A932F3}"/>
    <cellStyle name="40% - Accent3 8 3 2" xfId="18352" xr:uid="{6572EF2B-8B38-478C-AA34-646B44909042}"/>
    <cellStyle name="40% - Accent3 8 3 2 2" xfId="41128" xr:uid="{2812A87E-96B8-404E-938A-A4564C5D5D14}"/>
    <cellStyle name="40% - Accent3 8 3 3" xfId="18353" xr:uid="{453B287D-FE86-479D-B8BB-05A037E46E0C}"/>
    <cellStyle name="40% - Accent3 8 3 4" xfId="18354" xr:uid="{ABC4AF1B-8A2E-476E-8A55-AA373D9EBE14}"/>
    <cellStyle name="40% - Accent3 8 3 5" xfId="18355" xr:uid="{A073ABEF-4370-40B4-B33F-F0C9DEE6ACE2}"/>
    <cellStyle name="40% - Accent3 8 3 6" xfId="18356" xr:uid="{4CBE1EBA-20CF-48D1-AC8C-A36DEA3205DF}"/>
    <cellStyle name="40% - Accent3 8 3 7" xfId="18357" xr:uid="{7DBB211B-8B40-45CF-9F95-146523EDCF48}"/>
    <cellStyle name="40% - Accent3 8 3 8" xfId="38400" xr:uid="{44201661-954E-4AF6-8F50-06C79E0F3633}"/>
    <cellStyle name="40% - Accent3 8 4" xfId="18358" xr:uid="{851205DD-5409-4B14-92BC-1F89550F72FB}"/>
    <cellStyle name="40% - Accent3 8 4 2" xfId="38028" xr:uid="{64816E48-B76D-442B-8EC3-FF9F1772101F}"/>
    <cellStyle name="40% - Accent3 8 5" xfId="18359" xr:uid="{CD41DAB1-3C55-4F92-A1CD-9C8E9123B723}"/>
    <cellStyle name="40% - Accent3 8 5 2" xfId="40019" xr:uid="{8EE9426D-52D3-473A-920A-523E4DE2E5CD}"/>
    <cellStyle name="40% - Accent3 8 5 2 2" xfId="43000" xr:uid="{DC5F6685-B884-41F3-9375-39BAEB12C530}"/>
    <cellStyle name="40% - Accent3 8 5 3" xfId="41986" xr:uid="{EB2D8A03-5283-4C04-9396-A53B9F3FFF6E}"/>
    <cellStyle name="40% - Accent3 8 6" xfId="18360" xr:uid="{2D9EF942-7FFC-41E3-BDEC-2DC53417A006}"/>
    <cellStyle name="40% - Accent3 8 7" xfId="18361" xr:uid="{04D0CAE0-DB22-4B9E-8D2C-3AAF84642E1F}"/>
    <cellStyle name="40% - Accent3 8 8" xfId="18362" xr:uid="{2D8593EA-B9EE-4B45-9132-B9DCE61AA288}"/>
    <cellStyle name="40% - Accent3 8 9" xfId="18363" xr:uid="{328ABDCF-7694-46DD-8020-04A2BDE31177}"/>
    <cellStyle name="40% - Accent3 80" xfId="18364" xr:uid="{0F8A0C2F-DA42-450F-A6D2-C053CFADCAA3}"/>
    <cellStyle name="40% - Accent3 81" xfId="18365" xr:uid="{B97A3793-F7A2-4C28-9F99-D2929CA860B3}"/>
    <cellStyle name="40% - Accent3 82" xfId="18366" xr:uid="{32D929EB-7E7B-430D-9D55-6F1FB70B3F0C}"/>
    <cellStyle name="40% - Accent3 83" xfId="18367" xr:uid="{ABF67DA9-A0D3-4425-A333-ADBB710F1CB7}"/>
    <cellStyle name="40% - Accent3 84" xfId="18368" xr:uid="{5708AAB5-AC22-469E-B57B-6CB8F3E8B771}"/>
    <cellStyle name="40% - Accent3 85" xfId="18369" xr:uid="{E752AE59-1598-434B-ADF4-6E652B125A97}"/>
    <cellStyle name="40% - Accent3 86" xfId="18370" xr:uid="{6941C99B-C24C-48CD-8D50-6F9E340CE220}"/>
    <cellStyle name="40% - Accent3 87" xfId="18371" xr:uid="{37676F38-867A-4435-8137-DFF5905102AD}"/>
    <cellStyle name="40% - Accent3 88" xfId="18372" xr:uid="{5463694D-18FE-4EEB-9ED2-DF3C41C6F0EB}"/>
    <cellStyle name="40% - Accent3 89" xfId="18373" xr:uid="{EA15A659-D4F4-4D93-943A-F1CED9BE75B7}"/>
    <cellStyle name="40% - Accent3 9" xfId="18374" xr:uid="{EED6A3F5-A396-448C-A5CD-F9E1C8D842FB}"/>
    <cellStyle name="40% - Accent3 9 10" xfId="37543" xr:uid="{FD2CE842-5D2A-4C82-AD61-B4076DAD8F2B}"/>
    <cellStyle name="40% - Accent3 9 2" xfId="18375" xr:uid="{142278BA-C7CF-42DB-81F4-CF52DA6B2DDD}"/>
    <cellStyle name="40% - Accent3 9 2 2" xfId="18376" xr:uid="{0C9BA270-0E52-4079-B78C-15EA56AEDD26}"/>
    <cellStyle name="40% - Accent3 9 2 2 2" xfId="18377" xr:uid="{8DF93565-1D65-4063-8146-D82898A259FD}"/>
    <cellStyle name="40% - Accent3 9 2 2 2 2" xfId="41390" xr:uid="{5B4C3F5B-36AF-4124-968F-E7159787B24B}"/>
    <cellStyle name="40% - Accent3 9 2 2 3" xfId="18378" xr:uid="{83922806-DC69-48B9-BD18-A9527D5B46A1}"/>
    <cellStyle name="40% - Accent3 9 2 2 4" xfId="18379" xr:uid="{6E1D31FC-4F9F-463B-A04D-3C6C49F85757}"/>
    <cellStyle name="40% - Accent3 9 2 2 5" xfId="18380" xr:uid="{C8EB2AAB-319A-4B03-9470-0F82D30809CF}"/>
    <cellStyle name="40% - Accent3 9 2 2 6" xfId="18381" xr:uid="{1DBED851-CE5D-42C5-942C-793E9B251570}"/>
    <cellStyle name="40% - Accent3 9 2 2 7" xfId="18382" xr:uid="{632037BB-2996-4785-AD86-37EFA3D140CF}"/>
    <cellStyle name="40% - Accent3 9 2 2 8" xfId="38665" xr:uid="{FFBBFD0E-D34C-4AA1-B4C9-84B675277E20}"/>
    <cellStyle name="40% - Accent3 9 2 3" xfId="18383" xr:uid="{EC902D73-53B0-4064-BE32-B59AD81B9C65}"/>
    <cellStyle name="40% - Accent3 9 2 3 2" xfId="41027" xr:uid="{CE82EBC7-01ED-4696-B8DF-DABA9F166CD5}"/>
    <cellStyle name="40% - Accent3 9 2 4" xfId="18384" xr:uid="{CB9154C2-8C40-45B1-BF34-C2FE44A39104}"/>
    <cellStyle name="40% - Accent3 9 2 5" xfId="18385" xr:uid="{0A1586BA-0C03-427F-8010-13CC99A1F7F4}"/>
    <cellStyle name="40% - Accent3 9 2 6" xfId="18386" xr:uid="{9BD1CC4A-204B-49D9-ABB6-CF45E303E66F}"/>
    <cellStyle name="40% - Accent3 9 2 7" xfId="18387" xr:uid="{44776A59-8EA3-45B4-86DD-32FCDCB13EA3}"/>
    <cellStyle name="40% - Accent3 9 2 8" xfId="18388" xr:uid="{27EFD223-6C4E-4DFC-911F-AF8E5A5A2116}"/>
    <cellStyle name="40% - Accent3 9 2 9" xfId="38277" xr:uid="{40BCB5C1-7383-475B-A20C-E794BBF25A9A}"/>
    <cellStyle name="40% - Accent3 9 3" xfId="18389" xr:uid="{FB4194C6-CC6F-4561-A748-54395E8ADD0E}"/>
    <cellStyle name="40% - Accent3 9 3 2" xfId="18390" xr:uid="{5FA18A98-A21E-43C6-A706-211CB5034EB7}"/>
    <cellStyle name="40% - Accent3 9 3 2 2" xfId="41142" xr:uid="{9881295B-0FBA-4484-B6FA-BFC7303212F1}"/>
    <cellStyle name="40% - Accent3 9 3 3" xfId="18391" xr:uid="{7AF76712-DCD1-48CF-BE0B-C0C286983FB0}"/>
    <cellStyle name="40% - Accent3 9 3 4" xfId="18392" xr:uid="{42EFE800-4920-44B2-B2E3-2594D8BD062F}"/>
    <cellStyle name="40% - Accent3 9 3 5" xfId="18393" xr:uid="{D42A5EA0-7B2C-407D-9CDC-FF19D5DAA1F6}"/>
    <cellStyle name="40% - Accent3 9 3 6" xfId="18394" xr:uid="{B018C70D-1E75-4055-B609-C5435C6A4C0B}"/>
    <cellStyle name="40% - Accent3 9 3 7" xfId="18395" xr:uid="{990A3B01-6A56-4731-8961-A00E37732DC0}"/>
    <cellStyle name="40% - Accent3 9 3 8" xfId="38415" xr:uid="{1C1F7740-BCF1-446C-9591-AAA30E4FA1C6}"/>
    <cellStyle name="40% - Accent3 9 4" xfId="18396" xr:uid="{BD0882F2-D041-4277-9D60-F77B4AE53716}"/>
    <cellStyle name="40% - Accent3 9 4 2" xfId="38042" xr:uid="{D24E4686-3E7C-4383-B56F-E46F0034387E}"/>
    <cellStyle name="40% - Accent3 9 5" xfId="18397" xr:uid="{9DA5A5E0-A2D6-4DCF-AA57-AD650583EF75}"/>
    <cellStyle name="40% - Accent3 9 6" xfId="18398" xr:uid="{588DEB95-7FC0-46F3-99B3-30128FA8F7F6}"/>
    <cellStyle name="40% - Accent3 9 7" xfId="18399" xr:uid="{37ADE382-5532-49D2-8DD6-86901F51DBC8}"/>
    <cellStyle name="40% - Accent3 9 8" xfId="18400" xr:uid="{8246075D-5175-4970-9431-7F90C66840EE}"/>
    <cellStyle name="40% - Accent3 9 9" xfId="18401" xr:uid="{F55493DC-4142-4078-985B-D36D0DFCA032}"/>
    <cellStyle name="40% - Accent3 90" xfId="18402" xr:uid="{14BB0E91-2DE7-49B0-9146-9D8B54A65F8E}"/>
    <cellStyle name="40% - Accent3 91" xfId="18403" xr:uid="{2ABA678A-60F2-48A8-A4F9-6670DC1C077D}"/>
    <cellStyle name="40% - Accent3 92" xfId="18404" xr:uid="{60D4B541-F2F2-4D7A-910C-02E2FB2B477B}"/>
    <cellStyle name="40% - Accent3 93" xfId="18405" xr:uid="{6DE67DEF-EDCB-45DF-9455-784120250993}"/>
    <cellStyle name="40% - Accent3 94" xfId="18406" xr:uid="{C57B7A35-CBBA-4BFD-B211-A941B37B0AF4}"/>
    <cellStyle name="40% - Accent3 95" xfId="18407" xr:uid="{5208A6F4-7DD6-4D3F-A78D-CFDDE7973511}"/>
    <cellStyle name="40% - Accent3 96" xfId="18408" xr:uid="{60C67010-64D5-4442-B905-B1223EB599D1}"/>
    <cellStyle name="40% - Accent3 97" xfId="18409" xr:uid="{EAC7E3D3-3458-43E1-82DE-BB136FFA3AEE}"/>
    <cellStyle name="40% - Accent3 98" xfId="18410" xr:uid="{24940887-6AAD-4E89-B7F1-624B2A2F5B82}"/>
    <cellStyle name="40% - Accent3 99" xfId="18411" xr:uid="{D7C75BB1-71A9-4E49-92FF-BCEB727601EB}"/>
    <cellStyle name="40% - Accent4 10" xfId="18412" xr:uid="{011115A6-5E87-4603-92FB-365047BCF03E}"/>
    <cellStyle name="40% - Accent4 10 10" xfId="37545" xr:uid="{B318E02D-8EA9-41AC-8C44-F173B8B32154}"/>
    <cellStyle name="40% - Accent4 10 2" xfId="18413" xr:uid="{A01FD3AB-73B0-45DD-86EC-35A6E0803ED0}"/>
    <cellStyle name="40% - Accent4 10 2 2" xfId="18414" xr:uid="{1E0F3990-5905-462E-99AF-959D3E373DB5}"/>
    <cellStyle name="40% - Accent4 10 2 2 2" xfId="18415" xr:uid="{AC754361-BFCD-4549-83B9-AAB55B278D55}"/>
    <cellStyle name="40% - Accent4 10 2 2 3" xfId="18416" xr:uid="{F28ABCE3-9529-4715-B25C-653558D1E9D4}"/>
    <cellStyle name="40% - Accent4 10 2 2 4" xfId="18417" xr:uid="{51149F9F-D9E6-43AD-B197-C0BCAE0446AF}"/>
    <cellStyle name="40% - Accent4 10 2 2 5" xfId="18418" xr:uid="{C96FE50E-9735-4FCC-BCBB-B33E97E3CA1D}"/>
    <cellStyle name="40% - Accent4 10 2 2 6" xfId="18419" xr:uid="{444A2DF3-8D7A-465F-A6F9-0B69EDA480BB}"/>
    <cellStyle name="40% - Accent4 10 2 2 7" xfId="18420" xr:uid="{03D3565A-40F1-455D-8AFB-CCB561274A52}"/>
    <cellStyle name="40% - Accent4 10 2 2 8" xfId="41157" xr:uid="{769B2983-AE65-41F9-80C4-4F9DEC06A671}"/>
    <cellStyle name="40% - Accent4 10 2 3" xfId="18421" xr:uid="{66A7F5D4-F692-43ED-8901-070A687FF323}"/>
    <cellStyle name="40% - Accent4 10 2 4" xfId="18422" xr:uid="{B1E08EDA-A3DB-4745-8C26-16D19D44D43B}"/>
    <cellStyle name="40% - Accent4 10 2 5" xfId="18423" xr:uid="{05EEA168-4F34-4345-9921-DA94E073ADC5}"/>
    <cellStyle name="40% - Accent4 10 2 6" xfId="18424" xr:uid="{52D1B3EF-D329-4A6F-92DA-F5C969CB9FE5}"/>
    <cellStyle name="40% - Accent4 10 2 7" xfId="18425" xr:uid="{C0FEF07D-B748-4CAC-99F9-E97EFE968ADE}"/>
    <cellStyle name="40% - Accent4 10 2 8" xfId="18426" xr:uid="{C15007A5-9938-4FB7-BC52-24E1E0776E48}"/>
    <cellStyle name="40% - Accent4 10 2 9" xfId="38431" xr:uid="{BDF674B9-9FA9-4026-818F-AD01D4393D91}"/>
    <cellStyle name="40% - Accent4 10 3" xfId="18427" xr:uid="{C145031E-449E-4AE4-AC68-B53D16CC8884}"/>
    <cellStyle name="40% - Accent4 10 3 2" xfId="18428" xr:uid="{3A8D6234-5929-4180-9FF9-61B4CDBB3A14}"/>
    <cellStyle name="40% - Accent4 10 3 2 2" xfId="40819" xr:uid="{3BEE27B9-EF85-4A76-96C5-E979D51947DE}"/>
    <cellStyle name="40% - Accent4 10 3 3" xfId="18429" xr:uid="{6F324739-623B-4CE5-987E-37969B3B5659}"/>
    <cellStyle name="40% - Accent4 10 3 4" xfId="18430" xr:uid="{9E276E7A-8FCF-4888-8EBF-DE0B46CD2ABB}"/>
    <cellStyle name="40% - Accent4 10 3 5" xfId="18431" xr:uid="{05F5FDA6-0579-4DA6-8265-E222114D4978}"/>
    <cellStyle name="40% - Accent4 10 3 6" xfId="18432" xr:uid="{5F3A674F-F1A4-4825-85E6-BDC529F203CF}"/>
    <cellStyle name="40% - Accent4 10 3 7" xfId="18433" xr:uid="{119C105F-D339-469D-A1AA-1C42E5D32F07}"/>
    <cellStyle name="40% - Accent4 10 3 8" xfId="38056" xr:uid="{975CA9B2-582F-4EF2-9756-CDF4384B003D}"/>
    <cellStyle name="40% - Accent4 10 4" xfId="18434" xr:uid="{139EE1DB-8DB2-4798-BA4D-BE586623D14D}"/>
    <cellStyle name="40% - Accent4 10 5" xfId="18435" xr:uid="{771618CA-A0AD-477F-9A0A-357D1F8EE7D3}"/>
    <cellStyle name="40% - Accent4 10 6" xfId="18436" xr:uid="{40E106FC-B18D-46FD-B0C6-5BC7AA79CDEE}"/>
    <cellStyle name="40% - Accent4 10 7" xfId="18437" xr:uid="{81590066-1A6A-4AEC-B321-6D7874EAA9B5}"/>
    <cellStyle name="40% - Accent4 10 8" xfId="18438" xr:uid="{57371992-1EDA-413D-BD38-147A3E0F6FE6}"/>
    <cellStyle name="40% - Accent4 10 9" xfId="18439" xr:uid="{E1781E57-ABE3-46B4-8914-0384FA2EEE16}"/>
    <cellStyle name="40% - Accent4 100" xfId="18440" xr:uid="{4126FDBF-05F8-4D44-8A80-D35B95A4C839}"/>
    <cellStyle name="40% - Accent4 101" xfId="18441" xr:uid="{EAAF19E9-01A3-479C-8D8E-3EC7B399AD6D}"/>
    <cellStyle name="40% - Accent4 102" xfId="18442" xr:uid="{275E49E8-B17C-4FBA-98F3-7D528B6EF0BF}"/>
    <cellStyle name="40% - Accent4 103" xfId="18443" xr:uid="{EC3D8C4F-AC26-4DC2-BACD-73E2161CD215}"/>
    <cellStyle name="40% - Accent4 104" xfId="18444" xr:uid="{52675387-E342-4894-A5CA-5FA2220BC0F3}"/>
    <cellStyle name="40% - Accent4 105" xfId="18445" xr:uid="{457C9D53-1D2D-4FDC-BBBD-1A3F5588F39F}"/>
    <cellStyle name="40% - Accent4 106" xfId="18446" xr:uid="{8132F7F3-F2D3-45EC-8972-50D5AD32FEE6}"/>
    <cellStyle name="40% - Accent4 107" xfId="18447" xr:uid="{A9D9C4F8-1F9D-45DE-84C9-33D985B981BB}"/>
    <cellStyle name="40% - Accent4 108" xfId="18448" xr:uid="{0651F6C4-F1A8-4CB2-B1B8-CB5CA4F75D61}"/>
    <cellStyle name="40% - Accent4 109" xfId="18449" xr:uid="{C5F1FEC0-5CB8-4788-B9A2-97EC6DE7D540}"/>
    <cellStyle name="40% - Accent4 11" xfId="18450" xr:uid="{6FBB8202-54DD-420D-AEDD-F9C8A5C3FFF0}"/>
    <cellStyle name="40% - Accent4 11 10" xfId="37546" xr:uid="{D4FE1269-E064-4BBC-A201-0AEC50BC93E0}"/>
    <cellStyle name="40% - Accent4 11 2" xfId="18451" xr:uid="{54556D6B-19D3-42FC-A48C-C9323ABC4527}"/>
    <cellStyle name="40% - Accent4 11 2 2" xfId="18452" xr:uid="{09C08FF2-1B4C-40A8-B23E-A0E58930DDAF}"/>
    <cellStyle name="40% - Accent4 11 2 2 2" xfId="18453" xr:uid="{5EDF7C48-A4F2-4D80-B195-D4ACB0DC1AFD}"/>
    <cellStyle name="40% - Accent4 11 2 2 3" xfId="18454" xr:uid="{B61A0922-F6D4-487A-8BE8-19868F340684}"/>
    <cellStyle name="40% - Accent4 11 2 2 4" xfId="18455" xr:uid="{0CF1320A-43F1-40A3-B7C8-98547BC5C0D2}"/>
    <cellStyle name="40% - Accent4 11 2 2 5" xfId="18456" xr:uid="{5492D739-949E-4B28-8EE0-BF6940EFD041}"/>
    <cellStyle name="40% - Accent4 11 2 2 6" xfId="18457" xr:uid="{D9140E36-0D9E-4CFB-A892-E876A6AE3A1D}"/>
    <cellStyle name="40% - Accent4 11 2 2 7" xfId="18458" xr:uid="{6EB10A0A-0601-4E26-8BF1-CB1080199A6B}"/>
    <cellStyle name="40% - Accent4 11 2 2 8" xfId="41171" xr:uid="{C627259D-6666-40DE-802E-7772F9208370}"/>
    <cellStyle name="40% - Accent4 11 2 3" xfId="18459" xr:uid="{74D60EA0-84F3-4E77-BE6D-B222F1473145}"/>
    <cellStyle name="40% - Accent4 11 2 4" xfId="18460" xr:uid="{FC834D78-C4A3-486F-917F-EB4F1704B74B}"/>
    <cellStyle name="40% - Accent4 11 2 5" xfId="18461" xr:uid="{D9459CB4-DF2F-4D6A-8FF8-0F587E902AB6}"/>
    <cellStyle name="40% - Accent4 11 2 6" xfId="18462" xr:uid="{C5586032-FF69-4CBE-8726-E9CA96E0E7A9}"/>
    <cellStyle name="40% - Accent4 11 2 7" xfId="18463" xr:uid="{98E097A7-2EB5-4FAA-BB1B-4318CB2CC05C}"/>
    <cellStyle name="40% - Accent4 11 2 8" xfId="18464" xr:uid="{B8BE936C-3C6F-41FB-8347-64D3FE76E281}"/>
    <cellStyle name="40% - Accent4 11 2 9" xfId="38445" xr:uid="{11D5DD13-0F87-4534-802E-DED8814447F5}"/>
    <cellStyle name="40% - Accent4 11 3" xfId="18465" xr:uid="{7E6FCCFD-A457-49AD-8BB9-6DA1A1D9614D}"/>
    <cellStyle name="40% - Accent4 11 3 2" xfId="18466" xr:uid="{AE110EAA-8F36-428F-800F-B27FE17CC741}"/>
    <cellStyle name="40% - Accent4 11 3 2 2" xfId="40832" xr:uid="{125DD982-240A-4D9D-B431-CA02C976BD2C}"/>
    <cellStyle name="40% - Accent4 11 3 3" xfId="18467" xr:uid="{AEB9213C-717F-4619-AABE-E348D1A0F5B6}"/>
    <cellStyle name="40% - Accent4 11 3 4" xfId="18468" xr:uid="{02CAC309-8946-40A9-931D-6BAEC58C3EB6}"/>
    <cellStyle name="40% - Accent4 11 3 5" xfId="18469" xr:uid="{377B2ECD-80F5-4C76-853A-D493D6207F2D}"/>
    <cellStyle name="40% - Accent4 11 3 6" xfId="18470" xr:uid="{A1CEBEA9-6EE8-47DB-BDA3-03490EFFECC7}"/>
    <cellStyle name="40% - Accent4 11 3 7" xfId="18471" xr:uid="{D5AFA97D-EE1A-447B-BA13-7ECE6EECBEB2}"/>
    <cellStyle name="40% - Accent4 11 3 8" xfId="38070" xr:uid="{4CB58C26-00C4-4B96-949C-4DDA6DDF5F57}"/>
    <cellStyle name="40% - Accent4 11 4" xfId="18472" xr:uid="{AC0FC9D0-5B62-4A66-AC4C-9A556BD64FEC}"/>
    <cellStyle name="40% - Accent4 11 5" xfId="18473" xr:uid="{E4346CF5-0E57-4D99-A05B-1F01322FF4B7}"/>
    <cellStyle name="40% - Accent4 11 6" xfId="18474" xr:uid="{DC9E93AD-E8CE-40B0-A366-8A80C983E413}"/>
    <cellStyle name="40% - Accent4 11 7" xfId="18475" xr:uid="{DDB748F4-BA53-4CCC-909E-7DCC537C6312}"/>
    <cellStyle name="40% - Accent4 11 8" xfId="18476" xr:uid="{C290EA1B-69A4-46BE-B294-F1A4D9AC0FEB}"/>
    <cellStyle name="40% - Accent4 11 9" xfId="18477" xr:uid="{964A240A-D870-459B-B4BF-AAD18734F001}"/>
    <cellStyle name="40% - Accent4 110" xfId="18478" xr:uid="{7BB297F8-C454-489F-AB7B-E7A25E1987AC}"/>
    <cellStyle name="40% - Accent4 111" xfId="18479" xr:uid="{F0A2BF52-8559-4B1A-B875-6EB4486E4B91}"/>
    <cellStyle name="40% - Accent4 112" xfId="18480" xr:uid="{2477A749-7926-465C-9063-77B5FB6AA059}"/>
    <cellStyle name="40% - Accent4 113" xfId="18481" xr:uid="{3C3A199E-D6D3-4D4F-9351-2AE92C53D13E}"/>
    <cellStyle name="40% - Accent4 114" xfId="18482" xr:uid="{CC1BD254-4245-4EF6-85A1-B3A78A8E3653}"/>
    <cellStyle name="40% - Accent4 115" xfId="18483" xr:uid="{908F0FD7-2619-4F29-B5A2-AC2A8E4FDC68}"/>
    <cellStyle name="40% - Accent4 116" xfId="18484" xr:uid="{E26D4A96-F715-4600-BED4-2EF444C97C87}"/>
    <cellStyle name="40% - Accent4 117" xfId="18485" xr:uid="{E77C5E62-0210-4D40-A3FC-E23D9D43781B}"/>
    <cellStyle name="40% - Accent4 118" xfId="18486" xr:uid="{F4616E93-952B-4D1D-B365-7897D3533F2B}"/>
    <cellStyle name="40% - Accent4 119" xfId="18487" xr:uid="{05EACD9B-AFE0-4A8A-AF35-60F262D64E7D}"/>
    <cellStyle name="40% - Accent4 12" xfId="18488" xr:uid="{AA553DAD-5AEA-40AE-B90C-132C9BAD81A7}"/>
    <cellStyle name="40% - Accent4 12 10" xfId="37547" xr:uid="{4D8E4142-268D-46F9-99D7-8E2088E17099}"/>
    <cellStyle name="40% - Accent4 12 2" xfId="18489" xr:uid="{C5A66AAD-2595-48F8-98C5-01FD6C7A37AA}"/>
    <cellStyle name="40% - Accent4 12 2 2" xfId="18490" xr:uid="{FF56B773-21DF-4C92-98B2-8E83C1AE587C}"/>
    <cellStyle name="40% - Accent4 12 2 2 2" xfId="18491" xr:uid="{B05E8FEA-2323-49D4-9057-427587C7286E}"/>
    <cellStyle name="40% - Accent4 12 2 2 3" xfId="18492" xr:uid="{8BD3C3F1-42A2-4C74-9556-58133BB2F67C}"/>
    <cellStyle name="40% - Accent4 12 2 2 4" xfId="18493" xr:uid="{ADC703B8-D6DC-48D2-BFF0-CAAE0D1146A0}"/>
    <cellStyle name="40% - Accent4 12 2 2 5" xfId="18494" xr:uid="{869EBEC7-82DF-4376-83F6-A45A6E6BE0FE}"/>
    <cellStyle name="40% - Accent4 12 2 2 6" xfId="18495" xr:uid="{3A778559-1165-4D1E-9613-9C3661E5AD33}"/>
    <cellStyle name="40% - Accent4 12 2 2 7" xfId="18496" xr:uid="{00DAEE0F-6C59-4F9E-9298-80DA137E3DDC}"/>
    <cellStyle name="40% - Accent4 12 2 2 8" xfId="41186" xr:uid="{F287C91F-8FF4-4CA6-970F-778F304A273C}"/>
    <cellStyle name="40% - Accent4 12 2 3" xfId="18497" xr:uid="{C67DF496-2CCC-4DCB-BE78-1C97B39ADBEB}"/>
    <cellStyle name="40% - Accent4 12 2 4" xfId="18498" xr:uid="{DDFFB139-D7DC-40B5-BE7B-540A72B6796D}"/>
    <cellStyle name="40% - Accent4 12 2 5" xfId="18499" xr:uid="{EEA5F75B-41C4-4931-BEB6-290EB9776B1B}"/>
    <cellStyle name="40% - Accent4 12 2 6" xfId="18500" xr:uid="{B8035344-FEF8-4447-9480-3427A7BC67CB}"/>
    <cellStyle name="40% - Accent4 12 2 7" xfId="18501" xr:uid="{DFF1DA9F-462B-48DE-915C-A85DCB52ABE3}"/>
    <cellStyle name="40% - Accent4 12 2 8" xfId="18502" xr:uid="{162C445D-2F61-4426-A420-FA020FCA1380}"/>
    <cellStyle name="40% - Accent4 12 2 9" xfId="38460" xr:uid="{46EF35D8-2408-4040-BA84-AEA5E9B9CD36}"/>
    <cellStyle name="40% - Accent4 12 3" xfId="18503" xr:uid="{C4CAE546-9A54-4132-A0D3-F5A38AF26CAD}"/>
    <cellStyle name="40% - Accent4 12 3 2" xfId="18504" xr:uid="{673ED817-9A52-4E5F-8FFA-614C5C167480}"/>
    <cellStyle name="40% - Accent4 12 3 3" xfId="18505" xr:uid="{24E3C903-7920-4A73-803F-449B7628336F}"/>
    <cellStyle name="40% - Accent4 12 3 4" xfId="18506" xr:uid="{47E65337-0DC0-4148-B936-B65B7F18B1CF}"/>
    <cellStyle name="40% - Accent4 12 3 5" xfId="18507" xr:uid="{D0146D29-89B8-4D52-A266-722EBCD6ECE3}"/>
    <cellStyle name="40% - Accent4 12 3 6" xfId="18508" xr:uid="{7446DDE1-9F57-4045-B177-DF2ECE2A4DB4}"/>
    <cellStyle name="40% - Accent4 12 3 7" xfId="18509" xr:uid="{FBBA1A49-BD9A-45FC-9437-8403FB5DCA79}"/>
    <cellStyle name="40% - Accent4 12 3 8" xfId="40757" xr:uid="{4A21A07B-3B65-4BD2-88CE-803C87043555}"/>
    <cellStyle name="40% - Accent4 12 4" xfId="18510" xr:uid="{C9F90328-E4C9-4E06-A646-7311AB72B7E4}"/>
    <cellStyle name="40% - Accent4 12 5" xfId="18511" xr:uid="{476C0851-B410-4F00-8427-2C665F9FA21B}"/>
    <cellStyle name="40% - Accent4 12 6" xfId="18512" xr:uid="{CF134B2F-F33A-4C4F-950A-76AFEBFDD2A1}"/>
    <cellStyle name="40% - Accent4 12 7" xfId="18513" xr:uid="{7898AB2B-50A9-462C-BC35-535E8B8F420F}"/>
    <cellStyle name="40% - Accent4 12 8" xfId="18514" xr:uid="{290594AD-B986-49E8-BFC2-FB903DE79960}"/>
    <cellStyle name="40% - Accent4 12 9" xfId="18515" xr:uid="{56A2848C-4AA0-4200-B8D7-08FD9241B840}"/>
    <cellStyle name="40% - Accent4 120" xfId="18516" xr:uid="{FEBED91F-806F-4F5C-9777-8C0A494B6E39}"/>
    <cellStyle name="40% - Accent4 121" xfId="18517" xr:uid="{D408040D-6D25-453B-A7C4-B31FD149B43B}"/>
    <cellStyle name="40% - Accent4 122" xfId="18518" xr:uid="{2CC363C9-3978-4133-A6CA-F2791D356C0B}"/>
    <cellStyle name="40% - Accent4 123" xfId="18519" xr:uid="{78E035C7-0FCE-4CF3-AAB8-0A11D71DB6B4}"/>
    <cellStyle name="40% - Accent4 124" xfId="18520" xr:uid="{8FB15BCE-37DF-4153-929D-A344FA96F51D}"/>
    <cellStyle name="40% - Accent4 125" xfId="18521" xr:uid="{9B76A03A-A5AF-4110-BFAA-E7F5B5F0BA3A}"/>
    <cellStyle name="40% - Accent4 126" xfId="18522" xr:uid="{48241734-15EE-4812-93F2-95F235E13ED4}"/>
    <cellStyle name="40% - Accent4 127" xfId="18523" xr:uid="{B67FDE55-2B27-462E-B465-09980CD36283}"/>
    <cellStyle name="40% - Accent4 128" xfId="18524" xr:uid="{E36D6BBC-F3E2-47CE-8BC5-03E99E58DF59}"/>
    <cellStyle name="40% - Accent4 129" xfId="18525" xr:uid="{6413D590-8A20-4585-8579-E8EC62A8FED2}"/>
    <cellStyle name="40% - Accent4 13" xfId="18526" xr:uid="{EA5773AD-23D4-49EB-951C-06ED30BEE184}"/>
    <cellStyle name="40% - Accent4 13 10" xfId="37544" xr:uid="{BBD632E5-C7E0-46CD-8874-4E920FFDCBA3}"/>
    <cellStyle name="40% - Accent4 13 2" xfId="18527" xr:uid="{E2959845-CB5B-4C9B-876B-85B206473691}"/>
    <cellStyle name="40% - Accent4 13 2 2" xfId="18528" xr:uid="{967040E2-0665-423B-93FF-11ECCE48B54D}"/>
    <cellStyle name="40% - Accent4 13 2 2 2" xfId="18529" xr:uid="{B41CF11A-3267-4054-BC92-3E415B49DF8D}"/>
    <cellStyle name="40% - Accent4 13 2 2 2 2" xfId="41200" xr:uid="{CF7FCBCB-D848-40AC-A430-6E8DE345199B}"/>
    <cellStyle name="40% - Accent4 13 2 2 3" xfId="18530" xr:uid="{14008A2E-2E7C-4CCD-AF40-88D0D2D726C8}"/>
    <cellStyle name="40% - Accent4 13 2 2 4" xfId="18531" xr:uid="{7C3BDE44-E885-4F82-B4D3-C21EF34DDEB4}"/>
    <cellStyle name="40% - Accent4 13 2 2 5" xfId="18532" xr:uid="{E83D3F57-EE7B-46DE-B04A-5B37196D3A79}"/>
    <cellStyle name="40% - Accent4 13 2 2 6" xfId="18533" xr:uid="{03D083C7-7334-4FA3-95DB-E1996C0C6038}"/>
    <cellStyle name="40% - Accent4 13 2 2 7" xfId="18534" xr:uid="{1A53B3D0-A02E-4B75-A256-AE91A6A28B25}"/>
    <cellStyle name="40% - Accent4 13 2 2 8" xfId="38474" xr:uid="{ABC65459-C18F-46D2-825D-EEFA9A15A453}"/>
    <cellStyle name="40% - Accent4 13 2 3" xfId="18535" xr:uid="{F55FC598-F4F7-4B74-99DD-8037384D3B11}"/>
    <cellStyle name="40% - Accent4 13 2 4" xfId="18536" xr:uid="{C51B4B4F-3FFF-4739-9782-4AA2080B41BB}"/>
    <cellStyle name="40% - Accent4 13 2 5" xfId="18537" xr:uid="{78C09976-6F14-4C2E-8174-373E03A64554}"/>
    <cellStyle name="40% - Accent4 13 2 6" xfId="18538" xr:uid="{5B4178B6-DE04-43C7-91A3-FCF5918DF9B8}"/>
    <cellStyle name="40% - Accent4 13 2 7" xfId="18539" xr:uid="{0EA1BB6E-07ED-4AD5-8C52-1617525E13C3}"/>
    <cellStyle name="40% - Accent4 13 2 8" xfId="18540" xr:uid="{5910728B-49FE-47A1-A206-DFBA74308BAF}"/>
    <cellStyle name="40% - Accent4 13 2 9" xfId="37856" xr:uid="{73E1A811-058C-47C3-BEAB-25E4078935D4}"/>
    <cellStyle name="40% - Accent4 13 3" xfId="18541" xr:uid="{AADCB423-6375-4705-9C04-EEFF750FC353}"/>
    <cellStyle name="40% - Accent4 13 3 2" xfId="18542" xr:uid="{DBAFBD9E-EBC1-4513-A2BF-2D76594E2805}"/>
    <cellStyle name="40% - Accent4 13 3 2 2" xfId="40848" xr:uid="{966A117B-D742-4303-943E-3ECFC2652439}"/>
    <cellStyle name="40% - Accent4 13 3 3" xfId="18543" xr:uid="{62C9E8C5-93E9-4894-84FA-C2C1DBC29C30}"/>
    <cellStyle name="40% - Accent4 13 3 4" xfId="18544" xr:uid="{F2381553-6D1A-4E1B-83E1-6070391BED1D}"/>
    <cellStyle name="40% - Accent4 13 3 5" xfId="18545" xr:uid="{EA75F553-12AC-4FFA-BC6B-D022D312217C}"/>
    <cellStyle name="40% - Accent4 13 3 6" xfId="18546" xr:uid="{9054381E-25FE-43E6-B398-9457308DC53E}"/>
    <cellStyle name="40% - Accent4 13 3 7" xfId="18547" xr:uid="{F2D625AD-D674-4A00-9C8D-DC71C08E7903}"/>
    <cellStyle name="40% - Accent4 13 3 8" xfId="38087" xr:uid="{510D2ED8-E15D-4E60-9A8B-6A94DD3557F7}"/>
    <cellStyle name="40% - Accent4 13 4" xfId="18548" xr:uid="{3B250F3D-52A3-4C2A-AA57-83A5D49F5738}"/>
    <cellStyle name="40% - Accent4 13 5" xfId="18549" xr:uid="{D32E85D8-D6F4-4325-A8DE-C940A77F7DB2}"/>
    <cellStyle name="40% - Accent4 13 6" xfId="18550" xr:uid="{75387D80-0CA4-4C3C-93A7-D3E7680F807F}"/>
    <cellStyle name="40% - Accent4 13 7" xfId="18551" xr:uid="{0AAE6997-0426-4E42-959F-C0602BD792CC}"/>
    <cellStyle name="40% - Accent4 13 8" xfId="18552" xr:uid="{6E22AA93-83A4-4F60-BAAC-872C18DEA29F}"/>
    <cellStyle name="40% - Accent4 13 9" xfId="18553" xr:uid="{0055A3F2-CF42-489D-82BE-03F22178C48F}"/>
    <cellStyle name="40% - Accent4 130" xfId="18554" xr:uid="{1520AD9A-0A29-46DB-A053-B416226F7B87}"/>
    <cellStyle name="40% - Accent4 131" xfId="18555" xr:uid="{D38C0F34-8E8C-4839-B279-280BD75FF737}"/>
    <cellStyle name="40% - Accent4 132" xfId="18556" xr:uid="{44301B33-A333-41A7-9BEB-84EAB22432C9}"/>
    <cellStyle name="40% - Accent4 133" xfId="18557" xr:uid="{AFFB29A1-63D0-4777-B4A9-808C764B6610}"/>
    <cellStyle name="40% - Accent4 134" xfId="18558" xr:uid="{046D68EC-3FDB-445C-BD13-ECFCC6F36B0E}"/>
    <cellStyle name="40% - Accent4 135" xfId="18559" xr:uid="{B3EF955B-A412-40CC-8B41-CFD9FBFFA82C}"/>
    <cellStyle name="40% - Accent4 136" xfId="18560" xr:uid="{A59B15B9-4FAD-42E7-9513-2BBEF468F29A}"/>
    <cellStyle name="40% - Accent4 137" xfId="18561" xr:uid="{E821634B-985C-4771-82D7-4C48F8BF7F70}"/>
    <cellStyle name="40% - Accent4 138" xfId="18562" xr:uid="{97A835F5-5EEE-4E4D-927B-C48E382D5F10}"/>
    <cellStyle name="40% - Accent4 139" xfId="18563" xr:uid="{36AF0F92-D62D-4A31-BE76-DE3F05437805}"/>
    <cellStyle name="40% - Accent4 14" xfId="18564" xr:uid="{EB114010-EE2E-43E4-A874-D02FFED78C70}"/>
    <cellStyle name="40% - Accent4 14 10" xfId="38101" xr:uid="{CD926961-5B54-4603-A111-1EA9ECECA467}"/>
    <cellStyle name="40% - Accent4 14 2" xfId="18565" xr:uid="{A2622586-7A85-44BA-84EF-A35FB6356812}"/>
    <cellStyle name="40% - Accent4 14 2 2" xfId="18566" xr:uid="{8B9C3560-5F7F-43A7-AE2B-A563640C3D91}"/>
    <cellStyle name="40% - Accent4 14 2 2 2" xfId="18567" xr:uid="{34CC1310-9F2E-4A18-9B2A-010365042C6A}"/>
    <cellStyle name="40% - Accent4 14 2 2 3" xfId="18568" xr:uid="{A5609483-1B9D-47EB-B5CA-0E20B5595B42}"/>
    <cellStyle name="40% - Accent4 14 2 2 4" xfId="18569" xr:uid="{C28988E4-B57F-4EA8-81EE-0B8357A4674E}"/>
    <cellStyle name="40% - Accent4 14 2 2 5" xfId="18570" xr:uid="{EBF43842-07FF-4151-AE42-6E08B736B919}"/>
    <cellStyle name="40% - Accent4 14 2 2 6" xfId="18571" xr:uid="{39B386EA-6C82-47D5-9279-3A2792053AA3}"/>
    <cellStyle name="40% - Accent4 14 2 2 7" xfId="18572" xr:uid="{080AEE70-773C-4FFC-B359-E39AE9D6BA9E}"/>
    <cellStyle name="40% - Accent4 14 2 2 8" xfId="41215" xr:uid="{42551630-D7E2-4D42-8969-146EF9103D97}"/>
    <cellStyle name="40% - Accent4 14 2 3" xfId="18573" xr:uid="{BB0E1665-FACF-44FB-BA31-9E1DDD44919D}"/>
    <cellStyle name="40% - Accent4 14 2 4" xfId="18574" xr:uid="{04A8ECCF-9426-45FA-9707-784C0FF0E9DC}"/>
    <cellStyle name="40% - Accent4 14 2 5" xfId="18575" xr:uid="{31400ED2-1CAA-4365-94EC-ACE3DDBF8FF1}"/>
    <cellStyle name="40% - Accent4 14 2 6" xfId="18576" xr:uid="{E28F17DF-038F-446F-A16D-9F47B8A900C8}"/>
    <cellStyle name="40% - Accent4 14 2 7" xfId="18577" xr:uid="{BA8AC87D-54FF-4E0B-8083-121CA2B6827E}"/>
    <cellStyle name="40% - Accent4 14 2 8" xfId="18578" xr:uid="{8D74B5F1-D6E9-46B7-95A8-E8E391ACFEC6}"/>
    <cellStyle name="40% - Accent4 14 2 9" xfId="38489" xr:uid="{EC0726A8-A69C-4EC6-8E0C-FFFEB9F1B6D6}"/>
    <cellStyle name="40% - Accent4 14 3" xfId="18579" xr:uid="{E829DB34-4CCE-4BCF-B5A5-6E6E44A4F7B7}"/>
    <cellStyle name="40% - Accent4 14 3 2" xfId="18580" xr:uid="{DBCB7C9C-9788-430D-8DBA-46AF179E344D}"/>
    <cellStyle name="40% - Accent4 14 3 3" xfId="18581" xr:uid="{F9B466F4-A1BC-4FEA-BD2E-5C461601DD47}"/>
    <cellStyle name="40% - Accent4 14 3 4" xfId="18582" xr:uid="{4F3E55CA-4B44-4D15-BE85-8FC9E793F876}"/>
    <cellStyle name="40% - Accent4 14 3 5" xfId="18583" xr:uid="{C76BB01A-C111-49EE-9096-071577699C77}"/>
    <cellStyle name="40% - Accent4 14 3 6" xfId="18584" xr:uid="{5BB14FD0-2BD8-4FA3-BEB1-825F6AD50FDC}"/>
    <cellStyle name="40% - Accent4 14 3 7" xfId="18585" xr:uid="{9D4C010F-F989-4AB7-AB4E-8668B08992FB}"/>
    <cellStyle name="40% - Accent4 14 3 8" xfId="40862" xr:uid="{68E0C97A-B98D-4188-BC5F-06055D49A29F}"/>
    <cellStyle name="40% - Accent4 14 4" xfId="18586" xr:uid="{F6D4323B-2687-4D02-90B4-E04B874F3614}"/>
    <cellStyle name="40% - Accent4 14 5" xfId="18587" xr:uid="{C80E80EE-C6D1-49FE-8E94-126A113129A4}"/>
    <cellStyle name="40% - Accent4 14 6" xfId="18588" xr:uid="{083BC4AA-21BE-45E2-BA7A-55AADECA039F}"/>
    <cellStyle name="40% - Accent4 14 7" xfId="18589" xr:uid="{E378F69F-2481-402B-8321-5512A7BDE76A}"/>
    <cellStyle name="40% - Accent4 14 8" xfId="18590" xr:uid="{A0FC9DB5-FAD1-4614-9BA6-A22C2E049D24}"/>
    <cellStyle name="40% - Accent4 14 9" xfId="18591" xr:uid="{0F679E8C-18E5-4A76-A392-30CE4754E920}"/>
    <cellStyle name="40% - Accent4 140" xfId="18592" xr:uid="{FAF60C25-65F2-446A-9240-E481AF9C8AF3}"/>
    <cellStyle name="40% - Accent4 141" xfId="18593" xr:uid="{DB1E6AEB-B6C8-4090-AA84-BAF869BBE04F}"/>
    <cellStyle name="40% - Accent4 142" xfId="18594" xr:uid="{4FBF1ED6-9180-484D-BFD9-80451BBD570C}"/>
    <cellStyle name="40% - Accent4 143" xfId="18595" xr:uid="{E71D5B68-FF83-488C-B7A6-A291FE1C934B}"/>
    <cellStyle name="40% - Accent4 144" xfId="18596" xr:uid="{73B9A3D2-04F0-47D2-B7C0-4B76C5391426}"/>
    <cellStyle name="40% - Accent4 145" xfId="18597" xr:uid="{53EA3CFB-FE1D-4873-8589-FFB55832F60E}"/>
    <cellStyle name="40% - Accent4 146" xfId="18598" xr:uid="{EA015E89-3279-49D2-86B6-96DC896105DE}"/>
    <cellStyle name="40% - Accent4 147" xfId="18599" xr:uid="{C9C73CF6-A78A-43DA-A5BE-87F9B635119B}"/>
    <cellStyle name="40% - Accent4 148" xfId="18600" xr:uid="{88490EEF-7EFB-4410-A37F-526410E88D41}"/>
    <cellStyle name="40% - Accent4 149" xfId="18601" xr:uid="{AC102E5D-6C9F-44EC-A0AD-C494422DA0D5}"/>
    <cellStyle name="40% - Accent4 15" xfId="18602" xr:uid="{818DF626-8C83-482C-9D1A-5843DA5A0BF3}"/>
    <cellStyle name="40% - Accent4 15 10" xfId="38116" xr:uid="{9D34C799-7C74-4356-BBF0-71B44F17A77B}"/>
    <cellStyle name="40% - Accent4 15 2" xfId="18603" xr:uid="{B47E1B51-660D-4121-A759-925607529539}"/>
    <cellStyle name="40% - Accent4 15 2 2" xfId="18604" xr:uid="{52BA4B1B-7CBF-449E-97A5-B1AB6B6BFD62}"/>
    <cellStyle name="40% - Accent4 15 2 2 2" xfId="18605" xr:uid="{1BCD5419-D34E-4051-8A2C-F1C889609D14}"/>
    <cellStyle name="40% - Accent4 15 2 2 3" xfId="18606" xr:uid="{DED9D27A-ECAA-4076-A6B8-69385E5782BC}"/>
    <cellStyle name="40% - Accent4 15 2 2 4" xfId="18607" xr:uid="{6ACAB5B4-A667-4D3C-827F-4746C8A5C59B}"/>
    <cellStyle name="40% - Accent4 15 2 2 5" xfId="18608" xr:uid="{FE8C3BC8-910E-47D9-A17A-C172F4A4D717}"/>
    <cellStyle name="40% - Accent4 15 2 2 6" xfId="18609" xr:uid="{D87660EC-3476-41A1-A376-4C9E48FD7A33}"/>
    <cellStyle name="40% - Accent4 15 2 2 7" xfId="18610" xr:uid="{3905BF09-B44D-447E-9F84-C6530CB491D3}"/>
    <cellStyle name="40% - Accent4 15 2 2 8" xfId="41230" xr:uid="{5B13F0FC-8E40-442C-9F3C-9982F4D1E5D9}"/>
    <cellStyle name="40% - Accent4 15 2 3" xfId="18611" xr:uid="{6C5AD367-1C05-4075-B120-AD361B54DA6A}"/>
    <cellStyle name="40% - Accent4 15 2 4" xfId="18612" xr:uid="{CBA37D24-71B5-4502-BE2A-6BC6DF970D3F}"/>
    <cellStyle name="40% - Accent4 15 2 5" xfId="18613" xr:uid="{1508B983-FE11-4D3C-9FE4-EB064C3BC725}"/>
    <cellStyle name="40% - Accent4 15 2 6" xfId="18614" xr:uid="{7A338AF7-16D2-4385-8027-4954AF60E201}"/>
    <cellStyle name="40% - Accent4 15 2 7" xfId="18615" xr:uid="{F7EB452D-80CB-414A-BF88-68795C8B6CAE}"/>
    <cellStyle name="40% - Accent4 15 2 8" xfId="18616" xr:uid="{D41701E1-3579-433A-A815-B3D94C66527B}"/>
    <cellStyle name="40% - Accent4 15 2 9" xfId="38505" xr:uid="{D09DDB54-5A03-4E4C-B2EB-08A1FA4615AE}"/>
    <cellStyle name="40% - Accent4 15 3" xfId="18617" xr:uid="{CEA30C9E-BE93-4781-A369-A20D095007BB}"/>
    <cellStyle name="40% - Accent4 15 3 2" xfId="18618" xr:uid="{397B2776-48C2-4613-8544-F500330E1A3D}"/>
    <cellStyle name="40% - Accent4 15 3 3" xfId="18619" xr:uid="{7477284B-BF89-4A7F-9EC3-38C29B34A3D9}"/>
    <cellStyle name="40% - Accent4 15 3 4" xfId="18620" xr:uid="{0D1C23AE-BB8A-4251-A0E2-73778A2AD98B}"/>
    <cellStyle name="40% - Accent4 15 3 5" xfId="18621" xr:uid="{8B983199-B68E-4A6A-8CEE-3A099332F56A}"/>
    <cellStyle name="40% - Accent4 15 3 6" xfId="18622" xr:uid="{419FF80D-BC9A-4C73-93F5-AC1D90AB75A3}"/>
    <cellStyle name="40% - Accent4 15 3 7" xfId="18623" xr:uid="{6726E209-19F0-4109-BE07-2CA5D9166FC7}"/>
    <cellStyle name="40% - Accent4 15 3 8" xfId="40876" xr:uid="{4D075DD5-284E-4AC4-AE7B-00FCA8DCF1A2}"/>
    <cellStyle name="40% - Accent4 15 4" xfId="18624" xr:uid="{E881AD12-0696-4907-A382-544F0C92DD3C}"/>
    <cellStyle name="40% - Accent4 15 5" xfId="18625" xr:uid="{146E7C05-A72E-4C54-970D-2AFE2784D4B7}"/>
    <cellStyle name="40% - Accent4 15 6" xfId="18626" xr:uid="{D0DE62C4-ACFE-4C1C-BE2C-B6CF101B835F}"/>
    <cellStyle name="40% - Accent4 15 7" xfId="18627" xr:uid="{DAC227D4-DB7F-490E-BC05-C8FF8BF26CCD}"/>
    <cellStyle name="40% - Accent4 15 8" xfId="18628" xr:uid="{9BC8A3A8-6776-42CF-A2E6-8FC397652A32}"/>
    <cellStyle name="40% - Accent4 15 9" xfId="18629" xr:uid="{4C540128-7696-450F-AD94-40ABBC00488E}"/>
    <cellStyle name="40% - Accent4 150" xfId="18630" xr:uid="{FC2A4CF3-26AA-4695-A91A-92907C98F39F}"/>
    <cellStyle name="40% - Accent4 151" xfId="18631" xr:uid="{E3DB9BE8-F9BF-4B43-99E2-46E5527709AC}"/>
    <cellStyle name="40% - Accent4 152" xfId="18632" xr:uid="{9FE15435-87E6-43D5-8553-8D1EED0BE5D7}"/>
    <cellStyle name="40% - Accent4 153" xfId="18633" xr:uid="{3BF03EF4-634D-44EB-A238-2DCCA7FC0ED2}"/>
    <cellStyle name="40% - Accent4 154" xfId="18634" xr:uid="{5FF411B8-F06D-40A7-9FB1-F15E390F692A}"/>
    <cellStyle name="40% - Accent4 155" xfId="18635" xr:uid="{CBCB8B21-D8DB-4B77-82A7-227B7D3B76A5}"/>
    <cellStyle name="40% - Accent4 156" xfId="18636" xr:uid="{C9911240-86E2-4B50-BAA7-CFD22005E9B4}"/>
    <cellStyle name="40% - Accent4 157" xfId="18637" xr:uid="{E1304E6D-FD3E-49AD-9797-9328713E9023}"/>
    <cellStyle name="40% - Accent4 158" xfId="18638" xr:uid="{18AD5ED0-DF6B-4A2B-937F-8A241DEE4F69}"/>
    <cellStyle name="40% - Accent4 159" xfId="18639" xr:uid="{2D3FD38E-B2F9-4DD1-AA4E-6A8500B6CE4E}"/>
    <cellStyle name="40% - Accent4 16" xfId="18640" xr:uid="{B1C20200-8A14-4504-B469-1056415D1687}"/>
    <cellStyle name="40% - Accent4 16 10" xfId="38131" xr:uid="{6A05D062-332F-438A-90D9-5E97513AC11F}"/>
    <cellStyle name="40% - Accent4 16 2" xfId="18641" xr:uid="{EC523E22-0339-4509-9599-7620185FD281}"/>
    <cellStyle name="40% - Accent4 16 2 2" xfId="18642" xr:uid="{EA5143BA-39CB-49D6-9403-5F80CFA2C4D9}"/>
    <cellStyle name="40% - Accent4 16 2 2 2" xfId="18643" xr:uid="{6F398ECC-FE7F-458F-8057-A925012260CB}"/>
    <cellStyle name="40% - Accent4 16 2 2 3" xfId="18644" xr:uid="{26558B88-F043-468F-99CE-07B739B48D50}"/>
    <cellStyle name="40% - Accent4 16 2 2 4" xfId="18645" xr:uid="{2D15DB2B-0A20-47F6-B793-02E1F55BCF21}"/>
    <cellStyle name="40% - Accent4 16 2 2 5" xfId="18646" xr:uid="{B26ED0ED-E404-48A1-8FDC-CD9DEC172608}"/>
    <cellStyle name="40% - Accent4 16 2 2 6" xfId="18647" xr:uid="{0DF6F351-FF35-40DA-AC58-A51BEB88BD82}"/>
    <cellStyle name="40% - Accent4 16 2 2 7" xfId="18648" xr:uid="{971F1774-2E39-41D4-8E39-19A4F3D2A2F6}"/>
    <cellStyle name="40% - Accent4 16 2 2 8" xfId="41245" xr:uid="{14A73C3C-CACC-4096-94D3-0017F8BF2492}"/>
    <cellStyle name="40% - Accent4 16 2 3" xfId="18649" xr:uid="{DE6D532B-C2A1-49D3-A229-1D21165F1966}"/>
    <cellStyle name="40% - Accent4 16 2 4" xfId="18650" xr:uid="{83243BDC-6DAB-468E-A14B-E767A518D249}"/>
    <cellStyle name="40% - Accent4 16 2 5" xfId="18651" xr:uid="{04442AD3-F899-475C-97C5-664DFDA30382}"/>
    <cellStyle name="40% - Accent4 16 2 6" xfId="18652" xr:uid="{959AEAA9-A5A4-4053-8E92-628F2E5CDF04}"/>
    <cellStyle name="40% - Accent4 16 2 7" xfId="18653" xr:uid="{70CE82EF-B798-4CA0-B7FE-E4290B0DAC9A}"/>
    <cellStyle name="40% - Accent4 16 2 8" xfId="18654" xr:uid="{147AC148-E3AD-41FE-8783-5B4DAC9F281F}"/>
    <cellStyle name="40% - Accent4 16 2 9" xfId="38520" xr:uid="{D3B126D6-A441-4D09-A870-952534B00826}"/>
    <cellStyle name="40% - Accent4 16 3" xfId="18655" xr:uid="{EAC1CF68-2A8F-4AF2-8A39-999D4825FF83}"/>
    <cellStyle name="40% - Accent4 16 3 2" xfId="18656" xr:uid="{986F6507-E6A8-45B3-95FC-27BD1E628007}"/>
    <cellStyle name="40% - Accent4 16 3 3" xfId="18657" xr:uid="{DC8BD205-2E72-4E0C-A1D4-528644828796}"/>
    <cellStyle name="40% - Accent4 16 3 4" xfId="18658" xr:uid="{9F93AAF5-CE8D-41FA-9C0F-1EFA0212F3C4}"/>
    <cellStyle name="40% - Accent4 16 3 5" xfId="18659" xr:uid="{2CECDE14-8621-440E-A323-354058CC6DD4}"/>
    <cellStyle name="40% - Accent4 16 3 6" xfId="18660" xr:uid="{6AB0507F-00C3-44D8-96DA-74F4E0D7715A}"/>
    <cellStyle name="40% - Accent4 16 3 7" xfId="18661" xr:uid="{3F7E12B6-F96C-4614-8322-372EC3FF22C1}"/>
    <cellStyle name="40% - Accent4 16 3 8" xfId="40890" xr:uid="{F2118137-C7AE-4ADB-B617-2A2F4A979E65}"/>
    <cellStyle name="40% - Accent4 16 4" xfId="18662" xr:uid="{B93082F3-F4A1-4013-A538-FF921BC4BE5E}"/>
    <cellStyle name="40% - Accent4 16 5" xfId="18663" xr:uid="{42468743-A320-4CE1-94D7-C3D1791CD73A}"/>
    <cellStyle name="40% - Accent4 16 6" xfId="18664" xr:uid="{886C57F3-D877-4235-B4FA-CD2861D4D2D7}"/>
    <cellStyle name="40% - Accent4 16 7" xfId="18665" xr:uid="{06ED083B-FD69-4038-81AA-1806D30BBE9A}"/>
    <cellStyle name="40% - Accent4 16 8" xfId="18666" xr:uid="{7C3233F0-295D-422C-A7B3-90134CFB481F}"/>
    <cellStyle name="40% - Accent4 16 9" xfId="18667" xr:uid="{E2F54E38-D206-4C45-9EF1-8C0A6659073F}"/>
    <cellStyle name="40% - Accent4 160" xfId="18668" xr:uid="{0F87D1A1-ADB6-4056-938B-4D364F831FC0}"/>
    <cellStyle name="40% - Accent4 161" xfId="18669" xr:uid="{EC31DD8F-2FE4-4CB7-82D7-CF1D53828C0E}"/>
    <cellStyle name="40% - Accent4 162" xfId="18670" xr:uid="{5DF0FC2D-3925-4F06-9B3C-8EEDFA9FAFC1}"/>
    <cellStyle name="40% - Accent4 163" xfId="18671" xr:uid="{AE664C7B-F137-4B2E-AA58-95662863C458}"/>
    <cellStyle name="40% - Accent4 164" xfId="18672" xr:uid="{E6495E3A-0656-4975-ADBD-E33A427FF363}"/>
    <cellStyle name="40% - Accent4 165" xfId="18673" xr:uid="{CB91C087-C4BD-40D8-A926-9F3CCECF1AC1}"/>
    <cellStyle name="40% - Accent4 166" xfId="18674" xr:uid="{D823D9F4-6050-4D95-8B88-1EA0DD93EA2B}"/>
    <cellStyle name="40% - Accent4 167" xfId="18675" xr:uid="{22F88169-90EE-4951-B938-C6DD4A680DFF}"/>
    <cellStyle name="40% - Accent4 168" xfId="18676" xr:uid="{B4D252C2-9129-4DC5-9315-C7AC74FF72B3}"/>
    <cellStyle name="40% - Accent4 169" xfId="18677" xr:uid="{4F8A661D-03E4-4B08-8651-F78D06BE7E26}"/>
    <cellStyle name="40% - Accent4 17" xfId="18678" xr:uid="{751E36EB-C723-45B0-BB24-61217F6ACC84}"/>
    <cellStyle name="40% - Accent4 17 10" xfId="38146" xr:uid="{0BE12C74-EB18-408B-9D07-ADB2FB0F00DA}"/>
    <cellStyle name="40% - Accent4 17 2" xfId="18679" xr:uid="{425F44A5-BAB3-47B1-9749-703F1396B394}"/>
    <cellStyle name="40% - Accent4 17 2 2" xfId="18680" xr:uid="{7830AE4E-D909-40CD-BCF7-B4FA5BAEAF61}"/>
    <cellStyle name="40% - Accent4 17 2 2 2" xfId="18681" xr:uid="{F686AD59-1F4A-4D86-B6DF-98BD5098825B}"/>
    <cellStyle name="40% - Accent4 17 2 2 3" xfId="18682" xr:uid="{FBD8D333-F628-40CA-A2A6-8951B44C6724}"/>
    <cellStyle name="40% - Accent4 17 2 2 4" xfId="18683" xr:uid="{8C80D902-FF05-47E0-B61C-3A0480C00A1E}"/>
    <cellStyle name="40% - Accent4 17 2 2 5" xfId="18684" xr:uid="{9C2F3AF2-CA1B-45DA-9D59-47AEC2785299}"/>
    <cellStyle name="40% - Accent4 17 2 2 6" xfId="18685" xr:uid="{52ED1624-7BE9-4F72-9650-98D840FDD943}"/>
    <cellStyle name="40% - Accent4 17 2 2 7" xfId="18686" xr:uid="{2A0B574D-8FC2-405C-9EC7-BDD6EE07AE01}"/>
    <cellStyle name="40% - Accent4 17 2 2 8" xfId="41259" xr:uid="{93ADC120-A3BB-4D03-A804-77C610DCEB40}"/>
    <cellStyle name="40% - Accent4 17 2 3" xfId="18687" xr:uid="{911EE753-6882-443B-A085-35589A1D14A4}"/>
    <cellStyle name="40% - Accent4 17 2 4" xfId="18688" xr:uid="{C55D0471-DFDB-4136-8BA1-2DF22371FAFE}"/>
    <cellStyle name="40% - Accent4 17 2 5" xfId="18689" xr:uid="{12914DA3-2ECC-4993-A691-9C871D7E6013}"/>
    <cellStyle name="40% - Accent4 17 2 6" xfId="18690" xr:uid="{BD858C1F-3C2F-4AD2-8BC2-7EF6A93E58E2}"/>
    <cellStyle name="40% - Accent4 17 2 7" xfId="18691" xr:uid="{738AD55F-C231-465D-91E7-7B7A6770EBFF}"/>
    <cellStyle name="40% - Accent4 17 2 8" xfId="18692" xr:uid="{D156AC7D-0578-4CA1-B527-C7CEA286263D}"/>
    <cellStyle name="40% - Accent4 17 2 9" xfId="38535" xr:uid="{1D40F941-C424-463A-88F5-941BD059EB9E}"/>
    <cellStyle name="40% - Accent4 17 3" xfId="18693" xr:uid="{CDD6FD6E-29A1-4F0A-9900-E3537EA6046F}"/>
    <cellStyle name="40% - Accent4 17 3 2" xfId="18694" xr:uid="{ED96474A-6F85-466C-B94C-0C99FA237D3A}"/>
    <cellStyle name="40% - Accent4 17 3 3" xfId="18695" xr:uid="{13EBF7C2-E898-4EB6-B660-65D86148DCE9}"/>
    <cellStyle name="40% - Accent4 17 3 4" xfId="18696" xr:uid="{1C97652D-4C58-4446-A1EE-4F7CC5A022F2}"/>
    <cellStyle name="40% - Accent4 17 3 5" xfId="18697" xr:uid="{6A68B329-5983-4D30-B67A-D0B88E0A90E1}"/>
    <cellStyle name="40% - Accent4 17 3 6" xfId="18698" xr:uid="{BE9654E0-AE3A-4ABD-A27A-64F1AE019361}"/>
    <cellStyle name="40% - Accent4 17 3 7" xfId="18699" xr:uid="{E25FD360-F18F-4BF5-AAE1-129FB503678A}"/>
    <cellStyle name="40% - Accent4 17 3 8" xfId="40903" xr:uid="{B1CB52A4-C11A-4D78-B615-6F110DD5B89A}"/>
    <cellStyle name="40% - Accent4 17 4" xfId="18700" xr:uid="{738957D0-2EAB-4933-80D9-6A127B68DE59}"/>
    <cellStyle name="40% - Accent4 17 5" xfId="18701" xr:uid="{EFC9E889-FFCD-451C-99E6-0E5EEBD648E9}"/>
    <cellStyle name="40% - Accent4 17 6" xfId="18702" xr:uid="{7D9BCAD6-9068-4122-94BE-689EBB576806}"/>
    <cellStyle name="40% - Accent4 17 7" xfId="18703" xr:uid="{E5B84B83-88AE-40CF-B689-7478B1CDB42D}"/>
    <cellStyle name="40% - Accent4 17 8" xfId="18704" xr:uid="{0DE133A6-AB27-43A5-9818-D14A1292DE55}"/>
    <cellStyle name="40% - Accent4 17 9" xfId="18705" xr:uid="{93FE0C86-EA01-42E0-AD93-18EDCB8C32FB}"/>
    <cellStyle name="40% - Accent4 170" xfId="18706" xr:uid="{ECF147E8-F824-4BB9-83EA-98C2863A7291}"/>
    <cellStyle name="40% - Accent4 171" xfId="18707" xr:uid="{34B7EC04-7958-4138-B543-20F9E88BA870}"/>
    <cellStyle name="40% - Accent4 172" xfId="18708" xr:uid="{DE64C02F-7A23-4B5A-AF57-1DA244522816}"/>
    <cellStyle name="40% - Accent4 173" xfId="18709" xr:uid="{96369D2D-C6B3-4DAF-A5F4-3568596D8D3A}"/>
    <cellStyle name="40% - Accent4 174" xfId="18710" xr:uid="{061998C5-7A0E-47F0-9ABA-66AF25B609E0}"/>
    <cellStyle name="40% - Accent4 175" xfId="18711" xr:uid="{772BF05F-4940-4435-A812-D0B89384DBE6}"/>
    <cellStyle name="40% - Accent4 176" xfId="18712" xr:uid="{924D4320-FA66-4BC4-815E-BAB00B6B8D25}"/>
    <cellStyle name="40% - Accent4 177" xfId="18713" xr:uid="{13E00B58-3343-4515-8D37-180F290D97AC}"/>
    <cellStyle name="40% - Accent4 178" xfId="18714" xr:uid="{5CFB78E0-73A5-434D-B5DC-606AC27B3690}"/>
    <cellStyle name="40% - Accent4 179" xfId="1901" xr:uid="{06E17D64-3827-4D0F-A015-6394CEC98A35}"/>
    <cellStyle name="40% - Accent4 18" xfId="18715" xr:uid="{B9F5AFA2-A054-4658-A21F-741A24456A6C}"/>
    <cellStyle name="40% - Accent4 18 10" xfId="38158" xr:uid="{BAA031B2-599D-47F3-B335-8B20EFFD0D3E}"/>
    <cellStyle name="40% - Accent4 18 2" xfId="18716" xr:uid="{713E4F1D-6364-49A3-A478-6A80E70C0BB9}"/>
    <cellStyle name="40% - Accent4 18 2 2" xfId="18717" xr:uid="{640CAD36-A4EC-42A9-B051-5D06257636A8}"/>
    <cellStyle name="40% - Accent4 18 2 2 2" xfId="18718" xr:uid="{81F155A3-2629-42F3-8147-0CE7C28C00F3}"/>
    <cellStyle name="40% - Accent4 18 2 2 3" xfId="18719" xr:uid="{9DA63808-A07E-4E61-8AA2-A38D3C2F60D9}"/>
    <cellStyle name="40% - Accent4 18 2 2 4" xfId="18720" xr:uid="{9B78A8E7-BAEC-4200-8556-7EC900CE09E6}"/>
    <cellStyle name="40% - Accent4 18 2 2 5" xfId="18721" xr:uid="{B313938C-E2CE-416B-B513-FF8FE11E06E0}"/>
    <cellStyle name="40% - Accent4 18 2 2 6" xfId="18722" xr:uid="{92ED193D-BDDF-407C-BF71-399B80B1B240}"/>
    <cellStyle name="40% - Accent4 18 2 2 7" xfId="18723" xr:uid="{80F65CFA-DFE1-40E6-B2DD-F708200D10C3}"/>
    <cellStyle name="40% - Accent4 18 2 2 8" xfId="41271" xr:uid="{5887EDB4-5B9F-4FAE-8268-E4AA73C19D88}"/>
    <cellStyle name="40% - Accent4 18 2 3" xfId="18724" xr:uid="{66976F21-4207-4C84-B90B-AB433FE53B10}"/>
    <cellStyle name="40% - Accent4 18 2 4" xfId="18725" xr:uid="{054C86BE-52C8-4C65-B73C-DA6252E1E091}"/>
    <cellStyle name="40% - Accent4 18 2 5" xfId="18726" xr:uid="{CD34E8AD-D7BC-4FF9-B3C9-ABA1FB7AE24E}"/>
    <cellStyle name="40% - Accent4 18 2 6" xfId="18727" xr:uid="{2FEC818E-BE39-4A90-8E64-0634D2D1C54B}"/>
    <cellStyle name="40% - Accent4 18 2 7" xfId="18728" xr:uid="{260F9CF1-11C9-471B-A4CE-8F399403FE9A}"/>
    <cellStyle name="40% - Accent4 18 2 8" xfId="18729" xr:uid="{411B2093-795A-4E79-8CEF-FC443D49AD16}"/>
    <cellStyle name="40% - Accent4 18 2 9" xfId="38547" xr:uid="{B40A72AF-A24D-4BAC-9A18-1B48408E7122}"/>
    <cellStyle name="40% - Accent4 18 3" xfId="18730" xr:uid="{2500CA03-7E47-4462-9E55-381EEC787FA5}"/>
    <cellStyle name="40% - Accent4 18 3 2" xfId="18731" xr:uid="{B2520857-6144-424A-9033-1F04A44B7998}"/>
    <cellStyle name="40% - Accent4 18 3 3" xfId="18732" xr:uid="{DDCDE0F5-C95A-4EA6-A1BA-90DA9C1527FE}"/>
    <cellStyle name="40% - Accent4 18 3 4" xfId="18733" xr:uid="{03D05CB2-DA96-4D38-B5E5-4534D7EBCA49}"/>
    <cellStyle name="40% - Accent4 18 3 5" xfId="18734" xr:uid="{C31F08D4-AAD7-4129-8A59-6087CBB4AC97}"/>
    <cellStyle name="40% - Accent4 18 3 6" xfId="18735" xr:uid="{218EB17E-0664-4FE2-A6C6-C2465C724F7D}"/>
    <cellStyle name="40% - Accent4 18 3 7" xfId="18736" xr:uid="{2671778C-4841-41E8-A713-7594D5E483D8}"/>
    <cellStyle name="40% - Accent4 18 3 8" xfId="40915" xr:uid="{03D43EC3-9C6F-46AE-8161-EDCDCD053867}"/>
    <cellStyle name="40% - Accent4 18 4" xfId="18737" xr:uid="{AA458D16-B9E2-415F-B46E-B08971A82039}"/>
    <cellStyle name="40% - Accent4 18 5" xfId="18738" xr:uid="{5D3974D7-0962-4C5A-81CD-FAFA6FE3BC4C}"/>
    <cellStyle name="40% - Accent4 18 6" xfId="18739" xr:uid="{54CE61E0-9353-4565-A642-0A9F029971EE}"/>
    <cellStyle name="40% - Accent4 18 7" xfId="18740" xr:uid="{DA5F4B04-E824-4E1E-B239-D56FC1A512CD}"/>
    <cellStyle name="40% - Accent4 18 8" xfId="18741" xr:uid="{CE1F77E7-5686-4C76-B32E-F7AF283ED0A8}"/>
    <cellStyle name="40% - Accent4 18 9" xfId="18742" xr:uid="{9F520EF6-3E3E-43A2-853A-B050D51EBDA9}"/>
    <cellStyle name="40% - Accent4 19" xfId="18743" xr:uid="{150F9D16-D4C9-4E7A-A980-E422E6C4D97C}"/>
    <cellStyle name="40% - Accent4 19 10" xfId="38293" xr:uid="{31F809AE-310C-4DE1-99BF-0248B8C05BA8}"/>
    <cellStyle name="40% - Accent4 19 2" xfId="18744" xr:uid="{4D307768-C73A-4C2B-8067-3D4CFE120B04}"/>
    <cellStyle name="40% - Accent4 19 2 2" xfId="18745" xr:uid="{E3914CDE-BB07-4D69-A2E6-914FF3347739}"/>
    <cellStyle name="40% - Accent4 19 2 2 2" xfId="18746" xr:uid="{D0842D8F-031A-4A90-BD6C-2D447ED3E774}"/>
    <cellStyle name="40% - Accent4 19 2 2 3" xfId="18747" xr:uid="{FB113A3E-AA07-4F1E-B436-BEC1533ADB7B}"/>
    <cellStyle name="40% - Accent4 19 2 2 4" xfId="18748" xr:uid="{F1FF8F11-0FC6-48A0-A381-70E22972FB50}"/>
    <cellStyle name="40% - Accent4 19 2 2 5" xfId="18749" xr:uid="{9ECD7992-F677-4DF9-84B2-41444B46863E}"/>
    <cellStyle name="40% - Accent4 19 2 2 6" xfId="18750" xr:uid="{F10FB4AE-B386-4CA4-8050-41CA6F329CB3}"/>
    <cellStyle name="40% - Accent4 19 2 2 7" xfId="18751" xr:uid="{79225FEC-6539-4E71-A4D7-680CC9A4A726}"/>
    <cellStyle name="40% - Accent4 19 2 3" xfId="18752" xr:uid="{AA1BC8C6-34A5-4682-870F-BD06572E0476}"/>
    <cellStyle name="40% - Accent4 19 2 4" xfId="18753" xr:uid="{687A3D92-8D77-473F-A97B-2B81364B3DF6}"/>
    <cellStyle name="40% - Accent4 19 2 5" xfId="18754" xr:uid="{CEF5B88A-D22F-4ACC-B580-AF6EF5A6E857}"/>
    <cellStyle name="40% - Accent4 19 2 6" xfId="18755" xr:uid="{FE966D26-F66B-4650-AD4D-FE17FA413169}"/>
    <cellStyle name="40% - Accent4 19 2 7" xfId="18756" xr:uid="{8727907C-CE5E-4897-9514-1F34AA558FAC}"/>
    <cellStyle name="40% - Accent4 19 2 8" xfId="18757" xr:uid="{C678F6F7-D195-4A29-8013-993BA69714EA}"/>
    <cellStyle name="40% - Accent4 19 2 9" xfId="41042" xr:uid="{6A48D933-107C-4071-9CD8-3B1298815891}"/>
    <cellStyle name="40% - Accent4 19 3" xfId="18758" xr:uid="{A14B2FD8-8468-4949-BF66-505ACB80DA55}"/>
    <cellStyle name="40% - Accent4 19 3 2" xfId="18759" xr:uid="{61FD7C48-5A88-4573-891E-BDCBAD2F81D2}"/>
    <cellStyle name="40% - Accent4 19 3 3" xfId="18760" xr:uid="{3E4DDA30-8A82-4D9A-A1AC-7FC151948F1F}"/>
    <cellStyle name="40% - Accent4 19 3 4" xfId="18761" xr:uid="{9EB4AF5C-E868-4923-BD04-D6CFE67BF086}"/>
    <cellStyle name="40% - Accent4 19 3 5" xfId="18762" xr:uid="{64BAC156-E9B7-45FB-9749-4052DAB02FD4}"/>
    <cellStyle name="40% - Accent4 19 3 6" xfId="18763" xr:uid="{5429390D-B104-4AD9-99B0-D94DDB54A63D}"/>
    <cellStyle name="40% - Accent4 19 3 7" xfId="18764" xr:uid="{D41722AF-72EE-4091-9100-E0BC7E71AAD1}"/>
    <cellStyle name="40% - Accent4 19 4" xfId="18765" xr:uid="{D1F95A5B-48EC-43E3-A42D-A838D5A24088}"/>
    <cellStyle name="40% - Accent4 19 5" xfId="18766" xr:uid="{8D5A4596-C5E8-41B5-ACB9-4973E3D8EAEE}"/>
    <cellStyle name="40% - Accent4 19 6" xfId="18767" xr:uid="{CBF7F4E9-5089-43C4-8A27-AC0B80748E6A}"/>
    <cellStyle name="40% - Accent4 19 7" xfId="18768" xr:uid="{98FEBD3D-BF4C-44E5-AD2F-F749858B0709}"/>
    <cellStyle name="40% - Accent4 19 8" xfId="18769" xr:uid="{397AC8C8-BA6E-4D38-905C-9B17D78630D2}"/>
    <cellStyle name="40% - Accent4 19 9" xfId="18770" xr:uid="{A278DD35-BEF1-4013-9B5F-E2DA2F673826}"/>
    <cellStyle name="40% - Accent4 2" xfId="30" xr:uid="{00000000-0005-0000-0000-00001D000000}"/>
    <cellStyle name="40% - Accent4 2 2" xfId="18771" xr:uid="{1D6E2224-5578-4CA8-B841-725F38C0095D}"/>
    <cellStyle name="40% - Accent4 2 2 2" xfId="38563" xr:uid="{BDAB1821-B17B-49F9-9DFE-46034A7A0011}"/>
    <cellStyle name="40% - Accent4 2 2 2 2" xfId="41288" xr:uid="{56442341-9439-408E-9A55-5D9FDF249BF2}"/>
    <cellStyle name="40% - Accent4 2 2 3" xfId="38174" xr:uid="{09B83ECA-7486-4B6C-AD51-AF1A19582C2E}"/>
    <cellStyle name="40% - Accent4 2 2 3 2" xfId="40931" xr:uid="{E37DB513-180F-464C-80F6-AFCFF8A3BF14}"/>
    <cellStyle name="40% - Accent4 2 2 4" xfId="37549" xr:uid="{BD0B2CFE-E44F-4FB9-BC91-7F9C481CFE2F}"/>
    <cellStyle name="40% - Accent4 2 2 5" xfId="37350" xr:uid="{760FDCB1-CADC-424F-9A21-42A5563D5DC3}"/>
    <cellStyle name="40% - Accent4 2 3" xfId="18772" xr:uid="{7514A76A-C6F9-4C9C-9C02-5837197C1D6C}"/>
    <cellStyle name="40% - Accent4 2 3 2" xfId="38312" xr:uid="{9C617A9F-FEA7-42DF-9CD2-27B99A494F7C}"/>
    <cellStyle name="40% - Accent4 2 3 2 2" xfId="41057" xr:uid="{01B4746D-F99F-4BF5-BA8E-03945FFB140B}"/>
    <cellStyle name="40% - Accent4 2 3 3" xfId="37550" xr:uid="{AE2B7FEE-E5D1-44AD-956F-418FDE8283EF}"/>
    <cellStyle name="40% - Accent4 2 4" xfId="37942" xr:uid="{A08B09D2-536A-45A6-862D-77F16CB309DB}"/>
    <cellStyle name="40% - Accent4 2 4 2" xfId="40776" xr:uid="{6D887FB6-50A6-48C6-9365-8890CDB6226E}"/>
    <cellStyle name="40% - Accent4 2 5" xfId="37548" xr:uid="{3F40500E-4613-4598-BE22-78D31FAC0E47}"/>
    <cellStyle name="40% - Accent4 2 6" xfId="2297" xr:uid="{06D77264-6384-4A98-B2A9-F787F5145A31}"/>
    <cellStyle name="40% - Accent4 2 7" xfId="1768" xr:uid="{F8320102-1E70-48B6-864E-201E619B5973}"/>
    <cellStyle name="40% - Accent4 20" xfId="18773" xr:uid="{0C0E7453-FD87-46EE-8501-F4206B9EE2B5}"/>
    <cellStyle name="40% - Accent4 20 10" xfId="38684" xr:uid="{810E062D-EA65-4B32-B8A2-A6856DB2C0CC}"/>
    <cellStyle name="40% - Accent4 20 2" xfId="18774" xr:uid="{43DB87A3-32D7-4D48-B26D-C722E2AA4E74}"/>
    <cellStyle name="40% - Accent4 20 2 2" xfId="18775" xr:uid="{39CE3CFA-4335-491D-A2B4-1DFD22D3CEBC}"/>
    <cellStyle name="40% - Accent4 20 2 2 2" xfId="18776" xr:uid="{9F1167A3-DF44-4116-9E47-283F419E775B}"/>
    <cellStyle name="40% - Accent4 20 2 2 3" xfId="18777" xr:uid="{9D6FB3F6-8CC0-4E93-8EE0-E8E89436F083}"/>
    <cellStyle name="40% - Accent4 20 2 2 4" xfId="18778" xr:uid="{1140C9CB-64AF-4E61-9AA3-98D2CFF696CC}"/>
    <cellStyle name="40% - Accent4 20 2 2 5" xfId="18779" xr:uid="{813EA431-7D0D-4114-9762-EB78852E93AD}"/>
    <cellStyle name="40% - Accent4 20 2 2 6" xfId="18780" xr:uid="{66290CBE-CEE9-4EE4-B822-14BD6961CDCE}"/>
    <cellStyle name="40% - Accent4 20 2 2 7" xfId="18781" xr:uid="{F93C0538-CC8D-4B1A-B7CE-04A7977B0B41}"/>
    <cellStyle name="40% - Accent4 20 2 3" xfId="18782" xr:uid="{765C25B0-6B3B-4F8F-96A7-D84EAE2C0E7A}"/>
    <cellStyle name="40% - Accent4 20 2 4" xfId="18783" xr:uid="{9F0A6D96-F046-47C0-A013-5B33F0E74311}"/>
    <cellStyle name="40% - Accent4 20 2 5" xfId="18784" xr:uid="{179C5DF8-CB88-44CF-A1CE-0E461723AA07}"/>
    <cellStyle name="40% - Accent4 20 2 6" xfId="18785" xr:uid="{0BFB75C9-9415-4E44-9FFC-1171159CAC14}"/>
    <cellStyle name="40% - Accent4 20 2 7" xfId="18786" xr:uid="{0987570F-1551-4D0C-91D1-413E96B8937B}"/>
    <cellStyle name="40% - Accent4 20 2 8" xfId="18787" xr:uid="{291840FF-B26F-429E-9579-226E61173A99}"/>
    <cellStyle name="40% - Accent4 20 2 9" xfId="41407" xr:uid="{97C538E7-47BD-4CD1-B98E-19C69A5E90CB}"/>
    <cellStyle name="40% - Accent4 20 3" xfId="18788" xr:uid="{8A3B803C-1F2C-4912-B4E2-E285545C28C9}"/>
    <cellStyle name="40% - Accent4 20 3 2" xfId="18789" xr:uid="{B46C6A12-FEB3-48FA-AF57-ECD8730C2B45}"/>
    <cellStyle name="40% - Accent4 20 3 3" xfId="18790" xr:uid="{2A078B1C-6F04-4289-B368-EDBBDD558FBA}"/>
    <cellStyle name="40% - Accent4 20 3 4" xfId="18791" xr:uid="{5139F363-1A2C-4C9A-9F4C-3E90E03F491D}"/>
    <cellStyle name="40% - Accent4 20 3 5" xfId="18792" xr:uid="{D9549198-DCCC-4D1E-A360-7B8BBB247FBE}"/>
    <cellStyle name="40% - Accent4 20 3 6" xfId="18793" xr:uid="{32D4E6EB-9CE3-4B74-BFD0-DAFD7723049A}"/>
    <cellStyle name="40% - Accent4 20 3 7" xfId="18794" xr:uid="{FF59F080-667D-4786-82E4-E1B7315DDC3B}"/>
    <cellStyle name="40% - Accent4 20 4" xfId="18795" xr:uid="{D810E1AE-B1AD-435F-8EC2-17E1039CA44E}"/>
    <cellStyle name="40% - Accent4 20 5" xfId="18796" xr:uid="{E20E1024-40CE-4EEA-9622-595F497787E7}"/>
    <cellStyle name="40% - Accent4 20 6" xfId="18797" xr:uid="{769C2E94-CB80-413A-9818-70E61D8BB89C}"/>
    <cellStyle name="40% - Accent4 20 7" xfId="18798" xr:uid="{41D0F7B9-6CFD-4D4C-B75F-2D56F1C2D08B}"/>
    <cellStyle name="40% - Accent4 20 8" xfId="18799" xr:uid="{D097D73C-E7D2-4F30-AFAC-E8C754054784}"/>
    <cellStyle name="40% - Accent4 20 9" xfId="18800" xr:uid="{C077EE3F-BED3-4869-AB83-AD906FDB750B}"/>
    <cellStyle name="40% - Accent4 21" xfId="18801" xr:uid="{86653D02-A3B3-4A9D-BF0E-022D17FBC048}"/>
    <cellStyle name="40% - Accent4 21 10" xfId="38699" xr:uid="{7ED9D835-2C92-40A1-ADD2-90487D927BA6}"/>
    <cellStyle name="40% - Accent4 21 2" xfId="18802" xr:uid="{6B69342D-05DC-492D-82A8-07447425C00F}"/>
    <cellStyle name="40% - Accent4 21 2 2" xfId="18803" xr:uid="{CA06579A-E5E0-4943-B585-003F9E2C34D5}"/>
    <cellStyle name="40% - Accent4 21 2 2 2" xfId="18804" xr:uid="{8BA92FEF-C58D-4073-8086-73EC818D9B5B}"/>
    <cellStyle name="40% - Accent4 21 2 2 3" xfId="18805" xr:uid="{CCA82CAB-E30F-430B-B4F8-74071A5A0F2C}"/>
    <cellStyle name="40% - Accent4 21 2 2 4" xfId="18806" xr:uid="{CC58473E-F45B-404B-88EB-239F8F9F2713}"/>
    <cellStyle name="40% - Accent4 21 2 2 5" xfId="18807" xr:uid="{4684825B-B023-43E2-B6BE-3255B263C617}"/>
    <cellStyle name="40% - Accent4 21 2 2 6" xfId="18808" xr:uid="{8FD7C79C-F46C-4BB3-A229-3BD9FCAE9B59}"/>
    <cellStyle name="40% - Accent4 21 2 2 7" xfId="18809" xr:uid="{D4C847B1-3E02-4011-AB0D-76BA92320177}"/>
    <cellStyle name="40% - Accent4 21 2 3" xfId="18810" xr:uid="{F5A70929-197E-4892-B428-A683273578F8}"/>
    <cellStyle name="40% - Accent4 21 2 4" xfId="18811" xr:uid="{47D724AB-B367-45BE-875A-16176C6C843F}"/>
    <cellStyle name="40% - Accent4 21 2 5" xfId="18812" xr:uid="{B658DEAE-0812-4148-9D92-5AD8F7C04FDB}"/>
    <cellStyle name="40% - Accent4 21 2 6" xfId="18813" xr:uid="{FD47B946-D5A1-4FA6-9D87-0F04E5AC4EBB}"/>
    <cellStyle name="40% - Accent4 21 2 7" xfId="18814" xr:uid="{119DED41-1770-4649-8D79-33DD9F68B84B}"/>
    <cellStyle name="40% - Accent4 21 2 8" xfId="18815" xr:uid="{20DD642A-282D-40B5-8EBE-4EB0B67E1273}"/>
    <cellStyle name="40% - Accent4 21 2 9" xfId="41422" xr:uid="{BBDD99F0-D95B-48C0-9DD2-F32CAA798E5E}"/>
    <cellStyle name="40% - Accent4 21 3" xfId="18816" xr:uid="{466D63D3-A78F-4FC6-868E-28F55D38956E}"/>
    <cellStyle name="40% - Accent4 21 3 2" xfId="18817" xr:uid="{FCE0C16F-9EB4-43B5-A4B6-C124B5980271}"/>
    <cellStyle name="40% - Accent4 21 3 3" xfId="18818" xr:uid="{026A1EEF-953B-4866-BBB8-ABF88BBAE4D5}"/>
    <cellStyle name="40% - Accent4 21 3 4" xfId="18819" xr:uid="{6358325D-0F25-4FEA-B385-D1D432155BE4}"/>
    <cellStyle name="40% - Accent4 21 3 5" xfId="18820" xr:uid="{4A499E98-B79E-4424-82DB-2913D87A301D}"/>
    <cellStyle name="40% - Accent4 21 3 6" xfId="18821" xr:uid="{F6F57B73-AE6C-4912-89A1-AD7DEDEFFD77}"/>
    <cellStyle name="40% - Accent4 21 3 7" xfId="18822" xr:uid="{7565EE8B-0524-4CE1-A54C-65A79C724DCE}"/>
    <cellStyle name="40% - Accent4 21 4" xfId="18823" xr:uid="{14520406-562D-492D-A9CA-2A2169B9C40A}"/>
    <cellStyle name="40% - Accent4 21 5" xfId="18824" xr:uid="{9B12BAE6-196A-4159-AB40-46D4AD0CCFC9}"/>
    <cellStyle name="40% - Accent4 21 6" xfId="18825" xr:uid="{1DB24CCF-E2A7-49BC-A1CD-F19B9E37209E}"/>
    <cellStyle name="40% - Accent4 21 7" xfId="18826" xr:uid="{1CE3B3DE-5140-485E-93EF-90B446214BCF}"/>
    <cellStyle name="40% - Accent4 21 8" xfId="18827" xr:uid="{9A5434E6-A4C3-4B5D-B92F-5813567B6158}"/>
    <cellStyle name="40% - Accent4 21 9" xfId="18828" xr:uid="{D943DCBF-8DB7-485D-9A8B-6E32088ED70E}"/>
    <cellStyle name="40% - Accent4 22" xfId="18829" xr:uid="{A34265A3-6686-47B1-89CB-BE0A0BA35729}"/>
    <cellStyle name="40% - Accent4 22 10" xfId="42457" xr:uid="{40240031-D0AB-4722-8E5E-0DB92B9D148D}"/>
    <cellStyle name="40% - Accent4 22 2" xfId="18830" xr:uid="{58E25ADC-1B18-4830-940C-D8E9FB47B804}"/>
    <cellStyle name="40% - Accent4 22 2 2" xfId="18831" xr:uid="{140BB458-89BC-4A65-8BBA-14DA969486B9}"/>
    <cellStyle name="40% - Accent4 22 2 2 2" xfId="18832" xr:uid="{9615D7D0-B355-4418-BACF-1653D13D115E}"/>
    <cellStyle name="40% - Accent4 22 2 2 3" xfId="18833" xr:uid="{96901A78-495B-434D-A473-18CE7C58C555}"/>
    <cellStyle name="40% - Accent4 22 2 2 4" xfId="18834" xr:uid="{24372CC0-1520-407D-A437-D4AA12B2F6F8}"/>
    <cellStyle name="40% - Accent4 22 2 2 5" xfId="18835" xr:uid="{DFA7A931-202F-46FF-8E3A-BE0800C394CC}"/>
    <cellStyle name="40% - Accent4 22 2 2 6" xfId="18836" xr:uid="{C4405DB3-63B2-4EC5-B504-C7170071BAAB}"/>
    <cellStyle name="40% - Accent4 22 2 2 7" xfId="18837" xr:uid="{DB1D029A-1A34-4F9F-BA8F-470FFE26D88F}"/>
    <cellStyle name="40% - Accent4 22 2 3" xfId="18838" xr:uid="{F5220107-CD86-4E4E-AA37-BC78135D9D10}"/>
    <cellStyle name="40% - Accent4 22 2 4" xfId="18839" xr:uid="{0629F54A-D513-4A63-AAB8-89413C908E56}"/>
    <cellStyle name="40% - Accent4 22 2 5" xfId="18840" xr:uid="{CB3B074D-BFA8-4977-B3CE-15F1D442C3FB}"/>
    <cellStyle name="40% - Accent4 22 2 6" xfId="18841" xr:uid="{8E6F99E1-3106-4979-93F5-47C9CFFD64DA}"/>
    <cellStyle name="40% - Accent4 22 2 7" xfId="18842" xr:uid="{7A0E8646-4A01-44B9-97E6-682C357B9DB3}"/>
    <cellStyle name="40% - Accent4 22 2 8" xfId="18843" xr:uid="{AAC1B146-5D92-4014-8107-BD792E480AAA}"/>
    <cellStyle name="40% - Accent4 22 3" xfId="18844" xr:uid="{2240D5FB-0625-420E-9CF5-7459CDF7F74B}"/>
    <cellStyle name="40% - Accent4 22 3 2" xfId="18845" xr:uid="{C86FE8DD-51D0-4FE2-9677-8F12189C4AF7}"/>
    <cellStyle name="40% - Accent4 22 3 3" xfId="18846" xr:uid="{62EC2A96-4B8A-457E-9C54-0231AF25700F}"/>
    <cellStyle name="40% - Accent4 22 3 4" xfId="18847" xr:uid="{668AE513-98DA-4F93-BC0E-5D4740F3D872}"/>
    <cellStyle name="40% - Accent4 22 3 5" xfId="18848" xr:uid="{6D8074AB-F79B-416B-A8F5-D9F6C48E6892}"/>
    <cellStyle name="40% - Accent4 22 3 6" xfId="18849" xr:uid="{E2870040-1C31-4066-8DBC-12183427DBA1}"/>
    <cellStyle name="40% - Accent4 22 3 7" xfId="18850" xr:uid="{5101E7CD-7597-495D-9590-0FF3D93F7951}"/>
    <cellStyle name="40% - Accent4 22 4" xfId="18851" xr:uid="{5A5983B1-4B2C-44BD-BF90-399993329185}"/>
    <cellStyle name="40% - Accent4 22 5" xfId="18852" xr:uid="{B6D9E647-B00C-40FE-92FC-62FD6A2DF238}"/>
    <cellStyle name="40% - Accent4 22 6" xfId="18853" xr:uid="{EA5A9C12-6764-4FCD-99FB-59A9B7F24E59}"/>
    <cellStyle name="40% - Accent4 22 7" xfId="18854" xr:uid="{C1A28189-CAFF-4D9A-B18F-E2C2F3FE47BA}"/>
    <cellStyle name="40% - Accent4 22 8" xfId="18855" xr:uid="{A23586D0-1790-4846-89D3-E84892C3FC24}"/>
    <cellStyle name="40% - Accent4 22 9" xfId="18856" xr:uid="{D4E25D2E-13B5-4BA6-B5DA-EFC3BCB76E46}"/>
    <cellStyle name="40% - Accent4 23" xfId="18857" xr:uid="{96379942-11E5-411E-9626-2E1FFD1BEB33}"/>
    <cellStyle name="40% - Accent4 23 2" xfId="18858" xr:uid="{5BB62A39-F0BB-40CF-821A-76EED40C82BE}"/>
    <cellStyle name="40% - Accent4 23 2 2" xfId="18859" xr:uid="{F1312DD5-5F4B-4581-BA56-E05C849FC944}"/>
    <cellStyle name="40% - Accent4 23 2 2 2" xfId="18860" xr:uid="{0670BDEB-A860-42A4-814A-33C594357FB8}"/>
    <cellStyle name="40% - Accent4 23 2 2 3" xfId="18861" xr:uid="{5C091DE4-AA14-4186-962D-43EDA2BBF764}"/>
    <cellStyle name="40% - Accent4 23 2 2 4" xfId="18862" xr:uid="{07C622BC-ABCB-42B8-8483-869FA95C8588}"/>
    <cellStyle name="40% - Accent4 23 2 2 5" xfId="18863" xr:uid="{E5392AC6-338A-4229-A1F7-DABC35B51586}"/>
    <cellStyle name="40% - Accent4 23 2 2 6" xfId="18864" xr:uid="{B43ED0AF-7343-4D46-888F-2E58B5B98C41}"/>
    <cellStyle name="40% - Accent4 23 2 2 7" xfId="18865" xr:uid="{E95CB949-22C6-46CA-9099-27752E55E612}"/>
    <cellStyle name="40% - Accent4 23 2 3" xfId="18866" xr:uid="{25FEA7BC-359E-4DBB-819D-522CFF1E104C}"/>
    <cellStyle name="40% - Accent4 23 2 4" xfId="18867" xr:uid="{97AF0EC9-A6B8-4CDB-8202-77EA16AAF7CF}"/>
    <cellStyle name="40% - Accent4 23 2 5" xfId="18868" xr:uid="{591F87E8-02DB-4D67-90BB-AE8B64361294}"/>
    <cellStyle name="40% - Accent4 23 2 6" xfId="18869" xr:uid="{2CCAE361-F9EC-438B-8939-3EE8C4EE65A0}"/>
    <cellStyle name="40% - Accent4 23 2 7" xfId="18870" xr:uid="{AFDC890A-07E5-46E3-B5C9-4F82C61BDC48}"/>
    <cellStyle name="40% - Accent4 23 2 8" xfId="18871" xr:uid="{7BBFEBE9-EA60-4001-84DD-A0996A16D91C}"/>
    <cellStyle name="40% - Accent4 23 3" xfId="18872" xr:uid="{00FDFEC6-5C19-418F-A239-495D62086AFF}"/>
    <cellStyle name="40% - Accent4 23 3 2" xfId="18873" xr:uid="{37C17952-E7CD-45F0-96C1-6E0C0DAE8E4B}"/>
    <cellStyle name="40% - Accent4 23 3 3" xfId="18874" xr:uid="{DF15F272-BF03-4E18-99B6-796F295BDA26}"/>
    <cellStyle name="40% - Accent4 23 3 4" xfId="18875" xr:uid="{C560240D-434D-4604-8F01-21D275EAFC69}"/>
    <cellStyle name="40% - Accent4 23 3 5" xfId="18876" xr:uid="{FB2C84C9-0A0F-4B50-98EB-C8803FE01626}"/>
    <cellStyle name="40% - Accent4 23 3 6" xfId="18877" xr:uid="{5EA73A2B-A970-453F-8630-1EC605D5EDE8}"/>
    <cellStyle name="40% - Accent4 23 3 7" xfId="18878" xr:uid="{AB521B7C-7B48-4BC4-BFA5-7F0F1EE96C29}"/>
    <cellStyle name="40% - Accent4 23 4" xfId="18879" xr:uid="{7A74ADC7-699B-48BB-977A-27DF52AA1C6E}"/>
    <cellStyle name="40% - Accent4 23 5" xfId="18880" xr:uid="{7DA9FFCF-1EBF-41C6-A8F8-044AC85BB3D3}"/>
    <cellStyle name="40% - Accent4 23 6" xfId="18881" xr:uid="{E1198338-4AD8-43B1-A23F-1E3B478A7EA6}"/>
    <cellStyle name="40% - Accent4 23 7" xfId="18882" xr:uid="{0857DE74-9B03-4574-9A9E-A9A56630F9FF}"/>
    <cellStyle name="40% - Accent4 23 8" xfId="18883" xr:uid="{23BA8D58-346E-400D-8588-809BCB92E7B1}"/>
    <cellStyle name="40% - Accent4 23 9" xfId="18884" xr:uid="{BFF25397-4289-4BFA-988A-3F21AD4FD129}"/>
    <cellStyle name="40% - Accent4 24" xfId="18885" xr:uid="{D5E578E1-0524-43A0-84A7-04EDA4C2DEFD}"/>
    <cellStyle name="40% - Accent4 24 2" xfId="18886" xr:uid="{9D6D3CEA-74E4-473A-9077-24BF7F9699F7}"/>
    <cellStyle name="40% - Accent4 24 2 2" xfId="18887" xr:uid="{FD937F09-ABCB-4EA1-9520-38C4A722500A}"/>
    <cellStyle name="40% - Accent4 24 2 2 2" xfId="18888" xr:uid="{A7970353-5E14-4E6E-A2B5-B28178E851A4}"/>
    <cellStyle name="40% - Accent4 24 2 2 3" xfId="18889" xr:uid="{95880B37-4E60-41C1-9B57-7E9C1A818983}"/>
    <cellStyle name="40% - Accent4 24 2 2 4" xfId="18890" xr:uid="{083BC88A-A086-4031-B980-4AA0BE7621A2}"/>
    <cellStyle name="40% - Accent4 24 2 2 5" xfId="18891" xr:uid="{7929E7B6-FF1A-4FA4-9CF6-6C40E7E4F173}"/>
    <cellStyle name="40% - Accent4 24 2 2 6" xfId="18892" xr:uid="{4FF0D04E-B69B-468F-860C-5809182E7CFC}"/>
    <cellStyle name="40% - Accent4 24 2 2 7" xfId="18893" xr:uid="{2C01DA46-DCC3-4772-B398-6C14887733F0}"/>
    <cellStyle name="40% - Accent4 24 2 3" xfId="18894" xr:uid="{04FEEF0A-F457-4E5F-B773-CD5D374403A8}"/>
    <cellStyle name="40% - Accent4 24 2 4" xfId="18895" xr:uid="{8FFFB1BE-9603-4369-BDFD-C4CC3CB53D5E}"/>
    <cellStyle name="40% - Accent4 24 2 5" xfId="18896" xr:uid="{EBDD25E5-AA7F-4DA9-9180-C727FCCCF547}"/>
    <cellStyle name="40% - Accent4 24 2 6" xfId="18897" xr:uid="{377A480A-BC06-4664-A6FF-9ED15C7EA355}"/>
    <cellStyle name="40% - Accent4 24 2 7" xfId="18898" xr:uid="{BE92EC2D-5B37-421B-B8CB-D5EB851618F3}"/>
    <cellStyle name="40% - Accent4 24 2 8" xfId="18899" xr:uid="{C4F25EA9-16E2-466F-93A1-47FA58A58035}"/>
    <cellStyle name="40% - Accent4 24 3" xfId="18900" xr:uid="{09D4C0F6-F5FF-4F5E-8184-1FCA07F24757}"/>
    <cellStyle name="40% - Accent4 24 3 2" xfId="18901" xr:uid="{042A5675-DA96-4D45-9A1E-0352606733BA}"/>
    <cellStyle name="40% - Accent4 24 3 3" xfId="18902" xr:uid="{5EA08AEE-6239-4F83-A4F0-54C88E125502}"/>
    <cellStyle name="40% - Accent4 24 3 4" xfId="18903" xr:uid="{5291A9D0-2256-4026-BE26-8D1A7E55A003}"/>
    <cellStyle name="40% - Accent4 24 3 5" xfId="18904" xr:uid="{CC0641FD-22E4-4962-A1E1-477EE7163EF1}"/>
    <cellStyle name="40% - Accent4 24 3 6" xfId="18905" xr:uid="{A0FF8B99-D54F-4BB2-B42E-F1FCA5F5A9B4}"/>
    <cellStyle name="40% - Accent4 24 3 7" xfId="18906" xr:uid="{C625D37B-7291-46A0-AE4E-AE5338A0504B}"/>
    <cellStyle name="40% - Accent4 24 4" xfId="18907" xr:uid="{21795C73-AF53-4FBF-9FA5-0B4BC825C056}"/>
    <cellStyle name="40% - Accent4 24 5" xfId="18908" xr:uid="{6D244AC0-0D2C-4854-AB95-63F74B4AE09A}"/>
    <cellStyle name="40% - Accent4 24 6" xfId="18909" xr:uid="{C07ED1A2-17E9-4437-9925-3DA31FACA150}"/>
    <cellStyle name="40% - Accent4 24 7" xfId="18910" xr:uid="{273F19CE-88F0-4D18-863F-DB0EFBF7FA48}"/>
    <cellStyle name="40% - Accent4 24 8" xfId="18911" xr:uid="{5873011A-AF60-42D9-80B9-43278258627C}"/>
    <cellStyle name="40% - Accent4 24 9" xfId="18912" xr:uid="{1C019FC1-72EE-40A1-B45A-0E2BFBFBAF85}"/>
    <cellStyle name="40% - Accent4 25" xfId="18913" xr:uid="{43D7F834-69F3-406F-BAB9-C39B39880CFA}"/>
    <cellStyle name="40% - Accent4 25 2" xfId="18914" xr:uid="{26B56703-AFFE-4287-AA2C-4C6E48CF8AF7}"/>
    <cellStyle name="40% - Accent4 25 2 2" xfId="18915" xr:uid="{42AF23F7-0680-47CA-A303-11FFEC243C89}"/>
    <cellStyle name="40% - Accent4 25 2 2 2" xfId="18916" xr:uid="{EE70AF9C-1A6B-4925-8D00-D4095A6B6B53}"/>
    <cellStyle name="40% - Accent4 25 2 2 3" xfId="18917" xr:uid="{2C5F72F9-6CD3-479B-83D0-C8A79E8892B8}"/>
    <cellStyle name="40% - Accent4 25 2 2 4" xfId="18918" xr:uid="{9EF59D40-643E-4B0F-B836-4FA77AD7CF10}"/>
    <cellStyle name="40% - Accent4 25 2 2 5" xfId="18919" xr:uid="{C8340EB6-CFD3-4724-8569-93CB43287887}"/>
    <cellStyle name="40% - Accent4 25 2 2 6" xfId="18920" xr:uid="{96C0750E-0C88-4671-AC8D-609666957DB7}"/>
    <cellStyle name="40% - Accent4 25 2 2 7" xfId="18921" xr:uid="{FD5E3E12-7869-49C7-9252-0CDFA3DB0296}"/>
    <cellStyle name="40% - Accent4 25 2 3" xfId="18922" xr:uid="{9D304608-90D4-45EE-A832-64EE8117A016}"/>
    <cellStyle name="40% - Accent4 25 2 4" xfId="18923" xr:uid="{3F86C959-D379-42C4-B660-F5CDC90A3E2B}"/>
    <cellStyle name="40% - Accent4 25 2 5" xfId="18924" xr:uid="{95E950FF-3797-4BF6-94C2-CADD836B2725}"/>
    <cellStyle name="40% - Accent4 25 2 6" xfId="18925" xr:uid="{6FFF8F3F-EFB1-414F-8BD6-122025363ED0}"/>
    <cellStyle name="40% - Accent4 25 2 7" xfId="18926" xr:uid="{ED49AF5C-078A-4199-A5F8-4BAB819199BF}"/>
    <cellStyle name="40% - Accent4 25 2 8" xfId="18927" xr:uid="{F3F3D8F0-BC7B-4E4B-A415-5E5B76216282}"/>
    <cellStyle name="40% - Accent4 25 3" xfId="18928" xr:uid="{AC2ADEEF-1C81-4C7D-9153-F449E19FBE17}"/>
    <cellStyle name="40% - Accent4 25 3 2" xfId="18929" xr:uid="{07215D3C-BE7D-4155-8B31-994D63939742}"/>
    <cellStyle name="40% - Accent4 25 3 3" xfId="18930" xr:uid="{BC8F2BD7-0741-4843-874D-4087D404D6FE}"/>
    <cellStyle name="40% - Accent4 25 3 4" xfId="18931" xr:uid="{725183F8-0CD6-496E-B25E-0B56716B1B48}"/>
    <cellStyle name="40% - Accent4 25 3 5" xfId="18932" xr:uid="{879AD90D-CE69-404D-8088-8C86C4CF93D1}"/>
    <cellStyle name="40% - Accent4 25 3 6" xfId="18933" xr:uid="{01CC9A38-9447-4289-9723-B1C8843C74A0}"/>
    <cellStyle name="40% - Accent4 25 3 7" xfId="18934" xr:uid="{8F557C45-2A9E-43A0-9EF1-C32CDC20DC61}"/>
    <cellStyle name="40% - Accent4 25 4" xfId="18935" xr:uid="{92277512-C5A9-4A64-84A5-7B946CAB45B1}"/>
    <cellStyle name="40% - Accent4 25 5" xfId="18936" xr:uid="{537B5836-CB2E-481E-A6B0-DF862DF94E5E}"/>
    <cellStyle name="40% - Accent4 25 6" xfId="18937" xr:uid="{C129D50D-1643-48D7-B153-946DE885101B}"/>
    <cellStyle name="40% - Accent4 25 7" xfId="18938" xr:uid="{D045A5A7-2A1A-48B0-9EFD-3D9662289229}"/>
    <cellStyle name="40% - Accent4 25 8" xfId="18939" xr:uid="{9883A12D-DEAC-4C34-A2CC-DA820317BA6C}"/>
    <cellStyle name="40% - Accent4 25 9" xfId="18940" xr:uid="{D40FA231-43B7-409F-92FC-4762BC2162DC}"/>
    <cellStyle name="40% - Accent4 26" xfId="18941" xr:uid="{1662D2EE-4A92-4BCE-BFD5-2299C1AFCB10}"/>
    <cellStyle name="40% - Accent4 26 2" xfId="18942" xr:uid="{DD021161-B321-43BD-9D2A-C7467DC6BDC8}"/>
    <cellStyle name="40% - Accent4 26 2 2" xfId="18943" xr:uid="{C72A437F-32D4-4956-B1E2-F5CA87367B64}"/>
    <cellStyle name="40% - Accent4 26 2 2 2" xfId="18944" xr:uid="{F6C23EFF-B5AC-4D7D-A63A-9996B1FE33D8}"/>
    <cellStyle name="40% - Accent4 26 2 2 3" xfId="18945" xr:uid="{A41E861E-98EA-4C4F-ADE0-1418E09D09E2}"/>
    <cellStyle name="40% - Accent4 26 2 2 4" xfId="18946" xr:uid="{1DDDE27A-3050-400B-9BB4-C5D89D7CEFF5}"/>
    <cellStyle name="40% - Accent4 26 2 2 5" xfId="18947" xr:uid="{2D61B55B-D09A-4955-A5D0-7CF783D6C11D}"/>
    <cellStyle name="40% - Accent4 26 2 2 6" xfId="18948" xr:uid="{E703F8D5-29AB-4160-8DC5-441C96223107}"/>
    <cellStyle name="40% - Accent4 26 2 2 7" xfId="18949" xr:uid="{A0CA4C3E-8503-4304-8B29-1EBB144315DD}"/>
    <cellStyle name="40% - Accent4 26 2 3" xfId="18950" xr:uid="{DB066F43-A3FB-42E3-BFE0-3F4DFA732CBA}"/>
    <cellStyle name="40% - Accent4 26 2 4" xfId="18951" xr:uid="{13CD2D96-D490-4CD0-AEC6-94E525BA6F41}"/>
    <cellStyle name="40% - Accent4 26 2 5" xfId="18952" xr:uid="{FF20AE9C-54A0-47AE-AB47-2C2E76315B91}"/>
    <cellStyle name="40% - Accent4 26 2 6" xfId="18953" xr:uid="{92A899DA-192A-4B1A-8BCD-508BB2912E23}"/>
    <cellStyle name="40% - Accent4 26 2 7" xfId="18954" xr:uid="{9718255C-B74B-40D7-B999-243999195756}"/>
    <cellStyle name="40% - Accent4 26 2 8" xfId="18955" xr:uid="{9FB5BCCE-DDD5-43DA-A296-1E2E50BCEE91}"/>
    <cellStyle name="40% - Accent4 26 3" xfId="18956" xr:uid="{8DB9CDA2-5FC9-42EC-A63B-082BA35E92BB}"/>
    <cellStyle name="40% - Accent4 26 3 2" xfId="18957" xr:uid="{E84AD60B-A32F-4CDD-9600-34F346723F90}"/>
    <cellStyle name="40% - Accent4 26 3 3" xfId="18958" xr:uid="{8A3D1128-9854-4112-B763-B604E6371913}"/>
    <cellStyle name="40% - Accent4 26 3 4" xfId="18959" xr:uid="{8730B26C-3187-4799-BB63-A7B6333C5348}"/>
    <cellStyle name="40% - Accent4 26 3 5" xfId="18960" xr:uid="{0C08C5FE-B87F-420B-B3A6-191DD895AD47}"/>
    <cellStyle name="40% - Accent4 26 3 6" xfId="18961" xr:uid="{B9BF7BC1-C7B9-4A09-8E98-949572DA327C}"/>
    <cellStyle name="40% - Accent4 26 3 7" xfId="18962" xr:uid="{33211B44-EE0A-4157-BF99-369247AEB4D1}"/>
    <cellStyle name="40% - Accent4 26 4" xfId="18963" xr:uid="{2712A91A-1D64-4A3E-A186-C717762C4F75}"/>
    <cellStyle name="40% - Accent4 26 5" xfId="18964" xr:uid="{C7C33089-5E0C-42CE-BADD-E2313D5C05F8}"/>
    <cellStyle name="40% - Accent4 26 6" xfId="18965" xr:uid="{A416E07B-49B5-4FB7-B41E-2A8FCB118D6D}"/>
    <cellStyle name="40% - Accent4 26 7" xfId="18966" xr:uid="{A6A46FC9-604F-4A88-954F-AEF6DA6759E3}"/>
    <cellStyle name="40% - Accent4 26 8" xfId="18967" xr:uid="{A4513104-52E9-478A-8C94-52307C880014}"/>
    <cellStyle name="40% - Accent4 26 9" xfId="18968" xr:uid="{CEAD81CA-AB38-43C6-8E51-145CDDDFC0C7}"/>
    <cellStyle name="40% - Accent4 27" xfId="18969" xr:uid="{F30C4086-8BED-43B4-B23F-7530422E10E4}"/>
    <cellStyle name="40% - Accent4 27 2" xfId="18970" xr:uid="{7225A813-19F2-4613-A32C-49D390780D49}"/>
    <cellStyle name="40% - Accent4 27 2 2" xfId="18971" xr:uid="{4956D173-B041-4537-9E6E-F1FD83B4D032}"/>
    <cellStyle name="40% - Accent4 27 2 2 2" xfId="18972" xr:uid="{774BD6FD-BC09-4DF8-982D-4DE6B408D9DF}"/>
    <cellStyle name="40% - Accent4 27 2 2 3" xfId="18973" xr:uid="{FD579E98-ED40-48BA-A302-2F477F29B0FB}"/>
    <cellStyle name="40% - Accent4 27 2 2 4" xfId="18974" xr:uid="{8C3F6943-3BF7-44D5-962C-969A08BC67D5}"/>
    <cellStyle name="40% - Accent4 27 2 2 5" xfId="18975" xr:uid="{3EF7A1C3-BD60-4563-BD86-DD4F9073A09E}"/>
    <cellStyle name="40% - Accent4 27 2 2 6" xfId="18976" xr:uid="{9D036276-1C32-47F1-A24E-DB0ED1F42C54}"/>
    <cellStyle name="40% - Accent4 27 2 2 7" xfId="18977" xr:uid="{D0147525-F9B6-4E28-85D2-7922DC888E12}"/>
    <cellStyle name="40% - Accent4 27 2 3" xfId="18978" xr:uid="{9CFEF2A4-ADA0-4EA5-BD2F-594670741BC0}"/>
    <cellStyle name="40% - Accent4 27 2 4" xfId="18979" xr:uid="{AF67AA57-140A-4180-9AF2-201A1D30B712}"/>
    <cellStyle name="40% - Accent4 27 2 5" xfId="18980" xr:uid="{91E4C6EF-76F7-4CC5-AD80-7509288E0A52}"/>
    <cellStyle name="40% - Accent4 27 2 6" xfId="18981" xr:uid="{08CDE0DF-AF94-4BA8-85FF-D08D47811D16}"/>
    <cellStyle name="40% - Accent4 27 2 7" xfId="18982" xr:uid="{3B13A6CC-3268-4B03-B089-0541BE0B3476}"/>
    <cellStyle name="40% - Accent4 27 2 8" xfId="18983" xr:uid="{DB448666-16E0-4879-9847-7AE315813B45}"/>
    <cellStyle name="40% - Accent4 27 3" xfId="18984" xr:uid="{52A9E7C7-7193-4BAE-BBAC-18AE0353D614}"/>
    <cellStyle name="40% - Accent4 27 3 2" xfId="18985" xr:uid="{34ADD210-F592-4814-BBFA-26A755EE7F3E}"/>
    <cellStyle name="40% - Accent4 27 3 3" xfId="18986" xr:uid="{A48CF8F4-AE1D-4E23-80F3-F1EDD17B3832}"/>
    <cellStyle name="40% - Accent4 27 3 4" xfId="18987" xr:uid="{CFB360F4-E29E-43F8-8E10-96199FA5CA3D}"/>
    <cellStyle name="40% - Accent4 27 3 5" xfId="18988" xr:uid="{A7C77839-D9CB-476B-BD1B-6F6CB8E670D8}"/>
    <cellStyle name="40% - Accent4 27 3 6" xfId="18989" xr:uid="{457110CB-7228-4F33-9BE7-FB4C2ED2463F}"/>
    <cellStyle name="40% - Accent4 27 3 7" xfId="18990" xr:uid="{4FEB206D-5DE6-4435-B3C7-7805ACA7ADF7}"/>
    <cellStyle name="40% - Accent4 27 4" xfId="18991" xr:uid="{7918E0CC-C548-4DA6-B9F4-116C3C5D44B9}"/>
    <cellStyle name="40% - Accent4 27 5" xfId="18992" xr:uid="{345A5FAA-AE60-42D9-985A-EF12D00A43AC}"/>
    <cellStyle name="40% - Accent4 27 6" xfId="18993" xr:uid="{10BB1873-D79B-43D1-9967-8DD2953C386E}"/>
    <cellStyle name="40% - Accent4 27 7" xfId="18994" xr:uid="{AC1D4154-8D62-423C-A314-AD4BD350C4D6}"/>
    <cellStyle name="40% - Accent4 27 8" xfId="18995" xr:uid="{AA82C0E9-4B73-4A6B-942F-3ABE1133A344}"/>
    <cellStyle name="40% - Accent4 27 9" xfId="18996" xr:uid="{A20A1646-264A-437A-8630-FD79501E5152}"/>
    <cellStyle name="40% - Accent4 28" xfId="18997" xr:uid="{B1F0509B-0C64-4789-9D07-B256ACA4E43E}"/>
    <cellStyle name="40% - Accent4 28 2" xfId="18998" xr:uid="{D48EFCF0-7314-473D-91FE-744E97A78E35}"/>
    <cellStyle name="40% - Accent4 28 2 2" xfId="18999" xr:uid="{EF9DA8EA-B334-4E26-9A9C-AD7CC8E8D148}"/>
    <cellStyle name="40% - Accent4 28 2 2 2" xfId="19000" xr:uid="{FEA6CC46-07E7-4CC0-8CD5-E1B9BDF386FB}"/>
    <cellStyle name="40% - Accent4 28 2 2 3" xfId="19001" xr:uid="{2E685DBB-50D5-4BF7-81C5-FC83B7058207}"/>
    <cellStyle name="40% - Accent4 28 2 2 4" xfId="19002" xr:uid="{1B0C1019-5FB5-40D7-8D0F-2723260FB415}"/>
    <cellStyle name="40% - Accent4 28 2 2 5" xfId="19003" xr:uid="{1E033F98-23DE-4834-9D11-DE9A71810CEE}"/>
    <cellStyle name="40% - Accent4 28 2 2 6" xfId="19004" xr:uid="{F9264F1D-AF4E-49FF-BAB5-9A47E6E0652F}"/>
    <cellStyle name="40% - Accent4 28 2 2 7" xfId="19005" xr:uid="{A7885C16-CC55-4110-AF10-53076BD1BE2D}"/>
    <cellStyle name="40% - Accent4 28 2 3" xfId="19006" xr:uid="{BE816015-1CBF-48DF-A172-294545BFA96D}"/>
    <cellStyle name="40% - Accent4 28 2 4" xfId="19007" xr:uid="{D8AE6813-995A-4297-93EF-55556303BF6E}"/>
    <cellStyle name="40% - Accent4 28 2 5" xfId="19008" xr:uid="{1F1A0A47-4B5F-4366-B583-70478325525A}"/>
    <cellStyle name="40% - Accent4 28 2 6" xfId="19009" xr:uid="{63D8063B-DDAA-4674-ACDE-030CE7619F8E}"/>
    <cellStyle name="40% - Accent4 28 2 7" xfId="19010" xr:uid="{29F2570E-16FA-4CC0-9D9E-90DE2F02A2FF}"/>
    <cellStyle name="40% - Accent4 28 2 8" xfId="19011" xr:uid="{DB895D9C-C738-430D-A9C1-481DC3DD0541}"/>
    <cellStyle name="40% - Accent4 28 3" xfId="19012" xr:uid="{B8795289-AA52-43D2-BA94-049B3FB723EC}"/>
    <cellStyle name="40% - Accent4 28 3 2" xfId="19013" xr:uid="{520ADD58-2D62-4154-8D60-2EDB5F1764F4}"/>
    <cellStyle name="40% - Accent4 28 3 3" xfId="19014" xr:uid="{59615EA8-B408-45E0-BCC8-A536028961FD}"/>
    <cellStyle name="40% - Accent4 28 3 4" xfId="19015" xr:uid="{D8B6B12B-AA86-46B8-A8E0-3BE3F3A2B699}"/>
    <cellStyle name="40% - Accent4 28 3 5" xfId="19016" xr:uid="{BA705F21-52ED-4D6C-884A-4EEEE0B45D2F}"/>
    <cellStyle name="40% - Accent4 28 3 6" xfId="19017" xr:uid="{4D840FC5-5BBE-425F-9D59-8C55912FA67A}"/>
    <cellStyle name="40% - Accent4 28 3 7" xfId="19018" xr:uid="{0F8D0F16-E899-4DC2-AF26-04B8E0D52EC4}"/>
    <cellStyle name="40% - Accent4 28 4" xfId="19019" xr:uid="{D591341B-B927-452A-B66A-97D453161FE3}"/>
    <cellStyle name="40% - Accent4 28 5" xfId="19020" xr:uid="{A43B34EF-9F0E-44AB-AFE3-C8195337BD10}"/>
    <cellStyle name="40% - Accent4 28 6" xfId="19021" xr:uid="{61235BA1-55AD-475F-B2A4-92B212799086}"/>
    <cellStyle name="40% - Accent4 28 7" xfId="19022" xr:uid="{FD3B7FF4-D579-4DD4-B255-929EE4DC6F6D}"/>
    <cellStyle name="40% - Accent4 28 8" xfId="19023" xr:uid="{14E5E77D-222F-47CB-A382-C26B72CBE34F}"/>
    <cellStyle name="40% - Accent4 28 9" xfId="19024" xr:uid="{0F66CAFA-4206-4F05-96D6-37BE8F6928C9}"/>
    <cellStyle name="40% - Accent4 29" xfId="19025" xr:uid="{C074224F-36C7-4A57-B2F9-F3728E7C93EE}"/>
    <cellStyle name="40% - Accent4 29 2" xfId="19026" xr:uid="{19C808BB-D478-4FAA-907F-089CD20CBAB4}"/>
    <cellStyle name="40% - Accent4 29 2 2" xfId="19027" xr:uid="{E926EEFA-8F6C-4E7C-B3ED-5A801A8801AC}"/>
    <cellStyle name="40% - Accent4 29 2 2 2" xfId="19028" xr:uid="{6340E80B-769B-4D37-8A94-2CAA14A6296F}"/>
    <cellStyle name="40% - Accent4 29 2 2 3" xfId="19029" xr:uid="{8122D151-4A82-43CA-99C1-B6F3999DA19E}"/>
    <cellStyle name="40% - Accent4 29 2 2 4" xfId="19030" xr:uid="{0A0A8EE7-E12A-4312-8AA3-E4E62563FA1B}"/>
    <cellStyle name="40% - Accent4 29 2 2 5" xfId="19031" xr:uid="{66E2B061-5A83-43B4-8A6B-E408850ADC88}"/>
    <cellStyle name="40% - Accent4 29 2 2 6" xfId="19032" xr:uid="{1A770A55-7EF7-4AF1-889D-E5E55E59C87E}"/>
    <cellStyle name="40% - Accent4 29 2 2 7" xfId="19033" xr:uid="{18FD3575-39E5-41A5-ADB6-B08FCDD509BD}"/>
    <cellStyle name="40% - Accent4 29 2 3" xfId="19034" xr:uid="{1AE6F109-26CA-435F-A2F4-CEE0F149EAB7}"/>
    <cellStyle name="40% - Accent4 29 2 4" xfId="19035" xr:uid="{5578B5EC-FFA3-480C-825D-806C59719030}"/>
    <cellStyle name="40% - Accent4 29 2 5" xfId="19036" xr:uid="{B1ABF680-7759-458A-94F6-6E43C6E33F86}"/>
    <cellStyle name="40% - Accent4 29 2 6" xfId="19037" xr:uid="{D05A924E-85F1-4DD7-9A30-D73B1DC384F7}"/>
    <cellStyle name="40% - Accent4 29 2 7" xfId="19038" xr:uid="{7B5C063E-D613-4083-84C4-091FEAD5C2B4}"/>
    <cellStyle name="40% - Accent4 29 2 8" xfId="19039" xr:uid="{C663F381-49E5-4D3C-A48A-2D3D3E0E79EA}"/>
    <cellStyle name="40% - Accent4 29 3" xfId="19040" xr:uid="{3DA60E86-6AD0-44AB-83CE-C15D60AFCE93}"/>
    <cellStyle name="40% - Accent4 29 3 2" xfId="19041" xr:uid="{5076551A-ECBB-435B-838C-AEE850302003}"/>
    <cellStyle name="40% - Accent4 29 3 3" xfId="19042" xr:uid="{9062826D-6407-4652-988E-4BD800F8EBAB}"/>
    <cellStyle name="40% - Accent4 29 3 4" xfId="19043" xr:uid="{8B548EF6-1B8D-45F9-BEA1-223089FAA3BC}"/>
    <cellStyle name="40% - Accent4 29 3 5" xfId="19044" xr:uid="{3372DA95-18DE-4CBD-8B74-F514A6681835}"/>
    <cellStyle name="40% - Accent4 29 3 6" xfId="19045" xr:uid="{14F2CC45-0B0F-4542-9495-45D526F61AF0}"/>
    <cellStyle name="40% - Accent4 29 3 7" xfId="19046" xr:uid="{44DB6319-7379-4378-B013-EA7FBDA69E13}"/>
    <cellStyle name="40% - Accent4 29 4" xfId="19047" xr:uid="{FC737F23-3836-466D-8F6E-5BF1557E851E}"/>
    <cellStyle name="40% - Accent4 29 5" xfId="19048" xr:uid="{97D30EC2-747B-4B8F-8832-3AF6F02941C4}"/>
    <cellStyle name="40% - Accent4 29 6" xfId="19049" xr:uid="{BEEA5351-D0FA-46AB-BBAA-EF49818D0313}"/>
    <cellStyle name="40% - Accent4 29 7" xfId="19050" xr:uid="{999286DF-3CC2-4F28-9B12-050D44493834}"/>
    <cellStyle name="40% - Accent4 29 8" xfId="19051" xr:uid="{D79657A8-3D38-40BA-B10A-606749745032}"/>
    <cellStyle name="40% - Accent4 29 9" xfId="19052" xr:uid="{2F5CB945-BBAB-49EC-ACFF-F869FB196C09}"/>
    <cellStyle name="40% - Accent4 3" xfId="31" xr:uid="{00000000-0005-0000-0000-00001E000000}"/>
    <cellStyle name="40% - Accent4 3 2" xfId="19053" xr:uid="{78AED348-39CF-4A2A-9C04-A0678C87D0A0}"/>
    <cellStyle name="40% - Accent4 3 2 2" xfId="38578" xr:uid="{68F05615-B55A-435F-9A7F-49C7DD3B38AF}"/>
    <cellStyle name="40% - Accent4 3 2 2 2" xfId="41303" xr:uid="{66D46107-03B0-4F20-A720-99D071DA6BC7}"/>
    <cellStyle name="40% - Accent4 3 2 3" xfId="38189" xr:uid="{059E3B62-E672-487F-8BB7-D626164867EF}"/>
    <cellStyle name="40% - Accent4 3 2 3 2" xfId="40945" xr:uid="{FDCB94D7-88D6-42F0-894B-22FCA958C467}"/>
    <cellStyle name="40% - Accent4 3 2 4" xfId="37552" xr:uid="{3D7866F3-A613-47A8-878F-5DF68938E3A2}"/>
    <cellStyle name="40% - Accent4 3 2 5" xfId="39857" xr:uid="{14F90A7A-AA0D-4208-A936-328289B9C15E}"/>
    <cellStyle name="40% - Accent4 3 2 5 2" xfId="42842" xr:uid="{9799136B-E691-4790-962F-C8277F99D065}"/>
    <cellStyle name="40% - Accent4 3 2 6" xfId="37376" xr:uid="{D044E7FB-9C12-468D-84A4-FD1293EF08A2}"/>
    <cellStyle name="40% - Accent4 3 3" xfId="19054" xr:uid="{954A0417-8197-4620-A3A5-D8A280085BC4}"/>
    <cellStyle name="40% - Accent4 3 3 2" xfId="38327" xr:uid="{170A8EB6-D161-44E4-BE08-7BC6B8D24476}"/>
    <cellStyle name="40% - Accent4 3 4" xfId="37956" xr:uid="{0AFA60A3-268B-458C-9CE6-B4CDDB1BE787}"/>
    <cellStyle name="40% - Accent4 3 4 2" xfId="40789" xr:uid="{E746CD7F-496B-4670-A1BD-7E05B7DAF768}"/>
    <cellStyle name="40% - Accent4 3 5" xfId="37551" xr:uid="{C3A187C9-B41E-48F5-805D-DA34517B10F5}"/>
    <cellStyle name="40% - Accent4 3 6" xfId="39378" xr:uid="{ECD9213A-6230-46E0-857C-8C400079DBAF}"/>
    <cellStyle name="40% - Accent4 3 6 2" xfId="40453" xr:uid="{D9BC99DA-EE1C-4D7E-BDBF-57C3131448DC}"/>
    <cellStyle name="40% - Accent4 3 6 2 2" xfId="43431" xr:uid="{6452EBDF-C932-490D-A669-72CB6C1AE29E}"/>
    <cellStyle name="40% - Accent4 3 6 3" xfId="42387" xr:uid="{B91E1A0D-BE23-4AF2-A4D6-8719D3AC34E6}"/>
    <cellStyle name="40% - Accent4 3 7" xfId="37067" xr:uid="{53B16DE2-11A1-43AB-ABC6-9B0B659EF550}"/>
    <cellStyle name="40% - Accent4 3 8" xfId="2561" xr:uid="{2D0D87E2-8E4E-4C59-ADD2-A5857CCC7624}"/>
    <cellStyle name="40% - Accent4 30" xfId="19055" xr:uid="{A7EFBFBB-C552-489E-B77D-D90104F00736}"/>
    <cellStyle name="40% - Accent4 30 2" xfId="19056" xr:uid="{B8DF7D65-F838-4321-A89D-D56E31529F2C}"/>
    <cellStyle name="40% - Accent4 30 2 2" xfId="19057" xr:uid="{8A43DE0E-BF04-4227-84B4-6A9068EB5A96}"/>
    <cellStyle name="40% - Accent4 30 2 2 2" xfId="19058" xr:uid="{1A8F3B78-EB2F-40BA-A3ED-D705FC37D155}"/>
    <cellStyle name="40% - Accent4 30 2 2 3" xfId="19059" xr:uid="{EA32708A-4188-4AA5-9E2A-0B16829E1692}"/>
    <cellStyle name="40% - Accent4 30 2 2 4" xfId="19060" xr:uid="{2C5F737E-0B62-4575-B0D0-06A96F8248E8}"/>
    <cellStyle name="40% - Accent4 30 2 2 5" xfId="19061" xr:uid="{7D7BFAB8-B60C-4D0E-B1E9-AD24909BAF0D}"/>
    <cellStyle name="40% - Accent4 30 2 2 6" xfId="19062" xr:uid="{547917CF-7656-4FFF-9E98-01D465CCA263}"/>
    <cellStyle name="40% - Accent4 30 2 2 7" xfId="19063" xr:uid="{66EAB899-B52F-4C9B-9039-AAE200062DAE}"/>
    <cellStyle name="40% - Accent4 30 2 3" xfId="19064" xr:uid="{F01C58B8-44A8-4AE4-B921-01429CC95855}"/>
    <cellStyle name="40% - Accent4 30 2 4" xfId="19065" xr:uid="{0AC536E4-F0FA-4F63-948D-BF65F6E69EBA}"/>
    <cellStyle name="40% - Accent4 30 2 5" xfId="19066" xr:uid="{003F653E-2CE2-493F-85DA-C98D665B4379}"/>
    <cellStyle name="40% - Accent4 30 2 6" xfId="19067" xr:uid="{7727DFE9-E267-4DE5-A092-18A94F5053BC}"/>
    <cellStyle name="40% - Accent4 30 2 7" xfId="19068" xr:uid="{FE6BD776-8591-4D36-AA3D-50718EA2A9D6}"/>
    <cellStyle name="40% - Accent4 30 2 8" xfId="19069" xr:uid="{FAA2114F-00DB-489C-AAF0-8CC5E1D8EB73}"/>
    <cellStyle name="40% - Accent4 30 3" xfId="19070" xr:uid="{B5CB84CC-B4C8-460E-8C03-78FEA7B96499}"/>
    <cellStyle name="40% - Accent4 30 3 2" xfId="19071" xr:uid="{4103885E-CE08-47D9-96AA-54390F929FB7}"/>
    <cellStyle name="40% - Accent4 30 3 3" xfId="19072" xr:uid="{5E1BE27B-249E-4662-A816-C64967F4E6BD}"/>
    <cellStyle name="40% - Accent4 30 3 4" xfId="19073" xr:uid="{B37B8F2A-C0A9-42B9-A74C-F3E9B02970BA}"/>
    <cellStyle name="40% - Accent4 30 3 5" xfId="19074" xr:uid="{973DAA41-D9C0-41EA-8585-2606744C336D}"/>
    <cellStyle name="40% - Accent4 30 3 6" xfId="19075" xr:uid="{4C82911D-6926-42DF-B38F-43A0FD7BA3FA}"/>
    <cellStyle name="40% - Accent4 30 3 7" xfId="19076" xr:uid="{96D50F06-DBF9-44BB-A416-32ED4668877D}"/>
    <cellStyle name="40% - Accent4 30 4" xfId="19077" xr:uid="{B10296F3-246C-49B3-BAA8-0CA9C598A6E7}"/>
    <cellStyle name="40% - Accent4 30 5" xfId="19078" xr:uid="{BB4E81CE-0D97-4575-B6C5-510BEF7F7785}"/>
    <cellStyle name="40% - Accent4 30 6" xfId="19079" xr:uid="{CE127306-F7E3-49F3-9BA7-7A04F7631685}"/>
    <cellStyle name="40% - Accent4 30 7" xfId="19080" xr:uid="{AA4AAA08-A303-4E06-B0A2-8BF6969340F2}"/>
    <cellStyle name="40% - Accent4 30 8" xfId="19081" xr:uid="{BC5EF403-B6FF-44BC-BC40-674DC7B66EDF}"/>
    <cellStyle name="40% - Accent4 30 9" xfId="19082" xr:uid="{3DD74587-8C6D-4D61-A18D-F40E5B2C8EB2}"/>
    <cellStyle name="40% - Accent4 31" xfId="19083" xr:uid="{B5DD7DE5-B63C-4858-B549-2B4DF069BDD4}"/>
    <cellStyle name="40% - Accent4 31 2" xfId="19084" xr:uid="{5C3425E6-ED30-481D-AC08-57E004982DD0}"/>
    <cellStyle name="40% - Accent4 31 2 2" xfId="19085" xr:uid="{C45C6059-5C11-4F24-A2D2-E6B1BA6D7841}"/>
    <cellStyle name="40% - Accent4 31 2 2 2" xfId="19086" xr:uid="{30EE2501-0A95-48EB-ADC7-095561AD9026}"/>
    <cellStyle name="40% - Accent4 31 2 2 3" xfId="19087" xr:uid="{F0A47479-BB4A-4231-8A46-4FA9FFFC2DC8}"/>
    <cellStyle name="40% - Accent4 31 2 2 4" xfId="19088" xr:uid="{72625086-D9FF-47F7-9CD8-59A57B89731C}"/>
    <cellStyle name="40% - Accent4 31 2 2 5" xfId="19089" xr:uid="{FF3CF5EF-B1CA-4424-A2ED-45F705AA3231}"/>
    <cellStyle name="40% - Accent4 31 2 2 6" xfId="19090" xr:uid="{9DEE01AE-30FE-4E90-BDDC-78156A3145B3}"/>
    <cellStyle name="40% - Accent4 31 2 2 7" xfId="19091" xr:uid="{D6204927-DDAA-4002-B801-B91238DD98CA}"/>
    <cellStyle name="40% - Accent4 31 2 3" xfId="19092" xr:uid="{A709DFDC-038B-4BA1-ABD5-AD413413AF0F}"/>
    <cellStyle name="40% - Accent4 31 2 4" xfId="19093" xr:uid="{F9008B7D-2D00-4DD6-A16A-BA4DB74B72A4}"/>
    <cellStyle name="40% - Accent4 31 2 5" xfId="19094" xr:uid="{7DBB3698-4CE0-4A15-B3B8-13E9EA61AFEB}"/>
    <cellStyle name="40% - Accent4 31 2 6" xfId="19095" xr:uid="{D17B6B64-AAFB-4BA6-8035-24348A6313C5}"/>
    <cellStyle name="40% - Accent4 31 2 7" xfId="19096" xr:uid="{9B55C970-E0EB-4AC1-AD8F-3D529EB367CF}"/>
    <cellStyle name="40% - Accent4 31 2 8" xfId="19097" xr:uid="{989489EC-9536-4DDB-B995-971071AAE420}"/>
    <cellStyle name="40% - Accent4 31 3" xfId="19098" xr:uid="{94E121E0-4136-4989-A35A-32D1ACCFF43D}"/>
    <cellStyle name="40% - Accent4 31 3 2" xfId="19099" xr:uid="{3371977B-736E-4717-A1E2-5AD5E1836CF9}"/>
    <cellStyle name="40% - Accent4 31 3 3" xfId="19100" xr:uid="{B7AC07D7-8307-4921-9F11-A647BE812159}"/>
    <cellStyle name="40% - Accent4 31 3 4" xfId="19101" xr:uid="{AF6DB85D-83B2-45FE-BCBF-5D4713C85BCF}"/>
    <cellStyle name="40% - Accent4 31 3 5" xfId="19102" xr:uid="{C0CE8F7E-35E8-4FA7-9FD0-299C1E29B273}"/>
    <cellStyle name="40% - Accent4 31 3 6" xfId="19103" xr:uid="{B692E4E0-9C0A-4B38-B802-ECA92721A514}"/>
    <cellStyle name="40% - Accent4 31 3 7" xfId="19104" xr:uid="{CA3A8486-7E00-4A61-A804-31DF95020917}"/>
    <cellStyle name="40% - Accent4 31 4" xfId="19105" xr:uid="{28F9CBF3-C698-43CC-8CC9-EACB6189EA70}"/>
    <cellStyle name="40% - Accent4 31 5" xfId="19106" xr:uid="{C376DFB0-02DE-4461-BA3A-49087542C676}"/>
    <cellStyle name="40% - Accent4 31 6" xfId="19107" xr:uid="{78DE1247-7173-4B0E-B50C-7446803DFF8C}"/>
    <cellStyle name="40% - Accent4 31 7" xfId="19108" xr:uid="{69708FF2-8A20-4563-A984-835E0A1605FD}"/>
    <cellStyle name="40% - Accent4 31 8" xfId="19109" xr:uid="{474C92DA-6CA5-41DB-9F68-9BBC57C30022}"/>
    <cellStyle name="40% - Accent4 31 9" xfId="19110" xr:uid="{6ECE1145-67BE-4160-BC20-24F774864BF8}"/>
    <cellStyle name="40% - Accent4 32" xfId="19111" xr:uid="{ED7D1E8E-C86B-4CB0-BE65-2CBCBCB19860}"/>
    <cellStyle name="40% - Accent4 32 2" xfId="19112" xr:uid="{E32A93B9-8020-423D-8385-3F4107FCF204}"/>
    <cellStyle name="40% - Accent4 32 2 2" xfId="19113" xr:uid="{16A65C63-CFF9-411D-B0EE-C3AF089676BF}"/>
    <cellStyle name="40% - Accent4 32 2 2 2" xfId="19114" xr:uid="{16305E7A-C83C-4098-8FE7-4EDDCBF9A957}"/>
    <cellStyle name="40% - Accent4 32 2 2 3" xfId="19115" xr:uid="{ABA42E92-81B2-4384-9437-26A6E50FCF55}"/>
    <cellStyle name="40% - Accent4 32 2 2 4" xfId="19116" xr:uid="{8460BE2A-00C3-413C-84BA-2CC82BED0CCA}"/>
    <cellStyle name="40% - Accent4 32 2 2 5" xfId="19117" xr:uid="{DBC25562-004F-4480-AED6-A18093C433E8}"/>
    <cellStyle name="40% - Accent4 32 2 2 6" xfId="19118" xr:uid="{C9765FB3-E0E8-44C8-B076-D41D152C0C2C}"/>
    <cellStyle name="40% - Accent4 32 2 2 7" xfId="19119" xr:uid="{7C20B137-EF08-4990-8E8F-7B0EB65314F9}"/>
    <cellStyle name="40% - Accent4 32 2 3" xfId="19120" xr:uid="{D565D1C8-27E3-4E81-B79F-A584E94D421A}"/>
    <cellStyle name="40% - Accent4 32 2 4" xfId="19121" xr:uid="{8E548E05-2927-46E2-966F-F197883A7616}"/>
    <cellStyle name="40% - Accent4 32 2 5" xfId="19122" xr:uid="{3A09E793-81B9-4989-8B16-F8082E5B406B}"/>
    <cellStyle name="40% - Accent4 32 2 6" xfId="19123" xr:uid="{B4B8418B-02FC-4F28-8787-EB264894C4B6}"/>
    <cellStyle name="40% - Accent4 32 2 7" xfId="19124" xr:uid="{559283DD-7333-4C6A-B7FC-B1A296D63414}"/>
    <cellStyle name="40% - Accent4 32 2 8" xfId="19125" xr:uid="{914A1009-3843-47D3-AA63-2D175F7C4C92}"/>
    <cellStyle name="40% - Accent4 32 3" xfId="19126" xr:uid="{F3D73F79-5D95-4A85-8D19-1116E918BF3C}"/>
    <cellStyle name="40% - Accent4 32 3 2" xfId="19127" xr:uid="{E95C582C-2FFE-4C39-84BF-413FD4F5416D}"/>
    <cellStyle name="40% - Accent4 32 3 3" xfId="19128" xr:uid="{2225D606-06EE-4F73-B0D6-908B9B7E4B2F}"/>
    <cellStyle name="40% - Accent4 32 3 4" xfId="19129" xr:uid="{24124581-736A-4D34-B9FB-94A1783BDA66}"/>
    <cellStyle name="40% - Accent4 32 3 5" xfId="19130" xr:uid="{6829F236-C9E3-421A-869C-DD4695ADA3FA}"/>
    <cellStyle name="40% - Accent4 32 3 6" xfId="19131" xr:uid="{C493C1B5-B3DA-4327-B382-AB27FE26E5BA}"/>
    <cellStyle name="40% - Accent4 32 3 7" xfId="19132" xr:uid="{A738D9A7-1A23-4583-A830-0B18B7A8F7B4}"/>
    <cellStyle name="40% - Accent4 32 4" xfId="19133" xr:uid="{E5A79EF9-0BE3-467A-8FB9-9AF32C094C22}"/>
    <cellStyle name="40% - Accent4 32 5" xfId="19134" xr:uid="{938B199E-15D0-45BD-9168-09B7DAB4B1C4}"/>
    <cellStyle name="40% - Accent4 32 6" xfId="19135" xr:uid="{87D82222-370A-41F7-A14F-3E9840A5FD18}"/>
    <cellStyle name="40% - Accent4 32 7" xfId="19136" xr:uid="{DD6E298A-412B-494E-B9F2-5FB2777E2762}"/>
    <cellStyle name="40% - Accent4 32 8" xfId="19137" xr:uid="{8388B2A7-1015-4AEB-A611-7CAFD39CAA98}"/>
    <cellStyle name="40% - Accent4 32 9" xfId="19138" xr:uid="{BDD56B96-3113-40DD-BA0C-3B5F50AD416F}"/>
    <cellStyle name="40% - Accent4 33" xfId="19139" xr:uid="{5EB03861-762B-43BD-99C9-6DAB23E16870}"/>
    <cellStyle name="40% - Accent4 33 2" xfId="19140" xr:uid="{00350BDF-809A-416A-B379-5537DFA12AA7}"/>
    <cellStyle name="40% - Accent4 33 2 2" xfId="19141" xr:uid="{0A0E2ACF-FD83-4544-A81F-4C8B4802829C}"/>
    <cellStyle name="40% - Accent4 33 2 2 2" xfId="19142" xr:uid="{56686068-6165-423C-8C6B-72C42F014517}"/>
    <cellStyle name="40% - Accent4 33 2 2 3" xfId="19143" xr:uid="{2B3401CD-E8D2-45DA-AD32-D86445F44461}"/>
    <cellStyle name="40% - Accent4 33 2 2 4" xfId="19144" xr:uid="{08C3F761-3341-450F-82F9-41864ACA7A78}"/>
    <cellStyle name="40% - Accent4 33 2 2 5" xfId="19145" xr:uid="{A43084F8-2E71-47F7-97BC-B43A20D6A881}"/>
    <cellStyle name="40% - Accent4 33 2 2 6" xfId="19146" xr:uid="{5F185C1A-1D40-4FB0-9A2A-52128AE2B30E}"/>
    <cellStyle name="40% - Accent4 33 2 2 7" xfId="19147" xr:uid="{000A1490-FAAC-44B6-9D35-544F07B97B5E}"/>
    <cellStyle name="40% - Accent4 33 2 3" xfId="19148" xr:uid="{1B10CEA6-8D58-44A3-AF4C-A6E04B58B341}"/>
    <cellStyle name="40% - Accent4 33 2 4" xfId="19149" xr:uid="{F93B6B0A-8202-45CC-BD41-2DA6B40B7402}"/>
    <cellStyle name="40% - Accent4 33 2 5" xfId="19150" xr:uid="{C04D13D3-BB13-4CE5-AF5B-5BD2B03B0C25}"/>
    <cellStyle name="40% - Accent4 33 2 6" xfId="19151" xr:uid="{6008D2E1-BF75-4313-BBEE-C008B3590079}"/>
    <cellStyle name="40% - Accent4 33 2 7" xfId="19152" xr:uid="{BE8A5E45-C86E-4460-A189-550E643AB43B}"/>
    <cellStyle name="40% - Accent4 33 2 8" xfId="19153" xr:uid="{AA7AAB0C-ED7F-457F-8C08-51C30F100472}"/>
    <cellStyle name="40% - Accent4 33 3" xfId="19154" xr:uid="{157396FB-62AF-4954-9409-3CAC84D7559D}"/>
    <cellStyle name="40% - Accent4 33 3 2" xfId="19155" xr:uid="{B3B7E910-A454-4F3E-BBAF-543A5B1F8237}"/>
    <cellStyle name="40% - Accent4 33 3 3" xfId="19156" xr:uid="{25C8C31F-30AF-43B4-B854-FB7B695744E0}"/>
    <cellStyle name="40% - Accent4 33 3 4" xfId="19157" xr:uid="{96C4190D-0475-45A1-8A58-18E06C609AB8}"/>
    <cellStyle name="40% - Accent4 33 3 5" xfId="19158" xr:uid="{E1A0F0F5-AAFE-4D82-969B-92E4493DA0FC}"/>
    <cellStyle name="40% - Accent4 33 3 6" xfId="19159" xr:uid="{4B58B4B5-1AEF-453D-87D2-AC14690ABBC6}"/>
    <cellStyle name="40% - Accent4 33 3 7" xfId="19160" xr:uid="{B55760F9-CA28-4E48-81EA-72ACC07FC305}"/>
    <cellStyle name="40% - Accent4 33 4" xfId="19161" xr:uid="{FC0B9D4A-343C-478B-AD54-8DF0EA443FDC}"/>
    <cellStyle name="40% - Accent4 33 5" xfId="19162" xr:uid="{CE055FA7-0FBF-4C5F-ABE5-BAD9584230B5}"/>
    <cellStyle name="40% - Accent4 33 6" xfId="19163" xr:uid="{F0655A34-036E-4F71-9CF0-95B636AF20CE}"/>
    <cellStyle name="40% - Accent4 33 7" xfId="19164" xr:uid="{15E2D5FF-5501-4F14-B1D4-96B3F9FF8FAC}"/>
    <cellStyle name="40% - Accent4 33 8" xfId="19165" xr:uid="{FC625475-EA95-4EC6-B9F1-58D741A9B55F}"/>
    <cellStyle name="40% - Accent4 33 9" xfId="19166" xr:uid="{1D93D329-2F26-48AC-AD73-7BA79FC30104}"/>
    <cellStyle name="40% - Accent4 34" xfId="19167" xr:uid="{CE81551B-0212-4E1F-8532-6B056B97DBE7}"/>
    <cellStyle name="40% - Accent4 34 2" xfId="19168" xr:uid="{8AC8044D-7711-4498-AC91-5396A3AFCCF6}"/>
    <cellStyle name="40% - Accent4 34 2 2" xfId="19169" xr:uid="{79719233-0CB4-456E-BFD7-2796A8406A02}"/>
    <cellStyle name="40% - Accent4 34 2 2 2" xfId="19170" xr:uid="{65AF7DCC-BC8D-48CF-A003-7424E1173FE0}"/>
    <cellStyle name="40% - Accent4 34 2 2 3" xfId="19171" xr:uid="{7547E227-E55D-4901-A132-2942A8588E74}"/>
    <cellStyle name="40% - Accent4 34 2 2 4" xfId="19172" xr:uid="{9B7E68F6-6AF2-4561-B9EC-2E6134B8D2F0}"/>
    <cellStyle name="40% - Accent4 34 2 2 5" xfId="19173" xr:uid="{7F8DE45F-ADF9-444E-BE56-40F03E7C0E9E}"/>
    <cellStyle name="40% - Accent4 34 2 2 6" xfId="19174" xr:uid="{A4C71991-3E27-47D0-B047-4DFB219AF340}"/>
    <cellStyle name="40% - Accent4 34 2 2 7" xfId="19175" xr:uid="{36762CFC-5313-447D-82CF-C7A060940026}"/>
    <cellStyle name="40% - Accent4 34 2 3" xfId="19176" xr:uid="{1928CD1D-85F1-4806-A369-5CEEA3A5DB75}"/>
    <cellStyle name="40% - Accent4 34 2 4" xfId="19177" xr:uid="{C8E189AE-D90D-461C-B379-DA6B9724313E}"/>
    <cellStyle name="40% - Accent4 34 2 5" xfId="19178" xr:uid="{EAD435CB-F1BF-4CAE-90BB-5A775CBAA454}"/>
    <cellStyle name="40% - Accent4 34 2 6" xfId="19179" xr:uid="{05C92BF9-4AF2-4402-A98F-E5CFE96F7E7E}"/>
    <cellStyle name="40% - Accent4 34 2 7" xfId="19180" xr:uid="{8A09B04A-D401-4F2F-9E63-AC66411ADA82}"/>
    <cellStyle name="40% - Accent4 34 2 8" xfId="19181" xr:uid="{C1D0127F-3841-4328-8557-26A8B9780BC3}"/>
    <cellStyle name="40% - Accent4 34 3" xfId="19182" xr:uid="{3A983799-4C68-4313-9898-F712E1757B66}"/>
    <cellStyle name="40% - Accent4 34 3 2" xfId="19183" xr:uid="{586C9803-994C-4448-A4BC-C39C751BD467}"/>
    <cellStyle name="40% - Accent4 34 3 3" xfId="19184" xr:uid="{4D8AEED4-45C4-4763-957D-42DD9FA6D540}"/>
    <cellStyle name="40% - Accent4 34 3 4" xfId="19185" xr:uid="{92A42A0B-F3A6-4A98-969C-0439F92FE7D6}"/>
    <cellStyle name="40% - Accent4 34 3 5" xfId="19186" xr:uid="{EFF32202-486D-4C71-A583-E682CF485351}"/>
    <cellStyle name="40% - Accent4 34 3 6" xfId="19187" xr:uid="{B1344B76-19CB-43C1-BC3D-5F92DEE90BED}"/>
    <cellStyle name="40% - Accent4 34 3 7" xfId="19188" xr:uid="{EC7997EF-6660-4A4F-9038-B42FD4F90E00}"/>
    <cellStyle name="40% - Accent4 34 4" xfId="19189" xr:uid="{77F447D0-3B56-4D88-A408-EE8A8F5CC261}"/>
    <cellStyle name="40% - Accent4 34 5" xfId="19190" xr:uid="{82FAF830-5CEF-439D-A7FC-60D58261573F}"/>
    <cellStyle name="40% - Accent4 34 6" xfId="19191" xr:uid="{4C235817-606F-4A6D-A4DE-7161DAA53F17}"/>
    <cellStyle name="40% - Accent4 34 7" xfId="19192" xr:uid="{A74CAD02-2ABD-495F-82B7-C4650A5B713A}"/>
    <cellStyle name="40% - Accent4 34 8" xfId="19193" xr:uid="{EE944122-1CA8-4475-A2E2-ABEA1467425E}"/>
    <cellStyle name="40% - Accent4 34 9" xfId="19194" xr:uid="{B162666A-8E80-4129-A14E-EF0F8A3C5902}"/>
    <cellStyle name="40% - Accent4 35" xfId="19195" xr:uid="{9B835882-E143-4808-B8B2-3FBBBA094CE0}"/>
    <cellStyle name="40% - Accent4 35 2" xfId="19196" xr:uid="{C617082E-44C6-4AFD-8143-14B679E816C5}"/>
    <cellStyle name="40% - Accent4 35 2 2" xfId="19197" xr:uid="{181EC5B3-CDD2-4FE8-B458-876E6D5ED5B1}"/>
    <cellStyle name="40% - Accent4 35 2 2 2" xfId="19198" xr:uid="{D1A05777-331B-4EB9-A60F-6FD661CE66E7}"/>
    <cellStyle name="40% - Accent4 35 2 2 3" xfId="19199" xr:uid="{5A86FAA2-65C8-4C8B-A70A-990DC78C189F}"/>
    <cellStyle name="40% - Accent4 35 2 2 4" xfId="19200" xr:uid="{F143CA13-2EC4-478D-84E1-B332957AF6B6}"/>
    <cellStyle name="40% - Accent4 35 2 2 5" xfId="19201" xr:uid="{9A87B786-DC69-4C7E-95F2-3EE024DE7AEF}"/>
    <cellStyle name="40% - Accent4 35 2 2 6" xfId="19202" xr:uid="{15B3D836-BBB9-4A3E-8F47-71D0EA81669F}"/>
    <cellStyle name="40% - Accent4 35 2 2 7" xfId="19203" xr:uid="{48CD8C37-E4C1-4536-869E-EB568969FCEB}"/>
    <cellStyle name="40% - Accent4 35 2 3" xfId="19204" xr:uid="{CE6D185E-818C-4844-8E80-0CF340E411F2}"/>
    <cellStyle name="40% - Accent4 35 2 4" xfId="19205" xr:uid="{156FFEFC-C7DF-4241-9407-A8DFE1385565}"/>
    <cellStyle name="40% - Accent4 35 2 5" xfId="19206" xr:uid="{EB31E597-3D32-4541-8142-BC97A2DDCC53}"/>
    <cellStyle name="40% - Accent4 35 2 6" xfId="19207" xr:uid="{93C2A717-D665-44F2-B81D-DE60E122B418}"/>
    <cellStyle name="40% - Accent4 35 2 7" xfId="19208" xr:uid="{CC37B33E-99DE-4398-A5DD-16219C533EE3}"/>
    <cellStyle name="40% - Accent4 35 2 8" xfId="19209" xr:uid="{3EC6873F-F817-4F8D-BBC4-0A4E9DD2F3CA}"/>
    <cellStyle name="40% - Accent4 35 3" xfId="19210" xr:uid="{75A29458-DBEF-46B5-8597-319CA80FCC2C}"/>
    <cellStyle name="40% - Accent4 35 3 2" xfId="19211" xr:uid="{93289375-DAAD-49B2-8981-F50B72A4D66A}"/>
    <cellStyle name="40% - Accent4 35 3 3" xfId="19212" xr:uid="{73C96E6C-76FD-4ABD-B0F7-C3D4E6C72D57}"/>
    <cellStyle name="40% - Accent4 35 3 4" xfId="19213" xr:uid="{8FDAD4F5-C11C-401C-B796-1D798D22F52B}"/>
    <cellStyle name="40% - Accent4 35 3 5" xfId="19214" xr:uid="{99B1769E-167A-4B93-8931-29D8869C618C}"/>
    <cellStyle name="40% - Accent4 35 3 6" xfId="19215" xr:uid="{C4D144D8-808D-4121-B690-5E33DA4CE18E}"/>
    <cellStyle name="40% - Accent4 35 3 7" xfId="19216" xr:uid="{842F4349-03D1-4A1E-8FD2-45962EB695E7}"/>
    <cellStyle name="40% - Accent4 35 4" xfId="19217" xr:uid="{959785E8-E4C8-4DCF-856D-1C80CFCAA809}"/>
    <cellStyle name="40% - Accent4 35 5" xfId="19218" xr:uid="{2AF00E63-C664-467E-99F8-2B60339A533E}"/>
    <cellStyle name="40% - Accent4 35 6" xfId="19219" xr:uid="{F29D2BF1-DE2E-435A-9A13-FA21329595AF}"/>
    <cellStyle name="40% - Accent4 35 7" xfId="19220" xr:uid="{316E8325-8189-43DC-8A26-9B26556C0191}"/>
    <cellStyle name="40% - Accent4 35 8" xfId="19221" xr:uid="{8563B5B1-2039-46F5-AC19-23D33585829A}"/>
    <cellStyle name="40% - Accent4 35 9" xfId="19222" xr:uid="{8A043D0C-A311-47CA-9B12-D4287C840FFE}"/>
    <cellStyle name="40% - Accent4 36" xfId="19223" xr:uid="{02E88093-31C5-46BC-AE52-C5CD024D0ACC}"/>
    <cellStyle name="40% - Accent4 36 2" xfId="19224" xr:uid="{1C8B8228-85DD-4495-92D1-804B44C43A8E}"/>
    <cellStyle name="40% - Accent4 36 2 2" xfId="19225" xr:uid="{6A2BB71A-5BAA-45B3-9304-CE8C3E24504B}"/>
    <cellStyle name="40% - Accent4 36 2 2 2" xfId="19226" xr:uid="{A1C39347-AB58-435B-B4DE-768EC314C8CC}"/>
    <cellStyle name="40% - Accent4 36 2 2 3" xfId="19227" xr:uid="{770CB73C-6467-42F0-90D0-432CD61CAE63}"/>
    <cellStyle name="40% - Accent4 36 2 2 4" xfId="19228" xr:uid="{C912644B-9391-455D-AD9C-8B22E9F8AF30}"/>
    <cellStyle name="40% - Accent4 36 2 2 5" xfId="19229" xr:uid="{8E7C0383-345B-4AA2-8714-0287C3346E53}"/>
    <cellStyle name="40% - Accent4 36 2 2 6" xfId="19230" xr:uid="{58A6401E-0E8E-4196-ABCC-20CFC2F5E618}"/>
    <cellStyle name="40% - Accent4 36 2 2 7" xfId="19231" xr:uid="{39359E96-0971-49AA-9927-E902A5EB686C}"/>
    <cellStyle name="40% - Accent4 36 2 3" xfId="19232" xr:uid="{BD09B12B-749C-4466-91A2-61374587D7F2}"/>
    <cellStyle name="40% - Accent4 36 2 4" xfId="19233" xr:uid="{C60FDCFB-FD35-4E9A-A510-6489A5C22E94}"/>
    <cellStyle name="40% - Accent4 36 2 5" xfId="19234" xr:uid="{0980E2F8-DDE5-4825-865D-D13B09E8D82B}"/>
    <cellStyle name="40% - Accent4 36 2 6" xfId="19235" xr:uid="{4304247C-03BD-467C-801D-06C7F3511432}"/>
    <cellStyle name="40% - Accent4 36 2 7" xfId="19236" xr:uid="{89E17EDD-E480-45DB-9515-AF9DB44CFB6E}"/>
    <cellStyle name="40% - Accent4 36 2 8" xfId="19237" xr:uid="{186FD714-D1B1-4B63-AEBD-E0930D458852}"/>
    <cellStyle name="40% - Accent4 36 3" xfId="19238" xr:uid="{21BEC684-F37E-491A-B594-99734ED8AD38}"/>
    <cellStyle name="40% - Accent4 36 3 2" xfId="19239" xr:uid="{BBD63C3F-31A4-4BAD-8B8A-C78C962DD2C9}"/>
    <cellStyle name="40% - Accent4 36 3 3" xfId="19240" xr:uid="{E3768809-7F40-4638-8A79-0CB3E147E123}"/>
    <cellStyle name="40% - Accent4 36 3 4" xfId="19241" xr:uid="{E73BD976-AE0C-4229-94A7-81FB34828CDD}"/>
    <cellStyle name="40% - Accent4 36 3 5" xfId="19242" xr:uid="{7F2AAE12-41A4-4723-81E9-1E9DADD3DA66}"/>
    <cellStyle name="40% - Accent4 36 3 6" xfId="19243" xr:uid="{079F1EED-EF7D-452F-8E90-9DCF7133154E}"/>
    <cellStyle name="40% - Accent4 36 3 7" xfId="19244" xr:uid="{7DC729F9-06E7-46C6-9608-C73FAB9FAAD1}"/>
    <cellStyle name="40% - Accent4 36 4" xfId="19245" xr:uid="{5A61D849-0997-4361-9FD5-B521A77D2FB9}"/>
    <cellStyle name="40% - Accent4 36 5" xfId="19246" xr:uid="{A16FC7F4-8A08-41A5-870B-9C70914F46B2}"/>
    <cellStyle name="40% - Accent4 36 6" xfId="19247" xr:uid="{BD667C1A-E539-4D5F-ADC4-B737BC95CBAF}"/>
    <cellStyle name="40% - Accent4 36 7" xfId="19248" xr:uid="{F3117A35-CE87-4020-820A-5670222C750C}"/>
    <cellStyle name="40% - Accent4 36 8" xfId="19249" xr:uid="{2F1A8EFC-C96D-499D-BF4E-E2173C8EDE0C}"/>
    <cellStyle name="40% - Accent4 36 9" xfId="19250" xr:uid="{DA45CE4A-47E8-4542-8B44-A8C32886C560}"/>
    <cellStyle name="40% - Accent4 37" xfId="19251" xr:uid="{8241BB04-6AD4-4A7C-9821-BB1BA43AAA77}"/>
    <cellStyle name="40% - Accent4 37 2" xfId="19252" xr:uid="{B8DC3EE1-BF45-49A7-8D80-2C7FEE40F822}"/>
    <cellStyle name="40% - Accent4 37 2 2" xfId="19253" xr:uid="{10EE6AC4-0BE6-4F23-B4E5-69A339DE754B}"/>
    <cellStyle name="40% - Accent4 37 2 2 2" xfId="19254" xr:uid="{0CDDC327-C3AE-4DD4-82FD-49BFE75AB68C}"/>
    <cellStyle name="40% - Accent4 37 2 2 3" xfId="19255" xr:uid="{D93ED9A1-576D-447F-B35E-B843100AAED6}"/>
    <cellStyle name="40% - Accent4 37 2 2 4" xfId="19256" xr:uid="{EB7297B4-DDE2-44F9-AC21-2228B5054C25}"/>
    <cellStyle name="40% - Accent4 37 2 2 5" xfId="19257" xr:uid="{28AD50B6-4361-4906-A562-2662E1F95C0B}"/>
    <cellStyle name="40% - Accent4 37 2 2 6" xfId="19258" xr:uid="{E390A350-1D5C-4F83-930F-DCBDF49EA3E9}"/>
    <cellStyle name="40% - Accent4 37 2 2 7" xfId="19259" xr:uid="{7D6A0535-8531-4DB5-9CDB-AFEEC0C8B817}"/>
    <cellStyle name="40% - Accent4 37 2 3" xfId="19260" xr:uid="{8DF2AB00-29E2-47DD-AD04-35C816CF6CEF}"/>
    <cellStyle name="40% - Accent4 37 2 4" xfId="19261" xr:uid="{C2C9E9EC-2FF3-4233-8088-D3021D4D3122}"/>
    <cellStyle name="40% - Accent4 37 2 5" xfId="19262" xr:uid="{EF800DBF-65C8-4A4D-9A53-7C7EA4DBACAC}"/>
    <cellStyle name="40% - Accent4 37 2 6" xfId="19263" xr:uid="{A89D242F-3474-4F68-89C6-1224CF1788FE}"/>
    <cellStyle name="40% - Accent4 37 2 7" xfId="19264" xr:uid="{7FDD3E9E-C7C5-4D14-AC8E-700D754730F6}"/>
    <cellStyle name="40% - Accent4 37 2 8" xfId="19265" xr:uid="{C65B83E2-2A36-491A-95A9-8D8503A24600}"/>
    <cellStyle name="40% - Accent4 37 3" xfId="19266" xr:uid="{B245C926-CF14-470A-AF6B-88942068BDD0}"/>
    <cellStyle name="40% - Accent4 37 3 2" xfId="19267" xr:uid="{B2A0E2C0-F4E5-4B44-A00D-3A989C55A5BB}"/>
    <cellStyle name="40% - Accent4 37 3 3" xfId="19268" xr:uid="{C8A2D8EF-7361-4C00-9BA5-7D30E6D94DEE}"/>
    <cellStyle name="40% - Accent4 37 3 4" xfId="19269" xr:uid="{6EA38BED-893E-4B1B-AD51-6E5A6AAA43D3}"/>
    <cellStyle name="40% - Accent4 37 3 5" xfId="19270" xr:uid="{725C4091-0578-4FF4-9482-FD36844743F1}"/>
    <cellStyle name="40% - Accent4 37 3 6" xfId="19271" xr:uid="{8DB91E4F-D73E-4528-9984-204663575B8D}"/>
    <cellStyle name="40% - Accent4 37 3 7" xfId="19272" xr:uid="{270D9403-EAC6-4DD0-824F-3D45B604202E}"/>
    <cellStyle name="40% - Accent4 37 4" xfId="19273" xr:uid="{3BECF805-D16D-4656-81AF-F552E146A019}"/>
    <cellStyle name="40% - Accent4 37 5" xfId="19274" xr:uid="{FCCC13C7-FB48-4E7F-91E1-DF6DF851C54B}"/>
    <cellStyle name="40% - Accent4 37 6" xfId="19275" xr:uid="{482B633A-CF91-44D0-8FC3-F293E443CD9D}"/>
    <cellStyle name="40% - Accent4 37 7" xfId="19276" xr:uid="{8AECBBDC-1D63-479A-990C-1AE65414288B}"/>
    <cellStyle name="40% - Accent4 37 8" xfId="19277" xr:uid="{7C5CE700-24B9-4877-980A-75C36DBF2D4B}"/>
    <cellStyle name="40% - Accent4 37 9" xfId="19278" xr:uid="{72564767-E536-4C35-BF63-DCE8E45FC8C8}"/>
    <cellStyle name="40% - Accent4 38" xfId="19279" xr:uid="{1637D454-A235-4616-8A41-122DCF8B0172}"/>
    <cellStyle name="40% - Accent4 38 2" xfId="19280" xr:uid="{4210202A-E0CB-42A9-85E3-CCC52A5972D8}"/>
    <cellStyle name="40% - Accent4 38 2 2" xfId="19281" xr:uid="{1A0F2AB3-CE3F-447E-AA55-5F351930A283}"/>
    <cellStyle name="40% - Accent4 38 2 2 2" xfId="19282" xr:uid="{220A3839-2FE3-4E65-A329-E3AD4181CAC0}"/>
    <cellStyle name="40% - Accent4 38 2 2 3" xfId="19283" xr:uid="{C47FED64-1F63-4300-AF23-7AD8D9D083AD}"/>
    <cellStyle name="40% - Accent4 38 2 2 4" xfId="19284" xr:uid="{426BE785-16BA-48C4-BD13-23F37A938137}"/>
    <cellStyle name="40% - Accent4 38 2 2 5" xfId="19285" xr:uid="{3DBC0F88-9768-4064-98C9-96E04A4F57BB}"/>
    <cellStyle name="40% - Accent4 38 2 2 6" xfId="19286" xr:uid="{B6A74458-CC9E-49C5-BA7C-AE484504BCAE}"/>
    <cellStyle name="40% - Accent4 38 2 2 7" xfId="19287" xr:uid="{38C0E021-BC64-4A13-99E8-46B732F7E98F}"/>
    <cellStyle name="40% - Accent4 38 2 3" xfId="19288" xr:uid="{6F95486E-9613-4985-A4C5-C48BF38F8FA0}"/>
    <cellStyle name="40% - Accent4 38 2 4" xfId="19289" xr:uid="{8E7BEB0D-A588-4845-92B4-2634C0C32A10}"/>
    <cellStyle name="40% - Accent4 38 2 5" xfId="19290" xr:uid="{B8B7DE75-B74E-40C2-92C2-B35F3D49293F}"/>
    <cellStyle name="40% - Accent4 38 2 6" xfId="19291" xr:uid="{220F0965-4D2E-446D-9C53-2F61987DAB7C}"/>
    <cellStyle name="40% - Accent4 38 2 7" xfId="19292" xr:uid="{9AE633D6-F3C6-4517-A373-CE78038AAAF0}"/>
    <cellStyle name="40% - Accent4 38 2 8" xfId="19293" xr:uid="{31252D8A-699F-4BB9-9BBC-17B0C3ADE080}"/>
    <cellStyle name="40% - Accent4 38 3" xfId="19294" xr:uid="{B7368B2D-5655-435D-B82D-CC2D5463E8F8}"/>
    <cellStyle name="40% - Accent4 38 3 2" xfId="19295" xr:uid="{7892BAB5-815E-40AA-8A2A-060A22FDC35E}"/>
    <cellStyle name="40% - Accent4 38 3 3" xfId="19296" xr:uid="{875F4204-6924-4312-AFD4-EE31C8B4441A}"/>
    <cellStyle name="40% - Accent4 38 3 4" xfId="19297" xr:uid="{83B303EB-D7AC-4679-BE04-CD2D17F6004B}"/>
    <cellStyle name="40% - Accent4 38 3 5" xfId="19298" xr:uid="{3E9CC0D3-6A15-4492-B137-6BA77D34CA2C}"/>
    <cellStyle name="40% - Accent4 38 3 6" xfId="19299" xr:uid="{9C06E74F-15BE-4560-B8FC-6153F93C71D4}"/>
    <cellStyle name="40% - Accent4 38 3 7" xfId="19300" xr:uid="{A62E7C35-1D5A-4A83-82CE-9B694EED5608}"/>
    <cellStyle name="40% - Accent4 38 4" xfId="19301" xr:uid="{D0BCA527-C084-4F6E-B0BE-4DE252052F59}"/>
    <cellStyle name="40% - Accent4 38 5" xfId="19302" xr:uid="{7FE7987B-745E-4326-A6FD-23FDE41BFCA9}"/>
    <cellStyle name="40% - Accent4 38 6" xfId="19303" xr:uid="{2DF80E50-67ED-4FD5-9655-3933857BAB86}"/>
    <cellStyle name="40% - Accent4 38 7" xfId="19304" xr:uid="{F655C0AF-E6E4-41E1-AD64-4D12994AC511}"/>
    <cellStyle name="40% - Accent4 38 8" xfId="19305" xr:uid="{926560D4-F99B-437B-9096-B1A95F3E761D}"/>
    <cellStyle name="40% - Accent4 38 9" xfId="19306" xr:uid="{E08044C9-0ADE-4A9D-9C2B-4D3CA89A2B7F}"/>
    <cellStyle name="40% - Accent4 39" xfId="19307" xr:uid="{BBFD9492-5991-4757-B66E-78212A8517F5}"/>
    <cellStyle name="40% - Accent4 39 2" xfId="19308" xr:uid="{69D6BDC7-6026-4698-9045-A261FFE3F681}"/>
    <cellStyle name="40% - Accent4 39 2 2" xfId="19309" xr:uid="{2B92F76E-249F-473A-81FC-4055C372E763}"/>
    <cellStyle name="40% - Accent4 39 2 2 2" xfId="19310" xr:uid="{CA43D043-92A2-4C5D-A8BD-659579D4BE6E}"/>
    <cellStyle name="40% - Accent4 39 2 2 3" xfId="19311" xr:uid="{6E3D28E7-AF54-498A-86D2-C13F34B4B6D3}"/>
    <cellStyle name="40% - Accent4 39 2 2 4" xfId="19312" xr:uid="{665A9A8D-3042-4978-AA84-3A88ADD53529}"/>
    <cellStyle name="40% - Accent4 39 2 2 5" xfId="19313" xr:uid="{F97F2121-D14C-4603-AB8C-2CE828E3BF82}"/>
    <cellStyle name="40% - Accent4 39 2 2 6" xfId="19314" xr:uid="{60D2A4C1-5F79-4676-9AA4-9072C716DED6}"/>
    <cellStyle name="40% - Accent4 39 2 2 7" xfId="19315" xr:uid="{92898316-4F0B-4A9E-BEBB-09ECC4FFF22C}"/>
    <cellStyle name="40% - Accent4 39 2 3" xfId="19316" xr:uid="{BE4BB5EE-E509-49AA-B181-A8B6059B4038}"/>
    <cellStyle name="40% - Accent4 39 2 4" xfId="19317" xr:uid="{77F41896-8391-45DC-B721-5F1FE8DE7F90}"/>
    <cellStyle name="40% - Accent4 39 2 5" xfId="19318" xr:uid="{19D38BB1-6D03-4AFB-8E54-107C65C5364B}"/>
    <cellStyle name="40% - Accent4 39 2 6" xfId="19319" xr:uid="{2C37ED67-4224-46C7-BE46-5BF21982D7AB}"/>
    <cellStyle name="40% - Accent4 39 2 7" xfId="19320" xr:uid="{D67D61F6-C5F6-4C1E-A39D-5087FFECAF63}"/>
    <cellStyle name="40% - Accent4 39 2 8" xfId="19321" xr:uid="{CD817166-57A5-4EF1-B84E-C316F1F74E25}"/>
    <cellStyle name="40% - Accent4 39 3" xfId="19322" xr:uid="{215CA188-F4A0-4C2A-AE5C-965EF04CCF88}"/>
    <cellStyle name="40% - Accent4 39 3 2" xfId="19323" xr:uid="{ABAC3BA4-F63F-4913-AAF9-956F2F472925}"/>
    <cellStyle name="40% - Accent4 39 3 3" xfId="19324" xr:uid="{3144CA5C-A3B0-4ADF-AD29-95E7B6591354}"/>
    <cellStyle name="40% - Accent4 39 3 4" xfId="19325" xr:uid="{5EEEA15A-4CF5-4650-A2F2-F1353BCFCB8B}"/>
    <cellStyle name="40% - Accent4 39 3 5" xfId="19326" xr:uid="{05E2531A-B416-4E2E-B18B-1B49315DC564}"/>
    <cellStyle name="40% - Accent4 39 3 6" xfId="19327" xr:uid="{CC303F75-F60C-4772-AF31-61FAC49166D6}"/>
    <cellStyle name="40% - Accent4 39 3 7" xfId="19328" xr:uid="{345A9B17-14F2-4157-BB77-7920689D71FE}"/>
    <cellStyle name="40% - Accent4 39 4" xfId="19329" xr:uid="{071D78BF-AEB2-424F-B0EB-645D6113CF52}"/>
    <cellStyle name="40% - Accent4 39 5" xfId="19330" xr:uid="{9B6725BF-6DEB-4DC0-A1E5-25BB0EBC56A4}"/>
    <cellStyle name="40% - Accent4 39 6" xfId="19331" xr:uid="{CD94C41B-27C3-4C79-99E9-559225570866}"/>
    <cellStyle name="40% - Accent4 39 7" xfId="19332" xr:uid="{1F6580BD-08D4-4EAD-AE0A-6AF91456399C}"/>
    <cellStyle name="40% - Accent4 39 8" xfId="19333" xr:uid="{EAA12F10-70AA-4833-983F-5B483D8B795E}"/>
    <cellStyle name="40% - Accent4 39 9" xfId="19334" xr:uid="{8EAC6AFD-32B5-4742-8F49-D3F3AD3A118F}"/>
    <cellStyle name="40% - Accent4 4" xfId="32" xr:uid="{00000000-0005-0000-0000-00001F000000}"/>
    <cellStyle name="40% - Accent4 4 2" xfId="37554" xr:uid="{93D1CDC7-5914-4471-9FE2-7BAF9CBD81E1}"/>
    <cellStyle name="40% - Accent4 4 2 2" xfId="38593" xr:uid="{DCB6F87D-0AB7-48CD-8D81-1FF216E818B0}"/>
    <cellStyle name="40% - Accent4 4 2 2 2" xfId="41318" xr:uid="{E3360486-5581-4083-B4C0-FC4A064EE4EA}"/>
    <cellStyle name="40% - Accent4 4 2 3" xfId="38204" xr:uid="{346B3F0E-1226-425D-83F2-AEB36449F05D}"/>
    <cellStyle name="40% - Accent4 4 2 3 2" xfId="40959" xr:uid="{6366E578-502F-448F-93EC-851EEE9C5894}"/>
    <cellStyle name="40% - Accent4 4 3" xfId="38342" xr:uid="{CD1B0954-1E91-48DA-91A4-E6FAA9DA5813}"/>
    <cellStyle name="40% - Accent4 4 3 2" xfId="41074" xr:uid="{204CF6F5-CC6A-4807-BE35-D8BDE68D5DB5}"/>
    <cellStyle name="40% - Accent4 4 4" xfId="37971" xr:uid="{555BEC31-5037-4FC9-AB9C-CEEA6201695B}"/>
    <cellStyle name="40% - Accent4 4 4 2" xfId="40802" xr:uid="{90AA28A0-5E67-4BA1-B270-9282B68F2716}"/>
    <cellStyle name="40% - Accent4 4 5" xfId="37553" xr:uid="{C0244C6A-9D72-4E40-88A6-84F5612936A2}"/>
    <cellStyle name="40% - Accent4 4 6" xfId="39379" xr:uid="{4E399027-504C-4107-A228-DE44A817A889}"/>
    <cellStyle name="40% - Accent4 4 6 2" xfId="40454" xr:uid="{D0B18B23-5315-4335-A4E9-7A3AF829FCC8}"/>
    <cellStyle name="40% - Accent4 4 6 2 2" xfId="43432" xr:uid="{822C4CC7-56A1-469A-8973-C086CCD3DCBA}"/>
    <cellStyle name="40% - Accent4 4 6 3" xfId="42388" xr:uid="{8C26A1A4-6F49-45F4-8965-A3C4A8873AA0}"/>
    <cellStyle name="40% - Accent4 4 7" xfId="39788" xr:uid="{3298F235-8FC1-4B95-A721-4B2C897936EE}"/>
    <cellStyle name="40% - Accent4 4 7 2" xfId="42774" xr:uid="{9B000A48-1ED1-432E-B8C7-67E76C344D64}"/>
    <cellStyle name="40% - Accent4 4 8" xfId="37231" xr:uid="{108E8F1A-0D24-4246-B05A-2028846988AF}"/>
    <cellStyle name="40% - Accent4 40" xfId="19335" xr:uid="{5391D41C-8CE5-4FCC-8F89-0FAAD41F9FAE}"/>
    <cellStyle name="40% - Accent4 40 2" xfId="19336" xr:uid="{59146442-2178-4420-BF23-98481F6C7553}"/>
    <cellStyle name="40% - Accent4 40 2 2" xfId="19337" xr:uid="{8A1CED32-3962-4AB3-A9A6-0400E228BCEF}"/>
    <cellStyle name="40% - Accent4 40 2 2 2" xfId="19338" xr:uid="{C42C6CD7-A206-4A77-B627-E19908555566}"/>
    <cellStyle name="40% - Accent4 40 2 2 3" xfId="19339" xr:uid="{09240686-1B93-45F4-9ABF-92C25661F4C8}"/>
    <cellStyle name="40% - Accent4 40 2 2 4" xfId="19340" xr:uid="{DF06DD45-F637-4D59-BF24-D2C6BFCD39B8}"/>
    <cellStyle name="40% - Accent4 40 2 2 5" xfId="19341" xr:uid="{A2A191A4-65F0-4F51-BA37-15C08B724790}"/>
    <cellStyle name="40% - Accent4 40 2 2 6" xfId="19342" xr:uid="{DE477F5F-6F07-4780-9879-E1BFF3A9D28B}"/>
    <cellStyle name="40% - Accent4 40 2 2 7" xfId="19343" xr:uid="{37531835-725F-4D2D-9BDD-F808B10F7AEA}"/>
    <cellStyle name="40% - Accent4 40 2 3" xfId="19344" xr:uid="{F49A0910-84D5-4FC5-9B76-4E2E6E46F3C1}"/>
    <cellStyle name="40% - Accent4 40 2 4" xfId="19345" xr:uid="{89CAF33F-53D8-4F57-9857-57232950FFF1}"/>
    <cellStyle name="40% - Accent4 40 2 5" xfId="19346" xr:uid="{5BFC6F7A-FCD7-4582-983A-9BADDF5032A4}"/>
    <cellStyle name="40% - Accent4 40 2 6" xfId="19347" xr:uid="{6E4CC184-6562-456C-8B7B-A4DF874A2AEF}"/>
    <cellStyle name="40% - Accent4 40 2 7" xfId="19348" xr:uid="{0F56735F-641A-4000-85F7-EB52FE39BA68}"/>
    <cellStyle name="40% - Accent4 40 2 8" xfId="19349" xr:uid="{51B60487-C30B-4EDB-B1FD-419B7341AAEF}"/>
    <cellStyle name="40% - Accent4 40 3" xfId="19350" xr:uid="{C7BBC71D-A4C6-4CA7-BEC4-CE0A9C70A5D4}"/>
    <cellStyle name="40% - Accent4 40 3 2" xfId="19351" xr:uid="{0E3A0B37-74DB-4960-8A89-248F8253D476}"/>
    <cellStyle name="40% - Accent4 40 3 3" xfId="19352" xr:uid="{20F80080-1D6C-45B7-90CC-06CC202AE053}"/>
    <cellStyle name="40% - Accent4 40 3 4" xfId="19353" xr:uid="{83EDB144-92D7-485D-836A-B9432B3E332A}"/>
    <cellStyle name="40% - Accent4 40 3 5" xfId="19354" xr:uid="{E80AFCEC-1701-4D81-AD7C-0C93AFE6CE2F}"/>
    <cellStyle name="40% - Accent4 40 3 6" xfId="19355" xr:uid="{21FED168-8397-4D2F-9E3D-12A226C68DA0}"/>
    <cellStyle name="40% - Accent4 40 3 7" xfId="19356" xr:uid="{8E3D2BBA-D878-4BCB-BA2B-6B4EBEC3B0FA}"/>
    <cellStyle name="40% - Accent4 40 4" xfId="19357" xr:uid="{816011D9-E65B-471D-8464-202EEC88E585}"/>
    <cellStyle name="40% - Accent4 40 5" xfId="19358" xr:uid="{085566BE-725F-4AE1-B59F-A5EA78E1FC67}"/>
    <cellStyle name="40% - Accent4 40 6" xfId="19359" xr:uid="{E2B8494E-DA6C-4216-B2D2-B6F5F59BF4FC}"/>
    <cellStyle name="40% - Accent4 40 7" xfId="19360" xr:uid="{8D75EC37-B213-4F80-B0A5-D2957E952D35}"/>
    <cellStyle name="40% - Accent4 40 8" xfId="19361" xr:uid="{2233567D-5675-4332-BEC1-9353578A2C0A}"/>
    <cellStyle name="40% - Accent4 40 9" xfId="19362" xr:uid="{603ACADC-B6A1-4E4C-93A9-C92B48B04706}"/>
    <cellStyle name="40% - Accent4 41" xfId="19363" xr:uid="{1B1661CF-5DC4-41F1-A58E-7A4D4868BB06}"/>
    <cellStyle name="40% - Accent4 41 2" xfId="19364" xr:uid="{6D6A946D-267A-48D9-8AAC-3C5EDF48B22E}"/>
    <cellStyle name="40% - Accent4 41 2 2" xfId="19365" xr:uid="{0B91AFDE-174F-4231-902A-3091721B7FD9}"/>
    <cellStyle name="40% - Accent4 41 2 2 2" xfId="19366" xr:uid="{63C96996-A4FC-4264-B4E9-BF36F701A905}"/>
    <cellStyle name="40% - Accent4 41 2 2 3" xfId="19367" xr:uid="{2C5A8A50-E843-4ACE-8DBD-896FE2A2F25C}"/>
    <cellStyle name="40% - Accent4 41 2 2 4" xfId="19368" xr:uid="{FAB81C35-8057-40B7-B927-CF63B8634B85}"/>
    <cellStyle name="40% - Accent4 41 2 2 5" xfId="19369" xr:uid="{8C0E5A08-787A-4486-9A4B-3B51E4A2412D}"/>
    <cellStyle name="40% - Accent4 41 2 2 6" xfId="19370" xr:uid="{11780573-3AD0-47EA-AE4D-AC0A2257AF3E}"/>
    <cellStyle name="40% - Accent4 41 2 2 7" xfId="19371" xr:uid="{59865738-1762-4869-8B3E-EE900267A486}"/>
    <cellStyle name="40% - Accent4 41 2 3" xfId="19372" xr:uid="{15ECF6D6-2467-443A-879F-FDA768E8F4BC}"/>
    <cellStyle name="40% - Accent4 41 2 4" xfId="19373" xr:uid="{6A41F426-35F3-4162-A578-2ABAD2A44ACA}"/>
    <cellStyle name="40% - Accent4 41 2 5" xfId="19374" xr:uid="{CAF2D832-6AD7-4EEB-BCF9-F98DF46EB667}"/>
    <cellStyle name="40% - Accent4 41 2 6" xfId="19375" xr:uid="{C476C33C-8459-42BC-855C-0DCDFC8309C0}"/>
    <cellStyle name="40% - Accent4 41 2 7" xfId="19376" xr:uid="{9B6C0A1A-B909-4086-AA31-994593C64321}"/>
    <cellStyle name="40% - Accent4 41 2 8" xfId="19377" xr:uid="{842470CD-531B-4955-B142-A11FDD0FB80A}"/>
    <cellStyle name="40% - Accent4 41 3" xfId="19378" xr:uid="{30A5458B-972E-497D-AAAA-6450D641A3D7}"/>
    <cellStyle name="40% - Accent4 41 3 2" xfId="19379" xr:uid="{1CEECD5A-4A53-4E53-B498-946AC1B69607}"/>
    <cellStyle name="40% - Accent4 41 3 3" xfId="19380" xr:uid="{CE86A013-B685-4D67-92D5-80C9E43E08A9}"/>
    <cellStyle name="40% - Accent4 41 3 4" xfId="19381" xr:uid="{69B90E48-6734-4D3B-98E4-28AFE0D8DA03}"/>
    <cellStyle name="40% - Accent4 41 3 5" xfId="19382" xr:uid="{672E7F01-19E3-4D2D-8B5F-55F59F8AB4FC}"/>
    <cellStyle name="40% - Accent4 41 3 6" xfId="19383" xr:uid="{27569527-EC21-43DE-ACD8-659EFBCD9348}"/>
    <cellStyle name="40% - Accent4 41 3 7" xfId="19384" xr:uid="{B3EF393D-BB4E-401B-B8E6-9C2DD330DB00}"/>
    <cellStyle name="40% - Accent4 41 4" xfId="19385" xr:uid="{49D41476-0691-4702-A1C7-DB291E6B151F}"/>
    <cellStyle name="40% - Accent4 41 5" xfId="19386" xr:uid="{B762CADE-EA78-4259-95A2-F98637DD5E48}"/>
    <cellStyle name="40% - Accent4 41 6" xfId="19387" xr:uid="{E7C61E3E-ADC3-46BF-A605-1EB1119B9B05}"/>
    <cellStyle name="40% - Accent4 41 7" xfId="19388" xr:uid="{22CFD2CE-FCBB-4297-A493-CF2AAFAA0D64}"/>
    <cellStyle name="40% - Accent4 41 8" xfId="19389" xr:uid="{15281696-FC23-4668-BD77-70B14D1B53E5}"/>
    <cellStyle name="40% - Accent4 41 9" xfId="19390" xr:uid="{2D8EBE1B-EA57-4578-AB1A-CAF9146580E0}"/>
    <cellStyle name="40% - Accent4 42" xfId="19391" xr:uid="{3E3E044E-2CEB-44D2-8D68-B712C55F0F1E}"/>
    <cellStyle name="40% - Accent4 42 2" xfId="19392" xr:uid="{D3E5B0B6-52E9-43BC-9DDD-305B96D14F4C}"/>
    <cellStyle name="40% - Accent4 42 2 2" xfId="19393" xr:uid="{5340FDD2-ADCE-4A89-9E6F-951A72EDAFC8}"/>
    <cellStyle name="40% - Accent4 42 2 2 2" xfId="19394" xr:uid="{8238CBA7-F470-489E-8735-0F4FCF893EAC}"/>
    <cellStyle name="40% - Accent4 42 2 2 3" xfId="19395" xr:uid="{DC6143F1-9DAD-4FFB-A96D-9DE3139801A0}"/>
    <cellStyle name="40% - Accent4 42 2 2 4" xfId="19396" xr:uid="{5D47B0FA-DA6A-479D-A832-6B83C6113E2C}"/>
    <cellStyle name="40% - Accent4 42 2 2 5" xfId="19397" xr:uid="{CEF31A18-B8DE-478C-8DC2-E2268BAEFBA3}"/>
    <cellStyle name="40% - Accent4 42 2 2 6" xfId="19398" xr:uid="{3694DA8F-7C5D-491F-9C05-40CD49D722E0}"/>
    <cellStyle name="40% - Accent4 42 2 2 7" xfId="19399" xr:uid="{EFDD4406-D8CC-402B-9B13-D81491590290}"/>
    <cellStyle name="40% - Accent4 42 2 3" xfId="19400" xr:uid="{006ABF1C-D4B7-4F52-B07C-467E21235702}"/>
    <cellStyle name="40% - Accent4 42 2 4" xfId="19401" xr:uid="{1CAF660C-BA23-4B79-8DC8-9B5CDF701BF1}"/>
    <cellStyle name="40% - Accent4 42 2 5" xfId="19402" xr:uid="{125D4AB8-96DF-4907-9DD2-305753022B19}"/>
    <cellStyle name="40% - Accent4 42 2 6" xfId="19403" xr:uid="{0CA05DA5-B071-40F9-BD4B-E04F7CE8D759}"/>
    <cellStyle name="40% - Accent4 42 2 7" xfId="19404" xr:uid="{EAF627F3-F12F-4D87-B844-98FD8896F841}"/>
    <cellStyle name="40% - Accent4 42 2 8" xfId="19405" xr:uid="{F3EBDE4E-D68D-4D3A-8D22-A55A080DB2B4}"/>
    <cellStyle name="40% - Accent4 42 3" xfId="19406" xr:uid="{99A7CDA4-51D5-43A5-9271-A9F54862E291}"/>
    <cellStyle name="40% - Accent4 42 3 2" xfId="19407" xr:uid="{F1799D3A-9980-453F-81C0-544FA870A5B5}"/>
    <cellStyle name="40% - Accent4 42 3 3" xfId="19408" xr:uid="{1426B118-FE7B-49CD-99F0-559C228C8F62}"/>
    <cellStyle name="40% - Accent4 42 3 4" xfId="19409" xr:uid="{58EC6C50-556C-43E2-AFF7-2722330B75C1}"/>
    <cellStyle name="40% - Accent4 42 3 5" xfId="19410" xr:uid="{CA9EFA6E-69DC-44B5-BB7D-67FFE01D1803}"/>
    <cellStyle name="40% - Accent4 42 3 6" xfId="19411" xr:uid="{0F7BB9EA-E055-4E8D-835C-677FD06442CD}"/>
    <cellStyle name="40% - Accent4 42 3 7" xfId="19412" xr:uid="{CA38D763-06AD-47E6-B632-296F0B7D2AFF}"/>
    <cellStyle name="40% - Accent4 42 4" xfId="19413" xr:uid="{D6A036DD-5BBA-4F4D-9422-6F2DA3DB9088}"/>
    <cellStyle name="40% - Accent4 42 5" xfId="19414" xr:uid="{B866122F-3BA8-4DDE-A520-0F0F867CEC97}"/>
    <cellStyle name="40% - Accent4 42 6" xfId="19415" xr:uid="{3C5C25F3-7687-4A73-B854-15C8D4761F3C}"/>
    <cellStyle name="40% - Accent4 42 7" xfId="19416" xr:uid="{A440C920-368A-41F9-B40D-88C0F0C9C8BC}"/>
    <cellStyle name="40% - Accent4 42 8" xfId="19417" xr:uid="{DA03D93C-5229-49C8-A102-039152AD3B61}"/>
    <cellStyle name="40% - Accent4 42 9" xfId="19418" xr:uid="{D667E380-2D8E-4BA2-AF39-E8D489CAE3E4}"/>
    <cellStyle name="40% - Accent4 43" xfId="19419" xr:uid="{DE996048-6F58-4261-AA39-56D28700A13F}"/>
    <cellStyle name="40% - Accent4 43 2" xfId="19420" xr:uid="{8AA8D2F7-35E1-4C5F-84FF-A8410C8B5892}"/>
    <cellStyle name="40% - Accent4 43 2 2" xfId="19421" xr:uid="{5E4F7E79-8D85-41ED-A2FE-2ECF933F6729}"/>
    <cellStyle name="40% - Accent4 43 2 2 2" xfId="19422" xr:uid="{53C2AEEF-C3B7-4457-96A2-5BE6F57831BA}"/>
    <cellStyle name="40% - Accent4 43 2 2 3" xfId="19423" xr:uid="{7BD01E0C-919E-4A54-BCD1-BA354F2BF499}"/>
    <cellStyle name="40% - Accent4 43 2 2 4" xfId="19424" xr:uid="{DC887A49-CDCF-4434-B322-4EF849E8385C}"/>
    <cellStyle name="40% - Accent4 43 2 2 5" xfId="19425" xr:uid="{9F45EDEB-A5B8-43BC-A96E-076BB1092C23}"/>
    <cellStyle name="40% - Accent4 43 2 2 6" xfId="19426" xr:uid="{36F3468C-7CE2-4975-A426-257AA983F084}"/>
    <cellStyle name="40% - Accent4 43 2 2 7" xfId="19427" xr:uid="{68CC215E-7B7C-4304-9A00-44945A4F2A8D}"/>
    <cellStyle name="40% - Accent4 43 2 3" xfId="19428" xr:uid="{F371DFC3-7E86-4F80-AB67-CD69963FC27E}"/>
    <cellStyle name="40% - Accent4 43 2 4" xfId="19429" xr:uid="{5CD4DB48-096A-4A68-984E-673E4312EBD3}"/>
    <cellStyle name="40% - Accent4 43 2 5" xfId="19430" xr:uid="{651A341D-9303-464A-A376-FB24EBBB69AB}"/>
    <cellStyle name="40% - Accent4 43 2 6" xfId="19431" xr:uid="{F1D2AE2C-B2E2-4FDE-9FF2-8FEFE7E40153}"/>
    <cellStyle name="40% - Accent4 43 2 7" xfId="19432" xr:uid="{8F4FC1B9-B002-4D8E-B045-6C19D9458673}"/>
    <cellStyle name="40% - Accent4 43 2 8" xfId="19433" xr:uid="{4FDDC2F3-CD8C-4E99-9B1B-DF0F77E946B0}"/>
    <cellStyle name="40% - Accent4 43 3" xfId="19434" xr:uid="{BAC4C2E1-B4D2-45AB-AE7A-849CEE983FFE}"/>
    <cellStyle name="40% - Accent4 43 3 2" xfId="19435" xr:uid="{E47BCFFC-99A8-48C0-A324-6F207E4F9637}"/>
    <cellStyle name="40% - Accent4 43 3 3" xfId="19436" xr:uid="{A735DF51-BCEC-4C31-AEBE-C4289C9AEDB6}"/>
    <cellStyle name="40% - Accent4 43 3 4" xfId="19437" xr:uid="{30F3E1C4-3CFB-4E12-ABDA-9794D9564575}"/>
    <cellStyle name="40% - Accent4 43 3 5" xfId="19438" xr:uid="{D512B27D-A231-467C-8BE4-00E8197D8A78}"/>
    <cellStyle name="40% - Accent4 43 3 6" xfId="19439" xr:uid="{3BDE9247-1D9D-456B-B21C-3F74420596B4}"/>
    <cellStyle name="40% - Accent4 43 3 7" xfId="19440" xr:uid="{A6451E14-4F70-4822-A1A8-83A3DF43DA0C}"/>
    <cellStyle name="40% - Accent4 43 4" xfId="19441" xr:uid="{DA0A98FE-5408-41A0-92D6-F4E12C32CD08}"/>
    <cellStyle name="40% - Accent4 43 5" xfId="19442" xr:uid="{B4B013E4-4DCE-4D05-A8A2-AD8976E797C6}"/>
    <cellStyle name="40% - Accent4 43 6" xfId="19443" xr:uid="{2125C8D3-154F-4407-802D-47534F4F8FC0}"/>
    <cellStyle name="40% - Accent4 43 7" xfId="19444" xr:uid="{0DECA2A8-2D98-4861-A553-5EEF7CDBB1B7}"/>
    <cellStyle name="40% - Accent4 43 8" xfId="19445" xr:uid="{B2F8564B-B28C-4E53-8BB4-3871E1609B41}"/>
    <cellStyle name="40% - Accent4 43 9" xfId="19446" xr:uid="{DC08CE9A-DC4A-4181-A76E-A8C3776D9E92}"/>
    <cellStyle name="40% - Accent4 44" xfId="19447" xr:uid="{617947B7-D83A-46CE-9E81-1298173A1CAE}"/>
    <cellStyle name="40% - Accent4 44 2" xfId="19448" xr:uid="{2A4C407E-0727-4EEF-8739-2FEFDEAC7004}"/>
    <cellStyle name="40% - Accent4 44 2 2" xfId="19449" xr:uid="{BBFE94E1-9AF0-4E97-AB2B-9AB5DAC2B27A}"/>
    <cellStyle name="40% - Accent4 44 2 2 2" xfId="19450" xr:uid="{A74F1D92-069A-4DFE-806B-990707CD92D0}"/>
    <cellStyle name="40% - Accent4 44 2 2 3" xfId="19451" xr:uid="{A245DF87-FD3B-4379-B789-CCEB925D911F}"/>
    <cellStyle name="40% - Accent4 44 2 2 4" xfId="19452" xr:uid="{620B476E-093E-43AF-A9F8-D083C2933687}"/>
    <cellStyle name="40% - Accent4 44 2 2 5" xfId="19453" xr:uid="{E15155F3-BDD8-4E8D-9AA7-21CA51C500D8}"/>
    <cellStyle name="40% - Accent4 44 2 2 6" xfId="19454" xr:uid="{9B30EFF7-B265-48D1-A1A9-2CD8493694E3}"/>
    <cellStyle name="40% - Accent4 44 2 2 7" xfId="19455" xr:uid="{13DA9F80-D456-478D-930F-277BDAB10ED9}"/>
    <cellStyle name="40% - Accent4 44 2 3" xfId="19456" xr:uid="{2290E7AF-8553-4777-A70E-C8B0A316CBFC}"/>
    <cellStyle name="40% - Accent4 44 2 4" xfId="19457" xr:uid="{16BF9C5C-71BC-45DB-B34D-4AA290508A24}"/>
    <cellStyle name="40% - Accent4 44 2 5" xfId="19458" xr:uid="{CD528C8F-D62B-4725-9BF8-EC611537219F}"/>
    <cellStyle name="40% - Accent4 44 2 6" xfId="19459" xr:uid="{6C6B8BDB-321B-4476-9C6A-61C1B4B236F3}"/>
    <cellStyle name="40% - Accent4 44 2 7" xfId="19460" xr:uid="{6A43E54A-E040-4725-8207-232FBDB3A5C2}"/>
    <cellStyle name="40% - Accent4 44 2 8" xfId="19461" xr:uid="{FF911C6A-5C54-4F89-9D71-C0533D1616A1}"/>
    <cellStyle name="40% - Accent4 44 3" xfId="19462" xr:uid="{2FC0C266-6BBA-466D-86A3-BF29D42263DB}"/>
    <cellStyle name="40% - Accent4 44 3 2" xfId="19463" xr:uid="{29A682EF-7175-4729-A702-B9D4EDC06922}"/>
    <cellStyle name="40% - Accent4 44 3 3" xfId="19464" xr:uid="{F5D1238D-E95A-4C01-A0F7-CA83E1A3A16D}"/>
    <cellStyle name="40% - Accent4 44 3 4" xfId="19465" xr:uid="{D597F388-98CC-48B2-8DB5-F35CBFE6AB51}"/>
    <cellStyle name="40% - Accent4 44 3 5" xfId="19466" xr:uid="{6760C2B9-F3DA-488B-9C5F-FD4CDBE170E6}"/>
    <cellStyle name="40% - Accent4 44 3 6" xfId="19467" xr:uid="{809411BA-54D8-4EE0-B4F5-9BAAD53AA663}"/>
    <cellStyle name="40% - Accent4 44 3 7" xfId="19468" xr:uid="{A7B1678F-D17F-4F32-BA03-64211785EBD7}"/>
    <cellStyle name="40% - Accent4 44 4" xfId="19469" xr:uid="{3CB8257F-E278-416C-AC5D-98B84A57F931}"/>
    <cellStyle name="40% - Accent4 44 5" xfId="19470" xr:uid="{5903E91B-60F2-46A4-9B0C-624FB17D1ABF}"/>
    <cellStyle name="40% - Accent4 44 6" xfId="19471" xr:uid="{1002CE71-8B03-4606-A7E0-20B1E8235529}"/>
    <cellStyle name="40% - Accent4 44 7" xfId="19472" xr:uid="{5D5716CD-6500-4B23-9DD6-DAB69F294202}"/>
    <cellStyle name="40% - Accent4 44 8" xfId="19473" xr:uid="{7DD2AE31-AFA5-4D3E-85C0-AB00ACD3F7C4}"/>
    <cellStyle name="40% - Accent4 44 9" xfId="19474" xr:uid="{B32AEF6E-CD0F-4CA7-A4B2-BDF69ADB8A14}"/>
    <cellStyle name="40% - Accent4 45" xfId="19475" xr:uid="{6F01F989-41DE-4B0B-A7F6-2BE8F5E1FC78}"/>
    <cellStyle name="40% - Accent4 45 2" xfId="19476" xr:uid="{040DAAD9-4DD5-483C-A38A-ABDE6844B419}"/>
    <cellStyle name="40% - Accent4 45 2 2" xfId="19477" xr:uid="{460F01EB-DCFC-4BA5-AC34-189973CB76D1}"/>
    <cellStyle name="40% - Accent4 45 2 2 2" xfId="19478" xr:uid="{9CD55923-8232-4E00-A0DE-3663FE8C998B}"/>
    <cellStyle name="40% - Accent4 45 2 2 3" xfId="19479" xr:uid="{6312285C-BE52-45E2-9A01-08003382B935}"/>
    <cellStyle name="40% - Accent4 45 2 2 4" xfId="19480" xr:uid="{673F8146-8935-47BF-8CCD-91C86A8D42A2}"/>
    <cellStyle name="40% - Accent4 45 2 2 5" xfId="19481" xr:uid="{C0783E08-E9E5-4F41-A406-01127C1AECBA}"/>
    <cellStyle name="40% - Accent4 45 2 2 6" xfId="19482" xr:uid="{F112B9A8-A3AB-491A-A60C-4B56CBF9DD53}"/>
    <cellStyle name="40% - Accent4 45 2 2 7" xfId="19483" xr:uid="{ED2D9103-40EE-4CE1-8788-92295024504E}"/>
    <cellStyle name="40% - Accent4 45 2 3" xfId="19484" xr:uid="{346DB54D-EAFF-4F14-9E9E-4F049AF5DACB}"/>
    <cellStyle name="40% - Accent4 45 2 4" xfId="19485" xr:uid="{C93E1CBE-1001-4090-AF42-28573FBE0856}"/>
    <cellStyle name="40% - Accent4 45 2 5" xfId="19486" xr:uid="{5FC877B2-1793-405D-B7AF-ABFB22329921}"/>
    <cellStyle name="40% - Accent4 45 2 6" xfId="19487" xr:uid="{4AB18FB6-702C-4DE3-B823-DEFA6A5FE133}"/>
    <cellStyle name="40% - Accent4 45 2 7" xfId="19488" xr:uid="{0BBA231A-AB5C-49EE-BDDD-9FE48C5DA765}"/>
    <cellStyle name="40% - Accent4 45 2 8" xfId="19489" xr:uid="{10E850CC-59CE-4495-B5CE-2B4544D67449}"/>
    <cellStyle name="40% - Accent4 45 3" xfId="19490" xr:uid="{B36F73F5-D132-4471-93A7-0E041C972EA6}"/>
    <cellStyle name="40% - Accent4 45 3 2" xfId="19491" xr:uid="{809D0CB4-3E21-435B-8690-72AACE7904DD}"/>
    <cellStyle name="40% - Accent4 45 3 3" xfId="19492" xr:uid="{F92629F2-9AF1-4733-B2C9-DF08CF39B2BA}"/>
    <cellStyle name="40% - Accent4 45 3 4" xfId="19493" xr:uid="{8CCEBCC7-B2C8-47B1-8A8B-AD69CC212455}"/>
    <cellStyle name="40% - Accent4 45 3 5" xfId="19494" xr:uid="{2431FA13-E693-4029-9166-7D12E2CDBD00}"/>
    <cellStyle name="40% - Accent4 45 3 6" xfId="19495" xr:uid="{3D9682B8-6525-41CA-84CA-2BF2E5EBE770}"/>
    <cellStyle name="40% - Accent4 45 3 7" xfId="19496" xr:uid="{82062E95-338A-4F42-8FED-1B9350C9FF16}"/>
    <cellStyle name="40% - Accent4 45 4" xfId="19497" xr:uid="{181FC224-9392-445A-9ABB-724B87C66487}"/>
    <cellStyle name="40% - Accent4 45 5" xfId="19498" xr:uid="{66356156-714B-4772-AF85-DC0AFE7184B7}"/>
    <cellStyle name="40% - Accent4 45 6" xfId="19499" xr:uid="{17172034-9D7C-4C32-BC77-AA9753F7260C}"/>
    <cellStyle name="40% - Accent4 45 7" xfId="19500" xr:uid="{B4E98366-9AD4-4B51-9001-DB026B3D21CB}"/>
    <cellStyle name="40% - Accent4 45 8" xfId="19501" xr:uid="{68341C67-1A88-4F89-8AC9-F786F926FF48}"/>
    <cellStyle name="40% - Accent4 45 9" xfId="19502" xr:uid="{C3C75F83-63A6-43F5-A1A7-0F84A7AEC3D2}"/>
    <cellStyle name="40% - Accent4 46" xfId="19503" xr:uid="{D439EBA0-2000-499E-AA2A-5F3812551D1A}"/>
    <cellStyle name="40% - Accent4 46 2" xfId="19504" xr:uid="{41696E2F-96AB-4346-B2DE-D78B00EE8817}"/>
    <cellStyle name="40% - Accent4 46 2 2" xfId="19505" xr:uid="{2180642C-BD01-46D2-9243-D3ABCF8B5459}"/>
    <cellStyle name="40% - Accent4 46 2 2 2" xfId="19506" xr:uid="{C2A4CA9C-933C-4F51-928B-13AA4D6685AC}"/>
    <cellStyle name="40% - Accent4 46 2 2 3" xfId="19507" xr:uid="{6B568743-F29B-4658-A050-D5EB081F1F36}"/>
    <cellStyle name="40% - Accent4 46 2 2 4" xfId="19508" xr:uid="{6C8F6F8B-DF27-40E8-BAE8-8AA779B57DA3}"/>
    <cellStyle name="40% - Accent4 46 2 2 5" xfId="19509" xr:uid="{D9E219AC-416F-4163-B421-6670886127AD}"/>
    <cellStyle name="40% - Accent4 46 2 2 6" xfId="19510" xr:uid="{EE386C54-FF90-4D37-9FEE-F06037409EC0}"/>
    <cellStyle name="40% - Accent4 46 2 2 7" xfId="19511" xr:uid="{FBC3B1E5-0949-4F5D-BE57-D6C096484469}"/>
    <cellStyle name="40% - Accent4 46 2 3" xfId="19512" xr:uid="{A6569C28-F01B-4875-ACFD-8F87ED6E3273}"/>
    <cellStyle name="40% - Accent4 46 2 4" xfId="19513" xr:uid="{7F0D6A72-3234-4020-BF7C-AEE25E85978B}"/>
    <cellStyle name="40% - Accent4 46 2 5" xfId="19514" xr:uid="{84FC3165-440A-441C-A92C-07248C208729}"/>
    <cellStyle name="40% - Accent4 46 2 6" xfId="19515" xr:uid="{206DC661-89DC-4D50-AE9F-BBAD9E6F718E}"/>
    <cellStyle name="40% - Accent4 46 2 7" xfId="19516" xr:uid="{7E2F5F2E-A544-414A-A9FA-A4922AE0BEFE}"/>
    <cellStyle name="40% - Accent4 46 2 8" xfId="19517" xr:uid="{36EFCA0C-405B-4F9D-9BD3-0951F2A43D41}"/>
    <cellStyle name="40% - Accent4 46 3" xfId="19518" xr:uid="{B561E4E6-F256-4ACF-B682-C1DF76E65627}"/>
    <cellStyle name="40% - Accent4 46 3 2" xfId="19519" xr:uid="{0CD2B01D-9520-4BC2-9473-411E5D10BDA0}"/>
    <cellStyle name="40% - Accent4 46 3 3" xfId="19520" xr:uid="{5C74F5AE-42F4-44D0-97F1-828DF8A00765}"/>
    <cellStyle name="40% - Accent4 46 3 4" xfId="19521" xr:uid="{84681D60-5A34-4795-8481-B088C7ACE31C}"/>
    <cellStyle name="40% - Accent4 46 3 5" xfId="19522" xr:uid="{F0F4B2ED-0D27-4EED-8446-C1DDCAA21899}"/>
    <cellStyle name="40% - Accent4 46 3 6" xfId="19523" xr:uid="{CA19532A-6CA8-41DF-8B6F-23F3DBBD2EED}"/>
    <cellStyle name="40% - Accent4 46 3 7" xfId="19524" xr:uid="{9A3284B1-DE47-4E27-9A09-D063E36D20E5}"/>
    <cellStyle name="40% - Accent4 46 4" xfId="19525" xr:uid="{1CB799C8-228E-44A4-A3B6-27C087D387BB}"/>
    <cellStyle name="40% - Accent4 46 5" xfId="19526" xr:uid="{CCFB1D86-0E20-41D1-B987-2D7D2F73383B}"/>
    <cellStyle name="40% - Accent4 46 6" xfId="19527" xr:uid="{123D6A23-B770-4743-B0FD-D8DF61818BB7}"/>
    <cellStyle name="40% - Accent4 46 7" xfId="19528" xr:uid="{798A8F7D-89E8-4FC3-9FD7-544F9F49EC04}"/>
    <cellStyle name="40% - Accent4 46 8" xfId="19529" xr:uid="{9BA6A16D-7EF2-4A79-96F8-BEDB9A34DFF5}"/>
    <cellStyle name="40% - Accent4 46 9" xfId="19530" xr:uid="{064035F5-F522-4A8F-8F97-DCCFD39B1F39}"/>
    <cellStyle name="40% - Accent4 47" xfId="19531" xr:uid="{AD78CD1C-1766-45B8-BBF5-CEB933EF5FE9}"/>
    <cellStyle name="40% - Accent4 47 2" xfId="19532" xr:uid="{8D4539FB-D0A1-43B6-9BCF-EAFB4C3898A5}"/>
    <cellStyle name="40% - Accent4 47 2 2" xfId="19533" xr:uid="{C83ADC9D-A9DD-4AA4-B89E-D24947B02E96}"/>
    <cellStyle name="40% - Accent4 47 2 2 2" xfId="19534" xr:uid="{ED958AEE-6979-4A94-86B3-D4492B20C4D4}"/>
    <cellStyle name="40% - Accent4 47 2 2 3" xfId="19535" xr:uid="{E68C7EAE-EE7D-4CD4-9A23-D71BFB537BD1}"/>
    <cellStyle name="40% - Accent4 47 2 2 4" xfId="19536" xr:uid="{9767EDD8-A6AC-4FF5-A738-E75FCC5EF097}"/>
    <cellStyle name="40% - Accent4 47 2 2 5" xfId="19537" xr:uid="{860A4381-67E1-4EDA-BEAD-151B639BE163}"/>
    <cellStyle name="40% - Accent4 47 2 2 6" xfId="19538" xr:uid="{CDF011CC-240A-4105-88CC-4E4C91089544}"/>
    <cellStyle name="40% - Accent4 47 2 2 7" xfId="19539" xr:uid="{3798B0F7-8D70-4528-A989-731867867BD2}"/>
    <cellStyle name="40% - Accent4 47 2 3" xfId="19540" xr:uid="{51C34E72-D0E3-48B7-8E82-B2F557910466}"/>
    <cellStyle name="40% - Accent4 47 2 4" xfId="19541" xr:uid="{FC02B98B-5DDD-4BED-8FCE-D85D806C8945}"/>
    <cellStyle name="40% - Accent4 47 2 5" xfId="19542" xr:uid="{99EF8BB7-8197-40A2-A9D7-5CB995930AA9}"/>
    <cellStyle name="40% - Accent4 47 2 6" xfId="19543" xr:uid="{CDF5D0AD-D3C4-4249-BB2D-FE0CD577221F}"/>
    <cellStyle name="40% - Accent4 47 2 7" xfId="19544" xr:uid="{B8D53157-3D16-4076-928B-3F7906D8D9EF}"/>
    <cellStyle name="40% - Accent4 47 2 8" xfId="19545" xr:uid="{68727530-DCBD-44A8-9E04-E5A038D73DA0}"/>
    <cellStyle name="40% - Accent4 47 3" xfId="19546" xr:uid="{1366CB7C-9BD0-467F-8BD0-76DD1BCF2E84}"/>
    <cellStyle name="40% - Accent4 47 3 2" xfId="19547" xr:uid="{DD52A681-C3D8-49B8-8C5A-EA9F1CD0856E}"/>
    <cellStyle name="40% - Accent4 47 3 3" xfId="19548" xr:uid="{8B04DED6-2849-4209-A016-304A013C9118}"/>
    <cellStyle name="40% - Accent4 47 3 4" xfId="19549" xr:uid="{A6574AE8-DE9F-4E3F-A5BA-9641372B06B0}"/>
    <cellStyle name="40% - Accent4 47 3 5" xfId="19550" xr:uid="{84896F0C-38A9-438C-8887-099504A62E8B}"/>
    <cellStyle name="40% - Accent4 47 3 6" xfId="19551" xr:uid="{FA190DF5-AA12-4891-921F-BCD1D64B8131}"/>
    <cellStyle name="40% - Accent4 47 3 7" xfId="19552" xr:uid="{EE184B09-9F96-48BF-9327-B364F6073871}"/>
    <cellStyle name="40% - Accent4 47 4" xfId="19553" xr:uid="{CD02A855-52C5-4686-9C30-46ABE7C95E72}"/>
    <cellStyle name="40% - Accent4 47 5" xfId="19554" xr:uid="{30D412AC-2789-49F2-A0DF-3EDDB81ED1F9}"/>
    <cellStyle name="40% - Accent4 47 6" xfId="19555" xr:uid="{1579B419-82D3-4D57-BCBF-5059405CC4A5}"/>
    <cellStyle name="40% - Accent4 47 7" xfId="19556" xr:uid="{E2B899BA-5AA3-4A7A-8F50-D12684EEAC3B}"/>
    <cellStyle name="40% - Accent4 47 8" xfId="19557" xr:uid="{9E9D8CE2-63CC-4405-9F3C-5CB556D7C35D}"/>
    <cellStyle name="40% - Accent4 47 9" xfId="19558" xr:uid="{E3F846EF-B9C1-4657-9110-82CE211B8183}"/>
    <cellStyle name="40% - Accent4 48" xfId="19559" xr:uid="{4C7AD6AE-3314-430A-9772-2A9B018C1AE0}"/>
    <cellStyle name="40% - Accent4 48 2" xfId="19560" xr:uid="{62D9F3C9-672A-4274-A99C-5A3231B972B7}"/>
    <cellStyle name="40% - Accent4 48 2 2" xfId="19561" xr:uid="{33AE9D43-A399-4BEF-98EB-B01B7019587F}"/>
    <cellStyle name="40% - Accent4 48 2 2 2" xfId="19562" xr:uid="{F4898CFD-3D1C-472D-947D-1A97E3E3393A}"/>
    <cellStyle name="40% - Accent4 48 2 2 3" xfId="19563" xr:uid="{5CE47B92-8C07-4271-8626-48D54E6CE486}"/>
    <cellStyle name="40% - Accent4 48 2 2 4" xfId="19564" xr:uid="{E9D1F88A-F3C1-4F3F-AA1E-6F6376E1A270}"/>
    <cellStyle name="40% - Accent4 48 2 2 5" xfId="19565" xr:uid="{BA3CCFFE-1D27-4DC9-9140-BCDA1AAC8FF1}"/>
    <cellStyle name="40% - Accent4 48 2 2 6" xfId="19566" xr:uid="{4FA8D216-071F-497B-83F8-BAC7BD81E2F3}"/>
    <cellStyle name="40% - Accent4 48 2 2 7" xfId="19567" xr:uid="{5C2584E9-0FC3-4438-9741-DCEA104D9D1F}"/>
    <cellStyle name="40% - Accent4 48 2 3" xfId="19568" xr:uid="{366B09DE-F498-4919-A250-7994C12432BA}"/>
    <cellStyle name="40% - Accent4 48 2 4" xfId="19569" xr:uid="{51EA32C7-D2FE-4D89-B435-70DDD0F7C7E8}"/>
    <cellStyle name="40% - Accent4 48 2 5" xfId="19570" xr:uid="{ECA8BAB1-B637-43B1-AA32-D0F86964384B}"/>
    <cellStyle name="40% - Accent4 48 2 6" xfId="19571" xr:uid="{427A1441-8D0D-4E62-97B9-FE704A998EA1}"/>
    <cellStyle name="40% - Accent4 48 2 7" xfId="19572" xr:uid="{054AB619-45CF-4AF5-84F2-CE64ABE41240}"/>
    <cellStyle name="40% - Accent4 48 2 8" xfId="19573" xr:uid="{A1313106-1FA4-4631-9DEC-7F45E269FBAD}"/>
    <cellStyle name="40% - Accent4 48 3" xfId="19574" xr:uid="{2F7A8C82-F1CA-4D78-A783-4E7883855F96}"/>
    <cellStyle name="40% - Accent4 48 3 2" xfId="19575" xr:uid="{C5D434F8-5708-4E28-B791-256F797B66DD}"/>
    <cellStyle name="40% - Accent4 48 3 3" xfId="19576" xr:uid="{B146866D-3230-4493-90A4-3D0D206A7C6E}"/>
    <cellStyle name="40% - Accent4 48 3 4" xfId="19577" xr:uid="{154D4E95-C810-48F9-A5CD-17D8D62B84D4}"/>
    <cellStyle name="40% - Accent4 48 3 5" xfId="19578" xr:uid="{8DBE1D33-E4BC-43D6-A526-D09EA9FF7072}"/>
    <cellStyle name="40% - Accent4 48 3 6" xfId="19579" xr:uid="{468E3A58-BFDC-42FA-AA3B-C96CC4432EA2}"/>
    <cellStyle name="40% - Accent4 48 3 7" xfId="19580" xr:uid="{3B46E7ED-6DE3-41F4-8EE3-F94A2BE1203B}"/>
    <cellStyle name="40% - Accent4 48 4" xfId="19581" xr:uid="{C2C69B6F-2665-42AA-B3E6-C2CCE7CE5892}"/>
    <cellStyle name="40% - Accent4 48 5" xfId="19582" xr:uid="{5B15D73B-3394-4024-9814-BC08AEE543E0}"/>
    <cellStyle name="40% - Accent4 48 6" xfId="19583" xr:uid="{5E045970-CC13-46F2-BFAE-0B84BD2BC13C}"/>
    <cellStyle name="40% - Accent4 48 7" xfId="19584" xr:uid="{1D9A6C67-BF05-4663-A25A-3A1BA989B9E7}"/>
    <cellStyle name="40% - Accent4 48 8" xfId="19585" xr:uid="{6A1108BC-06D0-4145-B56E-56A42B10501E}"/>
    <cellStyle name="40% - Accent4 48 9" xfId="19586" xr:uid="{6B5BA218-8FD6-4551-9C7E-665BCC31C8BD}"/>
    <cellStyle name="40% - Accent4 49" xfId="19587" xr:uid="{8796C4CE-62A1-47DD-AD07-8F5A3C679394}"/>
    <cellStyle name="40% - Accent4 49 2" xfId="19588" xr:uid="{84CAD7C3-47DD-499E-91B8-FC5A35BB49AE}"/>
    <cellStyle name="40% - Accent4 49 2 2" xfId="19589" xr:uid="{FB360F55-17F9-4581-8950-B044F40073F7}"/>
    <cellStyle name="40% - Accent4 49 2 2 2" xfId="19590" xr:uid="{898EFE36-2BAE-4F7D-B2A2-5CA3725FC2ED}"/>
    <cellStyle name="40% - Accent4 49 2 2 3" xfId="19591" xr:uid="{540543F0-324D-489B-A229-00F76F35FE74}"/>
    <cellStyle name="40% - Accent4 49 2 2 4" xfId="19592" xr:uid="{3CA49E8A-83F1-485F-B28D-88882C994870}"/>
    <cellStyle name="40% - Accent4 49 2 2 5" xfId="19593" xr:uid="{286242C2-1F4D-4002-95A6-2810A223A817}"/>
    <cellStyle name="40% - Accent4 49 2 2 6" xfId="19594" xr:uid="{4D2EB5DA-E510-4126-A490-69CA7CBD044A}"/>
    <cellStyle name="40% - Accent4 49 2 2 7" xfId="19595" xr:uid="{3E11C1E2-E792-45E8-88F8-FEE4290162A4}"/>
    <cellStyle name="40% - Accent4 49 2 3" xfId="19596" xr:uid="{DDA8A7EC-2F6B-445D-9AB8-D7F9589920A3}"/>
    <cellStyle name="40% - Accent4 49 2 4" xfId="19597" xr:uid="{7974B6E8-BEF9-442B-8FC4-5072F2C22DD2}"/>
    <cellStyle name="40% - Accent4 49 2 5" xfId="19598" xr:uid="{FFCFA970-E9AC-4805-9917-4BCB5686A76D}"/>
    <cellStyle name="40% - Accent4 49 2 6" xfId="19599" xr:uid="{49E60A6B-7824-43F3-820B-9A1FA4C9D7CE}"/>
    <cellStyle name="40% - Accent4 49 2 7" xfId="19600" xr:uid="{460C60D2-29EA-4294-A594-FA777A4E796A}"/>
    <cellStyle name="40% - Accent4 49 2 8" xfId="19601" xr:uid="{2E18A2E6-CB40-46B3-B33A-A438A67D3323}"/>
    <cellStyle name="40% - Accent4 49 3" xfId="19602" xr:uid="{0CAFD25F-F854-4BC7-A7AD-EEC310B70CF2}"/>
    <cellStyle name="40% - Accent4 49 3 2" xfId="19603" xr:uid="{9EA0DA2D-DDB9-40D8-9BA6-ABBC7147D571}"/>
    <cellStyle name="40% - Accent4 49 3 3" xfId="19604" xr:uid="{D353E5B8-3E66-4430-B5D5-B977496DAE87}"/>
    <cellStyle name="40% - Accent4 49 3 4" xfId="19605" xr:uid="{CC84C53B-B418-42B3-8679-59DE0242047F}"/>
    <cellStyle name="40% - Accent4 49 3 5" xfId="19606" xr:uid="{AFFFD850-0574-46B2-9A11-6D1DB547C03A}"/>
    <cellStyle name="40% - Accent4 49 3 6" xfId="19607" xr:uid="{4C2C40FA-C579-4066-B9D6-F1EC813C15E2}"/>
    <cellStyle name="40% - Accent4 49 3 7" xfId="19608" xr:uid="{1E84A8A4-A4E2-4960-B6C2-EEE64C898291}"/>
    <cellStyle name="40% - Accent4 49 4" xfId="19609" xr:uid="{123B126E-D561-46B5-AAC8-81A662B1060C}"/>
    <cellStyle name="40% - Accent4 49 5" xfId="19610" xr:uid="{01451A21-566B-4858-B823-F8D8399C7BE5}"/>
    <cellStyle name="40% - Accent4 49 6" xfId="19611" xr:uid="{BDA495E4-995A-4F71-9292-9CC9D79A24A7}"/>
    <cellStyle name="40% - Accent4 49 7" xfId="19612" xr:uid="{53943311-BE8E-4D8E-A53F-F7897441AC3C}"/>
    <cellStyle name="40% - Accent4 49 8" xfId="19613" xr:uid="{266E8CE3-3AC4-45EE-8E44-FBE66747C973}"/>
    <cellStyle name="40% - Accent4 49 9" xfId="19614" xr:uid="{0E80DC80-429D-411A-A843-26D0CA695B30}"/>
    <cellStyle name="40% - Accent4 5" xfId="19615" xr:uid="{C99314DE-3985-4EA2-B24A-757E08AE4F33}"/>
    <cellStyle name="40% - Accent4 5 10" xfId="37187" xr:uid="{C933D7AC-D457-410B-AA93-197D835558F7}"/>
    <cellStyle name="40% - Accent4 5 2" xfId="19616" xr:uid="{7B81F49A-8A9D-4968-9885-09266DFA50CA}"/>
    <cellStyle name="40% - Accent4 5 2 2" xfId="19617" xr:uid="{9C15F898-E056-49B9-BF68-601B592364BF}"/>
    <cellStyle name="40% - Accent4 5 2 2 2" xfId="19618" xr:uid="{1C175877-1211-4EEA-9F11-7D227D1B8D87}"/>
    <cellStyle name="40% - Accent4 5 2 2 2 2" xfId="41333" xr:uid="{3A8AE4B6-39A4-4A88-837A-3839760DDF18}"/>
    <cellStyle name="40% - Accent4 5 2 2 3" xfId="19619" xr:uid="{E833AB0F-BBF2-4E23-BB63-536767757F84}"/>
    <cellStyle name="40% - Accent4 5 2 2 4" xfId="19620" xr:uid="{3ABE509D-C419-4DB1-ABCA-E8D6C75F685E}"/>
    <cellStyle name="40% - Accent4 5 2 2 5" xfId="19621" xr:uid="{AB52FE9A-D9D3-4E79-AD1E-075A0A6A0AE6}"/>
    <cellStyle name="40% - Accent4 5 2 2 6" xfId="19622" xr:uid="{A48AAC32-A51F-42D4-A065-A55C675456EC}"/>
    <cellStyle name="40% - Accent4 5 2 2 7" xfId="19623" xr:uid="{9694DFBC-62F1-4DAB-BEC4-74CF8789C26A}"/>
    <cellStyle name="40% - Accent4 5 2 2 8" xfId="38608" xr:uid="{4450CE6B-3CDE-42AB-9F70-237B589A09F7}"/>
    <cellStyle name="40% - Accent4 5 2 3" xfId="19624" xr:uid="{2B9936DD-BD2F-482A-B0D3-55DED497F9B8}"/>
    <cellStyle name="40% - Accent4 5 2 3 2" xfId="40973" xr:uid="{025BAEB0-4DB8-4252-9710-65B8E55B35FE}"/>
    <cellStyle name="40% - Accent4 5 2 4" xfId="19625" xr:uid="{72592898-FFAE-46B2-AF5E-5BBFCB4531E7}"/>
    <cellStyle name="40% - Accent4 5 2 5" xfId="19626" xr:uid="{CCB696A8-53BC-4CA6-A5D1-BFDEC8F0A490}"/>
    <cellStyle name="40% - Accent4 5 2 6" xfId="19627" xr:uid="{B13BEBFE-4B74-4559-8BA0-348B04F8CA73}"/>
    <cellStyle name="40% - Accent4 5 2 7" xfId="19628" xr:uid="{2EB90DE9-10DD-4C3D-8D87-1B7CFAE132E0}"/>
    <cellStyle name="40% - Accent4 5 2 8" xfId="19629" xr:uid="{187DF232-2791-4992-802B-D17986EEADB7}"/>
    <cellStyle name="40% - Accent4 5 2 9" xfId="38219" xr:uid="{B10A3015-A741-48D0-B562-78B104295A78}"/>
    <cellStyle name="40% - Accent4 5 3" xfId="19630" xr:uid="{A598CF6E-8CCF-4593-8AFE-2A6F868DDDA3}"/>
    <cellStyle name="40% - Accent4 5 3 2" xfId="19631" xr:uid="{7F3658A4-1748-45B0-92AA-FCBBEDE65340}"/>
    <cellStyle name="40% - Accent4 5 3 2 2" xfId="41088" xr:uid="{33BC6BC6-7507-4683-A733-711E33827DC7}"/>
    <cellStyle name="40% - Accent4 5 3 3" xfId="19632" xr:uid="{34E40CD3-96B6-4F6A-985D-AD6C7FF7BCFA}"/>
    <cellStyle name="40% - Accent4 5 3 4" xfId="19633" xr:uid="{BF5AB069-C88D-4C2D-BDAB-FD327A84A18A}"/>
    <cellStyle name="40% - Accent4 5 3 5" xfId="19634" xr:uid="{1A553504-3CAE-402D-BD77-33ADF2051DFE}"/>
    <cellStyle name="40% - Accent4 5 3 6" xfId="19635" xr:uid="{380B83FC-8010-4448-BBB0-17E97A77B04A}"/>
    <cellStyle name="40% - Accent4 5 3 7" xfId="19636" xr:uid="{89C84AC7-7163-47CC-BAFE-E6CDD0B85654}"/>
    <cellStyle name="40% - Accent4 5 3 8" xfId="38357" xr:uid="{8F654572-A883-4923-B264-6F5AE730F10D}"/>
    <cellStyle name="40% - Accent4 5 4" xfId="19637" xr:uid="{9C80E945-7558-40E8-A274-7724AB227BCB}"/>
    <cellStyle name="40% - Accent4 5 4 2" xfId="37986" xr:uid="{4B789A04-B9E2-4327-B8D6-540E9BCAE509}"/>
    <cellStyle name="40% - Accent4 5 5" xfId="19638" xr:uid="{DC2D97D4-A9DF-4B1F-BE87-CA64AAA1B8F7}"/>
    <cellStyle name="40% - Accent4 5 5 2" xfId="38737" xr:uid="{15D24D2A-CB82-4D18-9089-6DACF279D3E1}"/>
    <cellStyle name="40% - Accent4 5 6" xfId="19639" xr:uid="{2C30D30E-2335-4E70-9D4F-BB8D5E4C7BC6}"/>
    <cellStyle name="40% - Accent4 5 6 2" xfId="37555" xr:uid="{5961D6E1-43A9-427D-8045-7A09105C14C3}"/>
    <cellStyle name="40% - Accent4 5 7" xfId="19640" xr:uid="{9E645626-DF52-4C34-8ABF-3E6B4F227884}"/>
    <cellStyle name="40% - Accent4 5 7 2" xfId="40455" xr:uid="{CAFE02FF-ABAA-4386-848C-DD71388BB1BF}"/>
    <cellStyle name="40% - Accent4 5 7 2 2" xfId="43433" xr:uid="{C9946F7B-DAD4-45B2-AA6D-F6027B65EBFD}"/>
    <cellStyle name="40% - Accent4 5 7 3" xfId="42389" xr:uid="{E4EAC6DE-7191-4157-8B3D-7590BE7A93BD}"/>
    <cellStyle name="40% - Accent4 5 8" xfId="19641" xr:uid="{BEF5F5AA-2459-4D67-BDEE-23B9D2E73B27}"/>
    <cellStyle name="40% - Accent4 5 8 2" xfId="40665" xr:uid="{73E32BA8-A107-423F-B38E-692B672EE5B1}"/>
    <cellStyle name="40% - Accent4 5 9" xfId="19642" xr:uid="{37B811F9-DDB3-4BBF-94B3-DEDD993636EF}"/>
    <cellStyle name="40% - Accent4 50" xfId="19643" xr:uid="{8C25E18D-0B18-4044-A750-167C1D0D4645}"/>
    <cellStyle name="40% - Accent4 50 2" xfId="19644" xr:uid="{ED70A185-ADA4-4982-B6BA-5865FCBE0E19}"/>
    <cellStyle name="40% - Accent4 50 2 2" xfId="19645" xr:uid="{C5473B03-41C9-4CB8-B9A7-A44D384EE3CF}"/>
    <cellStyle name="40% - Accent4 50 2 2 2" xfId="19646" xr:uid="{76AB66F1-FCC3-4F14-BEE4-0DAFD83F5EBA}"/>
    <cellStyle name="40% - Accent4 50 2 2 3" xfId="19647" xr:uid="{13D1A598-69FE-44F3-81BA-C712F4432F04}"/>
    <cellStyle name="40% - Accent4 50 2 2 4" xfId="19648" xr:uid="{5DD451D9-8D87-487A-830B-21DBC48F7D96}"/>
    <cellStyle name="40% - Accent4 50 2 2 5" xfId="19649" xr:uid="{7C70EB3A-378A-4CCA-88D7-A13086215C90}"/>
    <cellStyle name="40% - Accent4 50 2 2 6" xfId="19650" xr:uid="{7A02C2AA-552C-4C6E-B769-F5999D1861E7}"/>
    <cellStyle name="40% - Accent4 50 2 2 7" xfId="19651" xr:uid="{79715032-44B5-4475-886D-50219A5826FE}"/>
    <cellStyle name="40% - Accent4 50 2 3" xfId="19652" xr:uid="{57073982-9C71-4D03-8DBE-12B1AC163891}"/>
    <cellStyle name="40% - Accent4 50 2 4" xfId="19653" xr:uid="{6D06EFF3-87FD-4D7F-9D32-C22050711126}"/>
    <cellStyle name="40% - Accent4 50 2 5" xfId="19654" xr:uid="{BFA768AE-A4DB-4B0D-A3A0-82B34EA83411}"/>
    <cellStyle name="40% - Accent4 50 2 6" xfId="19655" xr:uid="{77ACD0B9-E0BE-4CDD-9D44-1C25A2C16A8B}"/>
    <cellStyle name="40% - Accent4 50 2 7" xfId="19656" xr:uid="{7500D7A0-8846-4585-839E-3B07202291B4}"/>
    <cellStyle name="40% - Accent4 50 2 8" xfId="19657" xr:uid="{558747C4-CDF2-4716-9637-17542DC532A8}"/>
    <cellStyle name="40% - Accent4 50 3" xfId="19658" xr:uid="{2CE50410-E640-4817-AFEF-E7974F0F1DCF}"/>
    <cellStyle name="40% - Accent4 50 3 2" xfId="19659" xr:uid="{DA38D45B-8046-4AD7-89E3-1FA4032272C7}"/>
    <cellStyle name="40% - Accent4 50 3 3" xfId="19660" xr:uid="{EC3CEF30-B44D-41EF-9B62-8FF825B36B09}"/>
    <cellStyle name="40% - Accent4 50 3 4" xfId="19661" xr:uid="{3B250337-3202-477E-BA6D-E999C624FEA4}"/>
    <cellStyle name="40% - Accent4 50 3 5" xfId="19662" xr:uid="{BE5D590C-4A78-4635-93D8-DAD8C8E4F983}"/>
    <cellStyle name="40% - Accent4 50 3 6" xfId="19663" xr:uid="{4D79970D-E1DA-4457-9B7D-DB12BB63ED64}"/>
    <cellStyle name="40% - Accent4 50 3 7" xfId="19664" xr:uid="{258F35E0-1097-4358-AC6C-649DC1FFF689}"/>
    <cellStyle name="40% - Accent4 50 4" xfId="19665" xr:uid="{A0499999-3394-4F70-A38D-886E5C94F5FF}"/>
    <cellStyle name="40% - Accent4 50 5" xfId="19666" xr:uid="{7928CACC-FF44-47D0-9046-0AE6832C731F}"/>
    <cellStyle name="40% - Accent4 50 6" xfId="19667" xr:uid="{62B78D9B-6792-48F2-B727-0E56BAF05CDB}"/>
    <cellStyle name="40% - Accent4 50 7" xfId="19668" xr:uid="{3C1D33B1-3288-4D1B-A1FD-6E8599548186}"/>
    <cellStyle name="40% - Accent4 50 8" xfId="19669" xr:uid="{ED08A38F-C663-4656-90F1-107BD3D3A9E9}"/>
    <cellStyle name="40% - Accent4 50 9" xfId="19670" xr:uid="{73A236CE-0387-4BBF-99AC-122DACE135A5}"/>
    <cellStyle name="40% - Accent4 51" xfId="19671" xr:uid="{E7A5CCF7-7DC1-459A-B14D-85BE502CACBF}"/>
    <cellStyle name="40% - Accent4 51 2" xfId="19672" xr:uid="{9F82192D-23D3-4D9D-9723-E28182A7A8E1}"/>
    <cellStyle name="40% - Accent4 51 2 2" xfId="19673" xr:uid="{0C399BD7-C5E4-4EA8-8A3D-2E8CA604C5C8}"/>
    <cellStyle name="40% - Accent4 51 2 2 2" xfId="19674" xr:uid="{F77E836C-3B41-44F0-B715-1D0164FC412F}"/>
    <cellStyle name="40% - Accent4 51 2 2 3" xfId="19675" xr:uid="{B36430A0-464C-46A4-8954-80D1E98A7327}"/>
    <cellStyle name="40% - Accent4 51 2 2 4" xfId="19676" xr:uid="{BEAC42A1-813E-4A53-B67B-A5A6DEC21C95}"/>
    <cellStyle name="40% - Accent4 51 2 2 5" xfId="19677" xr:uid="{B05CE995-DE5A-4F97-8B6D-E0C9A3255CCB}"/>
    <cellStyle name="40% - Accent4 51 2 2 6" xfId="19678" xr:uid="{A64F8D25-44DA-4142-B5D6-E8EA7B103A42}"/>
    <cellStyle name="40% - Accent4 51 2 2 7" xfId="19679" xr:uid="{B43CC7FE-B526-45E4-A332-07B91222D82B}"/>
    <cellStyle name="40% - Accent4 51 2 3" xfId="19680" xr:uid="{8F28A8FE-F635-4FF2-AB2F-0139CC20B169}"/>
    <cellStyle name="40% - Accent4 51 2 4" xfId="19681" xr:uid="{295B66DD-0B7D-4F38-85DF-8EAD12D0A842}"/>
    <cellStyle name="40% - Accent4 51 2 5" xfId="19682" xr:uid="{7E40D934-BE93-4BF7-9624-5EE8DDECE801}"/>
    <cellStyle name="40% - Accent4 51 2 6" xfId="19683" xr:uid="{F195039B-D19B-429F-8652-40A8F24BF7A5}"/>
    <cellStyle name="40% - Accent4 51 2 7" xfId="19684" xr:uid="{24E8B4C5-7943-40F1-B38D-8D861ADDCF0B}"/>
    <cellStyle name="40% - Accent4 51 2 8" xfId="19685" xr:uid="{F5CCC3F1-D8F0-46F1-921A-F118966961CF}"/>
    <cellStyle name="40% - Accent4 51 3" xfId="19686" xr:uid="{AE77927C-DBBF-4CE2-AA0D-27C3BCFE9B0B}"/>
    <cellStyle name="40% - Accent4 51 3 2" xfId="19687" xr:uid="{F69814FB-9E53-4409-9800-EA7555BDD57B}"/>
    <cellStyle name="40% - Accent4 51 3 3" xfId="19688" xr:uid="{32759C6A-522A-4A85-8545-7431C2C2E536}"/>
    <cellStyle name="40% - Accent4 51 3 4" xfId="19689" xr:uid="{9E5920A0-5082-4B40-BEB0-292A176207C4}"/>
    <cellStyle name="40% - Accent4 51 3 5" xfId="19690" xr:uid="{02159032-5B23-426D-B5CF-43D27FBC4817}"/>
    <cellStyle name="40% - Accent4 51 3 6" xfId="19691" xr:uid="{23FE3321-4C83-4245-B9C4-D3ABF865D9AC}"/>
    <cellStyle name="40% - Accent4 51 3 7" xfId="19692" xr:uid="{AB8334DC-F383-44A6-8257-C3B79F98B32A}"/>
    <cellStyle name="40% - Accent4 51 4" xfId="19693" xr:uid="{9B324977-B6BC-47AC-AA0A-C1AF4FA6424C}"/>
    <cellStyle name="40% - Accent4 51 5" xfId="19694" xr:uid="{DD0DFC05-8F37-4172-BB84-582C5D5B3888}"/>
    <cellStyle name="40% - Accent4 51 6" xfId="19695" xr:uid="{31FC107D-7665-43F5-AE4A-C967A967F007}"/>
    <cellStyle name="40% - Accent4 51 7" xfId="19696" xr:uid="{EC1A25EE-FD6D-4AFD-9F32-17143E4B7425}"/>
    <cellStyle name="40% - Accent4 51 8" xfId="19697" xr:uid="{2F064A38-F18D-49E7-B2BD-220260881D02}"/>
    <cellStyle name="40% - Accent4 51 9" xfId="19698" xr:uid="{3F55C8BB-2270-4875-BE92-8B3EC76B3873}"/>
    <cellStyle name="40% - Accent4 52" xfId="19699" xr:uid="{9F807693-8069-4E31-A639-DB992487823F}"/>
    <cellStyle name="40% - Accent4 52 2" xfId="19700" xr:uid="{B7C0B80A-C467-4AB4-8FCB-00D58C3FE398}"/>
    <cellStyle name="40% - Accent4 52 2 2" xfId="19701" xr:uid="{DAA15577-C555-4271-9753-D76B74AF46D4}"/>
    <cellStyle name="40% - Accent4 52 2 2 2" xfId="19702" xr:uid="{0FF6433F-6CBA-423B-9A40-9504C113CFFC}"/>
    <cellStyle name="40% - Accent4 52 2 2 3" xfId="19703" xr:uid="{349F82C9-0FB4-4138-8D15-77DF1C35228A}"/>
    <cellStyle name="40% - Accent4 52 2 2 4" xfId="19704" xr:uid="{6BF1AC86-1890-4092-8712-DDAFB6F7CBFE}"/>
    <cellStyle name="40% - Accent4 52 2 2 5" xfId="19705" xr:uid="{BB017445-3D21-47DA-96EE-621043EA573B}"/>
    <cellStyle name="40% - Accent4 52 2 2 6" xfId="19706" xr:uid="{4EF6F01C-23A6-4214-8523-19162F9DD224}"/>
    <cellStyle name="40% - Accent4 52 2 2 7" xfId="19707" xr:uid="{38D10AD9-C2F8-4DE1-88E2-0FE50E4E5EF4}"/>
    <cellStyle name="40% - Accent4 52 2 3" xfId="19708" xr:uid="{B0482042-D6D5-4914-A0C8-396C66F86BA8}"/>
    <cellStyle name="40% - Accent4 52 2 4" xfId="19709" xr:uid="{FA859C14-A1C0-4AA4-A503-1DEA6F1C7D16}"/>
    <cellStyle name="40% - Accent4 52 2 5" xfId="19710" xr:uid="{6615C1C8-EF77-4861-9129-2CB52577428F}"/>
    <cellStyle name="40% - Accent4 52 2 6" xfId="19711" xr:uid="{0F8F6225-6FB0-425A-952B-0556C9A5CFA6}"/>
    <cellStyle name="40% - Accent4 52 2 7" xfId="19712" xr:uid="{75DF432C-B638-4EF3-818A-404BF5F10245}"/>
    <cellStyle name="40% - Accent4 52 2 8" xfId="19713" xr:uid="{0670EC97-1173-4B1B-AD3E-AD6BC25F0009}"/>
    <cellStyle name="40% - Accent4 52 3" xfId="19714" xr:uid="{EC1E80A4-D420-4014-B019-7283F1EC7866}"/>
    <cellStyle name="40% - Accent4 52 3 2" xfId="19715" xr:uid="{D58047C9-E61D-4A4E-8D82-36DD82E94B96}"/>
    <cellStyle name="40% - Accent4 52 3 3" xfId="19716" xr:uid="{501EF5CF-DEDB-4D7F-9A16-9B9FE15533E1}"/>
    <cellStyle name="40% - Accent4 52 3 4" xfId="19717" xr:uid="{FAFB9BBE-D3BC-47FB-8B1C-286E6A47A6F7}"/>
    <cellStyle name="40% - Accent4 52 3 5" xfId="19718" xr:uid="{7B836B93-4C1D-41FB-A708-2C9760A905DA}"/>
    <cellStyle name="40% - Accent4 52 3 6" xfId="19719" xr:uid="{F61B11CB-ED09-44E4-8559-EA7ADE611BF6}"/>
    <cellStyle name="40% - Accent4 52 3 7" xfId="19720" xr:uid="{86BAB971-B395-4B58-B641-3D8A92FC7FE1}"/>
    <cellStyle name="40% - Accent4 52 4" xfId="19721" xr:uid="{956C5A5B-64AB-414F-ACC2-766C18863A33}"/>
    <cellStyle name="40% - Accent4 52 5" xfId="19722" xr:uid="{5582069A-5FB0-4DE3-BAFC-0C0909537091}"/>
    <cellStyle name="40% - Accent4 52 6" xfId="19723" xr:uid="{E271893D-E12C-4014-8FE1-EDA24B28BECF}"/>
    <cellStyle name="40% - Accent4 52 7" xfId="19724" xr:uid="{51D6C838-337C-4C2C-85BF-669F11ADA413}"/>
    <cellStyle name="40% - Accent4 52 8" xfId="19725" xr:uid="{55FCA132-7E55-4F69-A009-7DC57EBAD13F}"/>
    <cellStyle name="40% - Accent4 52 9" xfId="19726" xr:uid="{57805D7B-5AA3-465F-9F49-E5ED1A47E693}"/>
    <cellStyle name="40% - Accent4 53" xfId="19727" xr:uid="{ED7A4F73-4D23-4371-AAE2-A6492B519D2B}"/>
    <cellStyle name="40% - Accent4 53 2" xfId="19728" xr:uid="{CBBA8739-9C67-4ABE-958A-C4DCFA43D8C1}"/>
    <cellStyle name="40% - Accent4 53 2 2" xfId="19729" xr:uid="{B08BC75A-5813-43A4-A7C1-CFD7BBD30CF8}"/>
    <cellStyle name="40% - Accent4 53 2 2 2" xfId="19730" xr:uid="{E4D4F0F7-B6DC-4444-A17E-9EA55CDBC1B3}"/>
    <cellStyle name="40% - Accent4 53 2 2 3" xfId="19731" xr:uid="{0E1F4D93-3524-4D06-ACC6-F4EB5C75C80A}"/>
    <cellStyle name="40% - Accent4 53 2 2 4" xfId="19732" xr:uid="{DBCD3799-E82E-40EC-98EC-6E8F0CF67939}"/>
    <cellStyle name="40% - Accent4 53 2 2 5" xfId="19733" xr:uid="{10594439-E40D-4B8F-8FE8-19F6B396BD6F}"/>
    <cellStyle name="40% - Accent4 53 2 2 6" xfId="19734" xr:uid="{27CA0ECB-AF68-40BE-A0CD-6D72573AC5E0}"/>
    <cellStyle name="40% - Accent4 53 2 2 7" xfId="19735" xr:uid="{BDADACD8-BCBE-42D6-A303-99967B58B050}"/>
    <cellStyle name="40% - Accent4 53 2 3" xfId="19736" xr:uid="{D25AD7C4-FF7A-4B33-AB83-4979B6451026}"/>
    <cellStyle name="40% - Accent4 53 2 4" xfId="19737" xr:uid="{AB4EB5E8-B7BA-47A1-A2DE-57C3B315543D}"/>
    <cellStyle name="40% - Accent4 53 2 5" xfId="19738" xr:uid="{D0F20F50-A31C-4FBB-9711-A602D28A83A2}"/>
    <cellStyle name="40% - Accent4 53 2 6" xfId="19739" xr:uid="{DC15D0A4-3C4C-41F8-A874-87A21F3FF125}"/>
    <cellStyle name="40% - Accent4 53 2 7" xfId="19740" xr:uid="{31601269-6819-430E-9D0B-81AD56FA69FC}"/>
    <cellStyle name="40% - Accent4 53 2 8" xfId="19741" xr:uid="{E7173216-04ED-4964-AA79-E64C16F9EC16}"/>
    <cellStyle name="40% - Accent4 53 3" xfId="19742" xr:uid="{49A012C3-FD98-47CA-B9C9-CB63402547B1}"/>
    <cellStyle name="40% - Accent4 53 3 2" xfId="19743" xr:uid="{2E3FC9E8-7A24-4EDA-9041-042A1B477491}"/>
    <cellStyle name="40% - Accent4 53 3 3" xfId="19744" xr:uid="{C52B6CA5-9267-4AA9-A1F3-D14834A1E3A8}"/>
    <cellStyle name="40% - Accent4 53 3 4" xfId="19745" xr:uid="{C38BFBB4-3C06-430A-AF39-997335050251}"/>
    <cellStyle name="40% - Accent4 53 3 5" xfId="19746" xr:uid="{A902D093-5898-4657-A103-12FF4B7D2A12}"/>
    <cellStyle name="40% - Accent4 53 3 6" xfId="19747" xr:uid="{7E1792A6-379F-4F75-B028-36C01481A325}"/>
    <cellStyle name="40% - Accent4 53 3 7" xfId="19748" xr:uid="{A757AF25-2EB3-418B-AC94-8AA53709A6A9}"/>
    <cellStyle name="40% - Accent4 53 4" xfId="19749" xr:uid="{25B7F675-310F-4E87-83D9-90565CB525DE}"/>
    <cellStyle name="40% - Accent4 53 5" xfId="19750" xr:uid="{BFE03093-86E4-4D80-A191-C60F8FCA1698}"/>
    <cellStyle name="40% - Accent4 53 6" xfId="19751" xr:uid="{8FE845ED-E4C4-4E63-8441-49F648A16CFF}"/>
    <cellStyle name="40% - Accent4 53 7" xfId="19752" xr:uid="{71872C38-2816-4EA0-83AF-87601A7FEA56}"/>
    <cellStyle name="40% - Accent4 53 8" xfId="19753" xr:uid="{6C5B02C0-BBC3-4361-A7D9-4C2FC636E95A}"/>
    <cellStyle name="40% - Accent4 53 9" xfId="19754" xr:uid="{7CFA865C-201A-4210-BE08-C9B8EA2A71EC}"/>
    <cellStyle name="40% - Accent4 54" xfId="19755" xr:uid="{61188230-8C9E-4180-BBA0-14382E9AD3EE}"/>
    <cellStyle name="40% - Accent4 54 2" xfId="19756" xr:uid="{2F461941-84E3-48DC-B658-B77CE3AC9AC8}"/>
    <cellStyle name="40% - Accent4 54 2 2" xfId="19757" xr:uid="{FC44EA47-221C-4D56-A649-2B17D2DB2455}"/>
    <cellStyle name="40% - Accent4 54 2 2 2" xfId="19758" xr:uid="{FA93D909-C56C-4A57-98F3-0D55CEED7EF2}"/>
    <cellStyle name="40% - Accent4 54 2 2 3" xfId="19759" xr:uid="{FA57DF43-910C-48C2-8B5C-67169FE7C0C9}"/>
    <cellStyle name="40% - Accent4 54 2 2 4" xfId="19760" xr:uid="{AE32A833-7E92-47B9-9C33-40DF6034DD9E}"/>
    <cellStyle name="40% - Accent4 54 2 2 5" xfId="19761" xr:uid="{C3216CF2-D233-4C55-BCC1-A761E4111FC9}"/>
    <cellStyle name="40% - Accent4 54 2 2 6" xfId="19762" xr:uid="{B645267A-6998-47B9-8C25-F6FB743EE38C}"/>
    <cellStyle name="40% - Accent4 54 2 2 7" xfId="19763" xr:uid="{12D66747-A65C-46BB-85B5-9F56D6DCF442}"/>
    <cellStyle name="40% - Accent4 54 2 3" xfId="19764" xr:uid="{C6B3A6C6-9874-4B92-BAD4-F58303E2FFBC}"/>
    <cellStyle name="40% - Accent4 54 2 4" xfId="19765" xr:uid="{A59952A1-7EAA-4ABE-94F1-229F0D02EB42}"/>
    <cellStyle name="40% - Accent4 54 2 5" xfId="19766" xr:uid="{E02D6F3E-264E-4722-89C7-0BBF712D075B}"/>
    <cellStyle name="40% - Accent4 54 2 6" xfId="19767" xr:uid="{5DBCBBC1-9BEA-44BB-906A-61F24DB52D88}"/>
    <cellStyle name="40% - Accent4 54 2 7" xfId="19768" xr:uid="{15C5A7BE-E3EE-410C-9C59-49ED29C35525}"/>
    <cellStyle name="40% - Accent4 54 2 8" xfId="19769" xr:uid="{665D7000-1EF7-4F0B-9C50-C0D27FA8A6A5}"/>
    <cellStyle name="40% - Accent4 54 3" xfId="19770" xr:uid="{6BBE9329-31FE-49FA-9F21-0F7B48BF5578}"/>
    <cellStyle name="40% - Accent4 54 3 2" xfId="19771" xr:uid="{93031368-8E0F-43A9-AE91-20F0D5A7A36F}"/>
    <cellStyle name="40% - Accent4 54 3 3" xfId="19772" xr:uid="{C0CCB5E2-44F8-404C-B632-8AA0E8A2F14E}"/>
    <cellStyle name="40% - Accent4 54 3 4" xfId="19773" xr:uid="{91D180AA-410A-41F1-965F-E14887AAEB84}"/>
    <cellStyle name="40% - Accent4 54 3 5" xfId="19774" xr:uid="{25DB8EE1-6A74-486E-B782-9A91CF0D6C3D}"/>
    <cellStyle name="40% - Accent4 54 3 6" xfId="19775" xr:uid="{D476C81A-25EA-45E4-A528-0A54E6F86F97}"/>
    <cellStyle name="40% - Accent4 54 3 7" xfId="19776" xr:uid="{30D3DD1C-A5E6-404C-9959-5F4B2E8A094F}"/>
    <cellStyle name="40% - Accent4 54 4" xfId="19777" xr:uid="{A43FDAE7-8C3C-4254-97FB-441D33FA101C}"/>
    <cellStyle name="40% - Accent4 54 5" xfId="19778" xr:uid="{48E1569A-F899-47EF-8B5E-32B074BE9D43}"/>
    <cellStyle name="40% - Accent4 54 6" xfId="19779" xr:uid="{7EDD9BBD-9984-4FBE-89DE-44B199B87353}"/>
    <cellStyle name="40% - Accent4 54 7" xfId="19780" xr:uid="{175AF37E-2FA1-4C41-9139-D180609A64D9}"/>
    <cellStyle name="40% - Accent4 54 8" xfId="19781" xr:uid="{D9E5E763-C74C-4568-B284-6E5FBCEE3643}"/>
    <cellStyle name="40% - Accent4 54 9" xfId="19782" xr:uid="{782879A2-BADA-4BE0-9D81-26256CC2C8E1}"/>
    <cellStyle name="40% - Accent4 55" xfId="19783" xr:uid="{1057EC01-3BC3-41F8-BA5E-090C4E8AD228}"/>
    <cellStyle name="40% - Accent4 55 2" xfId="19784" xr:uid="{ACEE9FB9-BC96-4070-9927-AA89CDD0CC74}"/>
    <cellStyle name="40% - Accent4 55 2 2" xfId="19785" xr:uid="{9CAC305C-71C0-42AD-A589-4770C27EC83A}"/>
    <cellStyle name="40% - Accent4 55 2 2 2" xfId="19786" xr:uid="{0452F8CD-65FC-413A-8E03-FE9AFA4D0AB0}"/>
    <cellStyle name="40% - Accent4 55 2 2 3" xfId="19787" xr:uid="{E300F792-C0AC-4C1B-93E8-B35E728DE70D}"/>
    <cellStyle name="40% - Accent4 55 2 2 4" xfId="19788" xr:uid="{9DD85634-0B33-42AE-A97A-DE030748D275}"/>
    <cellStyle name="40% - Accent4 55 2 2 5" xfId="19789" xr:uid="{91D976A4-76D2-4ADE-A524-593D632F4E33}"/>
    <cellStyle name="40% - Accent4 55 2 2 6" xfId="19790" xr:uid="{9AB96EF8-CC49-46FE-87D7-A75864505DAF}"/>
    <cellStyle name="40% - Accent4 55 2 2 7" xfId="19791" xr:uid="{39D9F418-92D7-4EFD-B7DF-5DCCC825CD97}"/>
    <cellStyle name="40% - Accent4 55 2 3" xfId="19792" xr:uid="{9FE402CA-D6A9-44FD-BB69-DB33D15BFE4A}"/>
    <cellStyle name="40% - Accent4 55 2 4" xfId="19793" xr:uid="{95DB5A17-91FD-4F15-BF11-F214DA364408}"/>
    <cellStyle name="40% - Accent4 55 2 5" xfId="19794" xr:uid="{CA292A61-F27D-4D7F-AA15-5C47BC7E6E91}"/>
    <cellStyle name="40% - Accent4 55 2 6" xfId="19795" xr:uid="{8A2E00EB-CDBC-4FEA-9570-624FFEA119C1}"/>
    <cellStyle name="40% - Accent4 55 2 7" xfId="19796" xr:uid="{15C4C632-2612-4820-BF33-57186EC2DB8A}"/>
    <cellStyle name="40% - Accent4 55 2 8" xfId="19797" xr:uid="{CDDA4069-E4BB-48F8-8707-63D2E49711C3}"/>
    <cellStyle name="40% - Accent4 55 3" xfId="19798" xr:uid="{9D700315-FF78-4100-9511-76ED6FC76CF6}"/>
    <cellStyle name="40% - Accent4 55 3 2" xfId="19799" xr:uid="{E9CA3654-46A2-47DF-9763-BC8D5388A8AF}"/>
    <cellStyle name="40% - Accent4 55 3 3" xfId="19800" xr:uid="{133D9C71-FBBD-49F0-B622-CE71EB36FACD}"/>
    <cellStyle name="40% - Accent4 55 3 4" xfId="19801" xr:uid="{F9F4A407-39F0-421D-ADFB-8129BA4A9E6B}"/>
    <cellStyle name="40% - Accent4 55 3 5" xfId="19802" xr:uid="{58AE8015-9CFA-4426-8F8C-97917AC5EFA1}"/>
    <cellStyle name="40% - Accent4 55 3 6" xfId="19803" xr:uid="{CEC2F143-CDA6-40EA-87B7-32F95706014F}"/>
    <cellStyle name="40% - Accent4 55 3 7" xfId="19804" xr:uid="{8AF950F2-CD83-40C0-9FB7-D36A5F97014D}"/>
    <cellStyle name="40% - Accent4 55 4" xfId="19805" xr:uid="{F3FAB0E6-CE6A-462C-8F4C-D9EA31F9201C}"/>
    <cellStyle name="40% - Accent4 55 5" xfId="19806" xr:uid="{F1D046B2-868F-4188-90E2-015F60F0FCB5}"/>
    <cellStyle name="40% - Accent4 55 6" xfId="19807" xr:uid="{7B240210-8BC4-4310-B8E9-15FD50585012}"/>
    <cellStyle name="40% - Accent4 55 7" xfId="19808" xr:uid="{EA6A5592-97B2-4C77-B12E-78513552AD0B}"/>
    <cellStyle name="40% - Accent4 55 8" xfId="19809" xr:uid="{6F41AB38-4623-49A2-9D83-BDF5DD06FD42}"/>
    <cellStyle name="40% - Accent4 55 9" xfId="19810" xr:uid="{95CACC3F-D08B-40FE-96C2-FFFE53F7F54F}"/>
    <cellStyle name="40% - Accent4 56" xfId="19811" xr:uid="{B24DBB6A-0552-4202-B248-DE5A889305DF}"/>
    <cellStyle name="40% - Accent4 56 2" xfId="19812" xr:uid="{5079B6A9-7785-49AF-8527-B2E24C392BA1}"/>
    <cellStyle name="40% - Accent4 56 2 2" xfId="19813" xr:uid="{C66F140B-0B73-45FA-9DB5-5362DCB3AE60}"/>
    <cellStyle name="40% - Accent4 56 2 2 2" xfId="19814" xr:uid="{3ED5E432-61F7-4333-B72D-4D9637C52ED4}"/>
    <cellStyle name="40% - Accent4 56 2 2 3" xfId="19815" xr:uid="{AF1FF3A6-15CC-43EB-B923-0479CE5FE86C}"/>
    <cellStyle name="40% - Accent4 56 2 2 4" xfId="19816" xr:uid="{C7141A82-6F5C-4C17-BBFC-3DABC5AB998A}"/>
    <cellStyle name="40% - Accent4 56 2 2 5" xfId="19817" xr:uid="{2E2A2AC3-5D05-4CBA-ABC5-E36BAB05A8B6}"/>
    <cellStyle name="40% - Accent4 56 2 2 6" xfId="19818" xr:uid="{128360D7-F1CB-4217-93D2-62E981DCD226}"/>
    <cellStyle name="40% - Accent4 56 2 2 7" xfId="19819" xr:uid="{0E9AFCB1-F6A1-4A2A-9D71-39031847D94B}"/>
    <cellStyle name="40% - Accent4 56 2 3" xfId="19820" xr:uid="{51561425-E004-49F6-833F-EDD0585D9722}"/>
    <cellStyle name="40% - Accent4 56 2 4" xfId="19821" xr:uid="{2045A7D0-1D5D-416E-9EBD-1F3F412E253B}"/>
    <cellStyle name="40% - Accent4 56 2 5" xfId="19822" xr:uid="{7F129927-5C52-405E-AED6-F13ED96BE561}"/>
    <cellStyle name="40% - Accent4 56 2 6" xfId="19823" xr:uid="{6124FBD2-45DB-488C-BC09-C4937CE40EB4}"/>
    <cellStyle name="40% - Accent4 56 2 7" xfId="19824" xr:uid="{18B58C53-69FF-469C-9EF1-3274C2A5790D}"/>
    <cellStyle name="40% - Accent4 56 2 8" xfId="19825" xr:uid="{B514DAFA-AA71-4093-B87E-78FC48D91F5A}"/>
    <cellStyle name="40% - Accent4 56 3" xfId="19826" xr:uid="{5721779D-5AB5-4995-97AA-5CF76D2788A1}"/>
    <cellStyle name="40% - Accent4 56 3 2" xfId="19827" xr:uid="{C4D5EF28-D494-45F4-BEF9-59D4BF00C15E}"/>
    <cellStyle name="40% - Accent4 56 3 3" xfId="19828" xr:uid="{42FCB36F-7EF5-488A-9087-EA9B43F2B425}"/>
    <cellStyle name="40% - Accent4 56 3 4" xfId="19829" xr:uid="{E625E4B2-7200-48F0-BD0A-2CA74839BB79}"/>
    <cellStyle name="40% - Accent4 56 3 5" xfId="19830" xr:uid="{AE631E38-C767-4A5D-B386-A44ED719FAF7}"/>
    <cellStyle name="40% - Accent4 56 3 6" xfId="19831" xr:uid="{F9C8952F-D742-4F80-B73B-829A3A9B2045}"/>
    <cellStyle name="40% - Accent4 56 3 7" xfId="19832" xr:uid="{579557F7-65CB-4D55-9B56-81CFB322C23D}"/>
    <cellStyle name="40% - Accent4 56 4" xfId="19833" xr:uid="{CB8A76AF-E11E-4A0A-841C-CD808A718516}"/>
    <cellStyle name="40% - Accent4 56 5" xfId="19834" xr:uid="{89353816-863D-4E74-854A-CD48C578AA80}"/>
    <cellStyle name="40% - Accent4 56 6" xfId="19835" xr:uid="{16165E37-0035-46CE-9BF5-FED48E577893}"/>
    <cellStyle name="40% - Accent4 56 7" xfId="19836" xr:uid="{44E2B632-3B8A-46AC-A1A4-9AD320691C0B}"/>
    <cellStyle name="40% - Accent4 56 8" xfId="19837" xr:uid="{AC92A339-B748-4D6E-9176-401265B33878}"/>
    <cellStyle name="40% - Accent4 56 9" xfId="19838" xr:uid="{3D707129-8CC7-4E76-9E89-65B825419A57}"/>
    <cellStyle name="40% - Accent4 57" xfId="19839" xr:uid="{098E8610-C3F5-4E8C-91DB-A4A51149FD79}"/>
    <cellStyle name="40% - Accent4 57 2" xfId="19840" xr:uid="{28A18A94-1D37-4B65-AAEF-F6BEA0BB0A0F}"/>
    <cellStyle name="40% - Accent4 57 2 2" xfId="19841" xr:uid="{974FD581-B266-40AE-A650-DF2644D6BA3F}"/>
    <cellStyle name="40% - Accent4 57 2 3" xfId="19842" xr:uid="{AF5B7FAD-1E10-45F2-B193-7195B50FACF6}"/>
    <cellStyle name="40% - Accent4 57 2 4" xfId="19843" xr:uid="{3E889A1C-642C-4C1E-9115-02C92283AA47}"/>
    <cellStyle name="40% - Accent4 57 2 5" xfId="19844" xr:uid="{3AC50B84-6EBA-42BB-8019-3426CA2ED17F}"/>
    <cellStyle name="40% - Accent4 57 2 6" xfId="19845" xr:uid="{28A8D072-7605-49A2-9027-830062590FE8}"/>
    <cellStyle name="40% - Accent4 57 2 7" xfId="19846" xr:uid="{80511C35-16C2-46C4-8650-A29BA4D9A6A6}"/>
    <cellStyle name="40% - Accent4 57 3" xfId="19847" xr:uid="{EA7F97CB-B07D-4D87-8D6F-64E52064FE85}"/>
    <cellStyle name="40% - Accent4 57 4" xfId="19848" xr:uid="{45E954F3-349D-4A58-903B-7745180AB52E}"/>
    <cellStyle name="40% - Accent4 57 5" xfId="19849" xr:uid="{E4667BDD-6B0A-485A-9FF1-B0C6CCF2C422}"/>
    <cellStyle name="40% - Accent4 57 6" xfId="19850" xr:uid="{A2C58D11-B402-4CD2-8E45-638249E7E693}"/>
    <cellStyle name="40% - Accent4 57 7" xfId="19851" xr:uid="{7ADB5D6F-E1F0-4ECD-9C8C-0C88191CA450}"/>
    <cellStyle name="40% - Accent4 57 8" xfId="19852" xr:uid="{2E833551-9916-49E6-B4EC-A667BA75F74B}"/>
    <cellStyle name="40% - Accent4 58" xfId="19853" xr:uid="{514C4480-DF8D-4A87-9E12-654919C00AC4}"/>
    <cellStyle name="40% - Accent4 58 2" xfId="19854" xr:uid="{FDA218D8-EF83-4A4A-BC3C-0F7652E76F7D}"/>
    <cellStyle name="40% - Accent4 58 2 2" xfId="19855" xr:uid="{2ED37B50-558C-4682-8BA0-8CBA3EB73895}"/>
    <cellStyle name="40% - Accent4 58 2 3" xfId="19856" xr:uid="{61DA5BFC-0E10-490C-B268-5E99B82CDE4C}"/>
    <cellStyle name="40% - Accent4 58 2 4" xfId="19857" xr:uid="{927794C7-BDF5-4B1F-963E-A1BF88C9B20C}"/>
    <cellStyle name="40% - Accent4 58 2 5" xfId="19858" xr:uid="{0A9E147F-7CD4-4925-AE99-8B395E5C0319}"/>
    <cellStyle name="40% - Accent4 58 2 6" xfId="19859" xr:uid="{5C9F979E-7838-49E9-98BD-2135361C72C5}"/>
    <cellStyle name="40% - Accent4 58 2 7" xfId="19860" xr:uid="{9FF8056F-186F-48E0-8279-264CB40F3F99}"/>
    <cellStyle name="40% - Accent4 58 3" xfId="19861" xr:uid="{63C1CA54-8CB5-491C-8140-9141A559912A}"/>
    <cellStyle name="40% - Accent4 58 4" xfId="19862" xr:uid="{AFF526EF-9953-4E1C-BDD5-3D2DEAEDDDA0}"/>
    <cellStyle name="40% - Accent4 58 5" xfId="19863" xr:uid="{AD9CC2F9-ADD4-47A4-AA49-D97F1EE3DC79}"/>
    <cellStyle name="40% - Accent4 58 6" xfId="19864" xr:uid="{5E6EE5FD-F0FB-49CF-AF14-FF586BA94E33}"/>
    <cellStyle name="40% - Accent4 58 7" xfId="19865" xr:uid="{10DDFCFA-B383-4089-AB4A-86CEE5D6FCC3}"/>
    <cellStyle name="40% - Accent4 58 8" xfId="19866" xr:uid="{C0B054A2-3F10-4FC2-A3E8-B101F7A8A1CC}"/>
    <cellStyle name="40% - Accent4 59" xfId="19867" xr:uid="{D4001795-98E2-4F67-AF7C-4089FEBA66EF}"/>
    <cellStyle name="40% - Accent4 59 2" xfId="19868" xr:uid="{56E87C76-DEBB-4DC1-BEFC-00CEEC3EB580}"/>
    <cellStyle name="40% - Accent4 59 2 2" xfId="19869" xr:uid="{29FE6B5A-55F8-49CE-A0A9-CB775323B218}"/>
    <cellStyle name="40% - Accent4 59 2 3" xfId="19870" xr:uid="{C56291F4-878B-4244-B5B6-F63E21C4796B}"/>
    <cellStyle name="40% - Accent4 59 2 4" xfId="19871" xr:uid="{90595760-5279-4B87-B22A-44243AE257B3}"/>
    <cellStyle name="40% - Accent4 59 2 5" xfId="19872" xr:uid="{25CFCD51-8472-44F9-B05B-FC63CD3A3BBD}"/>
    <cellStyle name="40% - Accent4 59 2 6" xfId="19873" xr:uid="{3A3AD9DE-974E-4E0A-9813-950D200DEF5E}"/>
    <cellStyle name="40% - Accent4 59 2 7" xfId="19874" xr:uid="{8F13158A-08E7-4017-A0DA-E15C93F1491E}"/>
    <cellStyle name="40% - Accent4 59 3" xfId="19875" xr:uid="{883533E0-13FC-465E-A53B-59AB62BA7017}"/>
    <cellStyle name="40% - Accent4 59 4" xfId="19876" xr:uid="{6BFFD8AC-1112-490B-B567-D2ABAE0C4EAF}"/>
    <cellStyle name="40% - Accent4 59 5" xfId="19877" xr:uid="{D44B7F35-21B3-4BD3-ABB3-426BE65D15E6}"/>
    <cellStyle name="40% - Accent4 59 6" xfId="19878" xr:uid="{140CFC82-BF7F-41C3-B1B6-85CBF791F4BF}"/>
    <cellStyle name="40% - Accent4 59 7" xfId="19879" xr:uid="{BE1D8CF0-44A0-42AD-A60E-7F7DAE93B5F3}"/>
    <cellStyle name="40% - Accent4 59 8" xfId="19880" xr:uid="{96D0BAAB-22DE-4DFA-818C-C3EF65D89B98}"/>
    <cellStyle name="40% - Accent4 6" xfId="19881" xr:uid="{B1AD21C7-A8FE-4DCB-8C93-C1626A796BCB}"/>
    <cellStyle name="40% - Accent4 6 10" xfId="37255" xr:uid="{36210298-45BF-40B5-BAF9-7B7F19B138CF}"/>
    <cellStyle name="40% - Accent4 6 2" xfId="19882" xr:uid="{29B0D004-0C5F-467E-99D8-D0C5EE7F43D0}"/>
    <cellStyle name="40% - Accent4 6 2 2" xfId="19883" xr:uid="{DBB19E2F-DA06-4713-B1B5-7270F0DE88F4}"/>
    <cellStyle name="40% - Accent4 6 2 2 2" xfId="19884" xr:uid="{A012B188-124C-4C4A-ABA3-D9C9E91983EE}"/>
    <cellStyle name="40% - Accent4 6 2 2 2 2" xfId="41348" xr:uid="{CEFAE773-837D-41E4-8A5E-4F2AD322737F}"/>
    <cellStyle name="40% - Accent4 6 2 2 3" xfId="19885" xr:uid="{B6DFAF9A-CCEA-44D4-A012-E269739A58AF}"/>
    <cellStyle name="40% - Accent4 6 2 2 4" xfId="19886" xr:uid="{E9F16C0E-3607-4B2B-9F88-CDD92BEF155B}"/>
    <cellStyle name="40% - Accent4 6 2 2 5" xfId="19887" xr:uid="{149A85AC-1BB9-4A74-A5EA-26A411B3CD9D}"/>
    <cellStyle name="40% - Accent4 6 2 2 6" xfId="19888" xr:uid="{DF5049BA-88D8-4188-AF0E-3FC8803E8180}"/>
    <cellStyle name="40% - Accent4 6 2 2 7" xfId="19889" xr:uid="{3E5660D7-EE7F-4244-8A8F-02E367E646A6}"/>
    <cellStyle name="40% - Accent4 6 2 2 8" xfId="38623" xr:uid="{0E4DDADE-A669-4B45-919E-3AA3451EE89E}"/>
    <cellStyle name="40% - Accent4 6 2 3" xfId="19890" xr:uid="{C7BADDAC-B515-4A42-B65B-524BBA0799AD}"/>
    <cellStyle name="40% - Accent4 6 2 3 2" xfId="40987" xr:uid="{1067CFDC-6E39-47C3-951B-C4BB47B57E6B}"/>
    <cellStyle name="40% - Accent4 6 2 4" xfId="19891" xr:uid="{29ABA027-5102-448B-83E7-FC0EB0D2ED93}"/>
    <cellStyle name="40% - Accent4 6 2 5" xfId="19892" xr:uid="{2BAF5768-C12D-4C95-B142-ED2E3CB27450}"/>
    <cellStyle name="40% - Accent4 6 2 6" xfId="19893" xr:uid="{5965B567-93DB-4342-989B-6D80C0DF25F9}"/>
    <cellStyle name="40% - Accent4 6 2 7" xfId="19894" xr:uid="{32A55091-2FFF-4D11-AF03-A40845894138}"/>
    <cellStyle name="40% - Accent4 6 2 8" xfId="19895" xr:uid="{8EF613E0-C05A-402D-BDC3-78AC62B8CCE0}"/>
    <cellStyle name="40% - Accent4 6 2 9" xfId="38234" xr:uid="{8AA09DF8-FC08-4B95-915A-34CA2488E612}"/>
    <cellStyle name="40% - Accent4 6 3" xfId="19896" xr:uid="{0125EA65-A065-445A-B6FF-F8B5FF7B45BE}"/>
    <cellStyle name="40% - Accent4 6 3 2" xfId="19897" xr:uid="{06D61F68-5C71-4C91-AF96-BAFF70BF6DA3}"/>
    <cellStyle name="40% - Accent4 6 3 2 2" xfId="41102" xr:uid="{1FA21469-2FF6-48EC-8ED7-405EC63E6E43}"/>
    <cellStyle name="40% - Accent4 6 3 3" xfId="19898" xr:uid="{FB58FE31-CE9D-4CC2-8D4F-2780A9447979}"/>
    <cellStyle name="40% - Accent4 6 3 4" xfId="19899" xr:uid="{B99E355D-26D7-41B5-90A4-A8605F9FEB1A}"/>
    <cellStyle name="40% - Accent4 6 3 5" xfId="19900" xr:uid="{13D5632C-7387-45C3-A4B6-B10E7BC0820B}"/>
    <cellStyle name="40% - Accent4 6 3 6" xfId="19901" xr:uid="{013ECF03-8BBA-403A-BA01-4F70BFF31513}"/>
    <cellStyle name="40% - Accent4 6 3 7" xfId="19902" xr:uid="{2BEEEC10-0CA6-4734-81F6-F17D27513DC7}"/>
    <cellStyle name="40% - Accent4 6 3 8" xfId="38372" xr:uid="{1AC31B17-1563-4011-A7C7-B9B69591F476}"/>
    <cellStyle name="40% - Accent4 6 4" xfId="19903" xr:uid="{479BFA41-FE23-4C30-99F9-8874A7660B61}"/>
    <cellStyle name="40% - Accent4 6 4 2" xfId="38001" xr:uid="{0A7414C0-BA9A-40CE-8DD7-D595F65E92E9}"/>
    <cellStyle name="40% - Accent4 6 5" xfId="19904" xr:uid="{B6F736A5-3770-4B74-BFBA-7FE8C2280F54}"/>
    <cellStyle name="40% - Accent4 6 5 2" xfId="37556" xr:uid="{FBB247BE-AC22-41C9-B01E-47902ED937C3}"/>
    <cellStyle name="40% - Accent4 6 6" xfId="19905" xr:uid="{13FD739D-FE41-4445-839D-861F5DA274B7}"/>
    <cellStyle name="40% - Accent4 6 6 2" xfId="40694" xr:uid="{C850B567-B7D7-4865-A3F2-0FF365756C83}"/>
    <cellStyle name="40% - Accent4 6 7" xfId="19906" xr:uid="{7D9FBF36-2BAF-4232-9102-3D11873804A1}"/>
    <cellStyle name="40% - Accent4 6 8" xfId="19907" xr:uid="{7449C6EA-680C-41F4-A387-CB4113D1F511}"/>
    <cellStyle name="40% - Accent4 6 9" xfId="19908" xr:uid="{A728AFD2-09C9-453A-BC7B-45D7D09E490E}"/>
    <cellStyle name="40% - Accent4 60" xfId="19909" xr:uid="{5BF9E338-CF39-43C0-8446-056A6E0C2B39}"/>
    <cellStyle name="40% - Accent4 60 2" xfId="19910" xr:uid="{6AE3AB8D-125F-4451-A8FF-67630501F657}"/>
    <cellStyle name="40% - Accent4 60 2 2" xfId="19911" xr:uid="{2C5315DC-5E96-425A-BE0F-210033881BCA}"/>
    <cellStyle name="40% - Accent4 60 2 3" xfId="19912" xr:uid="{7B036ABD-5C67-4AD7-A3E2-D793A0002DAC}"/>
    <cellStyle name="40% - Accent4 60 2 4" xfId="19913" xr:uid="{5AB8D894-FAA5-4569-B5BB-933F764E2D37}"/>
    <cellStyle name="40% - Accent4 60 2 5" xfId="19914" xr:uid="{43DEE914-30FB-4EA5-B7CB-392F7B323FE0}"/>
    <cellStyle name="40% - Accent4 60 2 6" xfId="19915" xr:uid="{8F9367CB-EE70-461B-B1A8-006E4F6FA383}"/>
    <cellStyle name="40% - Accent4 60 2 7" xfId="19916" xr:uid="{FAF622DB-C91D-48CF-86D4-EBF260E1F99C}"/>
    <cellStyle name="40% - Accent4 60 3" xfId="19917" xr:uid="{1AF1DB1A-157D-4A47-9B4C-CAB67D1A0B42}"/>
    <cellStyle name="40% - Accent4 60 4" xfId="19918" xr:uid="{64E10CBB-4839-4D5D-8D7A-8BB8A100CD61}"/>
    <cellStyle name="40% - Accent4 60 5" xfId="19919" xr:uid="{16581E48-8692-48C3-A890-1DFC6AF0266C}"/>
    <cellStyle name="40% - Accent4 60 6" xfId="19920" xr:uid="{EED70A71-BF52-486C-860E-E355E1A6ABCE}"/>
    <cellStyle name="40% - Accent4 60 7" xfId="19921" xr:uid="{01FEEB8A-E3C0-48BF-972A-2AB9547EEC9F}"/>
    <cellStyle name="40% - Accent4 60 8" xfId="19922" xr:uid="{EA449022-B4E3-4B54-B496-12B00BDF0503}"/>
    <cellStyle name="40% - Accent4 61" xfId="19923" xr:uid="{05BE15DA-C50F-4FB2-8FD5-45FE28C227C5}"/>
    <cellStyle name="40% - Accent4 61 2" xfId="19924" xr:uid="{93CA6CC9-5D9B-4439-B615-268964597C9E}"/>
    <cellStyle name="40% - Accent4 61 2 2" xfId="19925" xr:uid="{AA4575E7-021D-49BA-B145-95859336B386}"/>
    <cellStyle name="40% - Accent4 61 2 3" xfId="19926" xr:uid="{81DBFD39-E1F5-4784-9353-E6E6F80ACC8A}"/>
    <cellStyle name="40% - Accent4 61 2 4" xfId="19927" xr:uid="{F4F6A784-EFA9-4693-88B0-5A314CAEA677}"/>
    <cellStyle name="40% - Accent4 61 2 5" xfId="19928" xr:uid="{6DA4C8C3-C607-4C10-A5DF-CE1A7873A608}"/>
    <cellStyle name="40% - Accent4 61 2 6" xfId="19929" xr:uid="{EC8CA6B7-4166-47F5-BA6E-FB44620A17A2}"/>
    <cellStyle name="40% - Accent4 61 2 7" xfId="19930" xr:uid="{A9AD5990-4340-4769-AA5D-F11D4CE6AFE5}"/>
    <cellStyle name="40% - Accent4 61 3" xfId="19931" xr:uid="{F940F3B7-8817-4205-A50B-872F70DBC8F7}"/>
    <cellStyle name="40% - Accent4 61 4" xfId="19932" xr:uid="{A62B4D40-5D4A-41E5-835F-F51ADA147485}"/>
    <cellStyle name="40% - Accent4 61 5" xfId="19933" xr:uid="{0151EA4F-107A-4713-9E12-F31A99868CCC}"/>
    <cellStyle name="40% - Accent4 61 6" xfId="19934" xr:uid="{A7E41328-2265-4A7C-A3DE-DA74BDDC67DC}"/>
    <cellStyle name="40% - Accent4 61 7" xfId="19935" xr:uid="{3AD67034-0399-4A62-8019-BDEB97EFAC21}"/>
    <cellStyle name="40% - Accent4 61 8" xfId="19936" xr:uid="{05D16DE4-19A6-4AB3-B90E-4DA97F770D96}"/>
    <cellStyle name="40% - Accent4 62" xfId="19937" xr:uid="{15037603-A442-48A9-88E5-1289479B2C50}"/>
    <cellStyle name="40% - Accent4 62 2" xfId="19938" xr:uid="{491D0BD4-1EEB-472D-BD9B-9D73BC373F71}"/>
    <cellStyle name="40% - Accent4 62 2 2" xfId="19939" xr:uid="{AC693530-DA49-45B5-B50F-E6C9F7139592}"/>
    <cellStyle name="40% - Accent4 62 2 3" xfId="19940" xr:uid="{96D93419-7BFB-4693-AB0A-96AABAE65D0A}"/>
    <cellStyle name="40% - Accent4 62 2 4" xfId="19941" xr:uid="{0A5E6012-438A-4571-966F-241AA2BB5EF0}"/>
    <cellStyle name="40% - Accent4 62 2 5" xfId="19942" xr:uid="{4E744999-1B65-464D-8E1B-9A99D2C790A8}"/>
    <cellStyle name="40% - Accent4 62 2 6" xfId="19943" xr:uid="{D3886137-9E37-4A5F-8110-0F6EE0F07A30}"/>
    <cellStyle name="40% - Accent4 62 2 7" xfId="19944" xr:uid="{0BA29FE3-EBC9-4B2C-BF42-F168CA201CD2}"/>
    <cellStyle name="40% - Accent4 62 3" xfId="19945" xr:uid="{93756588-F495-4DB1-A361-D09D28BED7D9}"/>
    <cellStyle name="40% - Accent4 62 4" xfId="19946" xr:uid="{B890FB10-DF1B-49E9-918F-3C6AF6799519}"/>
    <cellStyle name="40% - Accent4 62 5" xfId="19947" xr:uid="{3B1EAF87-8446-4266-BF82-8E008A36C233}"/>
    <cellStyle name="40% - Accent4 62 6" xfId="19948" xr:uid="{0A4C766F-91A9-444A-86B7-6BBDC177130E}"/>
    <cellStyle name="40% - Accent4 62 7" xfId="19949" xr:uid="{1F5F297E-791B-4747-9B74-3F81A7153971}"/>
    <cellStyle name="40% - Accent4 62 8" xfId="19950" xr:uid="{F47025E9-5EC4-4377-820E-460AA39D364E}"/>
    <cellStyle name="40% - Accent4 63" xfId="19951" xr:uid="{18B73F55-43A2-4B59-93E1-29C555895E99}"/>
    <cellStyle name="40% - Accent4 63 2" xfId="19952" xr:uid="{AD9CC678-97F0-4424-A0A9-8C23BFE971B6}"/>
    <cellStyle name="40% - Accent4 63 2 2" xfId="19953" xr:uid="{673F0E7E-D86A-4857-B9FB-35D489DB6D28}"/>
    <cellStyle name="40% - Accent4 63 2 3" xfId="19954" xr:uid="{13E2355E-9911-4235-B4E4-7D8661277659}"/>
    <cellStyle name="40% - Accent4 63 2 4" xfId="19955" xr:uid="{A5EC0D61-A794-40C2-B378-B0CB33864C54}"/>
    <cellStyle name="40% - Accent4 63 2 5" xfId="19956" xr:uid="{E5CECC17-289E-46D7-91CB-0C42E80E9655}"/>
    <cellStyle name="40% - Accent4 63 2 6" xfId="19957" xr:uid="{093B06D6-DE92-43FC-A095-8B23DD5CAA40}"/>
    <cellStyle name="40% - Accent4 63 2 7" xfId="19958" xr:uid="{7D8A1404-C9DF-4DD3-9DF1-FDDA0095EA35}"/>
    <cellStyle name="40% - Accent4 63 3" xfId="19959" xr:uid="{AD5D9178-688D-4F28-ABA2-CE32DE04A199}"/>
    <cellStyle name="40% - Accent4 63 4" xfId="19960" xr:uid="{73A0110E-8F9F-407B-9932-FDA0AE7E244D}"/>
    <cellStyle name="40% - Accent4 63 5" xfId="19961" xr:uid="{E8B56254-2B0E-4A8E-8ABF-D59330880D29}"/>
    <cellStyle name="40% - Accent4 63 6" xfId="19962" xr:uid="{C38B8888-7745-4266-8B97-670A7E410751}"/>
    <cellStyle name="40% - Accent4 63 7" xfId="19963" xr:uid="{C763190A-CEFD-4180-B2DC-9F7C9CF0F05B}"/>
    <cellStyle name="40% - Accent4 63 8" xfId="19964" xr:uid="{ECD7A54C-A831-40C6-9EE3-C23EA42CD09F}"/>
    <cellStyle name="40% - Accent4 64" xfId="19965" xr:uid="{C0A41EAD-2449-4207-8ECD-5E93ED037A2A}"/>
    <cellStyle name="40% - Accent4 64 2" xfId="19966" xr:uid="{E62016A9-4CE5-413D-B389-909154C1B717}"/>
    <cellStyle name="40% - Accent4 64 2 2" xfId="19967" xr:uid="{B0B88986-414C-42E9-A379-E37B7C111D96}"/>
    <cellStyle name="40% - Accent4 64 2 3" xfId="19968" xr:uid="{82ACDEB3-8E65-47F3-921F-F2B3D1EE142C}"/>
    <cellStyle name="40% - Accent4 64 2 4" xfId="19969" xr:uid="{0CEE4AF1-079F-4DE2-9226-5D1AFD4F25F4}"/>
    <cellStyle name="40% - Accent4 64 2 5" xfId="19970" xr:uid="{E7450F5A-BB17-499C-9C02-737BAF39709C}"/>
    <cellStyle name="40% - Accent4 64 2 6" xfId="19971" xr:uid="{65CF701E-16B9-4742-A3B7-2F3E70AF6943}"/>
    <cellStyle name="40% - Accent4 64 2 7" xfId="19972" xr:uid="{EC7A29B7-6FCB-4892-9FBE-F9C3E5D68AFE}"/>
    <cellStyle name="40% - Accent4 64 3" xfId="19973" xr:uid="{B3BA7829-29B0-4585-878F-9072BEE64B37}"/>
    <cellStyle name="40% - Accent4 64 4" xfId="19974" xr:uid="{4F19A38B-54A8-45AD-97EA-DDFDA4B359FD}"/>
    <cellStyle name="40% - Accent4 64 5" xfId="19975" xr:uid="{1514E1B3-14B3-4F8D-92E0-70CCBEA72B15}"/>
    <cellStyle name="40% - Accent4 64 6" xfId="19976" xr:uid="{C13D4E98-FA68-4DC6-8D29-F7D53AAE8FB8}"/>
    <cellStyle name="40% - Accent4 64 7" xfId="19977" xr:uid="{CF32FD77-254B-44BF-9FE3-128FDF062FA1}"/>
    <cellStyle name="40% - Accent4 64 8" xfId="19978" xr:uid="{3F026A77-BEBD-49A1-BBF9-170972ED3F53}"/>
    <cellStyle name="40% - Accent4 65" xfId="19979" xr:uid="{C7E55471-5D83-479F-8610-D8CD0568DC40}"/>
    <cellStyle name="40% - Accent4 65 2" xfId="19980" xr:uid="{C5D67063-8D93-4219-A1F6-34167E4CC30D}"/>
    <cellStyle name="40% - Accent4 65 2 2" xfId="19981" xr:uid="{4508CDDA-ED7A-401C-A3FE-C4EEFE9DA797}"/>
    <cellStyle name="40% - Accent4 65 2 3" xfId="19982" xr:uid="{C52AC940-3438-4F96-993F-0784168A90EA}"/>
    <cellStyle name="40% - Accent4 65 2 4" xfId="19983" xr:uid="{56B48523-31B5-45BC-AF87-48EF68BD2FC9}"/>
    <cellStyle name="40% - Accent4 65 2 5" xfId="19984" xr:uid="{DC317002-40DE-47E8-8404-BD4E0F8D8E7B}"/>
    <cellStyle name="40% - Accent4 65 2 6" xfId="19985" xr:uid="{2E2D194E-0AD4-4B16-8CAB-AD4E3EEB1BBF}"/>
    <cellStyle name="40% - Accent4 65 2 7" xfId="19986" xr:uid="{864438BC-724E-485E-8C74-999B2122AB05}"/>
    <cellStyle name="40% - Accent4 65 3" xfId="19987" xr:uid="{620C9109-EBCC-43B4-AED5-326AE5121E52}"/>
    <cellStyle name="40% - Accent4 65 4" xfId="19988" xr:uid="{F26EFE40-C5CA-4463-9BE8-4AF6975AC2D2}"/>
    <cellStyle name="40% - Accent4 65 5" xfId="19989" xr:uid="{528B4749-EEE7-48C8-8C41-C3CDF93FD6DB}"/>
    <cellStyle name="40% - Accent4 65 6" xfId="19990" xr:uid="{EAB7C548-D3D8-483C-B68E-B74C4F02282F}"/>
    <cellStyle name="40% - Accent4 65 7" xfId="19991" xr:uid="{B6874EB7-2E7A-4DFB-8808-478A9730A999}"/>
    <cellStyle name="40% - Accent4 65 8" xfId="19992" xr:uid="{61F65526-F304-4FDE-AFE1-446F5C633759}"/>
    <cellStyle name="40% - Accent4 66" xfId="19993" xr:uid="{DE100081-0E8B-4577-B0A5-50890F29E714}"/>
    <cellStyle name="40% - Accent4 66 2" xfId="19994" xr:uid="{CF20C83E-FAF4-46A3-BD80-4C71BD104184}"/>
    <cellStyle name="40% - Accent4 66 2 2" xfId="19995" xr:uid="{6BD6B6D7-C297-49C3-906C-C8CD0C4BE1C6}"/>
    <cellStyle name="40% - Accent4 66 2 3" xfId="19996" xr:uid="{B025C922-8BF1-4755-9899-57914FB845EF}"/>
    <cellStyle name="40% - Accent4 66 2 4" xfId="19997" xr:uid="{43E1FB56-7351-45EB-87D6-5DEA9F6D1C10}"/>
    <cellStyle name="40% - Accent4 66 2 5" xfId="19998" xr:uid="{670AE823-DBF9-4A74-972F-16CD36B225CA}"/>
    <cellStyle name="40% - Accent4 66 2 6" xfId="19999" xr:uid="{DE8C062A-A56C-400F-9DE1-D1CCB440A0FB}"/>
    <cellStyle name="40% - Accent4 66 2 7" xfId="20000" xr:uid="{D750E3CE-344B-4B17-B75E-4343911B97B0}"/>
    <cellStyle name="40% - Accent4 66 3" xfId="20001" xr:uid="{55C00798-BAD3-4343-A8B2-A295C260F277}"/>
    <cellStyle name="40% - Accent4 66 4" xfId="20002" xr:uid="{5734030B-208B-4BE5-B787-DA41E370C91C}"/>
    <cellStyle name="40% - Accent4 66 5" xfId="20003" xr:uid="{EEC2658D-DD32-4B90-9FFE-ECD92C925A2D}"/>
    <cellStyle name="40% - Accent4 66 6" xfId="20004" xr:uid="{C5FDEA50-59CB-402A-80ED-0F85C42B8508}"/>
    <cellStyle name="40% - Accent4 66 7" xfId="20005" xr:uid="{23310301-0E82-477D-B044-324F1437695C}"/>
    <cellStyle name="40% - Accent4 66 8" xfId="20006" xr:uid="{EE038B82-AE16-43D6-8820-A0BFB13CDD79}"/>
    <cellStyle name="40% - Accent4 67" xfId="20007" xr:uid="{7CFDA2D9-20AE-4C35-BFF5-B7CD61C4A001}"/>
    <cellStyle name="40% - Accent4 67 2" xfId="20008" xr:uid="{3A169063-D569-47A8-B313-C188AC7655D6}"/>
    <cellStyle name="40% - Accent4 67 3" xfId="20009" xr:uid="{68C7DEF0-00D5-496C-B159-4998052F7491}"/>
    <cellStyle name="40% - Accent4 67 4" xfId="20010" xr:uid="{4041661A-EF33-48C0-BCE1-318ACF78ABEC}"/>
    <cellStyle name="40% - Accent4 67 5" xfId="20011" xr:uid="{75C7E466-4F11-45CA-B20B-F1BAA54FF2B9}"/>
    <cellStyle name="40% - Accent4 67 6" xfId="20012" xr:uid="{D76BA05F-3226-4037-96D1-37A05EB3DA74}"/>
    <cellStyle name="40% - Accent4 67 7" xfId="20013" xr:uid="{0DDD910E-7D1F-4D42-A4FC-B41EDC3FF02F}"/>
    <cellStyle name="40% - Accent4 68" xfId="20014" xr:uid="{71B3B9E2-9535-4B23-99F1-1B7339526910}"/>
    <cellStyle name="40% - Accent4 68 2" xfId="20015" xr:uid="{20430475-0634-47CB-B8BF-590EDEB268FC}"/>
    <cellStyle name="40% - Accent4 68 3" xfId="20016" xr:uid="{A92C6407-A1AF-43B9-B9E9-E58EE0FADE7A}"/>
    <cellStyle name="40% - Accent4 68 4" xfId="20017" xr:uid="{814DD629-89C9-4549-8E8D-9C78E1F04A6B}"/>
    <cellStyle name="40% - Accent4 68 5" xfId="20018" xr:uid="{3C1FC5CA-C12F-45FC-B561-6B9C41D5777D}"/>
    <cellStyle name="40% - Accent4 68 6" xfId="20019" xr:uid="{76829337-BF2F-4B89-A1C2-F1C8D766102B}"/>
    <cellStyle name="40% - Accent4 68 7" xfId="20020" xr:uid="{9871157A-AFB3-4BB1-B3C1-37651BCB7271}"/>
    <cellStyle name="40% - Accent4 69" xfId="20021" xr:uid="{FF9E4DBA-091C-473B-B7E3-568158227EA5}"/>
    <cellStyle name="40% - Accent4 69 2" xfId="20022" xr:uid="{12F71E05-C60D-42BD-A482-6EA46A014AA8}"/>
    <cellStyle name="40% - Accent4 69 3" xfId="20023" xr:uid="{D4259CAB-D67A-4455-9A66-48161A484137}"/>
    <cellStyle name="40% - Accent4 69 4" xfId="20024" xr:uid="{A6563CA0-239B-4999-A738-FEFA310847A4}"/>
    <cellStyle name="40% - Accent4 69 5" xfId="20025" xr:uid="{358A5D74-4773-4C8C-96C2-C1EB5A9FE7C4}"/>
    <cellStyle name="40% - Accent4 69 6" xfId="20026" xr:uid="{F1E520A9-DEF5-450D-B016-2EB88BFF3963}"/>
    <cellStyle name="40% - Accent4 69 7" xfId="20027" xr:uid="{68A55C63-0E1B-40D6-A54C-DD2705832CA5}"/>
    <cellStyle name="40% - Accent4 7" xfId="20028" xr:uid="{E96221B1-A1E6-4418-9A26-C6502356D71D}"/>
    <cellStyle name="40% - Accent4 7 10" xfId="37030" xr:uid="{979A2B4D-4A8F-401A-8B8E-08C9705B5BC3}"/>
    <cellStyle name="40% - Accent4 7 2" xfId="20029" xr:uid="{A1F22A4A-A253-4F11-991F-B4EB14F327DD}"/>
    <cellStyle name="40% - Accent4 7 2 2" xfId="20030" xr:uid="{9A7D46B4-959E-428C-A423-EFC30DA5CB5D}"/>
    <cellStyle name="40% - Accent4 7 2 2 2" xfId="20031" xr:uid="{8762A49F-3002-4CEC-B09E-8B48645A9EE8}"/>
    <cellStyle name="40% - Accent4 7 2 2 2 2" xfId="41363" xr:uid="{DDE851BC-6889-4DBD-A033-450919FB95D0}"/>
    <cellStyle name="40% - Accent4 7 2 2 3" xfId="20032" xr:uid="{336C6051-A2E8-45BD-BD44-21CCDDAFF1CE}"/>
    <cellStyle name="40% - Accent4 7 2 2 4" xfId="20033" xr:uid="{E00266B4-3FA7-4D93-A729-FFE0E5D0FD86}"/>
    <cellStyle name="40% - Accent4 7 2 2 5" xfId="20034" xr:uid="{CFB2F1FB-2240-4056-B2AB-79D0429429AF}"/>
    <cellStyle name="40% - Accent4 7 2 2 6" xfId="20035" xr:uid="{58540B09-308B-441A-BA81-38EB855EA0D9}"/>
    <cellStyle name="40% - Accent4 7 2 2 7" xfId="20036" xr:uid="{3C135DE0-009F-4238-A840-CE2DC95B25AA}"/>
    <cellStyle name="40% - Accent4 7 2 2 8" xfId="38638" xr:uid="{6CD9F246-1C14-41CF-8441-85A5F97D9C9D}"/>
    <cellStyle name="40% - Accent4 7 2 3" xfId="20037" xr:uid="{9C95B71E-961D-4F38-91A1-7A38F074D9F7}"/>
    <cellStyle name="40% - Accent4 7 2 3 2" xfId="41002" xr:uid="{EEF2AA85-5106-47C9-BA49-52F7680831AF}"/>
    <cellStyle name="40% - Accent4 7 2 4" xfId="20038" xr:uid="{09E132E8-CBED-4147-9E6A-199CFB72AF8F}"/>
    <cellStyle name="40% - Accent4 7 2 5" xfId="20039" xr:uid="{F5879779-1681-4E64-9839-DFF24CA2232F}"/>
    <cellStyle name="40% - Accent4 7 2 6" xfId="20040" xr:uid="{D979B3F4-FF7F-4BC7-8798-8C61086E00C5}"/>
    <cellStyle name="40% - Accent4 7 2 7" xfId="20041" xr:uid="{88B9F6BB-E368-484E-AEEA-50C5B94E84BD}"/>
    <cellStyle name="40% - Accent4 7 2 8" xfId="20042" xr:uid="{FC070F5F-E9DF-457F-A700-A65D6BE4B21D}"/>
    <cellStyle name="40% - Accent4 7 2 9" xfId="38249" xr:uid="{A8301CCA-7F6B-493C-A60A-2D8CC2661F29}"/>
    <cellStyle name="40% - Accent4 7 3" xfId="20043" xr:uid="{7A244588-2911-469C-A2C0-C292485056EA}"/>
    <cellStyle name="40% - Accent4 7 3 2" xfId="20044" xr:uid="{E471B060-16B7-40CE-BEAB-36271516BE9D}"/>
    <cellStyle name="40% - Accent4 7 3 2 2" xfId="41116" xr:uid="{96A09F51-84F9-4AD3-AF49-883CFA4C31BF}"/>
    <cellStyle name="40% - Accent4 7 3 3" xfId="20045" xr:uid="{44F6BC1C-19D5-4B5C-A305-CB7F21868309}"/>
    <cellStyle name="40% - Accent4 7 3 4" xfId="20046" xr:uid="{D4345A07-D6CF-474C-8B8C-54748FF41A1C}"/>
    <cellStyle name="40% - Accent4 7 3 5" xfId="20047" xr:uid="{5D1771B5-8EF5-4D5B-87FC-F4BC5556AF8A}"/>
    <cellStyle name="40% - Accent4 7 3 6" xfId="20048" xr:uid="{6B68978E-ED2E-4537-BA29-5632BDB2436E}"/>
    <cellStyle name="40% - Accent4 7 3 7" xfId="20049" xr:uid="{D09CFF30-C51F-4EA7-B131-C70CD44AFBDD}"/>
    <cellStyle name="40% - Accent4 7 3 8" xfId="38387" xr:uid="{E7EC2CDF-5749-41D6-8CBB-E8E1D279CD04}"/>
    <cellStyle name="40% - Accent4 7 4" xfId="20050" xr:uid="{BE145F45-64DA-49F5-B3B8-F56F148E1FA8}"/>
    <cellStyle name="40% - Accent4 7 4 2" xfId="38015" xr:uid="{575CEE23-865F-4303-85B1-7A63EC02ACE6}"/>
    <cellStyle name="40% - Accent4 7 5" xfId="20051" xr:uid="{8EFEFE10-19D3-4755-ADEE-D10203E4D16B}"/>
    <cellStyle name="40% - Accent4 7 5 2" xfId="37557" xr:uid="{5603EDFA-3894-4493-A6A8-FE35E74E2832}"/>
    <cellStyle name="40% - Accent4 7 6" xfId="20052" xr:uid="{425B3FF2-F248-4F67-A651-29D885B5066A}"/>
    <cellStyle name="40% - Accent4 7 6 2" xfId="40599" xr:uid="{BF747CA7-E70B-46F6-AE3A-729536BB632B}"/>
    <cellStyle name="40% - Accent4 7 7" xfId="20053" xr:uid="{852D4777-9702-411D-BA3F-7CEDF183FA2E}"/>
    <cellStyle name="40% - Accent4 7 8" xfId="20054" xr:uid="{612D14EA-E92B-460F-937C-BB11AC6DA8C2}"/>
    <cellStyle name="40% - Accent4 7 9" xfId="20055" xr:uid="{69489F3C-4097-4ECF-A72C-909B816F40AE}"/>
    <cellStyle name="40% - Accent4 70" xfId="20056" xr:uid="{EE37FC0E-18EB-4C9A-AC46-6C4D99881D96}"/>
    <cellStyle name="40% - Accent4 70 2" xfId="20057" xr:uid="{9C8F7503-25EA-4552-B5C2-8A99C0C67896}"/>
    <cellStyle name="40% - Accent4 70 3" xfId="20058" xr:uid="{8B3994CA-5A48-4497-8402-DB3D61EAACCA}"/>
    <cellStyle name="40% - Accent4 70 4" xfId="20059" xr:uid="{56E6EEFA-2610-4EF4-90BD-35CE914C1A37}"/>
    <cellStyle name="40% - Accent4 70 5" xfId="20060" xr:uid="{11306317-6AE8-4DBB-83BC-303AB3530E35}"/>
    <cellStyle name="40% - Accent4 70 6" xfId="20061" xr:uid="{51AF2DC1-507B-4E5C-BD77-E23B14703204}"/>
    <cellStyle name="40% - Accent4 70 7" xfId="20062" xr:uid="{78524EE5-B62F-42B2-9A1E-9E48D5A681BE}"/>
    <cellStyle name="40% - Accent4 71" xfId="20063" xr:uid="{CCD3F637-2977-4E13-8EDF-0C86B3E0734B}"/>
    <cellStyle name="40% - Accent4 71 2" xfId="20064" xr:uid="{CF7453D8-B8C4-4374-A074-585C6EAA1D7D}"/>
    <cellStyle name="40% - Accent4 71 3" xfId="20065" xr:uid="{61B1D235-A1F3-4FD1-BC1F-B5AD982E9F32}"/>
    <cellStyle name="40% - Accent4 71 4" xfId="20066" xr:uid="{02C29826-F4E6-4010-B116-66D45C22E79B}"/>
    <cellStyle name="40% - Accent4 71 5" xfId="20067" xr:uid="{2E8DB5AE-6FA5-40A8-A194-134C0D3E2DAA}"/>
    <cellStyle name="40% - Accent4 71 6" xfId="20068" xr:uid="{3C19E1F2-8F5C-4D6B-8ACD-4B5B8A57502A}"/>
    <cellStyle name="40% - Accent4 71 7" xfId="20069" xr:uid="{5DB01E88-0D0C-46A1-9820-95558E2C77CD}"/>
    <cellStyle name="40% - Accent4 72" xfId="20070" xr:uid="{B571A19E-4FC6-4A8D-A153-84A744EDF82A}"/>
    <cellStyle name="40% - Accent4 72 2" xfId="20071" xr:uid="{EC66ADC4-0E47-47EC-ABCA-E640E6714E89}"/>
    <cellStyle name="40% - Accent4 72 3" xfId="20072" xr:uid="{183776ED-89D3-402B-84B1-0ECC3A8A4131}"/>
    <cellStyle name="40% - Accent4 72 4" xfId="20073" xr:uid="{A376F64B-7259-4F4E-8503-CCB94FC20D97}"/>
    <cellStyle name="40% - Accent4 72 5" xfId="20074" xr:uid="{E94372DD-9498-4783-8799-A618E270855E}"/>
    <cellStyle name="40% - Accent4 72 6" xfId="20075" xr:uid="{595AD9E1-E34B-42BB-AF15-A54450EF87C8}"/>
    <cellStyle name="40% - Accent4 72 7" xfId="20076" xr:uid="{5A221081-52D9-44F1-AC2F-1AB4FD8FF828}"/>
    <cellStyle name="40% - Accent4 73" xfId="20077" xr:uid="{BEA4179B-EA6A-4613-BBE9-BACCBE532561}"/>
    <cellStyle name="40% - Accent4 73 2" xfId="20078" xr:uid="{88CE3CF7-98E2-4AE9-BDAA-1A70E654EA75}"/>
    <cellStyle name="40% - Accent4 73 3" xfId="20079" xr:uid="{EE73D062-D034-4E4C-84AA-5E5CE5CAF8B5}"/>
    <cellStyle name="40% - Accent4 73 4" xfId="20080" xr:uid="{EFDEFA76-13EB-47F5-A29B-FDD56DD74511}"/>
    <cellStyle name="40% - Accent4 73 5" xfId="20081" xr:uid="{AFC7B787-C6AA-4571-8CE7-6118201F10F2}"/>
    <cellStyle name="40% - Accent4 73 6" xfId="20082" xr:uid="{A5CAA215-CD1A-4650-827E-4DF662179410}"/>
    <cellStyle name="40% - Accent4 73 7" xfId="20083" xr:uid="{5C7219D6-5F61-4B6D-B134-250E3539F050}"/>
    <cellStyle name="40% - Accent4 74" xfId="20084" xr:uid="{D433FAF2-37B1-4483-BED7-5A8B75CDC851}"/>
    <cellStyle name="40% - Accent4 75" xfId="20085" xr:uid="{5EACE1B2-FADA-4132-9948-054E97FC0BD5}"/>
    <cellStyle name="40% - Accent4 76" xfId="20086" xr:uid="{2D903802-DD32-43EC-97DE-2D0972CA56AE}"/>
    <cellStyle name="40% - Accent4 77" xfId="20087" xr:uid="{E5B796A8-72C6-47B4-9E0E-A91E749D52C2}"/>
    <cellStyle name="40% - Accent4 78" xfId="20088" xr:uid="{980A16FC-19EE-4994-88B4-E2BB9E3F3CD0}"/>
    <cellStyle name="40% - Accent4 79" xfId="20089" xr:uid="{ABF62BEF-F80F-4D28-B509-571409405589}"/>
    <cellStyle name="40% - Accent4 8" xfId="20090" xr:uid="{F4D14D24-5DAB-460B-873A-E9AC31025B64}"/>
    <cellStyle name="40% - Accent4 8 10" xfId="37558" xr:uid="{80575D98-5E64-4814-8505-84DCC89CF0EC}"/>
    <cellStyle name="40% - Accent4 8 2" xfId="20091" xr:uid="{3313C5CB-500F-40FA-AE14-1E1C7CF925BC}"/>
    <cellStyle name="40% - Accent4 8 2 2" xfId="20092" xr:uid="{B5429F64-0F7D-41B8-88FC-B5453E13E9DF}"/>
    <cellStyle name="40% - Accent4 8 2 2 2" xfId="20093" xr:uid="{BC6C0A9C-E40E-42C7-89B2-F9408FA2B3D6}"/>
    <cellStyle name="40% - Accent4 8 2 2 2 2" xfId="41377" xr:uid="{431EE36B-6327-4593-952E-00A095A129D5}"/>
    <cellStyle name="40% - Accent4 8 2 2 3" xfId="20094" xr:uid="{23D38A79-6833-4E93-9120-0E3776054D6E}"/>
    <cellStyle name="40% - Accent4 8 2 2 4" xfId="20095" xr:uid="{7A41DDDC-C245-48DC-A2A3-31AFB61E1DA6}"/>
    <cellStyle name="40% - Accent4 8 2 2 5" xfId="20096" xr:uid="{44D928E1-D724-4274-9C4F-BB6F7DA2B6F2}"/>
    <cellStyle name="40% - Accent4 8 2 2 6" xfId="20097" xr:uid="{1E6185CF-E6DA-457E-93AE-552E8B0B65AC}"/>
    <cellStyle name="40% - Accent4 8 2 2 7" xfId="20098" xr:uid="{6CA58240-2EE1-440B-8A0C-32AE98E9D67F}"/>
    <cellStyle name="40% - Accent4 8 2 2 8" xfId="38652" xr:uid="{F64E2D59-F3E5-43F6-B981-ED15DC3B8A67}"/>
    <cellStyle name="40% - Accent4 8 2 3" xfId="20099" xr:uid="{A774BD7A-3C59-4826-9AE9-B718A0AD6A31}"/>
    <cellStyle name="40% - Accent4 8 2 3 2" xfId="41016" xr:uid="{62D2BBF7-9705-4CB8-9DD2-5FF7CC084627}"/>
    <cellStyle name="40% - Accent4 8 2 4" xfId="20100" xr:uid="{DD449A47-D731-4ECF-A196-596129529F2E}"/>
    <cellStyle name="40% - Accent4 8 2 5" xfId="20101" xr:uid="{DD8C172C-DC90-4900-89B5-8E9D5047D7F9}"/>
    <cellStyle name="40% - Accent4 8 2 6" xfId="20102" xr:uid="{3B8E6FF8-7F66-436D-BA02-A92CD191DAE3}"/>
    <cellStyle name="40% - Accent4 8 2 7" xfId="20103" xr:uid="{4A633643-E04F-48A6-BF3E-BA44E725DF67}"/>
    <cellStyle name="40% - Accent4 8 2 8" xfId="20104" xr:uid="{CC338DFA-E752-4500-B9FD-1D53033A59FF}"/>
    <cellStyle name="40% - Accent4 8 2 9" xfId="38264" xr:uid="{5324F76C-6AD4-4301-9DF3-700F07A188C4}"/>
    <cellStyle name="40% - Accent4 8 3" xfId="20105" xr:uid="{2E1AE464-D891-4A19-B472-C4F4FCDEA981}"/>
    <cellStyle name="40% - Accent4 8 3 2" xfId="20106" xr:uid="{DAC35562-CE64-444B-A882-720A027E75B5}"/>
    <cellStyle name="40% - Accent4 8 3 2 2" xfId="41130" xr:uid="{B6EADF37-F6D7-49C7-9CC6-8AF4EEC8668E}"/>
    <cellStyle name="40% - Accent4 8 3 3" xfId="20107" xr:uid="{B2061244-2D1F-4F90-9C94-06EB900B1161}"/>
    <cellStyle name="40% - Accent4 8 3 4" xfId="20108" xr:uid="{010B9986-237C-42BA-B339-683DD823551D}"/>
    <cellStyle name="40% - Accent4 8 3 5" xfId="20109" xr:uid="{13E09407-E530-4A10-973C-9EF0A2771522}"/>
    <cellStyle name="40% - Accent4 8 3 6" xfId="20110" xr:uid="{1DD6FD7B-F5B7-4200-AFC5-1D2252994991}"/>
    <cellStyle name="40% - Accent4 8 3 7" xfId="20111" xr:uid="{B88E3202-FE6D-46F3-92EC-94DD6D83B59A}"/>
    <cellStyle name="40% - Accent4 8 3 8" xfId="38402" xr:uid="{F7C3B9E4-41A5-4510-A2F5-63F8F7450044}"/>
    <cellStyle name="40% - Accent4 8 4" xfId="20112" xr:uid="{57E08F12-6D82-43B3-B66E-A0BE82EEDB5B}"/>
    <cellStyle name="40% - Accent4 8 4 2" xfId="38030" xr:uid="{A67A6037-0837-437B-A8E7-2F03F74CB387}"/>
    <cellStyle name="40% - Accent4 8 5" xfId="20113" xr:uid="{3F0BCFB4-DA17-4E96-9E9F-52ACE5E5A5B5}"/>
    <cellStyle name="40% - Accent4 8 5 2" xfId="40020" xr:uid="{99E548C7-E9E7-4761-8A3F-42741AA046FC}"/>
    <cellStyle name="40% - Accent4 8 5 2 2" xfId="43001" xr:uid="{BEE16EC0-52DC-4817-B196-C8DAC4E1D8DA}"/>
    <cellStyle name="40% - Accent4 8 5 3" xfId="41987" xr:uid="{60136B05-D32D-47E6-A80B-FFEA66D28088}"/>
    <cellStyle name="40% - Accent4 8 6" xfId="20114" xr:uid="{B5C474A2-81F9-4EDB-8D80-7B7B8268123C}"/>
    <cellStyle name="40% - Accent4 8 7" xfId="20115" xr:uid="{56B54DF7-2EFC-451D-BBD5-C1491A4DAD04}"/>
    <cellStyle name="40% - Accent4 8 8" xfId="20116" xr:uid="{37555B1E-718B-4468-8459-851DCB85CD66}"/>
    <cellStyle name="40% - Accent4 8 9" xfId="20117" xr:uid="{4F2DCC9F-B88B-4D05-92C6-E88DE6815D33}"/>
    <cellStyle name="40% - Accent4 80" xfId="20118" xr:uid="{58853FF3-0725-4DDA-B634-4F908690E3CE}"/>
    <cellStyle name="40% - Accent4 81" xfId="20119" xr:uid="{CD925FDB-8223-4747-A94B-3E1F79E2EC25}"/>
    <cellStyle name="40% - Accent4 82" xfId="20120" xr:uid="{9352159D-FCE8-4C04-B3B9-2DBEEAA58EA9}"/>
    <cellStyle name="40% - Accent4 83" xfId="20121" xr:uid="{FED52044-F986-4F32-9456-34163DE1741F}"/>
    <cellStyle name="40% - Accent4 84" xfId="20122" xr:uid="{BA4F2312-EE40-4CF4-A297-7E7892EEC8FE}"/>
    <cellStyle name="40% - Accent4 85" xfId="20123" xr:uid="{190D5ACC-F528-4094-B903-217E01C025B4}"/>
    <cellStyle name="40% - Accent4 86" xfId="20124" xr:uid="{6334FE08-3A25-444A-AF25-BE85CB5240B7}"/>
    <cellStyle name="40% - Accent4 87" xfId="20125" xr:uid="{D360123D-B8B1-4A33-AEE7-77097E72C6E5}"/>
    <cellStyle name="40% - Accent4 88" xfId="20126" xr:uid="{3DA01EA4-A2CC-4F62-A419-E2450757CDAB}"/>
    <cellStyle name="40% - Accent4 89" xfId="20127" xr:uid="{6D1FD135-D09C-4932-9258-1D159D9A1C08}"/>
    <cellStyle name="40% - Accent4 9" xfId="20128" xr:uid="{1711F6E7-92C5-4C79-954F-7BD6A43BDD87}"/>
    <cellStyle name="40% - Accent4 9 10" xfId="37559" xr:uid="{89C36635-AE0A-40C3-84B4-24102C0C0199}"/>
    <cellStyle name="40% - Accent4 9 2" xfId="20129" xr:uid="{8BF9F3E1-25D2-4550-B7A6-C23658DC0989}"/>
    <cellStyle name="40% - Accent4 9 2 2" xfId="20130" xr:uid="{8ED10132-E3DF-4E9C-8003-23E5EF7DCD81}"/>
    <cellStyle name="40% - Accent4 9 2 2 2" xfId="20131" xr:uid="{8790A338-2162-4664-9B2B-7E2242C77397}"/>
    <cellStyle name="40% - Accent4 9 2 2 2 2" xfId="41392" xr:uid="{DD0C1F27-C455-4A44-9477-1ACA8EC47787}"/>
    <cellStyle name="40% - Accent4 9 2 2 3" xfId="20132" xr:uid="{2CDD707B-FA3E-4F13-B8B2-E1C0B76C7D0B}"/>
    <cellStyle name="40% - Accent4 9 2 2 4" xfId="20133" xr:uid="{918FC03B-7874-44A0-AC9D-86935C5F531F}"/>
    <cellStyle name="40% - Accent4 9 2 2 5" xfId="20134" xr:uid="{FADF517E-B415-418D-AC62-5F0F3382E26A}"/>
    <cellStyle name="40% - Accent4 9 2 2 6" xfId="20135" xr:uid="{CB61BF5C-8F24-446F-B337-7F63237BDBDB}"/>
    <cellStyle name="40% - Accent4 9 2 2 7" xfId="20136" xr:uid="{9125D018-7D57-4AFD-B849-9F672A1795AC}"/>
    <cellStyle name="40% - Accent4 9 2 2 8" xfId="38667" xr:uid="{7AE02651-FB24-472C-8576-BAFBF23A392A}"/>
    <cellStyle name="40% - Accent4 9 2 3" xfId="20137" xr:uid="{B7EFD684-F926-43E8-ACC8-979FD22A0761}"/>
    <cellStyle name="40% - Accent4 9 2 3 2" xfId="41029" xr:uid="{616F2A72-01E9-402E-A107-B0B7E1920E7E}"/>
    <cellStyle name="40% - Accent4 9 2 4" xfId="20138" xr:uid="{27858622-B23A-4BA8-A425-7B144A4E5A61}"/>
    <cellStyle name="40% - Accent4 9 2 5" xfId="20139" xr:uid="{9F869A1E-E2DA-44C3-B400-AF60E1618580}"/>
    <cellStyle name="40% - Accent4 9 2 6" xfId="20140" xr:uid="{4E42126E-25EC-4E91-BE28-F4BD560D4E25}"/>
    <cellStyle name="40% - Accent4 9 2 7" xfId="20141" xr:uid="{7CBFBD66-9982-41A2-938B-E7C7A48DCC75}"/>
    <cellStyle name="40% - Accent4 9 2 8" xfId="20142" xr:uid="{8453E4F7-CB76-41B0-BA20-4AC27B639EB1}"/>
    <cellStyle name="40% - Accent4 9 2 9" xfId="38279" xr:uid="{EE392F29-FC27-4B6A-8934-6425A3489B7C}"/>
    <cellStyle name="40% - Accent4 9 3" xfId="20143" xr:uid="{DBCAAC33-8FE8-42A9-9393-A0DC49939429}"/>
    <cellStyle name="40% - Accent4 9 3 2" xfId="20144" xr:uid="{0AF2A23B-9268-4941-A489-80D66FF51E19}"/>
    <cellStyle name="40% - Accent4 9 3 2 2" xfId="41144" xr:uid="{980346CF-A2C2-4CFF-906C-1A7F40DC1C0F}"/>
    <cellStyle name="40% - Accent4 9 3 3" xfId="20145" xr:uid="{C60416C0-8246-48A3-8B0F-79180C164FC9}"/>
    <cellStyle name="40% - Accent4 9 3 4" xfId="20146" xr:uid="{7474FF11-C7AD-4C97-9770-092C917A7DA5}"/>
    <cellStyle name="40% - Accent4 9 3 5" xfId="20147" xr:uid="{9B7C5080-4708-42E8-B0F3-BAFC4BD63757}"/>
    <cellStyle name="40% - Accent4 9 3 6" xfId="20148" xr:uid="{62AD1FF7-0DBB-4E11-AE6F-BEFF1B936D72}"/>
    <cellStyle name="40% - Accent4 9 3 7" xfId="20149" xr:uid="{6075BD4A-A17D-45A8-A063-859F6A934F91}"/>
    <cellStyle name="40% - Accent4 9 3 8" xfId="38417" xr:uid="{E9A618A4-7FDF-4A32-B444-2AE6DE4E7A33}"/>
    <cellStyle name="40% - Accent4 9 4" xfId="20150" xr:uid="{4B0445FF-4D78-4CA0-BC09-4D1CB680A6FB}"/>
    <cellStyle name="40% - Accent4 9 4 2" xfId="38044" xr:uid="{8D091025-7ABA-47D9-A098-2948240E1941}"/>
    <cellStyle name="40% - Accent4 9 5" xfId="20151" xr:uid="{7C480906-E767-40D7-97AD-8CA97EEB9A71}"/>
    <cellStyle name="40% - Accent4 9 6" xfId="20152" xr:uid="{C390E0B9-61EF-4B1D-96B9-4528DC73E9E1}"/>
    <cellStyle name="40% - Accent4 9 7" xfId="20153" xr:uid="{A87D5E7F-2C80-4B97-80AB-048FF5FF7E2D}"/>
    <cellStyle name="40% - Accent4 9 8" xfId="20154" xr:uid="{4F3B06DE-1E95-4593-B5DA-E318F6CA58C4}"/>
    <cellStyle name="40% - Accent4 9 9" xfId="20155" xr:uid="{0150562F-B637-40C1-A657-FAD05991EF5D}"/>
    <cellStyle name="40% - Accent4 90" xfId="20156" xr:uid="{69D5F26E-1DE6-40A9-87AC-5B7078350F75}"/>
    <cellStyle name="40% - Accent4 91" xfId="20157" xr:uid="{25FABD47-F5F2-4A5D-BF81-89CB72C61B68}"/>
    <cellStyle name="40% - Accent4 92" xfId="20158" xr:uid="{429266A8-CF2A-46ED-A7A8-5FFDFE53ACE8}"/>
    <cellStyle name="40% - Accent4 93" xfId="20159" xr:uid="{EF6F2796-780A-4593-991F-9E0F299191FB}"/>
    <cellStyle name="40% - Accent4 94" xfId="20160" xr:uid="{4FB62191-7AE2-4E1C-8ECE-A9F20CFD77B4}"/>
    <cellStyle name="40% - Accent4 95" xfId="20161" xr:uid="{16E2652F-5A18-42AE-AEF8-9E8B20200318}"/>
    <cellStyle name="40% - Accent4 96" xfId="20162" xr:uid="{62EB10E5-60F3-41A4-B593-23B7AD4F1338}"/>
    <cellStyle name="40% - Accent4 97" xfId="20163" xr:uid="{38B51C16-4A76-45E8-B726-3E3216FBAB26}"/>
    <cellStyle name="40% - Accent4 98" xfId="20164" xr:uid="{656B6C68-2443-49FB-A194-7225D9C6CFBC}"/>
    <cellStyle name="40% - Accent4 99" xfId="20165" xr:uid="{ACD3C280-030D-4CEE-9820-288ABC98D42E}"/>
    <cellStyle name="40% - Accent5 10" xfId="20166" xr:uid="{9721E17D-B9F1-4EE8-9FD5-247CD0DD59DE}"/>
    <cellStyle name="40% - Accent5 10 10" xfId="37561" xr:uid="{0F4127FA-8A7E-43AD-A789-0550D6243417}"/>
    <cellStyle name="40% - Accent5 10 2" xfId="20167" xr:uid="{A521D71A-A4EE-4A05-B3D4-FA6567DBF5EB}"/>
    <cellStyle name="40% - Accent5 10 2 2" xfId="20168" xr:uid="{CE92A253-9DCE-4DA8-B1D6-9F0811480499}"/>
    <cellStyle name="40% - Accent5 10 2 2 2" xfId="20169" xr:uid="{9F35634F-F2D7-4654-9067-F4F09C1DF33F}"/>
    <cellStyle name="40% - Accent5 10 2 2 3" xfId="20170" xr:uid="{F8365137-2CC5-4B50-8543-6AC82B52B462}"/>
    <cellStyle name="40% - Accent5 10 2 2 4" xfId="20171" xr:uid="{D9865BF7-794B-4357-B9C2-9E274E006EAF}"/>
    <cellStyle name="40% - Accent5 10 2 2 5" xfId="20172" xr:uid="{3ADDE8D3-5077-4F66-A93E-A75AF54361E4}"/>
    <cellStyle name="40% - Accent5 10 2 2 6" xfId="20173" xr:uid="{ABD07C22-390E-4DBF-B440-6D90C89FD8B2}"/>
    <cellStyle name="40% - Accent5 10 2 2 7" xfId="20174" xr:uid="{2427A221-9A13-4679-A8FD-BBB66AF2F5CB}"/>
    <cellStyle name="40% - Accent5 10 2 2 8" xfId="41159" xr:uid="{CA9ED8FF-3CF1-4D62-9F85-DE1018E7362E}"/>
    <cellStyle name="40% - Accent5 10 2 3" xfId="20175" xr:uid="{1F387E1B-BEED-46F9-9ED0-AC68963D80DB}"/>
    <cellStyle name="40% - Accent5 10 2 4" xfId="20176" xr:uid="{5C517221-AFCA-40EC-B72B-11F5AE04857C}"/>
    <cellStyle name="40% - Accent5 10 2 5" xfId="20177" xr:uid="{1837B266-DE63-45A3-9BAE-40D1556EC52F}"/>
    <cellStyle name="40% - Accent5 10 2 6" xfId="20178" xr:uid="{D4C7B674-D4EB-4142-ADAD-F6D1E4D3914D}"/>
    <cellStyle name="40% - Accent5 10 2 7" xfId="20179" xr:uid="{6555CB74-68AA-4F25-B23F-B169D8374562}"/>
    <cellStyle name="40% - Accent5 10 2 8" xfId="20180" xr:uid="{B489C0DC-680C-4A93-9052-9547F66E3876}"/>
    <cellStyle name="40% - Accent5 10 2 9" xfId="38433" xr:uid="{6471EA3C-E0C2-401E-86EB-98739CA1168D}"/>
    <cellStyle name="40% - Accent5 10 3" xfId="20181" xr:uid="{AE5CADC8-CA56-494E-A849-7C208015505A}"/>
    <cellStyle name="40% - Accent5 10 3 2" xfId="20182" xr:uid="{30F03B13-B97A-4333-B790-CC87F11675E4}"/>
    <cellStyle name="40% - Accent5 10 3 2 2" xfId="40821" xr:uid="{F5B77379-CA13-4468-8390-3E2678FE45F4}"/>
    <cellStyle name="40% - Accent5 10 3 3" xfId="20183" xr:uid="{F4E8FC10-C655-4946-BBA5-FE68E04226EF}"/>
    <cellStyle name="40% - Accent5 10 3 4" xfId="20184" xr:uid="{A193C57E-35C6-4094-BD10-811B7500DFF4}"/>
    <cellStyle name="40% - Accent5 10 3 5" xfId="20185" xr:uid="{E4750744-02CD-420E-B579-E3BA54C0F156}"/>
    <cellStyle name="40% - Accent5 10 3 6" xfId="20186" xr:uid="{F9AF6771-5BBB-4A92-BDDE-4B55219D3CA5}"/>
    <cellStyle name="40% - Accent5 10 3 7" xfId="20187" xr:uid="{31FC1787-62BA-4B47-ABF6-CE914C8518BA}"/>
    <cellStyle name="40% - Accent5 10 3 8" xfId="38058" xr:uid="{AE671C08-BE09-4A0E-8E06-454CC1B34CB7}"/>
    <cellStyle name="40% - Accent5 10 4" xfId="20188" xr:uid="{BC4A1AF9-0F3C-4759-A859-B76E503330FA}"/>
    <cellStyle name="40% - Accent5 10 5" xfId="20189" xr:uid="{91CDB869-A362-4212-81D3-25E13CB45990}"/>
    <cellStyle name="40% - Accent5 10 6" xfId="20190" xr:uid="{1B9ABA28-AED1-4AA1-BD39-ECAE46B44C11}"/>
    <cellStyle name="40% - Accent5 10 7" xfId="20191" xr:uid="{60841799-3B6E-404A-843D-DB9C894B06C3}"/>
    <cellStyle name="40% - Accent5 10 8" xfId="20192" xr:uid="{A6F3D1FD-B481-4CD8-8633-D53D43597597}"/>
    <cellStyle name="40% - Accent5 10 9" xfId="20193" xr:uid="{1F0DF36F-91D2-4AAA-83E0-735039669C46}"/>
    <cellStyle name="40% - Accent5 100" xfId="20194" xr:uid="{CE93FB0B-CC70-477E-B36D-B8FE19BC6AF4}"/>
    <cellStyle name="40% - Accent5 101" xfId="20195" xr:uid="{52C3FD1A-9706-49C8-BF6B-B1E14DD287DF}"/>
    <cellStyle name="40% - Accent5 102" xfId="20196" xr:uid="{404A2CE9-A0E1-4757-8402-57D922B05EC1}"/>
    <cellStyle name="40% - Accent5 103" xfId="20197" xr:uid="{131AE6DD-AEF3-4847-A517-2181E04C3F37}"/>
    <cellStyle name="40% - Accent5 104" xfId="20198" xr:uid="{A3510501-00ED-42EE-94D2-69E1D78E599A}"/>
    <cellStyle name="40% - Accent5 105" xfId="20199" xr:uid="{F2F80097-BC71-4297-A453-F7AEFE04F520}"/>
    <cellStyle name="40% - Accent5 106" xfId="20200" xr:uid="{2691DEC8-CF1B-489D-A8DF-E8AD6980D882}"/>
    <cellStyle name="40% - Accent5 107" xfId="20201" xr:uid="{1842D23A-9288-47B6-9055-04376D5C0DAD}"/>
    <cellStyle name="40% - Accent5 108" xfId="20202" xr:uid="{B1497FCD-C521-4EC8-A5CD-B8DBE8AE2888}"/>
    <cellStyle name="40% - Accent5 109" xfId="20203" xr:uid="{C5319520-F809-470A-8B95-C56BD7EF69A8}"/>
    <cellStyle name="40% - Accent5 11" xfId="20204" xr:uid="{674383DF-B84F-4C08-8D5A-FFBD5D1BF0C4}"/>
    <cellStyle name="40% - Accent5 11 10" xfId="37562" xr:uid="{2BD631EF-2BF6-45AB-88A9-3BF7196B0486}"/>
    <cellStyle name="40% - Accent5 11 2" xfId="20205" xr:uid="{176F8981-5DBE-4AF2-93F0-2F1444B1E00A}"/>
    <cellStyle name="40% - Accent5 11 2 2" xfId="20206" xr:uid="{DD5E50E8-1D86-4927-9879-08B3CEF59932}"/>
    <cellStyle name="40% - Accent5 11 2 2 2" xfId="20207" xr:uid="{DAFEB515-BDEB-4B03-ADCE-E7AC11AF36FD}"/>
    <cellStyle name="40% - Accent5 11 2 2 3" xfId="20208" xr:uid="{0F7AB29D-CDB8-4B7B-9D3F-B81D7556AEC5}"/>
    <cellStyle name="40% - Accent5 11 2 2 4" xfId="20209" xr:uid="{8859E3B9-D126-4DBA-9110-163176D92B71}"/>
    <cellStyle name="40% - Accent5 11 2 2 5" xfId="20210" xr:uid="{01B5D097-1AE9-44BA-AB5A-E30A83019481}"/>
    <cellStyle name="40% - Accent5 11 2 2 6" xfId="20211" xr:uid="{D6B5A8F6-1D57-4A9E-937B-81A15D0EB82C}"/>
    <cellStyle name="40% - Accent5 11 2 2 7" xfId="20212" xr:uid="{CD22BE2D-2A9B-4811-B017-CF269D95F0E6}"/>
    <cellStyle name="40% - Accent5 11 2 2 8" xfId="41173" xr:uid="{37FE0B81-6320-4AFB-80AB-424A3A62C68B}"/>
    <cellStyle name="40% - Accent5 11 2 3" xfId="20213" xr:uid="{4FA2ECE8-6CD4-444A-A23B-F492D9B3DA1F}"/>
    <cellStyle name="40% - Accent5 11 2 4" xfId="20214" xr:uid="{5A8BB40C-582E-4BA7-B5E7-9D9923DE0B93}"/>
    <cellStyle name="40% - Accent5 11 2 5" xfId="20215" xr:uid="{73524B74-D4EB-47A1-B39A-B72A402B2447}"/>
    <cellStyle name="40% - Accent5 11 2 6" xfId="20216" xr:uid="{98AD3FC4-BE54-44DC-B532-7C0B75101F79}"/>
    <cellStyle name="40% - Accent5 11 2 7" xfId="20217" xr:uid="{E40D3238-6A9D-4535-AD32-0102A2516734}"/>
    <cellStyle name="40% - Accent5 11 2 8" xfId="20218" xr:uid="{4E5FC77C-CCEC-4F0F-86D4-7843468B7556}"/>
    <cellStyle name="40% - Accent5 11 2 9" xfId="38447" xr:uid="{DD1B81F8-DC68-42EB-B6C0-28C9270BBEC1}"/>
    <cellStyle name="40% - Accent5 11 3" xfId="20219" xr:uid="{B94FB4B1-C51A-4BD1-8554-0475598BA1BA}"/>
    <cellStyle name="40% - Accent5 11 3 2" xfId="20220" xr:uid="{49F3D995-962E-4A08-98CD-063449EF1D53}"/>
    <cellStyle name="40% - Accent5 11 3 2 2" xfId="40834" xr:uid="{1A828F0D-F2BF-4DE7-80B0-DFA51E998550}"/>
    <cellStyle name="40% - Accent5 11 3 3" xfId="20221" xr:uid="{6ABE8796-2086-4D35-A931-8543239C69C8}"/>
    <cellStyle name="40% - Accent5 11 3 4" xfId="20222" xr:uid="{7828CEBA-FF66-4D7B-85B0-D8CD7AB50D7C}"/>
    <cellStyle name="40% - Accent5 11 3 5" xfId="20223" xr:uid="{6CA15953-C22C-40BC-982A-518CDBE5B4BD}"/>
    <cellStyle name="40% - Accent5 11 3 6" xfId="20224" xr:uid="{12B8D1D1-938E-4D39-BB97-94F5499EE5CF}"/>
    <cellStyle name="40% - Accent5 11 3 7" xfId="20225" xr:uid="{BA2EBD4C-D5CA-4F80-9E04-F044C86F0E22}"/>
    <cellStyle name="40% - Accent5 11 3 8" xfId="38072" xr:uid="{39363B93-B857-4223-B427-FF94BE88398D}"/>
    <cellStyle name="40% - Accent5 11 4" xfId="20226" xr:uid="{B0695B42-4200-48AA-9BDD-03AD0D87FBF1}"/>
    <cellStyle name="40% - Accent5 11 5" xfId="20227" xr:uid="{AF58E145-A941-4769-9309-B445E51EFA90}"/>
    <cellStyle name="40% - Accent5 11 6" xfId="20228" xr:uid="{7D3BC499-AD7C-47D4-A4EF-15BA7EE41379}"/>
    <cellStyle name="40% - Accent5 11 7" xfId="20229" xr:uid="{1BFDF882-AA05-4214-971C-4978E2FFF92B}"/>
    <cellStyle name="40% - Accent5 11 8" xfId="20230" xr:uid="{F23E90E4-A1E9-4490-AAA5-963C365899CE}"/>
    <cellStyle name="40% - Accent5 11 9" xfId="20231" xr:uid="{EE47724F-E15C-4C07-8081-22EF499E17CF}"/>
    <cellStyle name="40% - Accent5 110" xfId="20232" xr:uid="{BB699A2F-1110-4440-8876-7773EB19CBE3}"/>
    <cellStyle name="40% - Accent5 111" xfId="20233" xr:uid="{84F45EAF-59C8-4E71-8C6D-88E797B11ED5}"/>
    <cellStyle name="40% - Accent5 112" xfId="20234" xr:uid="{E70DCC92-42DF-47EC-B1B3-DF9E340C2576}"/>
    <cellStyle name="40% - Accent5 113" xfId="20235" xr:uid="{AD8DC25F-7EA5-46E4-AB5E-26EEF16BAE54}"/>
    <cellStyle name="40% - Accent5 114" xfId="20236" xr:uid="{7D2BCF62-555D-4416-9AF2-4B297377B991}"/>
    <cellStyle name="40% - Accent5 115" xfId="20237" xr:uid="{CC18C163-3BB8-434B-AE90-EA5C38402C8E}"/>
    <cellStyle name="40% - Accent5 116" xfId="20238" xr:uid="{907B7416-6222-4B5B-B592-E51BD1E0E8AA}"/>
    <cellStyle name="40% - Accent5 117" xfId="20239" xr:uid="{BAFA536A-7114-4507-872D-10AE1CAFE990}"/>
    <cellStyle name="40% - Accent5 118" xfId="20240" xr:uid="{F39D60C8-8AF1-4947-BBDD-D20BF14BCA82}"/>
    <cellStyle name="40% - Accent5 119" xfId="20241" xr:uid="{1EA340BC-AB58-4CC6-A70F-B56B42E5C40B}"/>
    <cellStyle name="40% - Accent5 12" xfId="20242" xr:uid="{689D0760-5920-4BDC-B827-94447914AE4E}"/>
    <cellStyle name="40% - Accent5 12 10" xfId="37563" xr:uid="{5ED291F0-F6B9-4776-955C-1877487E908E}"/>
    <cellStyle name="40% - Accent5 12 2" xfId="20243" xr:uid="{3BF2DB32-9642-486E-B855-51DE289F19A9}"/>
    <cellStyle name="40% - Accent5 12 2 2" xfId="20244" xr:uid="{A64D24C6-9E7A-4F23-9112-912C7F52C76F}"/>
    <cellStyle name="40% - Accent5 12 2 2 2" xfId="20245" xr:uid="{8537F95C-F668-451D-8C78-5BA542955723}"/>
    <cellStyle name="40% - Accent5 12 2 2 3" xfId="20246" xr:uid="{70041698-3115-449C-80C0-A944D6B6FECE}"/>
    <cellStyle name="40% - Accent5 12 2 2 4" xfId="20247" xr:uid="{3A1E544C-FE72-408C-A574-1D83E74CFD67}"/>
    <cellStyle name="40% - Accent5 12 2 2 5" xfId="20248" xr:uid="{A4907E32-FCBB-49E2-B0DD-4A752EA7532D}"/>
    <cellStyle name="40% - Accent5 12 2 2 6" xfId="20249" xr:uid="{B41EB7AE-9819-4EC3-8CE5-14D7796FA1F6}"/>
    <cellStyle name="40% - Accent5 12 2 2 7" xfId="20250" xr:uid="{F8F2A2BB-931B-4948-8D54-DEDB5E0D4F32}"/>
    <cellStyle name="40% - Accent5 12 2 2 8" xfId="41188" xr:uid="{A9EE96CE-0EF2-4FB5-B3FF-514917CCA283}"/>
    <cellStyle name="40% - Accent5 12 2 3" xfId="20251" xr:uid="{0F1B8099-E0C0-4972-A483-F5790D4463FC}"/>
    <cellStyle name="40% - Accent5 12 2 4" xfId="20252" xr:uid="{5F8A227E-C62C-48BB-909C-338CD7151DC2}"/>
    <cellStyle name="40% - Accent5 12 2 5" xfId="20253" xr:uid="{7E9E7157-8381-4756-A347-50BB624F242A}"/>
    <cellStyle name="40% - Accent5 12 2 6" xfId="20254" xr:uid="{0FB25E7F-D71D-4DAD-AA44-DBCB289AE7EF}"/>
    <cellStyle name="40% - Accent5 12 2 7" xfId="20255" xr:uid="{E8F20C89-96C3-4C05-8B77-C37BF80DCD03}"/>
    <cellStyle name="40% - Accent5 12 2 8" xfId="20256" xr:uid="{D4B73800-8066-4F7E-A0E0-B45348C77CD8}"/>
    <cellStyle name="40% - Accent5 12 2 9" xfId="38462" xr:uid="{3251F881-1670-4E56-A32C-503D49CB4905}"/>
    <cellStyle name="40% - Accent5 12 3" xfId="20257" xr:uid="{35A520FD-08DD-49AA-98E0-D8E4E9AEB21A}"/>
    <cellStyle name="40% - Accent5 12 3 2" xfId="20258" xr:uid="{F94389BE-EEAA-4313-BF69-F02BEC300CA0}"/>
    <cellStyle name="40% - Accent5 12 3 3" xfId="20259" xr:uid="{AAB690BD-0C81-481F-8B4B-17399541E4E6}"/>
    <cellStyle name="40% - Accent5 12 3 4" xfId="20260" xr:uid="{B877B9EA-AC27-4486-805A-23D83FEE0E2F}"/>
    <cellStyle name="40% - Accent5 12 3 5" xfId="20261" xr:uid="{F27702C1-ADC9-4559-9CB6-B7A75272440E}"/>
    <cellStyle name="40% - Accent5 12 3 6" xfId="20262" xr:uid="{F7F2EDB0-799A-44A7-9CF3-CB312958F0A9}"/>
    <cellStyle name="40% - Accent5 12 3 7" xfId="20263" xr:uid="{363A2F6D-4842-4D30-AD88-7B0069A4D484}"/>
    <cellStyle name="40% - Accent5 12 3 8" xfId="40758" xr:uid="{0932B3F5-C781-4DA4-9532-EE5DA561D4F9}"/>
    <cellStyle name="40% - Accent5 12 4" xfId="20264" xr:uid="{EB47D83D-6FE0-4A04-B805-6AF51FD71F98}"/>
    <cellStyle name="40% - Accent5 12 5" xfId="20265" xr:uid="{C9C779A5-20F5-474A-8E46-2C9CB3C71CE1}"/>
    <cellStyle name="40% - Accent5 12 6" xfId="20266" xr:uid="{98A29CB1-D589-481B-A005-E5A72DD612EA}"/>
    <cellStyle name="40% - Accent5 12 7" xfId="20267" xr:uid="{1F9BDB31-C299-4915-9709-95EDDAB3AC38}"/>
    <cellStyle name="40% - Accent5 12 8" xfId="20268" xr:uid="{3CA889A1-FDAF-4ABD-A07C-C00BEAF27381}"/>
    <cellStyle name="40% - Accent5 12 9" xfId="20269" xr:uid="{A9307470-3078-474F-ABC1-7C9661431996}"/>
    <cellStyle name="40% - Accent5 120" xfId="20270" xr:uid="{4C8A4AEA-DDF0-4D34-A75F-EF9A283B8649}"/>
    <cellStyle name="40% - Accent5 121" xfId="20271" xr:uid="{058FE431-C202-42E2-A41C-D9A03165F3D0}"/>
    <cellStyle name="40% - Accent5 122" xfId="20272" xr:uid="{BD32726F-1DC3-407A-BB15-EAFF115ECDE5}"/>
    <cellStyle name="40% - Accent5 123" xfId="20273" xr:uid="{316570C2-D5DF-42E9-8B75-A3B33B141313}"/>
    <cellStyle name="40% - Accent5 124" xfId="20274" xr:uid="{CD0FA4AD-3807-4DA4-8DAF-8EC201E9CA2E}"/>
    <cellStyle name="40% - Accent5 125" xfId="20275" xr:uid="{C9CEC571-9831-46AE-8B19-D8FEA5138F77}"/>
    <cellStyle name="40% - Accent5 126" xfId="20276" xr:uid="{3EB663EC-7000-4DAC-9CE3-0F513A9E8121}"/>
    <cellStyle name="40% - Accent5 127" xfId="20277" xr:uid="{37D0BEB2-EDE2-46D2-93BA-8527DA76DA02}"/>
    <cellStyle name="40% - Accent5 128" xfId="20278" xr:uid="{1CE5611A-1BC2-4AB9-906B-5CD85E5132F9}"/>
    <cellStyle name="40% - Accent5 129" xfId="20279" xr:uid="{2DD8E765-5199-400D-AEAD-1B6F8D3556BF}"/>
    <cellStyle name="40% - Accent5 13" xfId="20280" xr:uid="{C017B5F5-1752-4D28-8B15-37B0A80F73BB}"/>
    <cellStyle name="40% - Accent5 13 10" xfId="37560" xr:uid="{F632B0BF-26BF-467B-9E42-6256A8FC7EB2}"/>
    <cellStyle name="40% - Accent5 13 2" xfId="20281" xr:uid="{492953F9-4069-496E-AFC9-140690967D8D}"/>
    <cellStyle name="40% - Accent5 13 2 2" xfId="20282" xr:uid="{37BE90BE-0867-435C-8306-5282E74643AF}"/>
    <cellStyle name="40% - Accent5 13 2 2 2" xfId="20283" xr:uid="{0D633D2D-788D-448D-8974-2B82F4AB42FC}"/>
    <cellStyle name="40% - Accent5 13 2 2 2 2" xfId="41202" xr:uid="{2E023113-147A-4084-9B3F-33C798420C0A}"/>
    <cellStyle name="40% - Accent5 13 2 2 3" xfId="20284" xr:uid="{E12072D4-06FD-4C3A-9066-0DC26AD2A519}"/>
    <cellStyle name="40% - Accent5 13 2 2 4" xfId="20285" xr:uid="{D482EBEF-0A94-481E-A257-BABF2F170766}"/>
    <cellStyle name="40% - Accent5 13 2 2 5" xfId="20286" xr:uid="{7C506AE5-3160-4123-929C-905A0AEDB968}"/>
    <cellStyle name="40% - Accent5 13 2 2 6" xfId="20287" xr:uid="{0C840D2B-B2E2-4354-A1B0-52470F36C0F6}"/>
    <cellStyle name="40% - Accent5 13 2 2 7" xfId="20288" xr:uid="{4F63F142-11C5-4C42-84E8-60B2B944A560}"/>
    <cellStyle name="40% - Accent5 13 2 2 8" xfId="38476" xr:uid="{DF76FAF5-E1BA-4127-9FD7-AD1D31B682DE}"/>
    <cellStyle name="40% - Accent5 13 2 3" xfId="20289" xr:uid="{F5604EFA-E313-4C40-9C38-8071CC497F5E}"/>
    <cellStyle name="40% - Accent5 13 2 4" xfId="20290" xr:uid="{B9E6BFB4-1E03-40B8-8328-6A3AC3D3F7CF}"/>
    <cellStyle name="40% - Accent5 13 2 5" xfId="20291" xr:uid="{EAE9FEED-BCD3-4CD3-B267-05F996020132}"/>
    <cellStyle name="40% - Accent5 13 2 6" xfId="20292" xr:uid="{C5BC3347-19E5-4F22-BC7B-98DD56AA54B1}"/>
    <cellStyle name="40% - Accent5 13 2 7" xfId="20293" xr:uid="{1F707F59-1995-488F-9345-90CB9AA58CC7}"/>
    <cellStyle name="40% - Accent5 13 2 8" xfId="20294" xr:uid="{05E0CDA0-7B26-4BBD-9E9C-2D63E54858DA}"/>
    <cellStyle name="40% - Accent5 13 2 9" xfId="37857" xr:uid="{FA962F36-7B3B-4030-BAE2-8AFEF4BAA6F9}"/>
    <cellStyle name="40% - Accent5 13 3" xfId="20295" xr:uid="{ED57B65A-EE95-486E-BCD4-B80F098EBAEC}"/>
    <cellStyle name="40% - Accent5 13 3 2" xfId="20296" xr:uid="{64C48F1E-8A5B-44EF-8C6F-F86FAF2F0B5F}"/>
    <cellStyle name="40% - Accent5 13 3 2 2" xfId="40850" xr:uid="{3F9BCAD9-DB92-4142-A204-CF0983D1F2B3}"/>
    <cellStyle name="40% - Accent5 13 3 3" xfId="20297" xr:uid="{45612C9F-2E9E-448D-AF2A-84AB7537DC04}"/>
    <cellStyle name="40% - Accent5 13 3 4" xfId="20298" xr:uid="{4769FA2B-E02F-4B9E-BD5E-E4AFB7BEE694}"/>
    <cellStyle name="40% - Accent5 13 3 5" xfId="20299" xr:uid="{2FB30BBF-8C6B-4395-891D-22E34D0F914F}"/>
    <cellStyle name="40% - Accent5 13 3 6" xfId="20300" xr:uid="{0BCC30A9-F180-423F-992D-109AA6E9A549}"/>
    <cellStyle name="40% - Accent5 13 3 7" xfId="20301" xr:uid="{DF2DBB63-D956-430D-A29A-85E6BABF750B}"/>
    <cellStyle name="40% - Accent5 13 3 8" xfId="38089" xr:uid="{E8B80BF3-2F0B-4445-8220-ACE16F8E3D0C}"/>
    <cellStyle name="40% - Accent5 13 4" xfId="20302" xr:uid="{FB52DE15-1D8A-4E29-A852-C2040B2F0130}"/>
    <cellStyle name="40% - Accent5 13 5" xfId="20303" xr:uid="{CB3F396D-01D7-4BCB-9D67-86A00A76C0F5}"/>
    <cellStyle name="40% - Accent5 13 6" xfId="20304" xr:uid="{3D8B1B0A-A9AA-4E19-821D-E585EBA76B0A}"/>
    <cellStyle name="40% - Accent5 13 7" xfId="20305" xr:uid="{BDC12B0D-29F2-46EF-A140-4ADCEB14C20B}"/>
    <cellStyle name="40% - Accent5 13 8" xfId="20306" xr:uid="{26FB5D74-2717-4A30-993E-4B782FCB9407}"/>
    <cellStyle name="40% - Accent5 13 9" xfId="20307" xr:uid="{A777EA81-C4FF-471E-A337-54DBCF73B3BA}"/>
    <cellStyle name="40% - Accent5 130" xfId="20308" xr:uid="{52F32FAD-AA72-45E6-B459-C42D43E4BCBE}"/>
    <cellStyle name="40% - Accent5 131" xfId="20309" xr:uid="{7F22019F-6D08-4B2B-85EB-29A16617A010}"/>
    <cellStyle name="40% - Accent5 132" xfId="20310" xr:uid="{A4F5A6E3-1C8D-4D4A-96D5-64AC1FE2BACC}"/>
    <cellStyle name="40% - Accent5 133" xfId="20311" xr:uid="{587541DE-BD01-41DB-AD49-072CD9C1DD4B}"/>
    <cellStyle name="40% - Accent5 134" xfId="20312" xr:uid="{3F0D5FD1-819E-40B6-9F14-2D01FBF321CA}"/>
    <cellStyle name="40% - Accent5 135" xfId="20313" xr:uid="{F23DA066-98B8-4C1A-ADE9-A617425FEACD}"/>
    <cellStyle name="40% - Accent5 136" xfId="20314" xr:uid="{8BD3C7C8-8F08-4B05-AC89-26928853D85D}"/>
    <cellStyle name="40% - Accent5 137" xfId="20315" xr:uid="{C3D52D4D-0163-4CB9-B568-EE74D5371088}"/>
    <cellStyle name="40% - Accent5 138" xfId="20316" xr:uid="{1BF73DC3-EB92-468B-9ED4-3666470346F3}"/>
    <cellStyle name="40% - Accent5 139" xfId="20317" xr:uid="{97C333F4-389A-4509-B89B-A867ADA3BCAF}"/>
    <cellStyle name="40% - Accent5 14" xfId="20318" xr:uid="{EC7F422C-D6C4-481C-A778-94C0C0A333A2}"/>
    <cellStyle name="40% - Accent5 14 10" xfId="38103" xr:uid="{7EC76C2E-14EF-4F6E-BCAD-7AA8241F986A}"/>
    <cellStyle name="40% - Accent5 14 2" xfId="20319" xr:uid="{62CE2C02-340F-4564-BA32-BCBA01F76F8B}"/>
    <cellStyle name="40% - Accent5 14 2 2" xfId="20320" xr:uid="{BA553BB2-6425-4313-A502-0A4005258789}"/>
    <cellStyle name="40% - Accent5 14 2 2 2" xfId="20321" xr:uid="{D3C92039-8364-47B3-8B36-659B2A7089A8}"/>
    <cellStyle name="40% - Accent5 14 2 2 3" xfId="20322" xr:uid="{463A0625-FBB2-479A-94EC-747A459B5E02}"/>
    <cellStyle name="40% - Accent5 14 2 2 4" xfId="20323" xr:uid="{12515E63-7E4F-42F4-B67B-525DFE9D6560}"/>
    <cellStyle name="40% - Accent5 14 2 2 5" xfId="20324" xr:uid="{A64ADF52-80FA-447D-A551-164ED1F8D954}"/>
    <cellStyle name="40% - Accent5 14 2 2 6" xfId="20325" xr:uid="{A9FFB49B-C246-4B00-A653-50A1B2AC9639}"/>
    <cellStyle name="40% - Accent5 14 2 2 7" xfId="20326" xr:uid="{B03FD7BA-2BBE-4609-9F8C-521BBF2C9B88}"/>
    <cellStyle name="40% - Accent5 14 2 2 8" xfId="41217" xr:uid="{07B341A9-B2B9-4B1F-9170-6C633C2E5D58}"/>
    <cellStyle name="40% - Accent5 14 2 3" xfId="20327" xr:uid="{C72B2126-2FBF-4D32-8FF5-47F8CBD20395}"/>
    <cellStyle name="40% - Accent5 14 2 4" xfId="20328" xr:uid="{BC65A5D7-5A1F-4AB3-BC72-63DBDD09AF77}"/>
    <cellStyle name="40% - Accent5 14 2 5" xfId="20329" xr:uid="{CEAF96C1-08D2-4669-98A6-44C3CFFFC3A7}"/>
    <cellStyle name="40% - Accent5 14 2 6" xfId="20330" xr:uid="{A39A3132-A174-4648-AFCC-8512C7242074}"/>
    <cellStyle name="40% - Accent5 14 2 7" xfId="20331" xr:uid="{0F8C6EDC-5A44-431A-98CF-307BD4CE297D}"/>
    <cellStyle name="40% - Accent5 14 2 8" xfId="20332" xr:uid="{37CD2906-56A5-4861-BAFB-3BC52E08EAF7}"/>
    <cellStyle name="40% - Accent5 14 2 9" xfId="38491" xr:uid="{744D206D-0B2A-4D98-8519-D330AAFFB5CF}"/>
    <cellStyle name="40% - Accent5 14 3" xfId="20333" xr:uid="{B174BF86-BA03-4775-B304-20E1CDDF9843}"/>
    <cellStyle name="40% - Accent5 14 3 2" xfId="20334" xr:uid="{6858ECB9-745C-4D12-AF75-C0CB7ED2E478}"/>
    <cellStyle name="40% - Accent5 14 3 3" xfId="20335" xr:uid="{7AAC600B-6228-48AF-811D-4AF7E6A70BBB}"/>
    <cellStyle name="40% - Accent5 14 3 4" xfId="20336" xr:uid="{65F86595-7C7E-46EB-922B-BA5994C8B6F9}"/>
    <cellStyle name="40% - Accent5 14 3 5" xfId="20337" xr:uid="{9129F586-5B10-471C-858B-05987E6455F3}"/>
    <cellStyle name="40% - Accent5 14 3 6" xfId="20338" xr:uid="{0122E663-3A72-4105-BB8F-C39D4165B92C}"/>
    <cellStyle name="40% - Accent5 14 3 7" xfId="20339" xr:uid="{DE164E6B-8279-48DF-9D99-2FDEC0BE4740}"/>
    <cellStyle name="40% - Accent5 14 3 8" xfId="40864" xr:uid="{94A16319-5EB4-4017-AFEE-539F6F4D9521}"/>
    <cellStyle name="40% - Accent5 14 4" xfId="20340" xr:uid="{114698A0-FEEB-4792-BE9B-45B703BFA709}"/>
    <cellStyle name="40% - Accent5 14 5" xfId="20341" xr:uid="{C136CDC5-7B42-4157-BF58-A5BDFBF30ABC}"/>
    <cellStyle name="40% - Accent5 14 6" xfId="20342" xr:uid="{5AFF4959-87E6-440E-9E5B-795CA8DC2295}"/>
    <cellStyle name="40% - Accent5 14 7" xfId="20343" xr:uid="{FC00BAA7-1573-423E-82DA-A33B1A726A6B}"/>
    <cellStyle name="40% - Accent5 14 8" xfId="20344" xr:uid="{EA45510F-5E38-4B15-B4D4-F4E153653D38}"/>
    <cellStyle name="40% - Accent5 14 9" xfId="20345" xr:uid="{8147F659-FCBC-40A7-9CC7-305F493B9968}"/>
    <cellStyle name="40% - Accent5 140" xfId="20346" xr:uid="{E29FBDA5-1D1D-4E33-9DB8-E6065235FB30}"/>
    <cellStyle name="40% - Accent5 141" xfId="20347" xr:uid="{ADEF59FC-557C-441D-A62A-11E19049EDD8}"/>
    <cellStyle name="40% - Accent5 142" xfId="20348" xr:uid="{3DF4E302-02A9-43FF-9EBE-2AF5599EB349}"/>
    <cellStyle name="40% - Accent5 143" xfId="20349" xr:uid="{D60B4CB8-3442-4D6B-BAD0-B15B52AC73E6}"/>
    <cellStyle name="40% - Accent5 144" xfId="20350" xr:uid="{CA31245E-8176-449C-944B-424189A63E69}"/>
    <cellStyle name="40% - Accent5 145" xfId="20351" xr:uid="{831BD0F7-5BC9-4AE6-8ADB-9930B6C883ED}"/>
    <cellStyle name="40% - Accent5 146" xfId="20352" xr:uid="{63226C3C-6866-4080-A20E-8DAC6CE47C14}"/>
    <cellStyle name="40% - Accent5 147" xfId="20353" xr:uid="{02CD2589-A55E-49C9-9058-694215ECEDA7}"/>
    <cellStyle name="40% - Accent5 148" xfId="20354" xr:uid="{F3D0827B-35B7-4DA3-B45F-F1C7C3B7F341}"/>
    <cellStyle name="40% - Accent5 149" xfId="20355" xr:uid="{63343F9A-8845-4E49-B8D1-D1D11A47686F}"/>
    <cellStyle name="40% - Accent5 15" xfId="20356" xr:uid="{48C03CDE-12A9-486A-BD24-4D67B5EB6D13}"/>
    <cellStyle name="40% - Accent5 15 10" xfId="38118" xr:uid="{31D590B8-99B6-4E03-A3B5-A55528DA092C}"/>
    <cellStyle name="40% - Accent5 15 2" xfId="20357" xr:uid="{005B1D80-8305-4341-8502-10D72E51295A}"/>
    <cellStyle name="40% - Accent5 15 2 2" xfId="20358" xr:uid="{CCF5B81E-0396-4165-B32D-71126A7FAC0F}"/>
    <cellStyle name="40% - Accent5 15 2 2 2" xfId="20359" xr:uid="{9F95B41F-5EE7-4F34-95C6-8A4F3E8B1C41}"/>
    <cellStyle name="40% - Accent5 15 2 2 3" xfId="20360" xr:uid="{BF3AD6BC-2E9B-469A-9CE5-28AD32DAAB02}"/>
    <cellStyle name="40% - Accent5 15 2 2 4" xfId="20361" xr:uid="{75DE009F-BEEB-4978-9001-4B03EF891CBB}"/>
    <cellStyle name="40% - Accent5 15 2 2 5" xfId="20362" xr:uid="{6237E3AD-D1E4-4A24-89BC-7E87B6A87558}"/>
    <cellStyle name="40% - Accent5 15 2 2 6" xfId="20363" xr:uid="{EA13E193-A953-499D-AC47-DF4FCC233211}"/>
    <cellStyle name="40% - Accent5 15 2 2 7" xfId="20364" xr:uid="{AA03B821-EDFD-4090-A34D-45D6322B96CE}"/>
    <cellStyle name="40% - Accent5 15 2 2 8" xfId="41232" xr:uid="{A132FD18-25DD-4B0B-B3BB-8EAA108B2077}"/>
    <cellStyle name="40% - Accent5 15 2 3" xfId="20365" xr:uid="{7A03B757-2BFE-4A74-8292-2AF5C30CAA91}"/>
    <cellStyle name="40% - Accent5 15 2 4" xfId="20366" xr:uid="{505AD835-A05B-4E93-8FD4-C451CFB23BB6}"/>
    <cellStyle name="40% - Accent5 15 2 5" xfId="20367" xr:uid="{4884880F-EEDE-4A66-9D8B-81F29CCC1976}"/>
    <cellStyle name="40% - Accent5 15 2 6" xfId="20368" xr:uid="{4BC4DAB7-13DD-40D4-B7BA-0AA0CA6B3FA0}"/>
    <cellStyle name="40% - Accent5 15 2 7" xfId="20369" xr:uid="{D09B435F-3FB6-4E7E-A64D-4952D42027C8}"/>
    <cellStyle name="40% - Accent5 15 2 8" xfId="20370" xr:uid="{77A02F20-8C72-4E66-843E-4A858F13718C}"/>
    <cellStyle name="40% - Accent5 15 2 9" xfId="38507" xr:uid="{7E5E1871-9221-4258-A01B-AF73B329028A}"/>
    <cellStyle name="40% - Accent5 15 3" xfId="20371" xr:uid="{08863836-4242-40EC-A5C1-2BD2369680A4}"/>
    <cellStyle name="40% - Accent5 15 3 2" xfId="20372" xr:uid="{C8030E52-BD12-4847-9AA7-D9F01EE4AFD6}"/>
    <cellStyle name="40% - Accent5 15 3 3" xfId="20373" xr:uid="{EE803886-6AFB-4828-AE9D-23D93935C72E}"/>
    <cellStyle name="40% - Accent5 15 3 4" xfId="20374" xr:uid="{00248A50-CB51-424F-8AD6-D0DDF8A1C6C9}"/>
    <cellStyle name="40% - Accent5 15 3 5" xfId="20375" xr:uid="{9F63AC49-E596-4948-815D-25D7C936C6E5}"/>
    <cellStyle name="40% - Accent5 15 3 6" xfId="20376" xr:uid="{AF7BF84D-43F9-4ADE-9DDE-FC1D8A768F06}"/>
    <cellStyle name="40% - Accent5 15 3 7" xfId="20377" xr:uid="{8F3CB059-B660-4801-88F6-59E5EDA27263}"/>
    <cellStyle name="40% - Accent5 15 3 8" xfId="40878" xr:uid="{0B70BE8C-48EC-461C-BA07-BD331CE7FD6D}"/>
    <cellStyle name="40% - Accent5 15 4" xfId="20378" xr:uid="{B8DF1BB8-AB3E-4FF6-9C5E-E31E2125FCB7}"/>
    <cellStyle name="40% - Accent5 15 5" xfId="20379" xr:uid="{2BC80ED0-EC6F-4222-86E6-A6596E41AA59}"/>
    <cellStyle name="40% - Accent5 15 6" xfId="20380" xr:uid="{2A929898-9504-4378-AB86-F6F022C07A40}"/>
    <cellStyle name="40% - Accent5 15 7" xfId="20381" xr:uid="{188AA8E4-74EF-4055-9DA5-52F844F704E8}"/>
    <cellStyle name="40% - Accent5 15 8" xfId="20382" xr:uid="{AA279A95-8DC8-4CCF-AC94-B76C678C5B23}"/>
    <cellStyle name="40% - Accent5 15 9" xfId="20383" xr:uid="{5A651459-DAC7-4762-B98C-E256B10C08B1}"/>
    <cellStyle name="40% - Accent5 150" xfId="20384" xr:uid="{5B96F99F-568C-4C05-B64B-A546C64AF51B}"/>
    <cellStyle name="40% - Accent5 151" xfId="20385" xr:uid="{61240F7A-CFF1-4D83-83B8-5ECA6A0AF968}"/>
    <cellStyle name="40% - Accent5 152" xfId="20386" xr:uid="{B6A7E271-A9F7-4F41-910C-430A8A2CDA92}"/>
    <cellStyle name="40% - Accent5 153" xfId="20387" xr:uid="{14B8F7B4-DFA7-46F8-B0A8-5FB2F825562A}"/>
    <cellStyle name="40% - Accent5 154" xfId="20388" xr:uid="{CF9848BD-3C4A-4485-8FD4-4D1E1E0D731B}"/>
    <cellStyle name="40% - Accent5 155" xfId="20389" xr:uid="{AA24E4F6-4A11-43B5-8422-2CB115C77659}"/>
    <cellStyle name="40% - Accent5 156" xfId="20390" xr:uid="{06F0C8F7-8679-4E68-97C8-2B42D8C9D39E}"/>
    <cellStyle name="40% - Accent5 157" xfId="20391" xr:uid="{8DFD53E2-9A88-4BAC-A906-9FD83F2E214F}"/>
    <cellStyle name="40% - Accent5 158" xfId="20392" xr:uid="{E9E88A83-EA76-4A07-A575-D0DAEE82D983}"/>
    <cellStyle name="40% - Accent5 159" xfId="20393" xr:uid="{1038A0D0-3D0A-4550-A5EF-2ABFDE290489}"/>
    <cellStyle name="40% - Accent5 16" xfId="20394" xr:uid="{1D23643E-2FC3-470B-BF94-068AD19B078A}"/>
    <cellStyle name="40% - Accent5 16 10" xfId="38133" xr:uid="{B1AC3723-AFA2-426C-8821-933FFA9E4385}"/>
    <cellStyle name="40% - Accent5 16 2" xfId="20395" xr:uid="{9787EB47-9986-427B-A3E4-615E58F679C3}"/>
    <cellStyle name="40% - Accent5 16 2 2" xfId="20396" xr:uid="{7DF94BF5-240E-46F7-8419-5967EC809F8D}"/>
    <cellStyle name="40% - Accent5 16 2 2 2" xfId="20397" xr:uid="{CABB4FCE-4B6F-4ACD-B425-F302D6D7EECD}"/>
    <cellStyle name="40% - Accent5 16 2 2 3" xfId="20398" xr:uid="{38C56B92-4211-477D-BB98-70075C2BB2F8}"/>
    <cellStyle name="40% - Accent5 16 2 2 4" xfId="20399" xr:uid="{DCB5233E-6A2A-4B27-960E-7EACC61CF89A}"/>
    <cellStyle name="40% - Accent5 16 2 2 5" xfId="20400" xr:uid="{F0992DB8-B96E-4DEE-9FE9-47598CFC76B9}"/>
    <cellStyle name="40% - Accent5 16 2 2 6" xfId="20401" xr:uid="{3C4390FD-BE2D-420E-9CDC-A83BB9D8895F}"/>
    <cellStyle name="40% - Accent5 16 2 2 7" xfId="20402" xr:uid="{ABBA17ED-76FA-4A5E-B069-0D3875733A9E}"/>
    <cellStyle name="40% - Accent5 16 2 2 8" xfId="41247" xr:uid="{9FF5D044-B6EF-4CB8-B2D7-4D1A030CE3F2}"/>
    <cellStyle name="40% - Accent5 16 2 3" xfId="20403" xr:uid="{9F5DD5BF-5AFC-481D-ACE7-54E7BB104DA1}"/>
    <cellStyle name="40% - Accent5 16 2 4" xfId="20404" xr:uid="{B241B5BB-5B4B-4EF7-AF9F-07012ADA5648}"/>
    <cellStyle name="40% - Accent5 16 2 5" xfId="20405" xr:uid="{4F20DA28-30CC-4EFB-96FD-180FD46CFB9B}"/>
    <cellStyle name="40% - Accent5 16 2 6" xfId="20406" xr:uid="{9F78D0C2-7CC6-4FB7-9AAE-9952030C25CF}"/>
    <cellStyle name="40% - Accent5 16 2 7" xfId="20407" xr:uid="{DF4A8698-80B0-4AD4-9F47-A2565A187060}"/>
    <cellStyle name="40% - Accent5 16 2 8" xfId="20408" xr:uid="{EC10A97B-E8F1-446B-AFF8-C0430DDF31B5}"/>
    <cellStyle name="40% - Accent5 16 2 9" xfId="38522" xr:uid="{8C7E63B8-07AE-40A6-94F4-796467E3A1F6}"/>
    <cellStyle name="40% - Accent5 16 3" xfId="20409" xr:uid="{C6E72741-3D2A-49B1-AAFE-0C77FAF57D23}"/>
    <cellStyle name="40% - Accent5 16 3 2" xfId="20410" xr:uid="{96A61CE9-0020-467B-81A3-228E2D34612E}"/>
    <cellStyle name="40% - Accent5 16 3 3" xfId="20411" xr:uid="{6482F536-3E91-45A4-8E0B-2A5745349721}"/>
    <cellStyle name="40% - Accent5 16 3 4" xfId="20412" xr:uid="{5C892003-2B30-4C7A-9D5C-E06C5C3DEDAD}"/>
    <cellStyle name="40% - Accent5 16 3 5" xfId="20413" xr:uid="{A2E9C417-B685-4730-A944-45B495178512}"/>
    <cellStyle name="40% - Accent5 16 3 6" xfId="20414" xr:uid="{9F9339A8-8264-47CC-93FB-4FAB967D8301}"/>
    <cellStyle name="40% - Accent5 16 3 7" xfId="20415" xr:uid="{CA9B2B0C-4477-4E3D-90DA-1B9B8B6064C3}"/>
    <cellStyle name="40% - Accent5 16 3 8" xfId="40892" xr:uid="{D8788F24-4156-4FA2-A29D-BA13DCA6DD33}"/>
    <cellStyle name="40% - Accent5 16 4" xfId="20416" xr:uid="{D99C0102-9899-4D14-80F6-ADC67C42A76F}"/>
    <cellStyle name="40% - Accent5 16 5" xfId="20417" xr:uid="{9FD9BC1B-EB56-40E2-B42C-AF6B240DA366}"/>
    <cellStyle name="40% - Accent5 16 6" xfId="20418" xr:uid="{BA9A5899-7875-4802-97A2-94EAE39D92A4}"/>
    <cellStyle name="40% - Accent5 16 7" xfId="20419" xr:uid="{89E06423-D5BF-42B2-9DE5-CA0EE4D9EB72}"/>
    <cellStyle name="40% - Accent5 16 8" xfId="20420" xr:uid="{D839272A-1B76-4D0C-B317-3148DB93CF43}"/>
    <cellStyle name="40% - Accent5 16 9" xfId="20421" xr:uid="{EC25FD99-FD89-402D-8BE4-160B8189D51A}"/>
    <cellStyle name="40% - Accent5 160" xfId="20422" xr:uid="{359A68A2-6B4A-47B0-A2B5-5B0C10016328}"/>
    <cellStyle name="40% - Accent5 161" xfId="20423" xr:uid="{6FB4FC90-A397-4692-9981-A3036546E6B7}"/>
    <cellStyle name="40% - Accent5 162" xfId="20424" xr:uid="{36B0E75E-577A-4326-B389-094EA83B7ADE}"/>
    <cellStyle name="40% - Accent5 163" xfId="20425" xr:uid="{D864AA2A-D93A-4654-B7FC-CA53CD9E049D}"/>
    <cellStyle name="40% - Accent5 164" xfId="20426" xr:uid="{9AEDBD2C-B92D-45DD-8C66-0173300C4435}"/>
    <cellStyle name="40% - Accent5 165" xfId="20427" xr:uid="{A269A88F-4669-4C45-AB66-7EA3C914FBF0}"/>
    <cellStyle name="40% - Accent5 166" xfId="20428" xr:uid="{46F71053-2255-41EE-BC23-7066A9150FF2}"/>
    <cellStyle name="40% - Accent5 167" xfId="20429" xr:uid="{9FA88704-EBAC-45ED-BFD2-1517A7623715}"/>
    <cellStyle name="40% - Accent5 168" xfId="20430" xr:uid="{F82DDF0B-BED6-44CD-A868-D14DB986B815}"/>
    <cellStyle name="40% - Accent5 169" xfId="20431" xr:uid="{CBFF4412-83DE-477D-8504-23588995C5C1}"/>
    <cellStyle name="40% - Accent5 17" xfId="20432" xr:uid="{D740F48B-47FD-46B9-9C7F-20ECB7AE0B60}"/>
    <cellStyle name="40% - Accent5 17 10" xfId="38148" xr:uid="{CED6B180-5F28-4AFE-A28F-378086F6B4E7}"/>
    <cellStyle name="40% - Accent5 17 2" xfId="20433" xr:uid="{87BE90C3-45AF-4F5C-B590-BE2B559C6B46}"/>
    <cellStyle name="40% - Accent5 17 2 2" xfId="20434" xr:uid="{91107A35-5D8D-4DCC-8D32-C1423DCB3D12}"/>
    <cellStyle name="40% - Accent5 17 2 2 2" xfId="20435" xr:uid="{CDE9FEE9-C292-4F5F-86A8-C3C9F65B3DE5}"/>
    <cellStyle name="40% - Accent5 17 2 2 3" xfId="20436" xr:uid="{791C2177-224C-43E9-B1D4-12AB232E4D1F}"/>
    <cellStyle name="40% - Accent5 17 2 2 4" xfId="20437" xr:uid="{D4F76066-4FEC-4B4C-943F-BA1704BE16C3}"/>
    <cellStyle name="40% - Accent5 17 2 2 5" xfId="20438" xr:uid="{C8F21B94-13FC-4F06-A120-02F9D199CE84}"/>
    <cellStyle name="40% - Accent5 17 2 2 6" xfId="20439" xr:uid="{E8FD4424-8C90-42E5-B835-58827D425456}"/>
    <cellStyle name="40% - Accent5 17 2 2 7" xfId="20440" xr:uid="{FD37AD97-2FA7-4A3B-B4BD-33ABB7D453D2}"/>
    <cellStyle name="40% - Accent5 17 2 2 8" xfId="41261" xr:uid="{84481E49-EFD1-471B-913E-1FFBD43C37C5}"/>
    <cellStyle name="40% - Accent5 17 2 3" xfId="20441" xr:uid="{F137402E-32FC-46B8-AFC8-DFA031CFDB05}"/>
    <cellStyle name="40% - Accent5 17 2 4" xfId="20442" xr:uid="{480B0071-DB73-492D-82C7-032D2533DD4D}"/>
    <cellStyle name="40% - Accent5 17 2 5" xfId="20443" xr:uid="{67E293EF-B8E2-45FC-A108-985B4C6A6EFF}"/>
    <cellStyle name="40% - Accent5 17 2 6" xfId="20444" xr:uid="{C644511D-F69B-4E02-8A9D-906F693F4CD1}"/>
    <cellStyle name="40% - Accent5 17 2 7" xfId="20445" xr:uid="{ED7DBC22-222E-4ACC-9E2A-4E9E0A360E79}"/>
    <cellStyle name="40% - Accent5 17 2 8" xfId="20446" xr:uid="{A43765AE-EEC6-496E-826C-ECB3B201E27E}"/>
    <cellStyle name="40% - Accent5 17 2 9" xfId="38537" xr:uid="{1EF0AA40-CBE1-4C46-B773-A862DC3E252F}"/>
    <cellStyle name="40% - Accent5 17 3" xfId="20447" xr:uid="{73151B2B-7A66-44A4-87D3-F98FB20E47F6}"/>
    <cellStyle name="40% - Accent5 17 3 2" xfId="20448" xr:uid="{ADD6556F-C3B6-45B2-A414-C554EA9E6E80}"/>
    <cellStyle name="40% - Accent5 17 3 3" xfId="20449" xr:uid="{4D4A9F34-D7A9-4473-BA31-34BC81C8F16D}"/>
    <cellStyle name="40% - Accent5 17 3 4" xfId="20450" xr:uid="{1ABB8CD7-B1EF-4E1A-9DD9-DCE9185E7A1A}"/>
    <cellStyle name="40% - Accent5 17 3 5" xfId="20451" xr:uid="{00A29D9F-9FA8-428F-B19F-D3C429C38757}"/>
    <cellStyle name="40% - Accent5 17 3 6" xfId="20452" xr:uid="{57188DEB-B4D8-49A5-8CCC-CF95B732D9E1}"/>
    <cellStyle name="40% - Accent5 17 3 7" xfId="20453" xr:uid="{C58D5C7F-C19E-4ABE-9B35-3959FA878399}"/>
    <cellStyle name="40% - Accent5 17 3 8" xfId="40905" xr:uid="{CAEFDE57-0455-4B67-BDC3-20E41E4CEB2D}"/>
    <cellStyle name="40% - Accent5 17 4" xfId="20454" xr:uid="{C974DC6C-DB54-4A81-99A0-1DDDC1DAB2CE}"/>
    <cellStyle name="40% - Accent5 17 5" xfId="20455" xr:uid="{9889A86F-5416-4E97-A178-DF5303C3D62C}"/>
    <cellStyle name="40% - Accent5 17 6" xfId="20456" xr:uid="{8A155473-BF76-42C0-8775-29209072E1B6}"/>
    <cellStyle name="40% - Accent5 17 7" xfId="20457" xr:uid="{7C90336F-55E5-4855-A72B-FAD9B95952A8}"/>
    <cellStyle name="40% - Accent5 17 8" xfId="20458" xr:uid="{3AF554C9-3B91-4AF0-A223-5A2B356EDC7E}"/>
    <cellStyle name="40% - Accent5 17 9" xfId="20459" xr:uid="{8031BDC6-4329-4811-88AE-43ADA33340FF}"/>
    <cellStyle name="40% - Accent5 170" xfId="20460" xr:uid="{D26DABDB-0B72-49F1-8681-ACFC20EA90E6}"/>
    <cellStyle name="40% - Accent5 171" xfId="20461" xr:uid="{63F13D6E-BAF1-4258-A44E-F4F528E402FC}"/>
    <cellStyle name="40% - Accent5 172" xfId="20462" xr:uid="{5AC023D4-0C12-4285-8632-141D2B62C5D9}"/>
    <cellStyle name="40% - Accent5 173" xfId="20463" xr:uid="{0D18691A-297E-4DB2-81B7-08609E43ACD4}"/>
    <cellStyle name="40% - Accent5 174" xfId="20464" xr:uid="{B9B92435-66DD-4691-9468-05EEBDFB1488}"/>
    <cellStyle name="40% - Accent5 175" xfId="20465" xr:uid="{B14BB97E-C0BA-41B8-92EF-99C3788875AA}"/>
    <cellStyle name="40% - Accent5 176" xfId="20466" xr:uid="{2AE7B9DB-738E-4318-ACA8-7CC5103B99D3}"/>
    <cellStyle name="40% - Accent5 177" xfId="20467" xr:uid="{FCA5D90B-15A5-4FD0-851D-4F234AE9FBF6}"/>
    <cellStyle name="40% - Accent5 178" xfId="20468" xr:uid="{688FC489-0693-4D84-BB4A-4AF00258F508}"/>
    <cellStyle name="40% - Accent5 179" xfId="1902" xr:uid="{15FA20B1-ABDC-4658-91E5-CC12AE34FA65}"/>
    <cellStyle name="40% - Accent5 18" xfId="20469" xr:uid="{88311D33-854A-4B41-93AD-0D85AC78AA07}"/>
    <cellStyle name="40% - Accent5 18 10" xfId="38160" xr:uid="{83DA32D0-12B3-411E-8BEB-94193A9E0541}"/>
    <cellStyle name="40% - Accent5 18 2" xfId="20470" xr:uid="{D85D6873-492D-4389-9F3A-FF0DDB057AE5}"/>
    <cellStyle name="40% - Accent5 18 2 2" xfId="20471" xr:uid="{0AE56EAF-22C3-4CBF-A4DE-860282F2804A}"/>
    <cellStyle name="40% - Accent5 18 2 2 2" xfId="20472" xr:uid="{E504C69F-9EAA-4429-885A-A614B7B84D5D}"/>
    <cellStyle name="40% - Accent5 18 2 2 3" xfId="20473" xr:uid="{03AAC6F4-D39A-46D9-A920-C8F3CFCAAF46}"/>
    <cellStyle name="40% - Accent5 18 2 2 4" xfId="20474" xr:uid="{31226A70-3C1A-4909-B314-12ACADE7751B}"/>
    <cellStyle name="40% - Accent5 18 2 2 5" xfId="20475" xr:uid="{5EBB247E-A72A-46DF-8445-44D61F964985}"/>
    <cellStyle name="40% - Accent5 18 2 2 6" xfId="20476" xr:uid="{9D1356AE-A50C-4BA4-8C4C-8021FEDDCC61}"/>
    <cellStyle name="40% - Accent5 18 2 2 7" xfId="20477" xr:uid="{32A23128-AFCA-4CA7-A8BD-95AE446FD753}"/>
    <cellStyle name="40% - Accent5 18 2 2 8" xfId="41273" xr:uid="{192C6B2C-EA31-4826-B999-137D26256705}"/>
    <cellStyle name="40% - Accent5 18 2 3" xfId="20478" xr:uid="{DBDCA81D-BE86-4D54-A6AF-BDEC19C777BC}"/>
    <cellStyle name="40% - Accent5 18 2 4" xfId="20479" xr:uid="{4E6DD626-06E5-4E42-BC41-39306C022424}"/>
    <cellStyle name="40% - Accent5 18 2 5" xfId="20480" xr:uid="{F118D816-4AF3-4F55-9AE2-20D346F250B5}"/>
    <cellStyle name="40% - Accent5 18 2 6" xfId="20481" xr:uid="{21C541DB-CB2D-4FDA-ACBA-51CF4A245BE9}"/>
    <cellStyle name="40% - Accent5 18 2 7" xfId="20482" xr:uid="{A7FBE827-1724-4EB2-AD33-E29CBC03EC92}"/>
    <cellStyle name="40% - Accent5 18 2 8" xfId="20483" xr:uid="{5354CD72-5B2A-4600-89D6-24E97D5AB365}"/>
    <cellStyle name="40% - Accent5 18 2 9" xfId="38549" xr:uid="{81EB942E-4503-43E4-A4B6-F83F545DA56D}"/>
    <cellStyle name="40% - Accent5 18 3" xfId="20484" xr:uid="{0C6FC5C9-CFD5-4B7C-B891-6AD6FA81CDA0}"/>
    <cellStyle name="40% - Accent5 18 3 2" xfId="20485" xr:uid="{203E19F2-B513-40AB-AC95-C67C83F3AAF2}"/>
    <cellStyle name="40% - Accent5 18 3 3" xfId="20486" xr:uid="{6D664AA4-7B30-482A-AAFF-438850AC4029}"/>
    <cellStyle name="40% - Accent5 18 3 4" xfId="20487" xr:uid="{C473A1CD-AB6D-41E4-9EDC-D9F5E0742913}"/>
    <cellStyle name="40% - Accent5 18 3 5" xfId="20488" xr:uid="{B42CCA3C-C1E0-4793-B258-42BA017B3011}"/>
    <cellStyle name="40% - Accent5 18 3 6" xfId="20489" xr:uid="{989543DB-3DC1-4734-BAB5-ECCB2176A6DB}"/>
    <cellStyle name="40% - Accent5 18 3 7" xfId="20490" xr:uid="{A139BCB5-005D-4269-A57D-372B5146D192}"/>
    <cellStyle name="40% - Accent5 18 3 8" xfId="40917" xr:uid="{6F09FE92-9636-44F7-962F-B8C9B418179E}"/>
    <cellStyle name="40% - Accent5 18 4" xfId="20491" xr:uid="{A2F54C58-6454-4260-9C40-19439CC2AC19}"/>
    <cellStyle name="40% - Accent5 18 5" xfId="20492" xr:uid="{9B2B27C6-8F16-4807-BB16-6E236379F745}"/>
    <cellStyle name="40% - Accent5 18 6" xfId="20493" xr:uid="{7AFAD3B5-1C41-44A8-9C62-D2201A70FE41}"/>
    <cellStyle name="40% - Accent5 18 7" xfId="20494" xr:uid="{34B1D5EC-31A7-4766-A1D9-D236E334FB25}"/>
    <cellStyle name="40% - Accent5 18 8" xfId="20495" xr:uid="{C7FF5833-8EDF-4D4E-8327-11C96C4F4354}"/>
    <cellStyle name="40% - Accent5 18 9" xfId="20496" xr:uid="{91B1458F-4F0F-468F-B3A1-B7FC7893C587}"/>
    <cellStyle name="40% - Accent5 19" xfId="20497" xr:uid="{58BE1341-C4B6-42F3-8293-8FCED40ACD87}"/>
    <cellStyle name="40% - Accent5 19 10" xfId="38295" xr:uid="{626E78B7-68C3-4501-BD60-AFFD8FD4531D}"/>
    <cellStyle name="40% - Accent5 19 2" xfId="20498" xr:uid="{608568F4-1197-4192-9969-4A43233789B1}"/>
    <cellStyle name="40% - Accent5 19 2 2" xfId="20499" xr:uid="{02F030D9-0561-4C16-9B04-4B3D446E3A80}"/>
    <cellStyle name="40% - Accent5 19 2 2 2" xfId="20500" xr:uid="{26EB6EE7-BF25-4D07-AE24-6BACA195F31E}"/>
    <cellStyle name="40% - Accent5 19 2 2 3" xfId="20501" xr:uid="{8272D9A1-7956-463C-9749-8557F766272A}"/>
    <cellStyle name="40% - Accent5 19 2 2 4" xfId="20502" xr:uid="{FB8A38E7-2615-4501-9405-3AEC8E5C35BB}"/>
    <cellStyle name="40% - Accent5 19 2 2 5" xfId="20503" xr:uid="{CF78085A-7258-4730-86F1-ABF230396FD8}"/>
    <cellStyle name="40% - Accent5 19 2 2 6" xfId="20504" xr:uid="{F007ED84-F130-45E0-A17E-68BF2B1D0848}"/>
    <cellStyle name="40% - Accent5 19 2 2 7" xfId="20505" xr:uid="{40E34F09-92A0-4E0E-97B4-7A74D51E2671}"/>
    <cellStyle name="40% - Accent5 19 2 3" xfId="20506" xr:uid="{E46DC9D2-B386-4D7A-9CD2-E7B03A52DBFD}"/>
    <cellStyle name="40% - Accent5 19 2 4" xfId="20507" xr:uid="{D3B3200C-7D87-4629-A367-7C8E67C9F22A}"/>
    <cellStyle name="40% - Accent5 19 2 5" xfId="20508" xr:uid="{1F1A84EF-2A51-4FB7-83DF-32032DBCAE17}"/>
    <cellStyle name="40% - Accent5 19 2 6" xfId="20509" xr:uid="{34E85F2F-EE11-4E12-801C-FCE762972961}"/>
    <cellStyle name="40% - Accent5 19 2 7" xfId="20510" xr:uid="{F03384EC-967B-4F21-B62F-4ECE5A8297DC}"/>
    <cellStyle name="40% - Accent5 19 2 8" xfId="20511" xr:uid="{8B16F981-0F81-4731-A317-7038DF832869}"/>
    <cellStyle name="40% - Accent5 19 2 9" xfId="41044" xr:uid="{2DAD59B2-CBE5-4FD9-8E2A-AB12E5F8425A}"/>
    <cellStyle name="40% - Accent5 19 3" xfId="20512" xr:uid="{A1730A1A-A144-4121-90EE-BBEF73986CE6}"/>
    <cellStyle name="40% - Accent5 19 3 2" xfId="20513" xr:uid="{5F8E1E49-DFCD-4441-B2F8-8F077C9A87D2}"/>
    <cellStyle name="40% - Accent5 19 3 3" xfId="20514" xr:uid="{4B8DC396-7A26-4907-8596-0C9C3EB11F69}"/>
    <cellStyle name="40% - Accent5 19 3 4" xfId="20515" xr:uid="{924F779C-8573-48D9-B5BA-65B9CA6161FC}"/>
    <cellStyle name="40% - Accent5 19 3 5" xfId="20516" xr:uid="{E2341B26-F91B-40DA-8AD5-970A3886BCBE}"/>
    <cellStyle name="40% - Accent5 19 3 6" xfId="20517" xr:uid="{EB7EC018-A642-42CB-A1B7-EE0551F3BABA}"/>
    <cellStyle name="40% - Accent5 19 3 7" xfId="20518" xr:uid="{20774536-1ABE-4B7C-9840-66777505764C}"/>
    <cellStyle name="40% - Accent5 19 4" xfId="20519" xr:uid="{69B8F7B7-6B46-472F-A463-3AFF2251AEF9}"/>
    <cellStyle name="40% - Accent5 19 5" xfId="20520" xr:uid="{89435A61-403F-4C26-9BBF-006D53CE522F}"/>
    <cellStyle name="40% - Accent5 19 6" xfId="20521" xr:uid="{E3D702F9-F7D8-4738-ACA6-5533484D3E78}"/>
    <cellStyle name="40% - Accent5 19 7" xfId="20522" xr:uid="{ABDD5A88-0B6E-4C31-8700-4829D7CC03BC}"/>
    <cellStyle name="40% - Accent5 19 8" xfId="20523" xr:uid="{662A5AE6-5733-4FB6-AA8C-71BC058AA586}"/>
    <cellStyle name="40% - Accent5 19 9" xfId="20524" xr:uid="{4E648A64-69F5-40EA-AF8A-11422D513190}"/>
    <cellStyle name="40% - Accent5 2" xfId="33" xr:uid="{00000000-0005-0000-0000-000020000000}"/>
    <cellStyle name="40% - Accent5 2 2" xfId="20525" xr:uid="{FC9A035D-D40B-4840-B750-DCCA0CCBF853}"/>
    <cellStyle name="40% - Accent5 2 2 2" xfId="38565" xr:uid="{9ED7E3FE-A5A0-4855-B1E5-0558A6FA3FB6}"/>
    <cellStyle name="40% - Accent5 2 2 2 2" xfId="41290" xr:uid="{F0943C1D-F8A8-4A49-B112-6A9269458861}"/>
    <cellStyle name="40% - Accent5 2 2 3" xfId="38176" xr:uid="{25101F28-3A99-456C-A79C-B49FBF893F6B}"/>
    <cellStyle name="40% - Accent5 2 2 3 2" xfId="40933" xr:uid="{0A29D08A-AC76-485F-B1B5-F0043314459C}"/>
    <cellStyle name="40% - Accent5 2 2 4" xfId="37565" xr:uid="{D4F3925D-C724-4420-B3F5-CE79F9A6B356}"/>
    <cellStyle name="40% - Accent5 2 2 5" xfId="37353" xr:uid="{A2EDCF0A-3D57-49A2-9C54-0DD2C45A572F}"/>
    <cellStyle name="40% - Accent5 2 3" xfId="20526" xr:uid="{CA83F112-7FBF-4DA6-8379-0783170EC51B}"/>
    <cellStyle name="40% - Accent5 2 3 2" xfId="38314" xr:uid="{9F5F196B-9D76-4E13-9325-0AC5D9275641}"/>
    <cellStyle name="40% - Accent5 2 3 2 2" xfId="41059" xr:uid="{6959DFF5-0292-4756-9875-0CE9E5250CB7}"/>
    <cellStyle name="40% - Accent5 2 3 3" xfId="37566" xr:uid="{065D0A1A-2B1D-4ABE-BB54-64B1EAB0B7FE}"/>
    <cellStyle name="40% - Accent5 2 4" xfId="37944" xr:uid="{5DD76C00-7AFE-4A82-BFCE-3533979A4734}"/>
    <cellStyle name="40% - Accent5 2 4 2" xfId="40778" xr:uid="{0AAE1C95-84E7-4CC1-AFB4-5B47C990E27E}"/>
    <cellStyle name="40% - Accent5 2 5" xfId="37564" xr:uid="{539BD000-B773-411C-964A-D609CCC3D988}"/>
    <cellStyle name="40% - Accent5 2 6" xfId="2298" xr:uid="{56752748-9E00-40FC-B8F9-54D8892311FB}"/>
    <cellStyle name="40% - Accent5 2 7" xfId="1771" xr:uid="{EB968D3C-470B-44AA-B5C6-2988E2D5007A}"/>
    <cellStyle name="40% - Accent5 20" xfId="20527" xr:uid="{0A1498FD-D98A-48ED-A291-2A4D23A91D06}"/>
    <cellStyle name="40% - Accent5 20 10" xfId="38686" xr:uid="{4011A86C-1930-43B1-83D6-40B89D801E9A}"/>
    <cellStyle name="40% - Accent5 20 2" xfId="20528" xr:uid="{CF9BE60F-B2DF-46E4-9CA7-EA5A72AC7D1A}"/>
    <cellStyle name="40% - Accent5 20 2 2" xfId="20529" xr:uid="{48CBA01D-35E1-4DD2-B095-82272831999E}"/>
    <cellStyle name="40% - Accent5 20 2 2 2" xfId="20530" xr:uid="{D2C5387C-DC89-4CA8-BEF9-E80CC1839131}"/>
    <cellStyle name="40% - Accent5 20 2 2 3" xfId="20531" xr:uid="{71575AD2-F38F-4621-9BAE-87133E192012}"/>
    <cellStyle name="40% - Accent5 20 2 2 4" xfId="20532" xr:uid="{BB45A7EC-CFD0-43DC-8A23-7D5D321B16F3}"/>
    <cellStyle name="40% - Accent5 20 2 2 5" xfId="20533" xr:uid="{564C0280-9851-4921-995A-52CD3E4A9B2D}"/>
    <cellStyle name="40% - Accent5 20 2 2 6" xfId="20534" xr:uid="{5A959F40-9D2A-4D7A-AD14-9F01F68829C8}"/>
    <cellStyle name="40% - Accent5 20 2 2 7" xfId="20535" xr:uid="{0ADE44D3-0A88-4A01-9F71-268610FCBDBA}"/>
    <cellStyle name="40% - Accent5 20 2 3" xfId="20536" xr:uid="{BE5E8AAD-6929-4378-B884-37849BF735BC}"/>
    <cellStyle name="40% - Accent5 20 2 4" xfId="20537" xr:uid="{D25A45BE-047D-4E58-B6DC-23C5BC7A69EE}"/>
    <cellStyle name="40% - Accent5 20 2 5" xfId="20538" xr:uid="{C4D4ADF6-A58A-46C5-8626-EDAE86979208}"/>
    <cellStyle name="40% - Accent5 20 2 6" xfId="20539" xr:uid="{2D12C79C-FF6C-44A7-8BBF-9E50F0722906}"/>
    <cellStyle name="40% - Accent5 20 2 7" xfId="20540" xr:uid="{B39F1B86-744B-498B-9A18-9174B53F6CBF}"/>
    <cellStyle name="40% - Accent5 20 2 8" xfId="20541" xr:uid="{CA8B801F-D86E-42DB-B323-C78BBB926C99}"/>
    <cellStyle name="40% - Accent5 20 2 9" xfId="41409" xr:uid="{FC2048BF-BCED-40AA-A81A-B50E7EFD1B72}"/>
    <cellStyle name="40% - Accent5 20 3" xfId="20542" xr:uid="{D9AA887A-BD15-4FF2-824E-F55141A40425}"/>
    <cellStyle name="40% - Accent5 20 3 2" xfId="20543" xr:uid="{EDFA6021-1EF3-4184-9EDD-968AB3301A59}"/>
    <cellStyle name="40% - Accent5 20 3 3" xfId="20544" xr:uid="{CB7B7684-359B-473E-9A2A-CFC528781889}"/>
    <cellStyle name="40% - Accent5 20 3 4" xfId="20545" xr:uid="{AC2587CB-DE60-41F6-A481-E1AC6AE09468}"/>
    <cellStyle name="40% - Accent5 20 3 5" xfId="20546" xr:uid="{9DB46207-0511-4A17-B624-127247628571}"/>
    <cellStyle name="40% - Accent5 20 3 6" xfId="20547" xr:uid="{C632642B-E42A-4AB4-85E1-36EA6CEBCA9A}"/>
    <cellStyle name="40% - Accent5 20 3 7" xfId="20548" xr:uid="{CE9B1788-B414-40CE-9AAF-F0005BC6654F}"/>
    <cellStyle name="40% - Accent5 20 4" xfId="20549" xr:uid="{B4555B04-5C48-4170-B5B8-FFDE4E7484C7}"/>
    <cellStyle name="40% - Accent5 20 5" xfId="20550" xr:uid="{67549939-E7B0-4596-8D8F-651C13781450}"/>
    <cellStyle name="40% - Accent5 20 6" xfId="20551" xr:uid="{A18486E1-A828-4018-91D0-69BFE8187693}"/>
    <cellStyle name="40% - Accent5 20 7" xfId="20552" xr:uid="{7AC60ECA-7B98-4C05-B57D-3B01A0B1C986}"/>
    <cellStyle name="40% - Accent5 20 8" xfId="20553" xr:uid="{A803DCF2-A3F3-46D5-83BF-4576165CF214}"/>
    <cellStyle name="40% - Accent5 20 9" xfId="20554" xr:uid="{3C49C1EA-4EE4-4698-80B9-2C58161E8264}"/>
    <cellStyle name="40% - Accent5 21" xfId="20555" xr:uid="{3A5A6F8B-22D9-47F0-977A-0E6D9BE7F78B}"/>
    <cellStyle name="40% - Accent5 21 10" xfId="38701" xr:uid="{1215913D-0E56-4400-8BFF-4C43AF8F1B31}"/>
    <cellStyle name="40% - Accent5 21 2" xfId="20556" xr:uid="{EE4545A6-66AF-453F-B816-761DEE5DA1F0}"/>
    <cellStyle name="40% - Accent5 21 2 2" xfId="20557" xr:uid="{323F6B0A-131D-4C1D-AD27-FD81F8ACDF4B}"/>
    <cellStyle name="40% - Accent5 21 2 2 2" xfId="20558" xr:uid="{43EA5E5D-7C5B-4998-9E13-A48C1186CFF9}"/>
    <cellStyle name="40% - Accent5 21 2 2 3" xfId="20559" xr:uid="{37DB560A-2CB6-44D7-8327-B8BD6EF07529}"/>
    <cellStyle name="40% - Accent5 21 2 2 4" xfId="20560" xr:uid="{59BC0FCF-9FFE-45C3-9DDD-D3F26ED06C45}"/>
    <cellStyle name="40% - Accent5 21 2 2 5" xfId="20561" xr:uid="{0286BF91-89E0-484E-8742-90F710ED2D4D}"/>
    <cellStyle name="40% - Accent5 21 2 2 6" xfId="20562" xr:uid="{1257236B-FFE6-4061-9C81-B25A006789ED}"/>
    <cellStyle name="40% - Accent5 21 2 2 7" xfId="20563" xr:uid="{C53C92AF-9C3C-46F1-B035-6F8CC4DD9EBC}"/>
    <cellStyle name="40% - Accent5 21 2 3" xfId="20564" xr:uid="{C7A857BA-8CC5-401A-B2D3-3709F4DAC3AF}"/>
    <cellStyle name="40% - Accent5 21 2 4" xfId="20565" xr:uid="{D76F95E8-5FFF-4216-B6EA-D4201524D498}"/>
    <cellStyle name="40% - Accent5 21 2 5" xfId="20566" xr:uid="{34B715A0-635C-4C56-B625-2D8D1F0678D6}"/>
    <cellStyle name="40% - Accent5 21 2 6" xfId="20567" xr:uid="{A2259AFE-433D-48E3-B81E-80164777D319}"/>
    <cellStyle name="40% - Accent5 21 2 7" xfId="20568" xr:uid="{49C31075-DE76-4E4B-826F-7888E6D0B7BF}"/>
    <cellStyle name="40% - Accent5 21 2 8" xfId="20569" xr:uid="{FB3E0666-D0C6-4DDF-BEBD-E3267F8429EE}"/>
    <cellStyle name="40% - Accent5 21 2 9" xfId="41424" xr:uid="{D898630C-91DF-4B1E-8EF4-94997B9DEF26}"/>
    <cellStyle name="40% - Accent5 21 3" xfId="20570" xr:uid="{8A956BC7-3290-4079-BEFC-61EC0296C1DF}"/>
    <cellStyle name="40% - Accent5 21 3 2" xfId="20571" xr:uid="{1D54B363-07BC-42A0-8F10-46EDD36F40E3}"/>
    <cellStyle name="40% - Accent5 21 3 3" xfId="20572" xr:uid="{618856F2-FF66-4553-9F7E-78FF6710950A}"/>
    <cellStyle name="40% - Accent5 21 3 4" xfId="20573" xr:uid="{2336AE35-4EBD-4A8F-9F63-F10AC17426C1}"/>
    <cellStyle name="40% - Accent5 21 3 5" xfId="20574" xr:uid="{396A45ED-DEAC-40FE-9A33-8514ED2A295C}"/>
    <cellStyle name="40% - Accent5 21 3 6" xfId="20575" xr:uid="{34B8123F-1933-4EAD-9797-AAF228D6E3D8}"/>
    <cellStyle name="40% - Accent5 21 3 7" xfId="20576" xr:uid="{3625DFAB-911B-4DE8-BB1F-4247C1B94505}"/>
    <cellStyle name="40% - Accent5 21 4" xfId="20577" xr:uid="{A8E9D0EB-0084-48DD-AB99-A2C80D25872F}"/>
    <cellStyle name="40% - Accent5 21 5" xfId="20578" xr:uid="{F039176F-676E-4701-B65D-A8CD5545E13C}"/>
    <cellStyle name="40% - Accent5 21 6" xfId="20579" xr:uid="{F93FBC0C-ED5C-4432-A32D-5CAAA960CAD0}"/>
    <cellStyle name="40% - Accent5 21 7" xfId="20580" xr:uid="{4FA6EBCD-4371-4DA6-98BA-039FACA2B86A}"/>
    <cellStyle name="40% - Accent5 21 8" xfId="20581" xr:uid="{016FA910-A502-4CAB-9024-7F76294B2125}"/>
    <cellStyle name="40% - Accent5 21 9" xfId="20582" xr:uid="{5615E413-AE1B-4403-AE43-44AAF4BC2705}"/>
    <cellStyle name="40% - Accent5 22" xfId="20583" xr:uid="{1124BE5B-5D32-4D06-8368-94A368A49224}"/>
    <cellStyle name="40% - Accent5 22 10" xfId="42461" xr:uid="{E6CB03DF-DA58-4AFD-82EE-7EE51AB0A414}"/>
    <cellStyle name="40% - Accent5 22 2" xfId="20584" xr:uid="{D5D6CB44-2BCF-4DDD-9E22-5BC41A2E3F3C}"/>
    <cellStyle name="40% - Accent5 22 2 2" xfId="20585" xr:uid="{041F0E04-C8FC-45FF-B581-C775B38F724D}"/>
    <cellStyle name="40% - Accent5 22 2 2 2" xfId="20586" xr:uid="{29D77452-839B-481E-8876-E42BDAF5FCC7}"/>
    <cellStyle name="40% - Accent5 22 2 2 3" xfId="20587" xr:uid="{0DD690CA-0601-4579-9075-43E66C41F7AB}"/>
    <cellStyle name="40% - Accent5 22 2 2 4" xfId="20588" xr:uid="{EFC67D4D-22FB-42FB-8009-808F4333C806}"/>
    <cellStyle name="40% - Accent5 22 2 2 5" xfId="20589" xr:uid="{8FD11117-247A-4AF2-A00C-211F6AD002DB}"/>
    <cellStyle name="40% - Accent5 22 2 2 6" xfId="20590" xr:uid="{4DAD2380-C6AE-4290-9F76-CA21BECB3392}"/>
    <cellStyle name="40% - Accent5 22 2 2 7" xfId="20591" xr:uid="{83473C6B-D475-4B10-B212-FCD3460EE5F6}"/>
    <cellStyle name="40% - Accent5 22 2 3" xfId="20592" xr:uid="{E3F8570A-61AA-45F9-AFCE-CA603AEF461B}"/>
    <cellStyle name="40% - Accent5 22 2 4" xfId="20593" xr:uid="{139E3D3C-1E6F-4412-9DF5-675BEAC8697A}"/>
    <cellStyle name="40% - Accent5 22 2 5" xfId="20594" xr:uid="{A4892AEF-74E8-484F-8D0E-541CEBEA772D}"/>
    <cellStyle name="40% - Accent5 22 2 6" xfId="20595" xr:uid="{60282BE6-2486-4153-93CE-5EEDABAB815B}"/>
    <cellStyle name="40% - Accent5 22 2 7" xfId="20596" xr:uid="{B0708E8B-80EE-4852-AA35-AD644DFEE984}"/>
    <cellStyle name="40% - Accent5 22 2 8" xfId="20597" xr:uid="{87BB1D47-D1D0-49C4-9FFF-3D670E3227B3}"/>
    <cellStyle name="40% - Accent5 22 3" xfId="20598" xr:uid="{B0C7B051-1F8B-4E49-B4F0-435AAE15D14D}"/>
    <cellStyle name="40% - Accent5 22 3 2" xfId="20599" xr:uid="{3B809203-5CF6-4A72-B3AF-2C793D80F089}"/>
    <cellStyle name="40% - Accent5 22 3 3" xfId="20600" xr:uid="{495AE56B-8004-4D64-9263-A0371F353504}"/>
    <cellStyle name="40% - Accent5 22 3 4" xfId="20601" xr:uid="{1AC92723-FE88-4DAA-97E8-E3EC551AF665}"/>
    <cellStyle name="40% - Accent5 22 3 5" xfId="20602" xr:uid="{FB4F03A9-ECD1-4488-9307-77D469246C08}"/>
    <cellStyle name="40% - Accent5 22 3 6" xfId="20603" xr:uid="{3D11203F-0232-4B02-8BEB-E76E8A1F1C84}"/>
    <cellStyle name="40% - Accent5 22 3 7" xfId="20604" xr:uid="{084F7FE4-F4DE-46BA-B22C-CF9F4370BC74}"/>
    <cellStyle name="40% - Accent5 22 4" xfId="20605" xr:uid="{DF77EB88-EAE0-46F9-B46B-2AF1675EFE67}"/>
    <cellStyle name="40% - Accent5 22 5" xfId="20606" xr:uid="{4C53EB2A-1641-48B4-8CCA-CF4A879D12CB}"/>
    <cellStyle name="40% - Accent5 22 6" xfId="20607" xr:uid="{32B99B9D-00D7-40BF-95D3-A98EC3F3353C}"/>
    <cellStyle name="40% - Accent5 22 7" xfId="20608" xr:uid="{CB971CFF-65C6-474D-8E21-857260F2D21B}"/>
    <cellStyle name="40% - Accent5 22 8" xfId="20609" xr:uid="{E8A149F0-E958-4448-93E1-C8909A52DDF3}"/>
    <cellStyle name="40% - Accent5 22 9" xfId="20610" xr:uid="{30CB3C35-91DA-4241-BBE3-F5B60D42FDE0}"/>
    <cellStyle name="40% - Accent5 23" xfId="20611" xr:uid="{9A7D6221-99DA-4465-AF90-88C8C5DA660F}"/>
    <cellStyle name="40% - Accent5 23 2" xfId="20612" xr:uid="{74A933A5-DE9B-481F-AA9D-1CB0FE99EE53}"/>
    <cellStyle name="40% - Accent5 23 2 2" xfId="20613" xr:uid="{DB278D59-AF70-48A8-B037-2D017B99E411}"/>
    <cellStyle name="40% - Accent5 23 2 2 2" xfId="20614" xr:uid="{D4D438C8-9958-410C-96A9-B4450D908972}"/>
    <cellStyle name="40% - Accent5 23 2 2 3" xfId="20615" xr:uid="{D16CDA19-DE50-4F7F-9F7F-7E1CC2D02012}"/>
    <cellStyle name="40% - Accent5 23 2 2 4" xfId="20616" xr:uid="{D00CBA15-AAC9-4979-8CFE-8BC3BD648C23}"/>
    <cellStyle name="40% - Accent5 23 2 2 5" xfId="20617" xr:uid="{F883717D-3A16-4B1E-BEB3-51E55229DF92}"/>
    <cellStyle name="40% - Accent5 23 2 2 6" xfId="20618" xr:uid="{EABB2761-79CE-4B17-A649-0FA9597BC7F2}"/>
    <cellStyle name="40% - Accent5 23 2 2 7" xfId="20619" xr:uid="{44E194F8-A68E-4749-A061-DFFED6114E64}"/>
    <cellStyle name="40% - Accent5 23 2 3" xfId="20620" xr:uid="{5B7262D5-3ED0-4525-83BA-17037704D984}"/>
    <cellStyle name="40% - Accent5 23 2 4" xfId="20621" xr:uid="{F632B1E9-D8D4-46BE-A752-C75F5C21233F}"/>
    <cellStyle name="40% - Accent5 23 2 5" xfId="20622" xr:uid="{2CDF22F9-805E-4164-B7A4-3BBB71E1028B}"/>
    <cellStyle name="40% - Accent5 23 2 6" xfId="20623" xr:uid="{F954A358-FB65-4087-977F-653D33999799}"/>
    <cellStyle name="40% - Accent5 23 2 7" xfId="20624" xr:uid="{7213B90F-7472-4029-BA28-492432ED9AAF}"/>
    <cellStyle name="40% - Accent5 23 2 8" xfId="20625" xr:uid="{217F38A3-E1EC-4ACF-ACAA-AF270F2BF03D}"/>
    <cellStyle name="40% - Accent5 23 3" xfId="20626" xr:uid="{EA547690-1965-4AE5-8E2A-8CD470AD9163}"/>
    <cellStyle name="40% - Accent5 23 3 2" xfId="20627" xr:uid="{99D248A2-0BAB-4FC6-AB0D-C2B1E77537DD}"/>
    <cellStyle name="40% - Accent5 23 3 3" xfId="20628" xr:uid="{5AA03760-4FCF-409A-A0F8-0FC5E67F1798}"/>
    <cellStyle name="40% - Accent5 23 3 4" xfId="20629" xr:uid="{1FBBCB30-FBBC-46DB-8188-3C6F287FE228}"/>
    <cellStyle name="40% - Accent5 23 3 5" xfId="20630" xr:uid="{81C1037F-1CC3-4A1A-8978-8BCA5A6BE2E2}"/>
    <cellStyle name="40% - Accent5 23 3 6" xfId="20631" xr:uid="{AE4A5111-18DB-427D-AD54-829455177540}"/>
    <cellStyle name="40% - Accent5 23 3 7" xfId="20632" xr:uid="{A9B4DCA9-E326-48AA-B803-DE8F1A6FCE25}"/>
    <cellStyle name="40% - Accent5 23 4" xfId="20633" xr:uid="{95C4703E-DAEB-4AE3-B179-6B16CFF06FAE}"/>
    <cellStyle name="40% - Accent5 23 5" xfId="20634" xr:uid="{6A641DED-62E8-4653-B626-37E6020C1981}"/>
    <cellStyle name="40% - Accent5 23 6" xfId="20635" xr:uid="{8D62978A-23CB-4491-A149-36F1CC944969}"/>
    <cellStyle name="40% - Accent5 23 7" xfId="20636" xr:uid="{5D8E711A-59E5-41A3-9428-A14F1347F3D1}"/>
    <cellStyle name="40% - Accent5 23 8" xfId="20637" xr:uid="{ED433AC6-12E1-4EB4-AE45-5A3B0B392C61}"/>
    <cellStyle name="40% - Accent5 23 9" xfId="20638" xr:uid="{8D69292A-899C-4B7D-B059-89A0168F5A97}"/>
    <cellStyle name="40% - Accent5 24" xfId="20639" xr:uid="{FE05DDF7-0817-4078-8BCF-3C551EAD2622}"/>
    <cellStyle name="40% - Accent5 24 2" xfId="20640" xr:uid="{845D7C6D-0F0D-480B-B338-BC54766EC140}"/>
    <cellStyle name="40% - Accent5 24 2 2" xfId="20641" xr:uid="{F4FD849D-196D-4CA6-8B7B-2851AB735B0C}"/>
    <cellStyle name="40% - Accent5 24 2 2 2" xfId="20642" xr:uid="{990258DA-16DA-43F5-B537-7B0833655B1E}"/>
    <cellStyle name="40% - Accent5 24 2 2 3" xfId="20643" xr:uid="{24CC7D19-1435-4656-9FBC-FB012A6218EB}"/>
    <cellStyle name="40% - Accent5 24 2 2 4" xfId="20644" xr:uid="{3AEFF04B-1A03-434C-84C9-98975E9F098B}"/>
    <cellStyle name="40% - Accent5 24 2 2 5" xfId="20645" xr:uid="{A57E36CC-9B12-4EEE-A8FD-2041BF5F820A}"/>
    <cellStyle name="40% - Accent5 24 2 2 6" xfId="20646" xr:uid="{11EB31DD-4405-4D0E-BBA7-B83D6155C192}"/>
    <cellStyle name="40% - Accent5 24 2 2 7" xfId="20647" xr:uid="{3D48681E-BE35-491B-B891-0C0F93CB7F42}"/>
    <cellStyle name="40% - Accent5 24 2 3" xfId="20648" xr:uid="{17AF49F3-5C87-48B0-BF83-096B1C3A86DC}"/>
    <cellStyle name="40% - Accent5 24 2 4" xfId="20649" xr:uid="{ED09A688-3335-4DB0-89A4-733CD6E7B7D8}"/>
    <cellStyle name="40% - Accent5 24 2 5" xfId="20650" xr:uid="{C09A0AA2-F236-481C-AFEA-3539C05A2465}"/>
    <cellStyle name="40% - Accent5 24 2 6" xfId="20651" xr:uid="{261803E3-8AD8-4350-81B4-AB29ABC0B4DD}"/>
    <cellStyle name="40% - Accent5 24 2 7" xfId="20652" xr:uid="{C16F32AF-3947-40CB-9FEA-83238C6A3083}"/>
    <cellStyle name="40% - Accent5 24 2 8" xfId="20653" xr:uid="{6E8D2698-E551-46AF-9054-FAD75277DC4E}"/>
    <cellStyle name="40% - Accent5 24 3" xfId="20654" xr:uid="{A8566D1C-1A01-4B1D-B1B3-F85DA6647E2C}"/>
    <cellStyle name="40% - Accent5 24 3 2" xfId="20655" xr:uid="{5C3D3C91-EFA8-437D-BBE0-7EA628E50742}"/>
    <cellStyle name="40% - Accent5 24 3 3" xfId="20656" xr:uid="{945F25ED-04B3-4D48-9357-E6FD69CBA7DF}"/>
    <cellStyle name="40% - Accent5 24 3 4" xfId="20657" xr:uid="{F66E4F34-FA95-47C1-9CBF-6DDF8AC05B27}"/>
    <cellStyle name="40% - Accent5 24 3 5" xfId="20658" xr:uid="{E96935D0-2429-405C-9781-9067034A4CDE}"/>
    <cellStyle name="40% - Accent5 24 3 6" xfId="20659" xr:uid="{D76FCBB0-21A3-4E13-B199-1798C5E86481}"/>
    <cellStyle name="40% - Accent5 24 3 7" xfId="20660" xr:uid="{70881761-EAD4-44C4-933B-6FA5B4AD588E}"/>
    <cellStyle name="40% - Accent5 24 4" xfId="20661" xr:uid="{5A3864AA-DB58-4F55-9207-1E712F5FFED0}"/>
    <cellStyle name="40% - Accent5 24 5" xfId="20662" xr:uid="{618767E1-6787-4CEE-8A80-175C4BB7213E}"/>
    <cellStyle name="40% - Accent5 24 6" xfId="20663" xr:uid="{29874AA1-3FD3-4D11-B3E1-D9EB39EDAF53}"/>
    <cellStyle name="40% - Accent5 24 7" xfId="20664" xr:uid="{E72E6AB6-78FC-47DB-809A-82D095CB76CC}"/>
    <cellStyle name="40% - Accent5 24 8" xfId="20665" xr:uid="{24CBC751-FE87-4566-A7B2-61692CA1C13F}"/>
    <cellStyle name="40% - Accent5 24 9" xfId="20666" xr:uid="{B8ABA326-001B-4B16-A0E8-83DA2F6D4C53}"/>
    <cellStyle name="40% - Accent5 25" xfId="20667" xr:uid="{C5839C49-A024-48CC-B70A-45DE74E47A17}"/>
    <cellStyle name="40% - Accent5 25 2" xfId="20668" xr:uid="{580F0669-B84D-449E-80FC-CDD2DDE84674}"/>
    <cellStyle name="40% - Accent5 25 2 2" xfId="20669" xr:uid="{531BE7A4-F93F-4628-A5FC-0548B63E5F77}"/>
    <cellStyle name="40% - Accent5 25 2 2 2" xfId="20670" xr:uid="{173057E4-5120-4DB0-9CF1-7A07CFF1CD3C}"/>
    <cellStyle name="40% - Accent5 25 2 2 3" xfId="20671" xr:uid="{D5163324-8BFE-46AC-8715-DDDB1794C02E}"/>
    <cellStyle name="40% - Accent5 25 2 2 4" xfId="20672" xr:uid="{67E8DED1-EC9D-4AE6-B68C-13F4F2944BED}"/>
    <cellStyle name="40% - Accent5 25 2 2 5" xfId="20673" xr:uid="{CF3BE9C7-23F2-4A2F-8BD0-A4AA8F61524A}"/>
    <cellStyle name="40% - Accent5 25 2 2 6" xfId="20674" xr:uid="{E946FD5C-235A-429F-8F16-48582AB2CFAD}"/>
    <cellStyle name="40% - Accent5 25 2 2 7" xfId="20675" xr:uid="{29F50AF8-5BD4-49C5-9CD9-C1F12E4A56E0}"/>
    <cellStyle name="40% - Accent5 25 2 3" xfId="20676" xr:uid="{A6FCAA1F-84F3-4B68-BB21-F86AF8B5B042}"/>
    <cellStyle name="40% - Accent5 25 2 4" xfId="20677" xr:uid="{642446F2-3EC9-46BE-8903-DE594033DADB}"/>
    <cellStyle name="40% - Accent5 25 2 5" xfId="20678" xr:uid="{F4C0764F-ED2D-4837-8F9B-919D7F029206}"/>
    <cellStyle name="40% - Accent5 25 2 6" xfId="20679" xr:uid="{B3CB6240-702E-4EB1-9032-88DFAD7B724A}"/>
    <cellStyle name="40% - Accent5 25 2 7" xfId="20680" xr:uid="{F2DDA0C3-E98C-43ED-987E-AB71624F2601}"/>
    <cellStyle name="40% - Accent5 25 2 8" xfId="20681" xr:uid="{35109F6D-2F13-4E61-8662-483E45CE183A}"/>
    <cellStyle name="40% - Accent5 25 3" xfId="20682" xr:uid="{6FE69718-7E73-4911-9047-EB8E4F952E21}"/>
    <cellStyle name="40% - Accent5 25 3 2" xfId="20683" xr:uid="{5724434F-9171-4CC5-9368-F12A1A6F23C9}"/>
    <cellStyle name="40% - Accent5 25 3 3" xfId="20684" xr:uid="{137E2147-22F6-4F67-BE20-E4C0835AAC56}"/>
    <cellStyle name="40% - Accent5 25 3 4" xfId="20685" xr:uid="{C08AE312-6EF6-446D-9D12-8B209C4282DE}"/>
    <cellStyle name="40% - Accent5 25 3 5" xfId="20686" xr:uid="{ED52B27E-E90B-4797-9350-6D7F4F8C0D72}"/>
    <cellStyle name="40% - Accent5 25 3 6" xfId="20687" xr:uid="{E519CAD5-0BCB-4222-B013-AB3E2AEC8A7D}"/>
    <cellStyle name="40% - Accent5 25 3 7" xfId="20688" xr:uid="{B887C784-9515-4266-A858-3C914BC9E075}"/>
    <cellStyle name="40% - Accent5 25 4" xfId="20689" xr:uid="{5C8A7EAA-5EB0-40D4-8085-BD79D6D9E684}"/>
    <cellStyle name="40% - Accent5 25 5" xfId="20690" xr:uid="{95FC09C1-FFCA-45CD-B794-1A55AF5BD27D}"/>
    <cellStyle name="40% - Accent5 25 6" xfId="20691" xr:uid="{82A1F19D-D62E-478C-A757-BBB6AECADFBB}"/>
    <cellStyle name="40% - Accent5 25 7" xfId="20692" xr:uid="{D8E127C9-ADB5-49FB-B7CA-F65EBF9CB05E}"/>
    <cellStyle name="40% - Accent5 25 8" xfId="20693" xr:uid="{5FAD17A2-31D3-41EC-8E0E-D18268EDA18B}"/>
    <cellStyle name="40% - Accent5 25 9" xfId="20694" xr:uid="{C6418E96-44DA-457F-A01A-B4469018F6F5}"/>
    <cellStyle name="40% - Accent5 26" xfId="20695" xr:uid="{4EBACA08-3831-4103-ADA3-97073A519F4C}"/>
    <cellStyle name="40% - Accent5 26 2" xfId="20696" xr:uid="{34F89584-DBA0-44CC-BE59-DE3EEAEA5280}"/>
    <cellStyle name="40% - Accent5 26 2 2" xfId="20697" xr:uid="{10EF011A-4102-4BF1-BE77-95569D98A6CD}"/>
    <cellStyle name="40% - Accent5 26 2 2 2" xfId="20698" xr:uid="{2B054400-6FD5-4EF7-AB55-09A914711C64}"/>
    <cellStyle name="40% - Accent5 26 2 2 3" xfId="20699" xr:uid="{B469FD18-D9E3-4728-8457-33989F87EC15}"/>
    <cellStyle name="40% - Accent5 26 2 2 4" xfId="20700" xr:uid="{2FD53CB6-5368-4522-A76F-1C42EAEFC325}"/>
    <cellStyle name="40% - Accent5 26 2 2 5" xfId="20701" xr:uid="{8725A334-3E81-482B-8D08-B11866211D57}"/>
    <cellStyle name="40% - Accent5 26 2 2 6" xfId="20702" xr:uid="{C5EDBBE7-01EF-44E7-8F06-8AF30B5871BE}"/>
    <cellStyle name="40% - Accent5 26 2 2 7" xfId="20703" xr:uid="{C24BCB59-18A3-480D-A8C7-B1F0CFE102B1}"/>
    <cellStyle name="40% - Accent5 26 2 3" xfId="20704" xr:uid="{D0E889F0-E140-4DC3-9DBF-55A68DE60256}"/>
    <cellStyle name="40% - Accent5 26 2 4" xfId="20705" xr:uid="{1FF17F5B-4D29-43AA-A6B7-46DB964F6824}"/>
    <cellStyle name="40% - Accent5 26 2 5" xfId="20706" xr:uid="{E7A8EC9C-10A5-4E88-B77A-704D5EEB5945}"/>
    <cellStyle name="40% - Accent5 26 2 6" xfId="20707" xr:uid="{7C4A9F77-6E85-4F59-B0E3-8C4042533432}"/>
    <cellStyle name="40% - Accent5 26 2 7" xfId="20708" xr:uid="{3D87E33E-F9C0-41BB-8193-BD5E6E8264B9}"/>
    <cellStyle name="40% - Accent5 26 2 8" xfId="20709" xr:uid="{4EB5F915-80C1-4C30-8F0B-50BEDB123A53}"/>
    <cellStyle name="40% - Accent5 26 3" xfId="20710" xr:uid="{2F2CB523-2B2D-450E-9E1F-B9B209BB1135}"/>
    <cellStyle name="40% - Accent5 26 3 2" xfId="20711" xr:uid="{843DD5F9-FDE3-4EEF-AB65-F58DA77613F9}"/>
    <cellStyle name="40% - Accent5 26 3 3" xfId="20712" xr:uid="{C8C996C3-23E7-4D01-B882-B775B32DADFC}"/>
    <cellStyle name="40% - Accent5 26 3 4" xfId="20713" xr:uid="{32CBCF65-C881-4ACC-9BA9-51E8F8D67603}"/>
    <cellStyle name="40% - Accent5 26 3 5" xfId="20714" xr:uid="{3B376A13-D13E-4171-9960-E286A4B8F502}"/>
    <cellStyle name="40% - Accent5 26 3 6" xfId="20715" xr:uid="{93DD62FE-AFF3-437B-8E77-A80D7B135B9A}"/>
    <cellStyle name="40% - Accent5 26 3 7" xfId="20716" xr:uid="{AFB90A9F-BA23-42D2-9993-50B3D6CA54FF}"/>
    <cellStyle name="40% - Accent5 26 4" xfId="20717" xr:uid="{5961CAB5-45B8-475D-96D0-3BCB89308250}"/>
    <cellStyle name="40% - Accent5 26 5" xfId="20718" xr:uid="{E53C989C-0343-41D2-99B7-8AF294A649C4}"/>
    <cellStyle name="40% - Accent5 26 6" xfId="20719" xr:uid="{15097538-F3DC-475C-9CC4-B4CF61E58FAC}"/>
    <cellStyle name="40% - Accent5 26 7" xfId="20720" xr:uid="{8491D962-4B16-4979-A4CF-173957F49350}"/>
    <cellStyle name="40% - Accent5 26 8" xfId="20721" xr:uid="{CBF94C05-46B5-43AB-8916-B953240AAFD5}"/>
    <cellStyle name="40% - Accent5 26 9" xfId="20722" xr:uid="{9227FD8C-5716-4114-878B-2F4328727E1D}"/>
    <cellStyle name="40% - Accent5 27" xfId="20723" xr:uid="{59D39546-1608-42C7-831B-5B32EFCA58A7}"/>
    <cellStyle name="40% - Accent5 27 2" xfId="20724" xr:uid="{A36B2CA0-D366-4E78-8E73-22B34E9FE149}"/>
    <cellStyle name="40% - Accent5 27 2 2" xfId="20725" xr:uid="{2D3AD571-4C0B-4BC4-B220-5E4795968219}"/>
    <cellStyle name="40% - Accent5 27 2 2 2" xfId="20726" xr:uid="{1C9B1DF3-2A03-47E8-B3AA-FD5B9712A1DE}"/>
    <cellStyle name="40% - Accent5 27 2 2 3" xfId="20727" xr:uid="{10EC1188-7FC5-4C0F-8027-7F94FF37F2B6}"/>
    <cellStyle name="40% - Accent5 27 2 2 4" xfId="20728" xr:uid="{4E2E5648-A813-4589-A335-8453BD83BE6D}"/>
    <cellStyle name="40% - Accent5 27 2 2 5" xfId="20729" xr:uid="{B6600EF2-E331-4D8F-A6DE-421CC0682B90}"/>
    <cellStyle name="40% - Accent5 27 2 2 6" xfId="20730" xr:uid="{6D5FDD61-6EFA-4912-B00C-B525684F8FD3}"/>
    <cellStyle name="40% - Accent5 27 2 2 7" xfId="20731" xr:uid="{5878D023-98A4-4F28-8CEF-F3FFBAE1EEB6}"/>
    <cellStyle name="40% - Accent5 27 2 3" xfId="20732" xr:uid="{465AF919-9D79-4B27-AD5C-4155D7B5F580}"/>
    <cellStyle name="40% - Accent5 27 2 4" xfId="20733" xr:uid="{30905F45-86E9-4148-9F7C-5C5E51079222}"/>
    <cellStyle name="40% - Accent5 27 2 5" xfId="20734" xr:uid="{49523B0B-511D-46FD-93A2-034FED581770}"/>
    <cellStyle name="40% - Accent5 27 2 6" xfId="20735" xr:uid="{189B27D0-3651-4E21-A115-CAE1E6424A56}"/>
    <cellStyle name="40% - Accent5 27 2 7" xfId="20736" xr:uid="{94FC141E-3975-464B-A238-8AFBACE5D19A}"/>
    <cellStyle name="40% - Accent5 27 2 8" xfId="20737" xr:uid="{57FFEDA7-5456-4EED-B866-1ED693AD8762}"/>
    <cellStyle name="40% - Accent5 27 3" xfId="20738" xr:uid="{38001AF9-B460-40B1-875C-4FBC8E6724DA}"/>
    <cellStyle name="40% - Accent5 27 3 2" xfId="20739" xr:uid="{68A361D5-F61F-4AFD-A82F-1B827829ADBA}"/>
    <cellStyle name="40% - Accent5 27 3 3" xfId="20740" xr:uid="{91C0FC28-9A7F-4184-98CD-1D4467323B52}"/>
    <cellStyle name="40% - Accent5 27 3 4" xfId="20741" xr:uid="{51D094F2-E5AC-4056-8E08-D0B2ACC682A7}"/>
    <cellStyle name="40% - Accent5 27 3 5" xfId="20742" xr:uid="{7EA443CF-DDBC-4900-B4A9-FE9C4F1D12FC}"/>
    <cellStyle name="40% - Accent5 27 3 6" xfId="20743" xr:uid="{B645F100-63DB-49C1-B8E2-A3B6C4BA7149}"/>
    <cellStyle name="40% - Accent5 27 3 7" xfId="20744" xr:uid="{3EC9D3D4-C0E7-441A-8976-C7C4CCCB4CF6}"/>
    <cellStyle name="40% - Accent5 27 4" xfId="20745" xr:uid="{D961E1FB-F016-4922-9DD4-64630C19037E}"/>
    <cellStyle name="40% - Accent5 27 5" xfId="20746" xr:uid="{22F2073F-7697-4CD7-89E1-893F438A7D54}"/>
    <cellStyle name="40% - Accent5 27 6" xfId="20747" xr:uid="{B5EA8CBF-A40C-46E5-98CB-8E24E14A093D}"/>
    <cellStyle name="40% - Accent5 27 7" xfId="20748" xr:uid="{EFDDF90A-C813-4BEB-B4D8-9A806A9F14D8}"/>
    <cellStyle name="40% - Accent5 27 8" xfId="20749" xr:uid="{83DB9522-4975-4CDA-9F2F-85A43BA34D32}"/>
    <cellStyle name="40% - Accent5 27 9" xfId="20750" xr:uid="{25EB2A23-2DEC-4EF4-90BB-B5E888DFC019}"/>
    <cellStyle name="40% - Accent5 28" xfId="20751" xr:uid="{B5174F7F-809E-4BA2-AFD4-68083B0B3333}"/>
    <cellStyle name="40% - Accent5 28 2" xfId="20752" xr:uid="{2179DBD4-3AD2-4A5E-BC3E-466EA098125E}"/>
    <cellStyle name="40% - Accent5 28 2 2" xfId="20753" xr:uid="{6520BB57-0979-4854-8AD1-D5D02D567E0D}"/>
    <cellStyle name="40% - Accent5 28 2 2 2" xfId="20754" xr:uid="{8D9D6717-29B6-402C-9ABA-35E63FA9464B}"/>
    <cellStyle name="40% - Accent5 28 2 2 3" xfId="20755" xr:uid="{E76AD317-1E18-4D24-A3F5-85138DDF3383}"/>
    <cellStyle name="40% - Accent5 28 2 2 4" xfId="20756" xr:uid="{59AE61B7-0B37-4EAE-8021-898D98BD6192}"/>
    <cellStyle name="40% - Accent5 28 2 2 5" xfId="20757" xr:uid="{F160B20E-E3C4-43D8-810D-E21D547439F9}"/>
    <cellStyle name="40% - Accent5 28 2 2 6" xfId="20758" xr:uid="{D816DAC9-0814-4851-BAA6-86DB66DF6B7F}"/>
    <cellStyle name="40% - Accent5 28 2 2 7" xfId="20759" xr:uid="{3C8C14E1-5384-4E42-962C-B6FD1FB0C113}"/>
    <cellStyle name="40% - Accent5 28 2 3" xfId="20760" xr:uid="{D4FFF281-EB63-4F33-8430-CCED8FE027A9}"/>
    <cellStyle name="40% - Accent5 28 2 4" xfId="20761" xr:uid="{279CA30E-02F1-4D79-B6FA-FA227FA02820}"/>
    <cellStyle name="40% - Accent5 28 2 5" xfId="20762" xr:uid="{EF621063-00E6-4CCB-B71F-972ABB0FBDA1}"/>
    <cellStyle name="40% - Accent5 28 2 6" xfId="20763" xr:uid="{97E81F35-CF63-41E0-A22F-0DB191CEE666}"/>
    <cellStyle name="40% - Accent5 28 2 7" xfId="20764" xr:uid="{0B8D4887-5F04-4D59-92C4-3F9A188452CF}"/>
    <cellStyle name="40% - Accent5 28 2 8" xfId="20765" xr:uid="{AAD1B770-50FD-4AC7-86AA-87209122CB3A}"/>
    <cellStyle name="40% - Accent5 28 3" xfId="20766" xr:uid="{A55A2765-53DC-4147-BE41-E17B74A159B0}"/>
    <cellStyle name="40% - Accent5 28 3 2" xfId="20767" xr:uid="{C687A4FC-6F32-4678-ABF3-4BE507035544}"/>
    <cellStyle name="40% - Accent5 28 3 3" xfId="20768" xr:uid="{9216BBDF-DB70-46F3-B30B-157FC673AE3D}"/>
    <cellStyle name="40% - Accent5 28 3 4" xfId="20769" xr:uid="{95AFE07D-6F26-4E7D-8D36-2B516F72A7B1}"/>
    <cellStyle name="40% - Accent5 28 3 5" xfId="20770" xr:uid="{6CEF7208-354B-4250-8A07-C981606FCC36}"/>
    <cellStyle name="40% - Accent5 28 3 6" xfId="20771" xr:uid="{F1F96CB9-FCEE-4962-8D21-7CB6CDB63540}"/>
    <cellStyle name="40% - Accent5 28 3 7" xfId="20772" xr:uid="{75F710C7-0F0D-4FC5-8343-BB457BDABD59}"/>
    <cellStyle name="40% - Accent5 28 4" xfId="20773" xr:uid="{08D6F309-012C-48C9-B607-D213EAD50E51}"/>
    <cellStyle name="40% - Accent5 28 5" xfId="20774" xr:uid="{43AF7739-9D91-4B5A-9C8C-30C3A0EA80C0}"/>
    <cellStyle name="40% - Accent5 28 6" xfId="20775" xr:uid="{BA891192-5DAD-40CB-BD67-5C35D4E1487F}"/>
    <cellStyle name="40% - Accent5 28 7" xfId="20776" xr:uid="{A55B0575-97C9-4DB9-B41A-4B9AA219F071}"/>
    <cellStyle name="40% - Accent5 28 8" xfId="20777" xr:uid="{0DAA62A4-F7CC-4B2A-B326-D34742F6975B}"/>
    <cellStyle name="40% - Accent5 28 9" xfId="20778" xr:uid="{C3F81963-3B83-4EDF-B019-0A3C6934670A}"/>
    <cellStyle name="40% - Accent5 29" xfId="20779" xr:uid="{2FC32794-07B4-4B49-A2AE-DE157BC4B5CE}"/>
    <cellStyle name="40% - Accent5 29 2" xfId="20780" xr:uid="{6EC780DE-0F24-4165-894B-ED380069DA14}"/>
    <cellStyle name="40% - Accent5 29 2 2" xfId="20781" xr:uid="{769CAFB5-148E-4CE9-BB64-760ACD67F388}"/>
    <cellStyle name="40% - Accent5 29 2 2 2" xfId="20782" xr:uid="{62460201-5947-48D8-88BF-23EA7BFA17E5}"/>
    <cellStyle name="40% - Accent5 29 2 2 3" xfId="20783" xr:uid="{CD9AE805-4469-4732-96D7-81AB5876CA63}"/>
    <cellStyle name="40% - Accent5 29 2 2 4" xfId="20784" xr:uid="{0F76F7AB-09DA-41B0-8B61-6E4588BA7466}"/>
    <cellStyle name="40% - Accent5 29 2 2 5" xfId="20785" xr:uid="{F4DF5557-D948-43DC-B19E-B5459E1EDFCA}"/>
    <cellStyle name="40% - Accent5 29 2 2 6" xfId="20786" xr:uid="{B71A8075-A12B-48F5-8CAD-E5ED246BDDF3}"/>
    <cellStyle name="40% - Accent5 29 2 2 7" xfId="20787" xr:uid="{24FCB1C7-9A36-404F-9884-75B4C24970F0}"/>
    <cellStyle name="40% - Accent5 29 2 3" xfId="20788" xr:uid="{0B3E68E9-E86D-414A-8824-B1D9781F6591}"/>
    <cellStyle name="40% - Accent5 29 2 4" xfId="20789" xr:uid="{9C4712E9-68FC-4601-B82D-02C67182F30C}"/>
    <cellStyle name="40% - Accent5 29 2 5" xfId="20790" xr:uid="{01685291-8E36-41B6-A8F2-F4578C32461D}"/>
    <cellStyle name="40% - Accent5 29 2 6" xfId="20791" xr:uid="{EEAE31DA-1F04-439E-9DB0-9DE3D123EE34}"/>
    <cellStyle name="40% - Accent5 29 2 7" xfId="20792" xr:uid="{1E4704AE-5299-419C-932A-465D7B25BEB9}"/>
    <cellStyle name="40% - Accent5 29 2 8" xfId="20793" xr:uid="{D32B286A-7620-4ECA-A803-FB884FB71DEB}"/>
    <cellStyle name="40% - Accent5 29 3" xfId="20794" xr:uid="{70E3BA98-5564-411A-AD02-2B88603662DA}"/>
    <cellStyle name="40% - Accent5 29 3 2" xfId="20795" xr:uid="{42E61CB9-7745-49C6-9895-6799CDEB3FEE}"/>
    <cellStyle name="40% - Accent5 29 3 3" xfId="20796" xr:uid="{30761145-C365-4EC5-BCD0-183EDDDA45E7}"/>
    <cellStyle name="40% - Accent5 29 3 4" xfId="20797" xr:uid="{AD028C43-5856-4791-AFCF-B7C6BC8D3668}"/>
    <cellStyle name="40% - Accent5 29 3 5" xfId="20798" xr:uid="{7F294B4F-2EE0-4027-8DC4-9C3B5560D2DF}"/>
    <cellStyle name="40% - Accent5 29 3 6" xfId="20799" xr:uid="{18D74C91-929D-4FE7-9A47-8128D16BE1BE}"/>
    <cellStyle name="40% - Accent5 29 3 7" xfId="20800" xr:uid="{61ADD7DC-1DB6-4DAC-827F-9B3DAD2FB356}"/>
    <cellStyle name="40% - Accent5 29 4" xfId="20801" xr:uid="{B6C8055B-9501-4731-ADE5-D757EAEF462C}"/>
    <cellStyle name="40% - Accent5 29 5" xfId="20802" xr:uid="{20EC0006-E9BC-4BC9-A305-FBAA79D9B9D6}"/>
    <cellStyle name="40% - Accent5 29 6" xfId="20803" xr:uid="{6F5E1E5F-B787-40DB-A123-9A1175607252}"/>
    <cellStyle name="40% - Accent5 29 7" xfId="20804" xr:uid="{D94B34B4-AC88-4C1A-A3A6-F3998C4E0222}"/>
    <cellStyle name="40% - Accent5 29 8" xfId="20805" xr:uid="{1E9878B2-0FC3-4C8E-BEC4-04FF2D99FE3C}"/>
    <cellStyle name="40% - Accent5 29 9" xfId="20806" xr:uid="{DCA4F908-1469-4207-A659-AAC837216382}"/>
    <cellStyle name="40% - Accent5 3" xfId="34" xr:uid="{00000000-0005-0000-0000-000021000000}"/>
    <cellStyle name="40% - Accent5 3 2" xfId="20807" xr:uid="{EBFE18A5-913E-4995-A95F-7B1F34CB88D0}"/>
    <cellStyle name="40% - Accent5 3 2 2" xfId="38580" xr:uid="{878DB8AC-926F-46CA-998B-2FE5B98DD49A}"/>
    <cellStyle name="40% - Accent5 3 2 2 2" xfId="41305" xr:uid="{A2B676B8-E9FD-48AE-BE8F-9350B43DDBDB}"/>
    <cellStyle name="40% - Accent5 3 2 3" xfId="38191" xr:uid="{7964936F-056D-4E2F-8E4C-5930E5568BA1}"/>
    <cellStyle name="40% - Accent5 3 2 3 2" xfId="40947" xr:uid="{8915C58C-9947-4BEC-8258-5F9BA4035E2C}"/>
    <cellStyle name="40% - Accent5 3 2 4" xfId="37568" xr:uid="{B92E699D-8AE5-4FEE-BE4A-72B47DA1F590}"/>
    <cellStyle name="40% - Accent5 3 2 5" xfId="39859" xr:uid="{A9EACE01-F0EF-41FB-91AF-8D5C15B34E51}"/>
    <cellStyle name="40% - Accent5 3 2 5 2" xfId="42844" xr:uid="{84C200BD-BB84-44F2-97B4-772778F34F7B}"/>
    <cellStyle name="40% - Accent5 3 2 6" xfId="37378" xr:uid="{148D6816-ACAC-4B81-BD33-46B9ADEC41F1}"/>
    <cellStyle name="40% - Accent5 3 3" xfId="20808" xr:uid="{48589C68-33EF-4593-BD01-EFAC68464082}"/>
    <cellStyle name="40% - Accent5 3 3 2" xfId="38329" xr:uid="{0F073D95-AF80-462F-8C2E-F76B495F64C4}"/>
    <cellStyle name="40% - Accent5 3 4" xfId="37958" xr:uid="{6583C2F1-49DE-46F9-8388-AE3D2CBAC883}"/>
    <cellStyle name="40% - Accent5 3 4 2" xfId="40791" xr:uid="{290DCBB7-C7D6-469E-9F76-F630FAC11F83}"/>
    <cellStyle name="40% - Accent5 3 5" xfId="37567" xr:uid="{E02402C3-6359-401C-ADDC-532F2EFF78B2}"/>
    <cellStyle name="40% - Accent5 3 6" xfId="39380" xr:uid="{3208B243-2F06-4292-BCC8-FAD0AB71636E}"/>
    <cellStyle name="40% - Accent5 3 6 2" xfId="40456" xr:uid="{FA7B3D6A-A916-406B-8594-28DB7C4C6A22}"/>
    <cellStyle name="40% - Accent5 3 6 2 2" xfId="43434" xr:uid="{27B5A44C-E066-4255-AE97-91F31FEA936F}"/>
    <cellStyle name="40% - Accent5 3 6 3" xfId="42390" xr:uid="{B03F43CC-E939-41ED-9AB0-AF47912359F6}"/>
    <cellStyle name="40% - Accent5 3 7" xfId="37071" xr:uid="{DA27AC39-C978-4F79-92DD-B7F67AACC8E6}"/>
    <cellStyle name="40% - Accent5 3 8" xfId="2562" xr:uid="{DFCBA280-D0B3-4D34-8F5B-96703427CA60}"/>
    <cellStyle name="40% - Accent5 30" xfId="20809" xr:uid="{42C39789-BA4F-4E32-BEEA-788D95D2A0C4}"/>
    <cellStyle name="40% - Accent5 30 2" xfId="20810" xr:uid="{71B41F01-E3DD-410D-9E0C-0E125121E873}"/>
    <cellStyle name="40% - Accent5 30 2 2" xfId="20811" xr:uid="{FA4255DB-D56D-457B-89B2-E107A80B158E}"/>
    <cellStyle name="40% - Accent5 30 2 2 2" xfId="20812" xr:uid="{3EFAC871-1CD8-4C4E-A836-AE2C3872D537}"/>
    <cellStyle name="40% - Accent5 30 2 2 3" xfId="20813" xr:uid="{BC4BE501-87BA-422D-9097-0BC4A73A438F}"/>
    <cellStyle name="40% - Accent5 30 2 2 4" xfId="20814" xr:uid="{8B2DC591-F33A-49F5-B32C-88EBE94DA910}"/>
    <cellStyle name="40% - Accent5 30 2 2 5" xfId="20815" xr:uid="{AE0A2A83-71E2-4173-AC12-34FBA2B85FDF}"/>
    <cellStyle name="40% - Accent5 30 2 2 6" xfId="20816" xr:uid="{85D2F9BE-0B28-4310-8272-B0E8E6E1F9AC}"/>
    <cellStyle name="40% - Accent5 30 2 2 7" xfId="20817" xr:uid="{80B5214B-8BAF-42E9-8A4A-9718CA30B860}"/>
    <cellStyle name="40% - Accent5 30 2 3" xfId="20818" xr:uid="{915F54A7-D519-47BE-AB43-4383CC53C283}"/>
    <cellStyle name="40% - Accent5 30 2 4" xfId="20819" xr:uid="{8533819A-1256-4371-9D13-FEF0768E84F4}"/>
    <cellStyle name="40% - Accent5 30 2 5" xfId="20820" xr:uid="{B6D23682-385E-43CF-B004-DD9744DF25E2}"/>
    <cellStyle name="40% - Accent5 30 2 6" xfId="20821" xr:uid="{A81450C5-7F50-488F-8666-9B0292C7C9EA}"/>
    <cellStyle name="40% - Accent5 30 2 7" xfId="20822" xr:uid="{F6A91BF4-8B83-4DB4-9267-E9E2D068EA63}"/>
    <cellStyle name="40% - Accent5 30 2 8" xfId="20823" xr:uid="{F334DBA2-1A90-49B5-93A4-E10BD694F864}"/>
    <cellStyle name="40% - Accent5 30 3" xfId="20824" xr:uid="{966886E1-84C7-449A-9F69-361293736BD7}"/>
    <cellStyle name="40% - Accent5 30 3 2" xfId="20825" xr:uid="{4C9C46BE-E875-493E-BC36-1FD190D87239}"/>
    <cellStyle name="40% - Accent5 30 3 3" xfId="20826" xr:uid="{45EE7E49-6D33-4923-96D9-C4BF6BDE6150}"/>
    <cellStyle name="40% - Accent5 30 3 4" xfId="20827" xr:uid="{7D8F4C4F-D3FF-47C0-872B-AC1E15D299D3}"/>
    <cellStyle name="40% - Accent5 30 3 5" xfId="20828" xr:uid="{4E5A9910-F7F1-494D-90FD-1B6CB87A27B7}"/>
    <cellStyle name="40% - Accent5 30 3 6" xfId="20829" xr:uid="{95FB0EEE-7C54-468B-A58F-F521F5F3B99C}"/>
    <cellStyle name="40% - Accent5 30 3 7" xfId="20830" xr:uid="{4C61E9D3-29B0-4C80-B45D-1E2AF8E7A137}"/>
    <cellStyle name="40% - Accent5 30 4" xfId="20831" xr:uid="{FB3AAB77-0A26-4F2F-AC71-31469E05B37A}"/>
    <cellStyle name="40% - Accent5 30 5" xfId="20832" xr:uid="{11C73660-6C4A-4BBD-BF03-EE78478F2EB5}"/>
    <cellStyle name="40% - Accent5 30 6" xfId="20833" xr:uid="{92B4195C-962C-4DB2-A0F3-5C0AE7B208D8}"/>
    <cellStyle name="40% - Accent5 30 7" xfId="20834" xr:uid="{AB1CAC7A-8613-435F-82F2-171530164C39}"/>
    <cellStyle name="40% - Accent5 30 8" xfId="20835" xr:uid="{C558F103-7B5E-4ECF-AA52-EBE5FCB553AB}"/>
    <cellStyle name="40% - Accent5 30 9" xfId="20836" xr:uid="{EC5A4C23-E907-4156-8393-E780BB0A4F23}"/>
    <cellStyle name="40% - Accent5 31" xfId="20837" xr:uid="{6EEBF9BE-E56B-456C-9A9F-ACB8B649185B}"/>
    <cellStyle name="40% - Accent5 31 2" xfId="20838" xr:uid="{674DE37B-3DB9-466B-8D94-114D31DE1346}"/>
    <cellStyle name="40% - Accent5 31 2 2" xfId="20839" xr:uid="{A8E7938B-6418-4CF3-86A1-6E7F660B7D13}"/>
    <cellStyle name="40% - Accent5 31 2 2 2" xfId="20840" xr:uid="{4236EA34-E143-4A61-B748-D0C1F61CB1AB}"/>
    <cellStyle name="40% - Accent5 31 2 2 3" xfId="20841" xr:uid="{B91B42C0-1BBC-41A5-953A-A7306F97AFD3}"/>
    <cellStyle name="40% - Accent5 31 2 2 4" xfId="20842" xr:uid="{96360F2A-92B3-47F3-9556-A6B74DC2F5D0}"/>
    <cellStyle name="40% - Accent5 31 2 2 5" xfId="20843" xr:uid="{D13BACC0-45FD-4E17-8F0C-03DDBC42DB0F}"/>
    <cellStyle name="40% - Accent5 31 2 2 6" xfId="20844" xr:uid="{F73C979D-10E4-416B-BB8A-798E1F663CA3}"/>
    <cellStyle name="40% - Accent5 31 2 2 7" xfId="20845" xr:uid="{0CA1F19D-A29E-4E5F-81DF-06A6FA955BA8}"/>
    <cellStyle name="40% - Accent5 31 2 3" xfId="20846" xr:uid="{B25B5E76-C450-418F-97A3-B8842E4FFBB1}"/>
    <cellStyle name="40% - Accent5 31 2 4" xfId="20847" xr:uid="{54C2132C-D34A-4F11-8814-54ABE2B7602E}"/>
    <cellStyle name="40% - Accent5 31 2 5" xfId="20848" xr:uid="{665BF3D3-F46E-45A5-9016-ED4AEEDA5332}"/>
    <cellStyle name="40% - Accent5 31 2 6" xfId="20849" xr:uid="{1FDE8310-6B0A-4C09-9598-1F87AFE1DE05}"/>
    <cellStyle name="40% - Accent5 31 2 7" xfId="20850" xr:uid="{00AA576C-6D02-4B25-99DE-F3EFE6873EA4}"/>
    <cellStyle name="40% - Accent5 31 2 8" xfId="20851" xr:uid="{0E2EB973-36BE-440D-AF5B-B4039722B1CB}"/>
    <cellStyle name="40% - Accent5 31 3" xfId="20852" xr:uid="{66AFDCFE-5191-4D8D-B5CE-B6308D13872A}"/>
    <cellStyle name="40% - Accent5 31 3 2" xfId="20853" xr:uid="{ADC73943-4D58-4609-B9EA-659AA017FE89}"/>
    <cellStyle name="40% - Accent5 31 3 3" xfId="20854" xr:uid="{EFEBB33A-223B-4284-94B6-1E1191441DB0}"/>
    <cellStyle name="40% - Accent5 31 3 4" xfId="20855" xr:uid="{535CA264-9AF8-4670-AFE2-608736C3A691}"/>
    <cellStyle name="40% - Accent5 31 3 5" xfId="20856" xr:uid="{50BFACB0-B656-4268-B09E-75A427BF56A8}"/>
    <cellStyle name="40% - Accent5 31 3 6" xfId="20857" xr:uid="{2AAB1648-E8C3-4E94-BC99-F555D37ABECE}"/>
    <cellStyle name="40% - Accent5 31 3 7" xfId="20858" xr:uid="{FB637106-5196-41BA-B6CA-A2AC284F9AD6}"/>
    <cellStyle name="40% - Accent5 31 4" xfId="20859" xr:uid="{A65A5971-7D7A-4266-B9D9-B5A76172293A}"/>
    <cellStyle name="40% - Accent5 31 5" xfId="20860" xr:uid="{D922BD4A-4C8C-48D7-ABA6-4900E0D303A3}"/>
    <cellStyle name="40% - Accent5 31 6" xfId="20861" xr:uid="{BD6E3927-C6D0-49E1-B3FE-DDDAA557EFC4}"/>
    <cellStyle name="40% - Accent5 31 7" xfId="20862" xr:uid="{ADA67CA8-EE1A-4131-9872-05F9D63DC9A4}"/>
    <cellStyle name="40% - Accent5 31 8" xfId="20863" xr:uid="{604F84BB-2A76-46B6-8E2D-BD9063F92B03}"/>
    <cellStyle name="40% - Accent5 31 9" xfId="20864" xr:uid="{C5B0246B-8580-49B5-AA48-9DB52C72B0B0}"/>
    <cellStyle name="40% - Accent5 32" xfId="20865" xr:uid="{7A662297-D381-4A07-A914-11D4939CA43B}"/>
    <cellStyle name="40% - Accent5 32 2" xfId="20866" xr:uid="{D05DF08E-E52A-4402-B901-F3B1A9731329}"/>
    <cellStyle name="40% - Accent5 32 2 2" xfId="20867" xr:uid="{4A62FFC7-A18A-4CF8-8C0B-4FCE88A06152}"/>
    <cellStyle name="40% - Accent5 32 2 2 2" xfId="20868" xr:uid="{1459B169-B56D-4346-B1CF-9BBB24336D77}"/>
    <cellStyle name="40% - Accent5 32 2 2 3" xfId="20869" xr:uid="{DF52D318-8272-4715-B70C-D1EB57024BA6}"/>
    <cellStyle name="40% - Accent5 32 2 2 4" xfId="20870" xr:uid="{F4CCA438-671E-4BC1-9835-984A2C032642}"/>
    <cellStyle name="40% - Accent5 32 2 2 5" xfId="20871" xr:uid="{8EEE87A7-6481-4F34-99C7-C110784368EC}"/>
    <cellStyle name="40% - Accent5 32 2 2 6" xfId="20872" xr:uid="{8D98738A-D140-475C-94C8-E1E7F21E16E2}"/>
    <cellStyle name="40% - Accent5 32 2 2 7" xfId="20873" xr:uid="{C38BEE0C-9E65-4145-A6ED-5F377842D313}"/>
    <cellStyle name="40% - Accent5 32 2 3" xfId="20874" xr:uid="{E4C44EEA-3BB3-48DB-8535-23D6AD19BA83}"/>
    <cellStyle name="40% - Accent5 32 2 4" xfId="20875" xr:uid="{D86CF840-5E70-477D-9B9E-AB144B943E19}"/>
    <cellStyle name="40% - Accent5 32 2 5" xfId="20876" xr:uid="{4DFCBED6-7CD1-4881-A7C7-D3D0260CC101}"/>
    <cellStyle name="40% - Accent5 32 2 6" xfId="20877" xr:uid="{4582FE87-1AC8-462B-B236-F0DBC023B230}"/>
    <cellStyle name="40% - Accent5 32 2 7" xfId="20878" xr:uid="{27337E98-3A95-44BF-8E9C-91E2DACF1C29}"/>
    <cellStyle name="40% - Accent5 32 2 8" xfId="20879" xr:uid="{B6B7277F-3EF9-4DFB-9EA1-5B8842D39383}"/>
    <cellStyle name="40% - Accent5 32 3" xfId="20880" xr:uid="{A57877C6-B925-4F5D-803D-95BC3C29B731}"/>
    <cellStyle name="40% - Accent5 32 3 2" xfId="20881" xr:uid="{22FCF3DB-F0BD-484E-8751-8FB7E604ECE9}"/>
    <cellStyle name="40% - Accent5 32 3 3" xfId="20882" xr:uid="{3E34FEC7-A570-4E8D-9CEC-C9D4FCDE2578}"/>
    <cellStyle name="40% - Accent5 32 3 4" xfId="20883" xr:uid="{27EEC108-167F-49CE-AEF7-39D3B312F36E}"/>
    <cellStyle name="40% - Accent5 32 3 5" xfId="20884" xr:uid="{AD25EC63-FA4B-4ABF-A7C4-CFB338247C79}"/>
    <cellStyle name="40% - Accent5 32 3 6" xfId="20885" xr:uid="{3A36B85E-5886-4678-896E-AF5552D3A97A}"/>
    <cellStyle name="40% - Accent5 32 3 7" xfId="20886" xr:uid="{65199C29-85A4-4544-81E6-372A6595F363}"/>
    <cellStyle name="40% - Accent5 32 4" xfId="20887" xr:uid="{7AE4C3D8-5BCE-4BD9-8F42-5D7937DC6FAD}"/>
    <cellStyle name="40% - Accent5 32 5" xfId="20888" xr:uid="{9B88400D-3CDB-48CA-AF63-F046AA074E58}"/>
    <cellStyle name="40% - Accent5 32 6" xfId="20889" xr:uid="{6DD6FF15-3FF8-45CE-B486-1932E0D5B225}"/>
    <cellStyle name="40% - Accent5 32 7" xfId="20890" xr:uid="{66FF60FD-748A-40E3-BEE6-727CF875924C}"/>
    <cellStyle name="40% - Accent5 32 8" xfId="20891" xr:uid="{EC4E523B-2922-4F52-A6FF-5C054652FA51}"/>
    <cellStyle name="40% - Accent5 32 9" xfId="20892" xr:uid="{E2615017-F631-436C-944C-6DE9CA3DF523}"/>
    <cellStyle name="40% - Accent5 33" xfId="20893" xr:uid="{C7EF7090-0ABA-474D-8DAB-4E29A41F8213}"/>
    <cellStyle name="40% - Accent5 33 2" xfId="20894" xr:uid="{B66FC63D-1353-43FC-B661-5FA367AEDBA0}"/>
    <cellStyle name="40% - Accent5 33 2 2" xfId="20895" xr:uid="{0F43D71F-07F9-476B-BB2C-1A9AC025431E}"/>
    <cellStyle name="40% - Accent5 33 2 2 2" xfId="20896" xr:uid="{2AABC388-C175-4D1D-A1E4-9937EE770DB2}"/>
    <cellStyle name="40% - Accent5 33 2 2 3" xfId="20897" xr:uid="{DA787BF8-BF28-4CC1-BE5C-9DD08E8761C8}"/>
    <cellStyle name="40% - Accent5 33 2 2 4" xfId="20898" xr:uid="{F3AA7EB0-002E-4C20-94C2-94AD3CDC615B}"/>
    <cellStyle name="40% - Accent5 33 2 2 5" xfId="20899" xr:uid="{2282C52F-F352-49FA-A9A5-9DA563082BDB}"/>
    <cellStyle name="40% - Accent5 33 2 2 6" xfId="20900" xr:uid="{156C3E6D-88BA-40F9-874C-7688869AF403}"/>
    <cellStyle name="40% - Accent5 33 2 2 7" xfId="20901" xr:uid="{54A2E04A-1082-4805-8B4C-683FE48D4693}"/>
    <cellStyle name="40% - Accent5 33 2 3" xfId="20902" xr:uid="{BDC1CC5C-E3D1-443A-B80C-8EFD073F4AB9}"/>
    <cellStyle name="40% - Accent5 33 2 4" xfId="20903" xr:uid="{2505C3D4-6B64-44DF-906C-62A3AEF323CD}"/>
    <cellStyle name="40% - Accent5 33 2 5" xfId="20904" xr:uid="{602EEE70-9163-4570-906A-33D15C9070A5}"/>
    <cellStyle name="40% - Accent5 33 2 6" xfId="20905" xr:uid="{E1374A61-5D79-4AE8-BC2A-9E81E305FBCF}"/>
    <cellStyle name="40% - Accent5 33 2 7" xfId="20906" xr:uid="{04708438-94E5-4196-8D7E-2BA8F63FDECF}"/>
    <cellStyle name="40% - Accent5 33 2 8" xfId="20907" xr:uid="{23E9BC6E-9BAB-402F-88C1-F29FD7193068}"/>
    <cellStyle name="40% - Accent5 33 3" xfId="20908" xr:uid="{A8AEDF18-FEDE-49D6-948F-11E7BB9EA5D8}"/>
    <cellStyle name="40% - Accent5 33 3 2" xfId="20909" xr:uid="{417D13E0-9588-49B2-A569-F94BCEEB3149}"/>
    <cellStyle name="40% - Accent5 33 3 3" xfId="20910" xr:uid="{CD679921-69C4-4323-88E3-C8EEB2252E00}"/>
    <cellStyle name="40% - Accent5 33 3 4" xfId="20911" xr:uid="{19A32E15-9BE5-4644-A0B4-4FBE2B469F27}"/>
    <cellStyle name="40% - Accent5 33 3 5" xfId="20912" xr:uid="{AF342A49-48D5-4843-B77E-F33B4B5F04C8}"/>
    <cellStyle name="40% - Accent5 33 3 6" xfId="20913" xr:uid="{C553FB9E-9435-49FA-BA8E-B19C78F28262}"/>
    <cellStyle name="40% - Accent5 33 3 7" xfId="20914" xr:uid="{FA807548-D215-482C-B3AF-4C818A486ABF}"/>
    <cellStyle name="40% - Accent5 33 4" xfId="20915" xr:uid="{976121C8-CC54-4FF1-B72A-FEFF9DDD8126}"/>
    <cellStyle name="40% - Accent5 33 5" xfId="20916" xr:uid="{25FEBB3E-6A2F-464A-AD00-7C4DF1902784}"/>
    <cellStyle name="40% - Accent5 33 6" xfId="20917" xr:uid="{D8E48A28-695B-4D5F-BD3F-F7BBF1D91172}"/>
    <cellStyle name="40% - Accent5 33 7" xfId="20918" xr:uid="{4775E17B-5BD8-42C9-A9E8-90A0600102F2}"/>
    <cellStyle name="40% - Accent5 33 8" xfId="20919" xr:uid="{60CFB2B6-7940-4629-9272-752760E7D60A}"/>
    <cellStyle name="40% - Accent5 33 9" xfId="20920" xr:uid="{3BDFE95E-41A8-48D6-A173-8D45A39E3FCF}"/>
    <cellStyle name="40% - Accent5 34" xfId="20921" xr:uid="{8709EBF5-1DC5-4B75-9F16-3DBB2381AC26}"/>
    <cellStyle name="40% - Accent5 34 2" xfId="20922" xr:uid="{66B65124-EFBE-4E96-BC13-F5467AD4522F}"/>
    <cellStyle name="40% - Accent5 34 2 2" xfId="20923" xr:uid="{127324B9-0ECA-4478-8E67-EDDE2AC237B0}"/>
    <cellStyle name="40% - Accent5 34 2 2 2" xfId="20924" xr:uid="{1BE59B07-465F-4542-B491-60F4D0E1F372}"/>
    <cellStyle name="40% - Accent5 34 2 2 3" xfId="20925" xr:uid="{48B62B00-3063-4D79-ABDF-59F70AA9742F}"/>
    <cellStyle name="40% - Accent5 34 2 2 4" xfId="20926" xr:uid="{03C966F8-49C8-4F47-9E29-1AFB5F4C5C05}"/>
    <cellStyle name="40% - Accent5 34 2 2 5" xfId="20927" xr:uid="{BE7D4017-F4A5-4F19-8636-AD8F848FAEBD}"/>
    <cellStyle name="40% - Accent5 34 2 2 6" xfId="20928" xr:uid="{9D6F04A1-DC31-44DE-A2E2-3DED17C97EF7}"/>
    <cellStyle name="40% - Accent5 34 2 2 7" xfId="20929" xr:uid="{F7DB3055-CF53-46B7-900D-32F70B778DC3}"/>
    <cellStyle name="40% - Accent5 34 2 3" xfId="20930" xr:uid="{5730257C-A71E-4094-B93A-BB5AD25F05B7}"/>
    <cellStyle name="40% - Accent5 34 2 4" xfId="20931" xr:uid="{9D6A6D9B-311E-4E68-AEC4-995DEB86901B}"/>
    <cellStyle name="40% - Accent5 34 2 5" xfId="20932" xr:uid="{6512D66F-D488-41B5-AAAF-44588EB598E0}"/>
    <cellStyle name="40% - Accent5 34 2 6" xfId="20933" xr:uid="{5C652BC5-998C-4D28-99A3-427B524A98E6}"/>
    <cellStyle name="40% - Accent5 34 2 7" xfId="20934" xr:uid="{764E1B27-04D8-4320-A315-2F363DD98A76}"/>
    <cellStyle name="40% - Accent5 34 2 8" xfId="20935" xr:uid="{AF28A2F9-5E7E-461E-B73E-6F5A7AB7586F}"/>
    <cellStyle name="40% - Accent5 34 3" xfId="20936" xr:uid="{2BF1B275-CC34-4E29-96C0-546044529A22}"/>
    <cellStyle name="40% - Accent5 34 3 2" xfId="20937" xr:uid="{867B168B-9297-4C35-85FF-BE6CABD2A47F}"/>
    <cellStyle name="40% - Accent5 34 3 3" xfId="20938" xr:uid="{7BF3CC1F-1424-43C8-9612-271CB443B604}"/>
    <cellStyle name="40% - Accent5 34 3 4" xfId="20939" xr:uid="{A6655885-E352-4112-BE3A-120637F82847}"/>
    <cellStyle name="40% - Accent5 34 3 5" xfId="20940" xr:uid="{267F9AF3-7361-4493-ABDC-F4DD104AA497}"/>
    <cellStyle name="40% - Accent5 34 3 6" xfId="20941" xr:uid="{23A10801-03A6-4A21-A0AE-FFB4674289DB}"/>
    <cellStyle name="40% - Accent5 34 3 7" xfId="20942" xr:uid="{033BC61D-6CC9-48FD-9945-5CE277A0B088}"/>
    <cellStyle name="40% - Accent5 34 4" xfId="20943" xr:uid="{1C58AF5F-B53E-4975-A56A-66C66BD26B3E}"/>
    <cellStyle name="40% - Accent5 34 5" xfId="20944" xr:uid="{044239D9-9E4C-4CCB-99DE-10EF937ADA50}"/>
    <cellStyle name="40% - Accent5 34 6" xfId="20945" xr:uid="{3FE18151-8884-4AE1-BE3A-7EF3FF59754E}"/>
    <cellStyle name="40% - Accent5 34 7" xfId="20946" xr:uid="{6FAEECCC-C6BD-4517-BA75-B081E9BD80C9}"/>
    <cellStyle name="40% - Accent5 34 8" xfId="20947" xr:uid="{D9C82CAE-309D-4532-B1FA-385B5575F480}"/>
    <cellStyle name="40% - Accent5 34 9" xfId="20948" xr:uid="{6808F260-FFC2-4550-9B00-EF1446ABFDAE}"/>
    <cellStyle name="40% - Accent5 35" xfId="20949" xr:uid="{FBADDDC5-04E0-4EC5-B06A-8095279B0EEF}"/>
    <cellStyle name="40% - Accent5 35 2" xfId="20950" xr:uid="{27F3ECFA-9789-4852-837C-675C4CA92DC1}"/>
    <cellStyle name="40% - Accent5 35 2 2" xfId="20951" xr:uid="{19AE8892-B1CC-4436-BF16-3AE33E4C2681}"/>
    <cellStyle name="40% - Accent5 35 2 2 2" xfId="20952" xr:uid="{77EE9B82-3A2D-4450-B4F9-7B34D3FD9F59}"/>
    <cellStyle name="40% - Accent5 35 2 2 3" xfId="20953" xr:uid="{DCB6B226-797E-4E8B-B408-02978E742DA7}"/>
    <cellStyle name="40% - Accent5 35 2 2 4" xfId="20954" xr:uid="{4CB8CD32-48D3-4EFC-827C-51128F3F2042}"/>
    <cellStyle name="40% - Accent5 35 2 2 5" xfId="20955" xr:uid="{CC15B57C-E591-4226-80D8-4A9EE91951C6}"/>
    <cellStyle name="40% - Accent5 35 2 2 6" xfId="20956" xr:uid="{01428D82-8D6B-4BF0-BEDB-3A9261C91DB7}"/>
    <cellStyle name="40% - Accent5 35 2 2 7" xfId="20957" xr:uid="{D7E29386-57F8-458F-8D50-779976B2620C}"/>
    <cellStyle name="40% - Accent5 35 2 3" xfId="20958" xr:uid="{6A7F0565-65B2-4C8F-B751-5045718AB4CB}"/>
    <cellStyle name="40% - Accent5 35 2 4" xfId="20959" xr:uid="{0F122777-25D1-4ECC-ADC1-655CEE8B49D3}"/>
    <cellStyle name="40% - Accent5 35 2 5" xfId="20960" xr:uid="{6FE78575-7CA0-4390-8380-1E14889639E6}"/>
    <cellStyle name="40% - Accent5 35 2 6" xfId="20961" xr:uid="{A9143636-FEB3-4E01-8B85-B53D31FAE777}"/>
    <cellStyle name="40% - Accent5 35 2 7" xfId="20962" xr:uid="{CA35D916-DE10-4849-BAFA-FCB4AA9D92F4}"/>
    <cellStyle name="40% - Accent5 35 2 8" xfId="20963" xr:uid="{42B63DBA-F7FD-4D43-98BF-256B8DE68DEF}"/>
    <cellStyle name="40% - Accent5 35 3" xfId="20964" xr:uid="{59DF3816-715C-4099-9895-EE27A764DBBC}"/>
    <cellStyle name="40% - Accent5 35 3 2" xfId="20965" xr:uid="{2E36F3A4-E88A-4731-B7B2-58C4387AEC9F}"/>
    <cellStyle name="40% - Accent5 35 3 3" xfId="20966" xr:uid="{1D3C3AAC-C844-4C55-A2DC-90D25667CF9B}"/>
    <cellStyle name="40% - Accent5 35 3 4" xfId="20967" xr:uid="{9760B334-906A-4BE6-8F41-3F17F6F208EF}"/>
    <cellStyle name="40% - Accent5 35 3 5" xfId="20968" xr:uid="{243929D7-A92C-4D01-BF13-0680E965F71C}"/>
    <cellStyle name="40% - Accent5 35 3 6" xfId="20969" xr:uid="{D4B1EA60-D564-4ED4-96B1-EA72B9DB0C13}"/>
    <cellStyle name="40% - Accent5 35 3 7" xfId="20970" xr:uid="{55507BA3-D0AE-46C2-8EA7-278C87A2BF40}"/>
    <cellStyle name="40% - Accent5 35 4" xfId="20971" xr:uid="{C7A0F9F7-260A-4F9E-A438-C16F21AAE0A6}"/>
    <cellStyle name="40% - Accent5 35 5" xfId="20972" xr:uid="{10EB9C70-9836-47C9-88DC-E8AB65454A0A}"/>
    <cellStyle name="40% - Accent5 35 6" xfId="20973" xr:uid="{EDB1C997-A1FE-4FCE-B4A6-3BD88450DE49}"/>
    <cellStyle name="40% - Accent5 35 7" xfId="20974" xr:uid="{2D5E8389-7014-47E6-A57C-2B9CBA9CD5D1}"/>
    <cellStyle name="40% - Accent5 35 8" xfId="20975" xr:uid="{7BE631BB-550C-4478-81AA-16E76CABD303}"/>
    <cellStyle name="40% - Accent5 35 9" xfId="20976" xr:uid="{1629DB15-3BA4-42CC-BB57-E0CD6360129F}"/>
    <cellStyle name="40% - Accent5 36" xfId="20977" xr:uid="{D7247D00-5459-47A6-BAE3-DDD704FC357E}"/>
    <cellStyle name="40% - Accent5 36 2" xfId="20978" xr:uid="{F8427184-A5FB-49EF-87AC-BB36E6782558}"/>
    <cellStyle name="40% - Accent5 36 2 2" xfId="20979" xr:uid="{E057E007-8DBD-492A-99AD-38ED8047428B}"/>
    <cellStyle name="40% - Accent5 36 2 2 2" xfId="20980" xr:uid="{0D32E9EE-8A2C-4009-9ADB-3F807E17E20A}"/>
    <cellStyle name="40% - Accent5 36 2 2 3" xfId="20981" xr:uid="{5866378E-1D4F-4C52-BE01-FF9409582A91}"/>
    <cellStyle name="40% - Accent5 36 2 2 4" xfId="20982" xr:uid="{1C07E70D-71EE-4DA5-88A0-C30695C019BA}"/>
    <cellStyle name="40% - Accent5 36 2 2 5" xfId="20983" xr:uid="{2B6EB53F-594E-4B9E-9F67-9C28F723A210}"/>
    <cellStyle name="40% - Accent5 36 2 2 6" xfId="20984" xr:uid="{C3DAC2A5-44E5-45D7-B9C7-5926299B39F6}"/>
    <cellStyle name="40% - Accent5 36 2 2 7" xfId="20985" xr:uid="{9545D010-BA42-44B2-A4C3-FB1645A12265}"/>
    <cellStyle name="40% - Accent5 36 2 3" xfId="20986" xr:uid="{356403B0-6C02-4BB9-B321-D5B84D8968D2}"/>
    <cellStyle name="40% - Accent5 36 2 4" xfId="20987" xr:uid="{1C6A1957-4AA1-4762-998D-CBA823614982}"/>
    <cellStyle name="40% - Accent5 36 2 5" xfId="20988" xr:uid="{921E2364-2E2B-4322-AEFF-9B4492EA97B8}"/>
    <cellStyle name="40% - Accent5 36 2 6" xfId="20989" xr:uid="{E939C4E9-D2E4-40D5-8468-6C4ED8464990}"/>
    <cellStyle name="40% - Accent5 36 2 7" xfId="20990" xr:uid="{0EFD2C6D-97CE-461F-84F2-0A368A92CA89}"/>
    <cellStyle name="40% - Accent5 36 2 8" xfId="20991" xr:uid="{503EED4F-5AB4-4229-8356-BCC7BDEFA32D}"/>
    <cellStyle name="40% - Accent5 36 3" xfId="20992" xr:uid="{4AB51643-C4DB-4CEA-A728-9FFC7A5A3384}"/>
    <cellStyle name="40% - Accent5 36 3 2" xfId="20993" xr:uid="{6B88D9B9-D8D5-4BE4-942F-A9BC54E38479}"/>
    <cellStyle name="40% - Accent5 36 3 3" xfId="20994" xr:uid="{B2DFEBAA-A887-425D-A78C-EDD6AC8FDB2D}"/>
    <cellStyle name="40% - Accent5 36 3 4" xfId="20995" xr:uid="{C1BBC9C2-8D49-4950-BDFC-B88F2A22FF07}"/>
    <cellStyle name="40% - Accent5 36 3 5" xfId="20996" xr:uid="{B35C0A27-5F7F-4FA2-B292-2308F994EAC9}"/>
    <cellStyle name="40% - Accent5 36 3 6" xfId="20997" xr:uid="{419C98D4-E50D-475D-B72F-A9CFC92B881C}"/>
    <cellStyle name="40% - Accent5 36 3 7" xfId="20998" xr:uid="{0ADE1F16-BC04-439A-A919-060EEDB28FDB}"/>
    <cellStyle name="40% - Accent5 36 4" xfId="20999" xr:uid="{A6065AC7-41E7-449C-B114-D9677F8B2A06}"/>
    <cellStyle name="40% - Accent5 36 5" xfId="21000" xr:uid="{EF756A14-870A-4FB8-B386-AB4662024DE3}"/>
    <cellStyle name="40% - Accent5 36 6" xfId="21001" xr:uid="{F3E0979F-B3D0-491C-8797-11545490D070}"/>
    <cellStyle name="40% - Accent5 36 7" xfId="21002" xr:uid="{9EB1D77C-7095-4E31-887A-BD778D1EC94D}"/>
    <cellStyle name="40% - Accent5 36 8" xfId="21003" xr:uid="{7A04E7C6-921A-4757-901C-3CF5D8D5F3EF}"/>
    <cellStyle name="40% - Accent5 36 9" xfId="21004" xr:uid="{9AC53EEB-2850-418F-8292-7A1FA2EBBE8C}"/>
    <cellStyle name="40% - Accent5 37" xfId="21005" xr:uid="{2DB58F7E-1174-42D4-9630-EB69236E92A9}"/>
    <cellStyle name="40% - Accent5 37 2" xfId="21006" xr:uid="{EC993DC7-9531-48CF-8E8F-2CD64F0E2BF0}"/>
    <cellStyle name="40% - Accent5 37 2 2" xfId="21007" xr:uid="{772C70B1-C709-4C61-A9CA-D6EF13DD4C94}"/>
    <cellStyle name="40% - Accent5 37 2 2 2" xfId="21008" xr:uid="{50513137-72DF-426F-883C-FC11C3182C8C}"/>
    <cellStyle name="40% - Accent5 37 2 2 3" xfId="21009" xr:uid="{233BA384-9E63-4F16-A1CF-1A6E978CB4E9}"/>
    <cellStyle name="40% - Accent5 37 2 2 4" xfId="21010" xr:uid="{0D856DF5-A6F2-429B-B85A-FA084822C699}"/>
    <cellStyle name="40% - Accent5 37 2 2 5" xfId="21011" xr:uid="{70ED73BE-E511-4CFD-B52A-DCA7B4EBB56A}"/>
    <cellStyle name="40% - Accent5 37 2 2 6" xfId="21012" xr:uid="{C503D012-B700-4F49-BE07-28775F0059E6}"/>
    <cellStyle name="40% - Accent5 37 2 2 7" xfId="21013" xr:uid="{755D3EE2-F8F2-46DD-B2BA-18337134BA7B}"/>
    <cellStyle name="40% - Accent5 37 2 3" xfId="21014" xr:uid="{6A1E34F5-04D5-448C-9197-FA96BF131EBD}"/>
    <cellStyle name="40% - Accent5 37 2 4" xfId="21015" xr:uid="{30A158BD-6F7F-4E41-B495-936EBF293623}"/>
    <cellStyle name="40% - Accent5 37 2 5" xfId="21016" xr:uid="{D60D8192-48DD-4A4C-88E3-05958F3B2D63}"/>
    <cellStyle name="40% - Accent5 37 2 6" xfId="21017" xr:uid="{19E382CA-AE9F-482D-A522-32FA40569D98}"/>
    <cellStyle name="40% - Accent5 37 2 7" xfId="21018" xr:uid="{38AEE9BB-C5A9-490E-83AC-5ED2C1F952BB}"/>
    <cellStyle name="40% - Accent5 37 2 8" xfId="21019" xr:uid="{16CC8F84-22BD-4B51-AA4D-187418A4BA61}"/>
    <cellStyle name="40% - Accent5 37 3" xfId="21020" xr:uid="{F5A8CE60-4CCD-4309-A226-7477CB612D65}"/>
    <cellStyle name="40% - Accent5 37 3 2" xfId="21021" xr:uid="{7A5B3581-BF23-49B3-AADA-6E0C3139DC10}"/>
    <cellStyle name="40% - Accent5 37 3 3" xfId="21022" xr:uid="{1F081F37-1946-43C6-BA4A-CBF9B5E65562}"/>
    <cellStyle name="40% - Accent5 37 3 4" xfId="21023" xr:uid="{FEB22CB8-236F-4FD9-B6F3-F4E5488F3652}"/>
    <cellStyle name="40% - Accent5 37 3 5" xfId="21024" xr:uid="{E449F0AD-DF0B-48C6-8D8F-9F1BC38C524F}"/>
    <cellStyle name="40% - Accent5 37 3 6" xfId="21025" xr:uid="{2CDC91D8-67C8-4C0E-B557-3DD9B84AB253}"/>
    <cellStyle name="40% - Accent5 37 3 7" xfId="21026" xr:uid="{5E5B6260-7F23-47F0-AE8F-3692FD02DDA3}"/>
    <cellStyle name="40% - Accent5 37 4" xfId="21027" xr:uid="{D50CE940-BEA0-43AD-9571-5279C043D4DB}"/>
    <cellStyle name="40% - Accent5 37 5" xfId="21028" xr:uid="{09852C36-0451-4BED-8157-DA01E07824D0}"/>
    <cellStyle name="40% - Accent5 37 6" xfId="21029" xr:uid="{34238D4F-76CD-4245-BA6D-7C5F34A02A26}"/>
    <cellStyle name="40% - Accent5 37 7" xfId="21030" xr:uid="{98E330D1-E9E2-4973-814A-790A37AF9028}"/>
    <cellStyle name="40% - Accent5 37 8" xfId="21031" xr:uid="{9FF763FB-8584-4977-84C8-4F4B102F2A70}"/>
    <cellStyle name="40% - Accent5 37 9" xfId="21032" xr:uid="{E3D5935D-41D9-45A8-902B-3789CD6AFBE3}"/>
    <cellStyle name="40% - Accent5 38" xfId="21033" xr:uid="{DF4922CB-C37B-48CD-B87B-23637181204C}"/>
    <cellStyle name="40% - Accent5 38 2" xfId="21034" xr:uid="{2EED283F-C480-4A04-9A93-27970C9B134C}"/>
    <cellStyle name="40% - Accent5 38 2 2" xfId="21035" xr:uid="{4D32F519-67E8-4136-B3EC-FF608DA466EC}"/>
    <cellStyle name="40% - Accent5 38 2 2 2" xfId="21036" xr:uid="{279F1119-0956-4E19-A001-C43B24CF95D6}"/>
    <cellStyle name="40% - Accent5 38 2 2 3" xfId="21037" xr:uid="{30315EA8-2981-422C-AB75-06137BAF50BE}"/>
    <cellStyle name="40% - Accent5 38 2 2 4" xfId="21038" xr:uid="{7AAE7BF7-E878-4975-92C7-8F23940CD38C}"/>
    <cellStyle name="40% - Accent5 38 2 2 5" xfId="21039" xr:uid="{40048D06-EFC4-4099-83C1-A1F99F34A06C}"/>
    <cellStyle name="40% - Accent5 38 2 2 6" xfId="21040" xr:uid="{CA1F423B-A954-426C-A93C-C96DF40B451D}"/>
    <cellStyle name="40% - Accent5 38 2 2 7" xfId="21041" xr:uid="{C1260344-AEF6-4D34-94E4-BD9A9BBD4E9E}"/>
    <cellStyle name="40% - Accent5 38 2 3" xfId="21042" xr:uid="{2A110A62-6C14-49EF-8112-7BB41B18F75B}"/>
    <cellStyle name="40% - Accent5 38 2 4" xfId="21043" xr:uid="{8CCE75AC-CAC7-42AF-9042-5BA82C7B90ED}"/>
    <cellStyle name="40% - Accent5 38 2 5" xfId="21044" xr:uid="{C1490866-B0C0-474F-BC4B-C1499BA7F3D9}"/>
    <cellStyle name="40% - Accent5 38 2 6" xfId="21045" xr:uid="{C1DA6317-CC08-45E0-8E3F-72089AEFAECB}"/>
    <cellStyle name="40% - Accent5 38 2 7" xfId="21046" xr:uid="{8AEB0332-00D8-467B-9D31-404C87D37D95}"/>
    <cellStyle name="40% - Accent5 38 2 8" xfId="21047" xr:uid="{9F3B8C19-3D9A-4F04-9206-A7417B1C7E4D}"/>
    <cellStyle name="40% - Accent5 38 3" xfId="21048" xr:uid="{0295A20B-288F-4812-A55C-D5F92BB87762}"/>
    <cellStyle name="40% - Accent5 38 3 2" xfId="21049" xr:uid="{2969C735-07B9-4886-9985-CED414D8E943}"/>
    <cellStyle name="40% - Accent5 38 3 3" xfId="21050" xr:uid="{A64F9982-F757-47A5-A33F-72EE8FC4C8E3}"/>
    <cellStyle name="40% - Accent5 38 3 4" xfId="21051" xr:uid="{FF09E6E4-C9DF-4ED3-A265-3FDB8A6B04AA}"/>
    <cellStyle name="40% - Accent5 38 3 5" xfId="21052" xr:uid="{62A054A1-10CD-424D-A4BD-66E01698C857}"/>
    <cellStyle name="40% - Accent5 38 3 6" xfId="21053" xr:uid="{A03007BF-EA22-4D64-A62D-9260EA1C675A}"/>
    <cellStyle name="40% - Accent5 38 3 7" xfId="21054" xr:uid="{8B072A21-5E4A-4E75-913F-A6271DBE0E59}"/>
    <cellStyle name="40% - Accent5 38 4" xfId="21055" xr:uid="{40ECD08A-7F25-4C54-8745-FC5552F52241}"/>
    <cellStyle name="40% - Accent5 38 5" xfId="21056" xr:uid="{5406D23A-6509-439B-9321-5CAE6236BA1C}"/>
    <cellStyle name="40% - Accent5 38 6" xfId="21057" xr:uid="{AB8D0AD2-2B97-4DF0-ADE5-2C5B4F33C5F5}"/>
    <cellStyle name="40% - Accent5 38 7" xfId="21058" xr:uid="{61090557-9E91-4FE5-BEFA-6D92C76D44D7}"/>
    <cellStyle name="40% - Accent5 38 8" xfId="21059" xr:uid="{79BEEF7C-1062-4390-A7E0-2A4758136BC2}"/>
    <cellStyle name="40% - Accent5 38 9" xfId="21060" xr:uid="{451F0BA1-4FCE-4A01-871A-64E02B99E1F8}"/>
    <cellStyle name="40% - Accent5 39" xfId="21061" xr:uid="{5E93433A-3F1D-441E-A004-ABC1BE084E1A}"/>
    <cellStyle name="40% - Accent5 39 2" xfId="21062" xr:uid="{D0B3E75A-8AB9-4D29-829C-4674982153CF}"/>
    <cellStyle name="40% - Accent5 39 2 2" xfId="21063" xr:uid="{ECD2EC3A-44A6-4F04-85EC-695E3EBBF047}"/>
    <cellStyle name="40% - Accent5 39 2 2 2" xfId="21064" xr:uid="{9F20DF9E-0A49-4721-ADD5-410803E5D466}"/>
    <cellStyle name="40% - Accent5 39 2 2 3" xfId="21065" xr:uid="{22153786-27C9-4F34-8BD0-D1099F47369E}"/>
    <cellStyle name="40% - Accent5 39 2 2 4" xfId="21066" xr:uid="{3DD742F0-D6A4-4C7E-BB93-4C5EDDAE0BEA}"/>
    <cellStyle name="40% - Accent5 39 2 2 5" xfId="21067" xr:uid="{A0269751-F5AE-4D9A-B2FE-211852CA2046}"/>
    <cellStyle name="40% - Accent5 39 2 2 6" xfId="21068" xr:uid="{003F7D30-2E73-454D-979D-93BDAA663D15}"/>
    <cellStyle name="40% - Accent5 39 2 2 7" xfId="21069" xr:uid="{841A0857-C3ED-4FFB-8A51-E48A131DE617}"/>
    <cellStyle name="40% - Accent5 39 2 3" xfId="21070" xr:uid="{E3FB7A94-EC72-42B1-B715-F01A6453DE9E}"/>
    <cellStyle name="40% - Accent5 39 2 4" xfId="21071" xr:uid="{2BE38FBF-2EF5-4A00-86EF-0C028BAE0E42}"/>
    <cellStyle name="40% - Accent5 39 2 5" xfId="21072" xr:uid="{415FCA26-D23A-42ED-9471-B468989C38A4}"/>
    <cellStyle name="40% - Accent5 39 2 6" xfId="21073" xr:uid="{AEB02716-3DA4-4805-BB8F-E03357B4BA1E}"/>
    <cellStyle name="40% - Accent5 39 2 7" xfId="21074" xr:uid="{900DE4FA-39F4-4B7E-86F9-F45A7FC895EE}"/>
    <cellStyle name="40% - Accent5 39 2 8" xfId="21075" xr:uid="{B0FF1012-B814-4658-A068-330590FAAE97}"/>
    <cellStyle name="40% - Accent5 39 3" xfId="21076" xr:uid="{B68C6D20-2232-4511-A11A-26DB1A9D9B7E}"/>
    <cellStyle name="40% - Accent5 39 3 2" xfId="21077" xr:uid="{0992E5AC-A2D9-40E6-AFE4-93BA9F81C4F1}"/>
    <cellStyle name="40% - Accent5 39 3 3" xfId="21078" xr:uid="{DE9EAC1F-D0A1-47D6-8E1B-993F739C4DFE}"/>
    <cellStyle name="40% - Accent5 39 3 4" xfId="21079" xr:uid="{8649A0DE-1694-40E9-8C4E-A2885BCC138B}"/>
    <cellStyle name="40% - Accent5 39 3 5" xfId="21080" xr:uid="{D468BE71-2A6C-4B77-A894-2DD30CEB6F22}"/>
    <cellStyle name="40% - Accent5 39 3 6" xfId="21081" xr:uid="{8A508AB0-D2DA-4CA2-AF31-BAE3D26555F9}"/>
    <cellStyle name="40% - Accent5 39 3 7" xfId="21082" xr:uid="{AADDDB47-8253-4F3D-8047-647DE16A435C}"/>
    <cellStyle name="40% - Accent5 39 4" xfId="21083" xr:uid="{136E16F5-CDB1-46D6-96E7-E818FEF9C041}"/>
    <cellStyle name="40% - Accent5 39 5" xfId="21084" xr:uid="{9ABF4575-393D-47B0-9284-F27B55A57E92}"/>
    <cellStyle name="40% - Accent5 39 6" xfId="21085" xr:uid="{D466B10F-703D-4A9E-9280-BB3B74631E5E}"/>
    <cellStyle name="40% - Accent5 39 7" xfId="21086" xr:uid="{AB48DD96-6AD9-4700-B3FF-79470CE188CA}"/>
    <cellStyle name="40% - Accent5 39 8" xfId="21087" xr:uid="{2887BA3E-78C8-4B28-A610-F5DC990B3532}"/>
    <cellStyle name="40% - Accent5 39 9" xfId="21088" xr:uid="{CC342FE4-35CF-490F-8FE8-60814AE0B53E}"/>
    <cellStyle name="40% - Accent5 4" xfId="35" xr:uid="{00000000-0005-0000-0000-000022000000}"/>
    <cellStyle name="40% - Accent5 4 2" xfId="37570" xr:uid="{25EE5563-78D0-493D-B132-EE41F23890D0}"/>
    <cellStyle name="40% - Accent5 4 2 2" xfId="38595" xr:uid="{5C6077C9-2C53-4A4A-82B9-265AF5DFAF68}"/>
    <cellStyle name="40% - Accent5 4 2 2 2" xfId="41320" xr:uid="{8378C877-8411-48F3-BED0-7F8784D6E31F}"/>
    <cellStyle name="40% - Accent5 4 2 3" xfId="38206" xr:uid="{C50FB387-57F9-4784-9261-F0E7A8B2F716}"/>
    <cellStyle name="40% - Accent5 4 2 3 2" xfId="40961" xr:uid="{1016DF0F-8309-4B5E-BB14-1D338CA42899}"/>
    <cellStyle name="40% - Accent5 4 3" xfId="38344" xr:uid="{327681A5-4E3B-4383-9610-977BDDAB4A18}"/>
    <cellStyle name="40% - Accent5 4 3 2" xfId="41076" xr:uid="{9F85B3EE-AB61-4654-8859-6528F550B091}"/>
    <cellStyle name="40% - Accent5 4 4" xfId="37973" xr:uid="{B2D6CC6F-494B-408B-A0F2-3283ADB866F3}"/>
    <cellStyle name="40% - Accent5 4 4 2" xfId="40804" xr:uid="{36453698-C0D6-4C8D-86F8-F62C0AFCFB35}"/>
    <cellStyle name="40% - Accent5 4 5" xfId="37569" xr:uid="{D1228A88-AE22-4DBA-90D9-6EC465A3D100}"/>
    <cellStyle name="40% - Accent5 4 6" xfId="39381" xr:uid="{34FED398-0D51-4617-BC75-B5F9A4714F29}"/>
    <cellStyle name="40% - Accent5 4 6 2" xfId="40457" xr:uid="{E93FE39A-4CC3-4B77-AFB5-BFC039CD2D57}"/>
    <cellStyle name="40% - Accent5 4 6 2 2" xfId="43435" xr:uid="{B92E7D94-5E6C-49AB-B177-5D3E8882F519}"/>
    <cellStyle name="40% - Accent5 4 6 3" xfId="42391" xr:uid="{9C61618D-107A-4C6C-A278-71562558B1BA}"/>
    <cellStyle name="40% - Accent5 4 7" xfId="39787" xr:uid="{E990CF8E-592D-498F-9778-9B3DFDC8E717}"/>
    <cellStyle name="40% - Accent5 4 7 2" xfId="42773" xr:uid="{EA893C76-A0D7-4392-8165-E9D84A920AE1}"/>
    <cellStyle name="40% - Accent5 4 8" xfId="37230" xr:uid="{44E156A4-F9C2-4959-9E47-099E3F774712}"/>
    <cellStyle name="40% - Accent5 40" xfId="21089" xr:uid="{A9B95A39-148D-475C-97F8-B9632DD4CCB6}"/>
    <cellStyle name="40% - Accent5 40 2" xfId="21090" xr:uid="{AB334C27-A1FB-4465-BC81-63C8A88AEBF9}"/>
    <cellStyle name="40% - Accent5 40 2 2" xfId="21091" xr:uid="{C42D5F72-43AF-4ED3-96BB-B128931171C4}"/>
    <cellStyle name="40% - Accent5 40 2 2 2" xfId="21092" xr:uid="{79B10084-104A-4B7B-AE37-DFBBFA925140}"/>
    <cellStyle name="40% - Accent5 40 2 2 3" xfId="21093" xr:uid="{26CDE3D0-7283-4801-AD9C-A594403ADAEB}"/>
    <cellStyle name="40% - Accent5 40 2 2 4" xfId="21094" xr:uid="{CD138D95-28F5-4B22-A519-38EA352FD7BF}"/>
    <cellStyle name="40% - Accent5 40 2 2 5" xfId="21095" xr:uid="{237E9D16-120B-4F59-A50F-0973EAE3D09F}"/>
    <cellStyle name="40% - Accent5 40 2 2 6" xfId="21096" xr:uid="{A51450B8-D83F-4AC0-83DE-3DB2FB6BC971}"/>
    <cellStyle name="40% - Accent5 40 2 2 7" xfId="21097" xr:uid="{2C990847-D71D-491B-8BCD-15B2C6661FC1}"/>
    <cellStyle name="40% - Accent5 40 2 3" xfId="21098" xr:uid="{CCCDEEDE-25D0-464E-8E9F-8AD3690D8A04}"/>
    <cellStyle name="40% - Accent5 40 2 4" xfId="21099" xr:uid="{DAC68CD0-B60F-4AE4-97B9-AB0EDD67F4A7}"/>
    <cellStyle name="40% - Accent5 40 2 5" xfId="21100" xr:uid="{B141DF69-789A-47D0-8EDF-679BEAAB7507}"/>
    <cellStyle name="40% - Accent5 40 2 6" xfId="21101" xr:uid="{15ABC8C1-6F6C-4A8C-982C-1907EFEE49E3}"/>
    <cellStyle name="40% - Accent5 40 2 7" xfId="21102" xr:uid="{2E333A36-F9C3-427D-816B-CDE904398661}"/>
    <cellStyle name="40% - Accent5 40 2 8" xfId="21103" xr:uid="{6300E5FD-724E-446C-A1A6-61423DC03073}"/>
    <cellStyle name="40% - Accent5 40 3" xfId="21104" xr:uid="{3F4A5D2D-74C4-470C-BF75-34A444737E31}"/>
    <cellStyle name="40% - Accent5 40 3 2" xfId="21105" xr:uid="{A9BA86C8-4B1D-4D52-84F6-32A6F37DAC6B}"/>
    <cellStyle name="40% - Accent5 40 3 3" xfId="21106" xr:uid="{60C03548-AC39-4C0F-B5EC-0AC0D133B62F}"/>
    <cellStyle name="40% - Accent5 40 3 4" xfId="21107" xr:uid="{5B89B911-47B1-4350-BC07-1AC43FC2F8F5}"/>
    <cellStyle name="40% - Accent5 40 3 5" xfId="21108" xr:uid="{1092A134-C57D-40D9-97D2-32E950D0E048}"/>
    <cellStyle name="40% - Accent5 40 3 6" xfId="21109" xr:uid="{920D5F41-73C4-4B9E-B7B4-D65FA4D985AA}"/>
    <cellStyle name="40% - Accent5 40 3 7" xfId="21110" xr:uid="{D6E583A6-20EC-43FB-A545-EFA9E03F8E27}"/>
    <cellStyle name="40% - Accent5 40 4" xfId="21111" xr:uid="{AAAA6BC2-CA39-444B-829A-AB72A30FC488}"/>
    <cellStyle name="40% - Accent5 40 5" xfId="21112" xr:uid="{A1EF7AAD-D0D3-4157-8D61-960762EAFAD3}"/>
    <cellStyle name="40% - Accent5 40 6" xfId="21113" xr:uid="{87CEBE15-D4E9-4CC0-B608-CAF7456B6B9A}"/>
    <cellStyle name="40% - Accent5 40 7" xfId="21114" xr:uid="{3F2D3BD3-B935-4093-9B91-9C3DBC8B0F2C}"/>
    <cellStyle name="40% - Accent5 40 8" xfId="21115" xr:uid="{F428E8BE-8866-4A8F-9B5C-F53C67E2C0C0}"/>
    <cellStyle name="40% - Accent5 40 9" xfId="21116" xr:uid="{60E8B226-7CBC-402E-8D4C-1BC1BE4B930D}"/>
    <cellStyle name="40% - Accent5 41" xfId="21117" xr:uid="{755DC1F5-C0C9-4666-A6FD-24B0053C50AE}"/>
    <cellStyle name="40% - Accent5 41 2" xfId="21118" xr:uid="{379719A0-2155-4B6F-AB97-CE1596F1CEAB}"/>
    <cellStyle name="40% - Accent5 41 2 2" xfId="21119" xr:uid="{A530A750-67D4-4726-A14C-43FDAFE4662C}"/>
    <cellStyle name="40% - Accent5 41 2 2 2" xfId="21120" xr:uid="{B0E3F0DB-DE6E-48D6-B61E-FA134D5D9259}"/>
    <cellStyle name="40% - Accent5 41 2 2 3" xfId="21121" xr:uid="{AFD98DF0-1CC4-475E-BB59-8D702A9693CA}"/>
    <cellStyle name="40% - Accent5 41 2 2 4" xfId="21122" xr:uid="{95029A12-BCA6-4A55-94F0-2D98C17ABB85}"/>
    <cellStyle name="40% - Accent5 41 2 2 5" xfId="21123" xr:uid="{3D746972-2E3A-4A34-A8B3-400FA30387DB}"/>
    <cellStyle name="40% - Accent5 41 2 2 6" xfId="21124" xr:uid="{1AEB273F-A64A-4820-B944-6C5448F99010}"/>
    <cellStyle name="40% - Accent5 41 2 2 7" xfId="21125" xr:uid="{5445C6E2-3D10-4BA3-BE76-9DB07C26AB59}"/>
    <cellStyle name="40% - Accent5 41 2 3" xfId="21126" xr:uid="{64DA49D3-BBA6-4E3F-B42F-2F6CA5328EF9}"/>
    <cellStyle name="40% - Accent5 41 2 4" xfId="21127" xr:uid="{C7727826-ADC5-41D6-B383-DF717473BCF7}"/>
    <cellStyle name="40% - Accent5 41 2 5" xfId="21128" xr:uid="{4B7EF71A-F5C0-4DEB-A782-7DFAC4944728}"/>
    <cellStyle name="40% - Accent5 41 2 6" xfId="21129" xr:uid="{77DE812D-2FC5-4FDB-B975-C2D6B98A14C4}"/>
    <cellStyle name="40% - Accent5 41 2 7" xfId="21130" xr:uid="{4C0904D4-07A9-4225-839D-FB4E2FBD3175}"/>
    <cellStyle name="40% - Accent5 41 2 8" xfId="21131" xr:uid="{ACA96198-B57E-48CC-B76B-5E248C194809}"/>
    <cellStyle name="40% - Accent5 41 3" xfId="21132" xr:uid="{43536FEA-25B1-4011-8798-071D75E8394F}"/>
    <cellStyle name="40% - Accent5 41 3 2" xfId="21133" xr:uid="{D419057A-9D14-472E-9856-ABE1D6BB5F5E}"/>
    <cellStyle name="40% - Accent5 41 3 3" xfId="21134" xr:uid="{4D1FA726-0A35-48AB-83F1-97BE14F63994}"/>
    <cellStyle name="40% - Accent5 41 3 4" xfId="21135" xr:uid="{AEB9C758-B379-4FFB-8B26-03E9C02BD0E3}"/>
    <cellStyle name="40% - Accent5 41 3 5" xfId="21136" xr:uid="{9C0DCD70-25CF-4E61-B820-B067E2588E42}"/>
    <cellStyle name="40% - Accent5 41 3 6" xfId="21137" xr:uid="{6D47A553-7026-4768-B32C-F784A79BAA81}"/>
    <cellStyle name="40% - Accent5 41 3 7" xfId="21138" xr:uid="{163FDAE4-E4BD-45E5-8042-FDE4D8603FA9}"/>
    <cellStyle name="40% - Accent5 41 4" xfId="21139" xr:uid="{BAF62ABF-817C-44D3-84D9-E425B8210043}"/>
    <cellStyle name="40% - Accent5 41 5" xfId="21140" xr:uid="{AC67E29C-8456-4683-B792-5B262931FC7E}"/>
    <cellStyle name="40% - Accent5 41 6" xfId="21141" xr:uid="{5091274B-238E-462B-B8FD-D413990BE07F}"/>
    <cellStyle name="40% - Accent5 41 7" xfId="21142" xr:uid="{B365621E-4AF2-4153-ACE4-9909925F0FF3}"/>
    <cellStyle name="40% - Accent5 41 8" xfId="21143" xr:uid="{8C969639-0B9B-4EFC-8AB0-3DFD07590114}"/>
    <cellStyle name="40% - Accent5 41 9" xfId="21144" xr:uid="{DA06145D-A054-4602-9668-40CEB86D4BF0}"/>
    <cellStyle name="40% - Accent5 42" xfId="21145" xr:uid="{8D896332-FF3A-4FB0-964A-05FE2E58E8BA}"/>
    <cellStyle name="40% - Accent5 42 2" xfId="21146" xr:uid="{1B46F621-9F24-4839-B571-4D8B81A8308D}"/>
    <cellStyle name="40% - Accent5 42 2 2" xfId="21147" xr:uid="{B9C6CD71-D228-4EDA-BC11-F297D47AA1B4}"/>
    <cellStyle name="40% - Accent5 42 2 2 2" xfId="21148" xr:uid="{915B16FA-4EAF-4FC6-AEBE-782D958737EE}"/>
    <cellStyle name="40% - Accent5 42 2 2 3" xfId="21149" xr:uid="{2ED8FCC1-1E41-4C9B-ABFE-A64458A8280D}"/>
    <cellStyle name="40% - Accent5 42 2 2 4" xfId="21150" xr:uid="{93DDF188-D7D0-4F8B-BEFE-F01BA3F7430A}"/>
    <cellStyle name="40% - Accent5 42 2 2 5" xfId="21151" xr:uid="{AB48EF19-493C-424F-96A7-216B4FD5D7C3}"/>
    <cellStyle name="40% - Accent5 42 2 2 6" xfId="21152" xr:uid="{9012A9E1-1298-4C35-9017-619A5E88B721}"/>
    <cellStyle name="40% - Accent5 42 2 2 7" xfId="21153" xr:uid="{FC3D13C9-1E25-4F8B-94E5-CF2B2AAE02EF}"/>
    <cellStyle name="40% - Accent5 42 2 3" xfId="21154" xr:uid="{DF3F0B08-286D-47F8-A42B-1DCAA9828926}"/>
    <cellStyle name="40% - Accent5 42 2 4" xfId="21155" xr:uid="{FDC023AE-C8D6-4437-8333-5D0B059C548E}"/>
    <cellStyle name="40% - Accent5 42 2 5" xfId="21156" xr:uid="{56284611-F733-4AEA-AE5C-25388460FC68}"/>
    <cellStyle name="40% - Accent5 42 2 6" xfId="21157" xr:uid="{5000FAF4-1A87-40D4-BD74-C6B3DC49AF8B}"/>
    <cellStyle name="40% - Accent5 42 2 7" xfId="21158" xr:uid="{62BC677C-BDA0-4050-9C61-DE253B1FA300}"/>
    <cellStyle name="40% - Accent5 42 2 8" xfId="21159" xr:uid="{6B06B539-8B7A-4A4E-A03E-4C592DF72C6E}"/>
    <cellStyle name="40% - Accent5 42 3" xfId="21160" xr:uid="{8D8F5562-E136-4DB3-B179-0FA8371F446A}"/>
    <cellStyle name="40% - Accent5 42 3 2" xfId="21161" xr:uid="{CC4731FE-41E5-4619-A9C7-B3847EF0D330}"/>
    <cellStyle name="40% - Accent5 42 3 3" xfId="21162" xr:uid="{F8F9A019-1A33-4333-9886-25D148A41F08}"/>
    <cellStyle name="40% - Accent5 42 3 4" xfId="21163" xr:uid="{AF8A8094-CDFD-4BBD-9850-609B8AAED856}"/>
    <cellStyle name="40% - Accent5 42 3 5" xfId="21164" xr:uid="{2F40FD10-A387-412A-9250-752911FE12A5}"/>
    <cellStyle name="40% - Accent5 42 3 6" xfId="21165" xr:uid="{BC9012FC-A413-4D7A-A93A-8D842B9D706F}"/>
    <cellStyle name="40% - Accent5 42 3 7" xfId="21166" xr:uid="{6DC88BB7-3029-4699-818E-F43DBE41154F}"/>
    <cellStyle name="40% - Accent5 42 4" xfId="21167" xr:uid="{744A3CEA-C053-4685-B1C3-2A38123EA527}"/>
    <cellStyle name="40% - Accent5 42 5" xfId="21168" xr:uid="{49AA4C56-D1B5-47A5-9471-F15C8A16E86F}"/>
    <cellStyle name="40% - Accent5 42 6" xfId="21169" xr:uid="{184D186E-FE6A-40AD-975C-9A92F3489B05}"/>
    <cellStyle name="40% - Accent5 42 7" xfId="21170" xr:uid="{655F0705-107B-4BA9-AFEC-F265FF7FE200}"/>
    <cellStyle name="40% - Accent5 42 8" xfId="21171" xr:uid="{F008EA74-5603-48DA-BBB5-2F8D1E8507DC}"/>
    <cellStyle name="40% - Accent5 42 9" xfId="21172" xr:uid="{2275ED48-BA9B-4C6D-A8CD-3EF5BE3B8DC4}"/>
    <cellStyle name="40% - Accent5 43" xfId="21173" xr:uid="{632EC9AB-9C0D-4DDF-A817-72CD517B9CE2}"/>
    <cellStyle name="40% - Accent5 43 2" xfId="21174" xr:uid="{722F91DA-AFAA-4CFC-8AFA-4E6BBA173D03}"/>
    <cellStyle name="40% - Accent5 43 2 2" xfId="21175" xr:uid="{47FAF0F6-BABE-448E-9BA3-E3FECE257D41}"/>
    <cellStyle name="40% - Accent5 43 2 2 2" xfId="21176" xr:uid="{09BED709-3F66-459D-830E-5FD9112D0CB1}"/>
    <cellStyle name="40% - Accent5 43 2 2 3" xfId="21177" xr:uid="{59517EFF-4AD4-4CF5-BD7F-78356D63A9D7}"/>
    <cellStyle name="40% - Accent5 43 2 2 4" xfId="21178" xr:uid="{F042EFB8-42CD-4F18-B5B3-2F1B029CBBCB}"/>
    <cellStyle name="40% - Accent5 43 2 2 5" xfId="21179" xr:uid="{D6F9568B-E39E-4434-BFCC-FBEA2D952986}"/>
    <cellStyle name="40% - Accent5 43 2 2 6" xfId="21180" xr:uid="{ADF5969F-45B4-40C6-98B9-B48F44B8C33A}"/>
    <cellStyle name="40% - Accent5 43 2 2 7" xfId="21181" xr:uid="{66DDACD9-0E58-4533-BBC7-17811898B7BE}"/>
    <cellStyle name="40% - Accent5 43 2 3" xfId="21182" xr:uid="{06199409-F2E0-4143-9FFD-0A24C153CF7C}"/>
    <cellStyle name="40% - Accent5 43 2 4" xfId="21183" xr:uid="{ADFDF0C4-7344-45E5-8346-0785CD208781}"/>
    <cellStyle name="40% - Accent5 43 2 5" xfId="21184" xr:uid="{538AB802-66BB-430C-B4E3-35EF34A54C98}"/>
    <cellStyle name="40% - Accent5 43 2 6" xfId="21185" xr:uid="{E87FE948-9E03-4B14-B399-4626F8B2E1BF}"/>
    <cellStyle name="40% - Accent5 43 2 7" xfId="21186" xr:uid="{06497108-5C8D-45B7-BD2F-544D2872AB8E}"/>
    <cellStyle name="40% - Accent5 43 2 8" xfId="21187" xr:uid="{546EA642-108A-4B07-B648-78F4E11D06B7}"/>
    <cellStyle name="40% - Accent5 43 3" xfId="21188" xr:uid="{39142C62-1565-4FE5-8987-1FA09B5A3E51}"/>
    <cellStyle name="40% - Accent5 43 3 2" xfId="21189" xr:uid="{34D352EE-9380-4D75-8B96-5528F19ADC59}"/>
    <cellStyle name="40% - Accent5 43 3 3" xfId="21190" xr:uid="{FB425E22-BC81-4875-BCE3-587607F56B0D}"/>
    <cellStyle name="40% - Accent5 43 3 4" xfId="21191" xr:uid="{50D9E2F4-4658-4025-9807-47ED90D75FAC}"/>
    <cellStyle name="40% - Accent5 43 3 5" xfId="21192" xr:uid="{CED0CCB3-1FF1-485A-9728-0573460F6B2E}"/>
    <cellStyle name="40% - Accent5 43 3 6" xfId="21193" xr:uid="{3C10D61F-4991-4DA1-892C-0C91267C71DE}"/>
    <cellStyle name="40% - Accent5 43 3 7" xfId="21194" xr:uid="{0AEABFBB-8C58-4B26-B132-10B026C3919D}"/>
    <cellStyle name="40% - Accent5 43 4" xfId="21195" xr:uid="{2B371C8C-B880-4CA6-9361-47BD114DD9B8}"/>
    <cellStyle name="40% - Accent5 43 5" xfId="21196" xr:uid="{5AC68E7B-7C61-4AA5-9326-023728AE01EE}"/>
    <cellStyle name="40% - Accent5 43 6" xfId="21197" xr:uid="{E7A1A9C9-122C-45B2-B5D6-21E894C239EC}"/>
    <cellStyle name="40% - Accent5 43 7" xfId="21198" xr:uid="{1CDF47D0-8601-4B6A-83BE-E0A6249EA728}"/>
    <cellStyle name="40% - Accent5 43 8" xfId="21199" xr:uid="{88A1D83D-301B-4C86-99DC-A48D1C15226A}"/>
    <cellStyle name="40% - Accent5 43 9" xfId="21200" xr:uid="{3923415F-401D-44DF-987C-D417CD3AA079}"/>
    <cellStyle name="40% - Accent5 44" xfId="21201" xr:uid="{D87F307E-5E6D-4782-949E-FF81373F4C1B}"/>
    <cellStyle name="40% - Accent5 44 2" xfId="21202" xr:uid="{E7AE42A2-2982-49D4-9F8C-BFB26842D665}"/>
    <cellStyle name="40% - Accent5 44 2 2" xfId="21203" xr:uid="{57F90B92-7F05-4BD8-AC7F-56FE2F141C3D}"/>
    <cellStyle name="40% - Accent5 44 2 2 2" xfId="21204" xr:uid="{9AFF1597-1323-4265-95C8-B7CF0356219D}"/>
    <cellStyle name="40% - Accent5 44 2 2 3" xfId="21205" xr:uid="{9FEFC43C-02BB-46EC-8290-DC45DBFF4FF6}"/>
    <cellStyle name="40% - Accent5 44 2 2 4" xfId="21206" xr:uid="{95CC1C66-64C9-4B4C-A235-9FCF4F831070}"/>
    <cellStyle name="40% - Accent5 44 2 2 5" xfId="21207" xr:uid="{19986BB7-09A6-4224-9806-53246A651AB8}"/>
    <cellStyle name="40% - Accent5 44 2 2 6" xfId="21208" xr:uid="{584761E3-6D81-4138-A86D-5DFC73890364}"/>
    <cellStyle name="40% - Accent5 44 2 2 7" xfId="21209" xr:uid="{A86B28FF-A435-46CE-A937-FABE30259540}"/>
    <cellStyle name="40% - Accent5 44 2 3" xfId="21210" xr:uid="{398F5C08-F079-4DC3-A0D1-EEE6E8DC60C2}"/>
    <cellStyle name="40% - Accent5 44 2 4" xfId="21211" xr:uid="{382C9D50-0B76-4CD1-81F9-00F44E48A91D}"/>
    <cellStyle name="40% - Accent5 44 2 5" xfId="21212" xr:uid="{AB5BB384-0DF5-4741-9FDC-D26EBE8E230A}"/>
    <cellStyle name="40% - Accent5 44 2 6" xfId="21213" xr:uid="{F9EDEE4E-6EFE-410D-932B-1131FE8A4747}"/>
    <cellStyle name="40% - Accent5 44 2 7" xfId="21214" xr:uid="{5FF1E458-FB01-4830-86C2-C053787652CC}"/>
    <cellStyle name="40% - Accent5 44 2 8" xfId="21215" xr:uid="{7D79BF15-D598-4BE7-9827-1191004F09DF}"/>
    <cellStyle name="40% - Accent5 44 3" xfId="21216" xr:uid="{59FD447F-C1A5-4AAC-B7FA-22080FBC01B6}"/>
    <cellStyle name="40% - Accent5 44 3 2" xfId="21217" xr:uid="{F54AE80F-320D-49EB-9DD0-884ED0101918}"/>
    <cellStyle name="40% - Accent5 44 3 3" xfId="21218" xr:uid="{527AE9B1-3854-410F-842F-2BA400A814C7}"/>
    <cellStyle name="40% - Accent5 44 3 4" xfId="21219" xr:uid="{AB78BF8D-D069-4F68-A312-0866D90DDA89}"/>
    <cellStyle name="40% - Accent5 44 3 5" xfId="21220" xr:uid="{0A7FA329-60E6-4951-82E3-2B460EE893F1}"/>
    <cellStyle name="40% - Accent5 44 3 6" xfId="21221" xr:uid="{A0F76AF8-5B25-471C-A9FA-7298635326D6}"/>
    <cellStyle name="40% - Accent5 44 3 7" xfId="21222" xr:uid="{0611E8AE-FBDB-4E6D-AB62-EB30145F1C39}"/>
    <cellStyle name="40% - Accent5 44 4" xfId="21223" xr:uid="{6DDCFB86-1F62-49A1-A1D1-43DA33D0B885}"/>
    <cellStyle name="40% - Accent5 44 5" xfId="21224" xr:uid="{AB6A6F6E-A1DA-4862-802D-BB334BE53A34}"/>
    <cellStyle name="40% - Accent5 44 6" xfId="21225" xr:uid="{1BE0909A-1AFE-4666-B4C7-27000CB6D0AE}"/>
    <cellStyle name="40% - Accent5 44 7" xfId="21226" xr:uid="{1AD71B25-8E73-4B22-AD60-1AD2734FC53E}"/>
    <cellStyle name="40% - Accent5 44 8" xfId="21227" xr:uid="{64748A30-8EB5-47DF-A943-EE938958F847}"/>
    <cellStyle name="40% - Accent5 44 9" xfId="21228" xr:uid="{9438FEC6-DB66-44E1-93BB-176C2424DE42}"/>
    <cellStyle name="40% - Accent5 45" xfId="21229" xr:uid="{5E8EA942-5A44-4D33-A3B7-487BB27BB848}"/>
    <cellStyle name="40% - Accent5 45 2" xfId="21230" xr:uid="{FC852218-D0C4-40F4-A39F-9CA39E9539A0}"/>
    <cellStyle name="40% - Accent5 45 2 2" xfId="21231" xr:uid="{F4DBC3A8-ED71-4E57-BDF1-291C8BAC13ED}"/>
    <cellStyle name="40% - Accent5 45 2 2 2" xfId="21232" xr:uid="{A569ED8B-0C5D-4162-84AE-6AFD67A2D435}"/>
    <cellStyle name="40% - Accent5 45 2 2 3" xfId="21233" xr:uid="{F66B69F1-D10F-4105-BD93-0523E6D6B827}"/>
    <cellStyle name="40% - Accent5 45 2 2 4" xfId="21234" xr:uid="{674CB8FA-E68A-4D79-A358-797EF8A80BF2}"/>
    <cellStyle name="40% - Accent5 45 2 2 5" xfId="21235" xr:uid="{B0B843DB-9FA9-41F2-B02F-940FA4624895}"/>
    <cellStyle name="40% - Accent5 45 2 2 6" xfId="21236" xr:uid="{EF7201A2-83F3-446A-890F-3320915D8C9C}"/>
    <cellStyle name="40% - Accent5 45 2 2 7" xfId="21237" xr:uid="{BC9239E1-5D58-45B4-9413-E145CF8CB49A}"/>
    <cellStyle name="40% - Accent5 45 2 3" xfId="21238" xr:uid="{C1815292-0D2A-44C9-864F-5FD12022429D}"/>
    <cellStyle name="40% - Accent5 45 2 4" xfId="21239" xr:uid="{2CF693C6-0182-44A0-96AD-6EE83322C6F1}"/>
    <cellStyle name="40% - Accent5 45 2 5" xfId="21240" xr:uid="{1F1D4BC1-53E9-4672-9628-1C66FD0C2F56}"/>
    <cellStyle name="40% - Accent5 45 2 6" xfId="21241" xr:uid="{D80521D3-0F2F-42D0-AF1E-E4AFB73E468B}"/>
    <cellStyle name="40% - Accent5 45 2 7" xfId="21242" xr:uid="{3C9E8F66-F114-4D2B-B154-F7F9B3F1A30A}"/>
    <cellStyle name="40% - Accent5 45 2 8" xfId="21243" xr:uid="{AD1F9E54-0024-4F43-97DF-482BE84D174F}"/>
    <cellStyle name="40% - Accent5 45 3" xfId="21244" xr:uid="{D5CC0E65-F499-4203-B1C2-6DECE5673A89}"/>
    <cellStyle name="40% - Accent5 45 3 2" xfId="21245" xr:uid="{66F9AAD8-E8A6-4473-857B-FE074CF5E31F}"/>
    <cellStyle name="40% - Accent5 45 3 3" xfId="21246" xr:uid="{E9BD660E-91B6-433C-9813-D937DE7A0C39}"/>
    <cellStyle name="40% - Accent5 45 3 4" xfId="21247" xr:uid="{FB24E754-CD7D-447E-B5E6-2939105B5EAD}"/>
    <cellStyle name="40% - Accent5 45 3 5" xfId="21248" xr:uid="{714283F5-C520-4668-856C-3907AA1BC1BA}"/>
    <cellStyle name="40% - Accent5 45 3 6" xfId="21249" xr:uid="{353B172D-33B7-48B5-8F35-7E30CCDF137B}"/>
    <cellStyle name="40% - Accent5 45 3 7" xfId="21250" xr:uid="{AA80153F-6CA5-4975-9ECD-DB1387736491}"/>
    <cellStyle name="40% - Accent5 45 4" xfId="21251" xr:uid="{285E9037-E3C0-4DA0-9C00-6DB291723A71}"/>
    <cellStyle name="40% - Accent5 45 5" xfId="21252" xr:uid="{5F595B5B-C652-44C2-A441-9F32DE43655E}"/>
    <cellStyle name="40% - Accent5 45 6" xfId="21253" xr:uid="{10C1E0A1-FC78-4F8A-A4D0-691B2B4CA2D7}"/>
    <cellStyle name="40% - Accent5 45 7" xfId="21254" xr:uid="{29ADA692-026B-4AC7-A2F7-F72BFC191C04}"/>
    <cellStyle name="40% - Accent5 45 8" xfId="21255" xr:uid="{6E224257-79E0-455C-B9F0-7C1966D21568}"/>
    <cellStyle name="40% - Accent5 45 9" xfId="21256" xr:uid="{B2ABBBF2-7FFE-4B82-AE52-2E829FFA5B2E}"/>
    <cellStyle name="40% - Accent5 46" xfId="21257" xr:uid="{E44AD9E4-6CD6-4F06-80C1-8CD798DB7D01}"/>
    <cellStyle name="40% - Accent5 46 2" xfId="21258" xr:uid="{B94A4202-1E3F-461D-AD34-9F623274E768}"/>
    <cellStyle name="40% - Accent5 46 2 2" xfId="21259" xr:uid="{F1FE8098-30C5-4E85-ABDF-476D0485BE95}"/>
    <cellStyle name="40% - Accent5 46 2 2 2" xfId="21260" xr:uid="{6638ED9D-F3A3-48DA-8301-4284DCC0B416}"/>
    <cellStyle name="40% - Accent5 46 2 2 3" xfId="21261" xr:uid="{D7C410D6-ABF2-42DF-819E-7875269F02BE}"/>
    <cellStyle name="40% - Accent5 46 2 2 4" xfId="21262" xr:uid="{10477BD8-BF03-490B-8A82-C80EA617D891}"/>
    <cellStyle name="40% - Accent5 46 2 2 5" xfId="21263" xr:uid="{13052DC5-B055-4EDF-A367-06971FB16804}"/>
    <cellStyle name="40% - Accent5 46 2 2 6" xfId="21264" xr:uid="{DFCC798D-CAE7-42F3-8ADB-AD49EC58F7D6}"/>
    <cellStyle name="40% - Accent5 46 2 2 7" xfId="21265" xr:uid="{9C62B57D-16AC-49C4-B0BD-D3AF11A73B4C}"/>
    <cellStyle name="40% - Accent5 46 2 3" xfId="21266" xr:uid="{E4461494-BD89-4BA3-8FBF-D3C302725FC3}"/>
    <cellStyle name="40% - Accent5 46 2 4" xfId="21267" xr:uid="{417D068C-B87D-46C7-A122-7801D6DD5431}"/>
    <cellStyle name="40% - Accent5 46 2 5" xfId="21268" xr:uid="{1E15F565-65A6-4203-AEC3-1B21BF482990}"/>
    <cellStyle name="40% - Accent5 46 2 6" xfId="21269" xr:uid="{7270E138-70B7-4E0C-ACE1-DDF9DA201746}"/>
    <cellStyle name="40% - Accent5 46 2 7" xfId="21270" xr:uid="{CD689079-5236-427A-928E-F19CB028E719}"/>
    <cellStyle name="40% - Accent5 46 2 8" xfId="21271" xr:uid="{027648D6-2ADB-4F9B-98B2-0CE7C795C6CC}"/>
    <cellStyle name="40% - Accent5 46 3" xfId="21272" xr:uid="{3AB59BD4-41D4-42B8-91E2-FE16D1608A25}"/>
    <cellStyle name="40% - Accent5 46 3 2" xfId="21273" xr:uid="{9C9881F0-9329-4519-9ED8-4673CE842F74}"/>
    <cellStyle name="40% - Accent5 46 3 3" xfId="21274" xr:uid="{703B0B25-BB03-48EA-B131-6775F32B5A5E}"/>
    <cellStyle name="40% - Accent5 46 3 4" xfId="21275" xr:uid="{87BC6750-C310-4CE0-AA14-B4359A728872}"/>
    <cellStyle name="40% - Accent5 46 3 5" xfId="21276" xr:uid="{1B58744B-4E8B-4C39-88FE-C3C4D97F583A}"/>
    <cellStyle name="40% - Accent5 46 3 6" xfId="21277" xr:uid="{A5074546-B34E-41A1-998D-C99B206CBE45}"/>
    <cellStyle name="40% - Accent5 46 3 7" xfId="21278" xr:uid="{634BC17C-DC5F-48E5-AAFD-737BCAC3D00E}"/>
    <cellStyle name="40% - Accent5 46 4" xfId="21279" xr:uid="{560E551A-4E50-4F3F-8841-575F1B44E177}"/>
    <cellStyle name="40% - Accent5 46 5" xfId="21280" xr:uid="{814C4A45-430F-4BE1-A6F9-1877C4FED584}"/>
    <cellStyle name="40% - Accent5 46 6" xfId="21281" xr:uid="{ABAF02E4-15A3-44BA-B3E6-F9B897AFF516}"/>
    <cellStyle name="40% - Accent5 46 7" xfId="21282" xr:uid="{C5819066-5B89-4CF2-898D-A599599846B5}"/>
    <cellStyle name="40% - Accent5 46 8" xfId="21283" xr:uid="{50F4044F-846D-402D-8DC8-96C199D36825}"/>
    <cellStyle name="40% - Accent5 46 9" xfId="21284" xr:uid="{4103DBB3-8CA2-4CFB-9DC4-9F05B8A51DE4}"/>
    <cellStyle name="40% - Accent5 47" xfId="21285" xr:uid="{CB6FF027-AE04-42C3-BE7A-9FF86782A6EC}"/>
    <cellStyle name="40% - Accent5 47 2" xfId="21286" xr:uid="{2B798B75-D030-4B4F-8713-EEF84A52B209}"/>
    <cellStyle name="40% - Accent5 47 2 2" xfId="21287" xr:uid="{C3B735A0-AA14-4050-BD89-E2AF88C8A208}"/>
    <cellStyle name="40% - Accent5 47 2 2 2" xfId="21288" xr:uid="{5EC8D6AC-95BE-41A2-BBBA-3C8A817394B5}"/>
    <cellStyle name="40% - Accent5 47 2 2 3" xfId="21289" xr:uid="{B636B8A7-4D1B-4BCC-BE81-89898C480FFA}"/>
    <cellStyle name="40% - Accent5 47 2 2 4" xfId="21290" xr:uid="{30227026-760F-45BF-B63C-8AB5048AB094}"/>
    <cellStyle name="40% - Accent5 47 2 2 5" xfId="21291" xr:uid="{1B1228C1-B32A-4C52-9A5E-9705506AC7A9}"/>
    <cellStyle name="40% - Accent5 47 2 2 6" xfId="21292" xr:uid="{F5A72DAB-4B58-4F1E-B1EC-B063FC1AF2B7}"/>
    <cellStyle name="40% - Accent5 47 2 2 7" xfId="21293" xr:uid="{ACF5253D-D97E-499F-95E9-6EDC1A0CF45C}"/>
    <cellStyle name="40% - Accent5 47 2 3" xfId="21294" xr:uid="{CA189962-B23E-45E9-8F65-5820A2FC97CD}"/>
    <cellStyle name="40% - Accent5 47 2 4" xfId="21295" xr:uid="{05187A50-EF5B-428D-A114-BC31709FE9C2}"/>
    <cellStyle name="40% - Accent5 47 2 5" xfId="21296" xr:uid="{8F2C07F0-4332-4841-AC34-4B7E30E9A494}"/>
    <cellStyle name="40% - Accent5 47 2 6" xfId="21297" xr:uid="{56E8A312-D8C4-4840-8BCD-54FA05F60DE1}"/>
    <cellStyle name="40% - Accent5 47 2 7" xfId="21298" xr:uid="{22D32C00-C4F9-46A1-A2DD-D08720F3A02F}"/>
    <cellStyle name="40% - Accent5 47 2 8" xfId="21299" xr:uid="{CBD2F988-44B4-4396-ADF4-1FD38C6011AF}"/>
    <cellStyle name="40% - Accent5 47 3" xfId="21300" xr:uid="{6D4D9199-F9C3-4B62-AD28-92D127A9F6F4}"/>
    <cellStyle name="40% - Accent5 47 3 2" xfId="21301" xr:uid="{7CBD962B-73C6-4112-9912-90EED2CF0DDE}"/>
    <cellStyle name="40% - Accent5 47 3 3" xfId="21302" xr:uid="{E3603364-65F3-466F-898B-28F86A882045}"/>
    <cellStyle name="40% - Accent5 47 3 4" xfId="21303" xr:uid="{1542F259-1605-4288-8919-225694C78BFC}"/>
    <cellStyle name="40% - Accent5 47 3 5" xfId="21304" xr:uid="{F3A7C0D4-27E4-4F81-B95A-3704175215FC}"/>
    <cellStyle name="40% - Accent5 47 3 6" xfId="21305" xr:uid="{83A3BB1E-CA56-4CBB-A0E9-87A2B38AA0FC}"/>
    <cellStyle name="40% - Accent5 47 3 7" xfId="21306" xr:uid="{6CC9E629-04B3-42A9-97E1-D5A77BF44F75}"/>
    <cellStyle name="40% - Accent5 47 4" xfId="21307" xr:uid="{7EFEBA4E-6B22-4C4C-8490-1CA5593B044D}"/>
    <cellStyle name="40% - Accent5 47 5" xfId="21308" xr:uid="{93E035FC-F62A-4597-8D5F-0232758472A8}"/>
    <cellStyle name="40% - Accent5 47 6" xfId="21309" xr:uid="{F46AE72A-2009-4A92-A9FB-6262D849DD64}"/>
    <cellStyle name="40% - Accent5 47 7" xfId="21310" xr:uid="{0B288D60-EE0B-4F74-9C0E-7BAD0FDB571E}"/>
    <cellStyle name="40% - Accent5 47 8" xfId="21311" xr:uid="{278BE896-FE52-4759-8D4F-0618420A292D}"/>
    <cellStyle name="40% - Accent5 47 9" xfId="21312" xr:uid="{B93ED24A-F002-4564-BD88-96A06D619A56}"/>
    <cellStyle name="40% - Accent5 48" xfId="21313" xr:uid="{1308D4E7-E3BE-4FAA-8FB5-B0BCD81603BE}"/>
    <cellStyle name="40% - Accent5 48 2" xfId="21314" xr:uid="{92DCDFA4-9D97-4058-8ED1-D92FA39E8439}"/>
    <cellStyle name="40% - Accent5 48 2 2" xfId="21315" xr:uid="{59C78137-CA60-45AD-BE47-CF6C36389AF9}"/>
    <cellStyle name="40% - Accent5 48 2 2 2" xfId="21316" xr:uid="{2A23EEBA-23E1-491D-B29F-2614BBAF4F6A}"/>
    <cellStyle name="40% - Accent5 48 2 2 3" xfId="21317" xr:uid="{CDC1067F-63DD-4DDF-AD14-8E5D3BE223B0}"/>
    <cellStyle name="40% - Accent5 48 2 2 4" xfId="21318" xr:uid="{AEC2AAB6-8E7D-4B3C-9FE5-A05DE1E1A9B6}"/>
    <cellStyle name="40% - Accent5 48 2 2 5" xfId="21319" xr:uid="{65A09BAC-8B91-4F95-A3AE-DEC321116E95}"/>
    <cellStyle name="40% - Accent5 48 2 2 6" xfId="21320" xr:uid="{1E4A0EA6-88C0-473E-A4C3-3C0146BD47CD}"/>
    <cellStyle name="40% - Accent5 48 2 2 7" xfId="21321" xr:uid="{04F90174-9DBE-494D-A534-ACC239F6C173}"/>
    <cellStyle name="40% - Accent5 48 2 3" xfId="21322" xr:uid="{1DD7F919-018E-4669-8A56-528F66205A7F}"/>
    <cellStyle name="40% - Accent5 48 2 4" xfId="21323" xr:uid="{4C44A855-0BD8-4AF3-AD83-F9481222C8A5}"/>
    <cellStyle name="40% - Accent5 48 2 5" xfId="21324" xr:uid="{AE1F3A75-0465-4365-907E-AFF4808188B8}"/>
    <cellStyle name="40% - Accent5 48 2 6" xfId="21325" xr:uid="{98349236-49E7-484C-9538-AF62151DE78C}"/>
    <cellStyle name="40% - Accent5 48 2 7" xfId="21326" xr:uid="{0558949A-18CD-4D0D-A1BC-3ABE6C7089B5}"/>
    <cellStyle name="40% - Accent5 48 2 8" xfId="21327" xr:uid="{031358F2-E71F-4BA0-9927-F0DADB5580A2}"/>
    <cellStyle name="40% - Accent5 48 3" xfId="21328" xr:uid="{BD177BC0-FB46-4864-B6B2-BAD41AC88961}"/>
    <cellStyle name="40% - Accent5 48 3 2" xfId="21329" xr:uid="{075AE533-89CE-47BB-9E20-1A465DF0AB6D}"/>
    <cellStyle name="40% - Accent5 48 3 3" xfId="21330" xr:uid="{BC924F97-F2CA-447E-B011-E47EB2D2AC7C}"/>
    <cellStyle name="40% - Accent5 48 3 4" xfId="21331" xr:uid="{CB7D1607-D843-4C51-B1C0-57E038F69F2C}"/>
    <cellStyle name="40% - Accent5 48 3 5" xfId="21332" xr:uid="{C25AF35E-7420-474F-A508-6B33AAA05A5E}"/>
    <cellStyle name="40% - Accent5 48 3 6" xfId="21333" xr:uid="{F2AAF3C9-9159-4668-AD43-2E57DB1A60C5}"/>
    <cellStyle name="40% - Accent5 48 3 7" xfId="21334" xr:uid="{0D07A2D4-F7BD-4690-AA4E-EBC1DA0A220D}"/>
    <cellStyle name="40% - Accent5 48 4" xfId="21335" xr:uid="{AB3E1E16-E81B-4547-8AFE-A6DED57C7E9C}"/>
    <cellStyle name="40% - Accent5 48 5" xfId="21336" xr:uid="{30DA9797-E753-4B7B-B028-FBBBFCD446B7}"/>
    <cellStyle name="40% - Accent5 48 6" xfId="21337" xr:uid="{385303A9-7CB2-443A-983B-C05C0AC8DFEA}"/>
    <cellStyle name="40% - Accent5 48 7" xfId="21338" xr:uid="{AA2197F0-33D9-4D4A-AF67-370299E31016}"/>
    <cellStyle name="40% - Accent5 48 8" xfId="21339" xr:uid="{52600853-EEA9-4994-840A-9C4BCC90C290}"/>
    <cellStyle name="40% - Accent5 48 9" xfId="21340" xr:uid="{C0E35C47-3E2F-409C-8E5F-4981C265E7B3}"/>
    <cellStyle name="40% - Accent5 49" xfId="21341" xr:uid="{C6102EB2-C679-4692-8ADD-42E8AB515939}"/>
    <cellStyle name="40% - Accent5 49 2" xfId="21342" xr:uid="{F53BB686-57E4-42CC-9CF7-3AA6511292F0}"/>
    <cellStyle name="40% - Accent5 49 2 2" xfId="21343" xr:uid="{67C8DDED-F2D4-4079-AF11-6A92429FB151}"/>
    <cellStyle name="40% - Accent5 49 2 2 2" xfId="21344" xr:uid="{B1A5992A-5EA5-48B5-99FD-73441632D2FF}"/>
    <cellStyle name="40% - Accent5 49 2 2 3" xfId="21345" xr:uid="{E7CCBA88-D924-4F11-804E-0011595A1C16}"/>
    <cellStyle name="40% - Accent5 49 2 2 4" xfId="21346" xr:uid="{A2E823A5-83A8-44B8-816E-C638C58BC587}"/>
    <cellStyle name="40% - Accent5 49 2 2 5" xfId="21347" xr:uid="{544701B8-F6CF-4638-8B7C-C56626529208}"/>
    <cellStyle name="40% - Accent5 49 2 2 6" xfId="21348" xr:uid="{111BFAC1-C49D-42E2-BADB-C0171C8AAEE6}"/>
    <cellStyle name="40% - Accent5 49 2 2 7" xfId="21349" xr:uid="{983239CB-ED3D-46D0-9AC3-6965C9EB485C}"/>
    <cellStyle name="40% - Accent5 49 2 3" xfId="21350" xr:uid="{A4BE755B-53A0-4362-AFBA-7DE0C1A81972}"/>
    <cellStyle name="40% - Accent5 49 2 4" xfId="21351" xr:uid="{A3A9C6A0-97CF-4968-A63E-04C65FF34DE4}"/>
    <cellStyle name="40% - Accent5 49 2 5" xfId="21352" xr:uid="{1D162B90-E947-4DDA-B5C0-17F57C82A4E3}"/>
    <cellStyle name="40% - Accent5 49 2 6" xfId="21353" xr:uid="{2EE86710-3FB0-4C07-A3D9-4DAF3E33E35A}"/>
    <cellStyle name="40% - Accent5 49 2 7" xfId="21354" xr:uid="{330E9C4B-2C16-4578-8F08-633BEA25FAEC}"/>
    <cellStyle name="40% - Accent5 49 2 8" xfId="21355" xr:uid="{359C0ACA-8716-4863-BFB4-2762548F5B48}"/>
    <cellStyle name="40% - Accent5 49 3" xfId="21356" xr:uid="{B0549B96-37C5-41B6-8712-5E3CA4AF96E5}"/>
    <cellStyle name="40% - Accent5 49 3 2" xfId="21357" xr:uid="{50F4836D-B4D1-43BE-A0BB-7D1C105EBA69}"/>
    <cellStyle name="40% - Accent5 49 3 3" xfId="21358" xr:uid="{BDCEA6B2-6D49-41D7-96F6-5C7C03A1A0D4}"/>
    <cellStyle name="40% - Accent5 49 3 4" xfId="21359" xr:uid="{1B47C269-C773-437F-960A-F218728EC105}"/>
    <cellStyle name="40% - Accent5 49 3 5" xfId="21360" xr:uid="{CCF92600-6918-4D7F-8542-C4092BE67CD3}"/>
    <cellStyle name="40% - Accent5 49 3 6" xfId="21361" xr:uid="{FC50121E-EB54-4959-B00C-773D69300E77}"/>
    <cellStyle name="40% - Accent5 49 3 7" xfId="21362" xr:uid="{C7D41318-25E8-474E-AEF0-9F8863E05FF0}"/>
    <cellStyle name="40% - Accent5 49 4" xfId="21363" xr:uid="{A4B2A991-BA7F-4ECE-8DF6-A69F49933E11}"/>
    <cellStyle name="40% - Accent5 49 5" xfId="21364" xr:uid="{386880EA-C267-483E-868D-48E0D4A8A7D1}"/>
    <cellStyle name="40% - Accent5 49 6" xfId="21365" xr:uid="{E6B35671-A21D-403D-A483-9C274C847933}"/>
    <cellStyle name="40% - Accent5 49 7" xfId="21366" xr:uid="{6722FB70-5EF3-4CB8-B607-60B4ACA18B1F}"/>
    <cellStyle name="40% - Accent5 49 8" xfId="21367" xr:uid="{75BF3711-4AB3-44D6-B025-1D92F466DDB4}"/>
    <cellStyle name="40% - Accent5 49 9" xfId="21368" xr:uid="{95EEB93A-518D-42FE-9ED1-7803C3E05D55}"/>
    <cellStyle name="40% - Accent5 5" xfId="21369" xr:uid="{183C23A8-6538-4109-86E3-49B45309DCA7}"/>
    <cellStyle name="40% - Accent5 5 10" xfId="37185" xr:uid="{71F0392C-FD48-455C-AA4C-74C421E49FD3}"/>
    <cellStyle name="40% - Accent5 5 2" xfId="21370" xr:uid="{0BFD2E3C-8DB2-404E-A75D-14D9D79B5294}"/>
    <cellStyle name="40% - Accent5 5 2 2" xfId="21371" xr:uid="{57354A82-590D-4841-B11A-2B558744068D}"/>
    <cellStyle name="40% - Accent5 5 2 2 2" xfId="21372" xr:uid="{CD59A512-B645-40AF-B4BB-9A9CCE603F56}"/>
    <cellStyle name="40% - Accent5 5 2 2 2 2" xfId="41335" xr:uid="{3D7F298C-04A5-423E-9908-EA13301A6648}"/>
    <cellStyle name="40% - Accent5 5 2 2 3" xfId="21373" xr:uid="{0CCAD9C3-6A22-4E54-BEFA-742107651EE7}"/>
    <cellStyle name="40% - Accent5 5 2 2 4" xfId="21374" xr:uid="{0E601D68-71D8-47CC-A71F-3164FFAA0468}"/>
    <cellStyle name="40% - Accent5 5 2 2 5" xfId="21375" xr:uid="{5A99DECA-0771-4692-9290-0B8D5E0BF04C}"/>
    <cellStyle name="40% - Accent5 5 2 2 6" xfId="21376" xr:uid="{584E71F2-E5ED-4E84-88FF-AE306485B7C4}"/>
    <cellStyle name="40% - Accent5 5 2 2 7" xfId="21377" xr:uid="{19FDA428-3AD6-48E4-A8D4-765420919C5D}"/>
    <cellStyle name="40% - Accent5 5 2 2 8" xfId="38610" xr:uid="{FF567571-3345-4CD5-8D3C-AB90F800D409}"/>
    <cellStyle name="40% - Accent5 5 2 3" xfId="21378" xr:uid="{C19D4DB4-DC24-402A-9414-B2599C7C1BBF}"/>
    <cellStyle name="40% - Accent5 5 2 3 2" xfId="40975" xr:uid="{5B4FF618-460A-4DCB-9CDB-0FAD12FC0F64}"/>
    <cellStyle name="40% - Accent5 5 2 4" xfId="21379" xr:uid="{8CD59A0A-8C27-49DE-B016-05FD379EA7B7}"/>
    <cellStyle name="40% - Accent5 5 2 5" xfId="21380" xr:uid="{3860B3F1-49F5-4F23-850C-A329257F710D}"/>
    <cellStyle name="40% - Accent5 5 2 6" xfId="21381" xr:uid="{A3F4FF04-1BEB-417C-BEDF-107464EC5E60}"/>
    <cellStyle name="40% - Accent5 5 2 7" xfId="21382" xr:uid="{B9E82D07-6B6A-4B0D-A2CB-5A36BAA27AFB}"/>
    <cellStyle name="40% - Accent5 5 2 8" xfId="21383" xr:uid="{6DDB0286-590D-479B-9F6F-AC167A9649D8}"/>
    <cellStyle name="40% - Accent5 5 2 9" xfId="38221" xr:uid="{F0BC0C2A-CC13-49F0-B34F-5D38822B69D7}"/>
    <cellStyle name="40% - Accent5 5 3" xfId="21384" xr:uid="{3529784F-478C-407C-BB8F-5CF6A11849D5}"/>
    <cellStyle name="40% - Accent5 5 3 2" xfId="21385" xr:uid="{8AB6C917-7A10-4B4A-84C0-3BF8D60180BB}"/>
    <cellStyle name="40% - Accent5 5 3 2 2" xfId="41090" xr:uid="{CF741578-E14F-4941-BEC9-7542AD641471}"/>
    <cellStyle name="40% - Accent5 5 3 3" xfId="21386" xr:uid="{5221BAC4-011E-42C9-9DF5-EF5A3FD26051}"/>
    <cellStyle name="40% - Accent5 5 3 4" xfId="21387" xr:uid="{E51C569B-62CB-4702-BDA9-32683BCFF350}"/>
    <cellStyle name="40% - Accent5 5 3 5" xfId="21388" xr:uid="{0686F24C-2986-4DCC-964C-F4BC2C13604E}"/>
    <cellStyle name="40% - Accent5 5 3 6" xfId="21389" xr:uid="{EE367594-8B5F-4F76-8D69-D2A5374C0E81}"/>
    <cellStyle name="40% - Accent5 5 3 7" xfId="21390" xr:uid="{1B8D8148-DFC8-4ECC-B646-15B609F1E14B}"/>
    <cellStyle name="40% - Accent5 5 3 8" xfId="38359" xr:uid="{2044F58B-DCC1-490E-8920-1964FF27DC8D}"/>
    <cellStyle name="40% - Accent5 5 4" xfId="21391" xr:uid="{48458F01-9B64-43F9-936C-9E60025A6E14}"/>
    <cellStyle name="40% - Accent5 5 4 2" xfId="37988" xr:uid="{75606EB2-599E-423C-98D4-BF362F51E500}"/>
    <cellStyle name="40% - Accent5 5 5" xfId="21392" xr:uid="{F8B09A7F-0B91-44C5-9B56-EAFFE22DCFD1}"/>
    <cellStyle name="40% - Accent5 5 5 2" xfId="38741" xr:uid="{4E9C0411-3E96-4591-B53B-DBEB422585A4}"/>
    <cellStyle name="40% - Accent5 5 6" xfId="21393" xr:uid="{43BB1CF4-F1A1-4352-9F7B-9AAC9681FA2E}"/>
    <cellStyle name="40% - Accent5 5 6 2" xfId="37571" xr:uid="{7399921A-393B-40E5-9EB8-B2F1DC3CF04F}"/>
    <cellStyle name="40% - Accent5 5 7" xfId="21394" xr:uid="{D0ED23F8-48F6-4877-9946-2EA7AE63AF94}"/>
    <cellStyle name="40% - Accent5 5 7 2" xfId="40458" xr:uid="{40633995-79C8-4246-B907-3A3B7AE05599}"/>
    <cellStyle name="40% - Accent5 5 7 2 2" xfId="43436" xr:uid="{32078D04-B6D2-468B-BAC1-770F724F9633}"/>
    <cellStyle name="40% - Accent5 5 7 3" xfId="42392" xr:uid="{5FF3BE8E-620A-4087-9AC4-0CBCAD4B7AA7}"/>
    <cellStyle name="40% - Accent5 5 8" xfId="21395" xr:uid="{43B0A4A5-0D44-4052-B4D5-FA21B1CD581F}"/>
    <cellStyle name="40% - Accent5 5 8 2" xfId="40663" xr:uid="{99E5377C-7B62-4973-8306-B8F7F24ED49E}"/>
    <cellStyle name="40% - Accent5 5 9" xfId="21396" xr:uid="{585D7BF3-CD7B-4B40-9FF3-43DA9DD11637}"/>
    <cellStyle name="40% - Accent5 50" xfId="21397" xr:uid="{DC9B4701-777F-457E-9A8B-25A095D9D0FA}"/>
    <cellStyle name="40% - Accent5 50 2" xfId="21398" xr:uid="{5DDFE1B4-4E8A-4CA3-B6A0-0BAB8ED9A554}"/>
    <cellStyle name="40% - Accent5 50 2 2" xfId="21399" xr:uid="{E58DA0BC-2F3B-49C2-8B0F-3CA6F5044D83}"/>
    <cellStyle name="40% - Accent5 50 2 2 2" xfId="21400" xr:uid="{FD1C1760-7508-49D9-BACB-1A0D099D1CA2}"/>
    <cellStyle name="40% - Accent5 50 2 2 3" xfId="21401" xr:uid="{BEE6C7C6-09F1-4686-9481-48DADC1F35C3}"/>
    <cellStyle name="40% - Accent5 50 2 2 4" xfId="21402" xr:uid="{B09313FF-7E4B-42A6-8161-CEEF156B7AFE}"/>
    <cellStyle name="40% - Accent5 50 2 2 5" xfId="21403" xr:uid="{079189C3-C2F6-4FFC-AAB8-161709E96268}"/>
    <cellStyle name="40% - Accent5 50 2 2 6" xfId="21404" xr:uid="{66C8C74C-0296-47B2-9B70-F2F8D7D8BD5B}"/>
    <cellStyle name="40% - Accent5 50 2 2 7" xfId="21405" xr:uid="{9F6B6D63-4D9B-443F-B17E-D33070FEC6D4}"/>
    <cellStyle name="40% - Accent5 50 2 3" xfId="21406" xr:uid="{7EE46B56-FCCB-47D7-9ACE-D5F5118A5624}"/>
    <cellStyle name="40% - Accent5 50 2 4" xfId="21407" xr:uid="{CC6F910C-431E-4769-A9AE-334C662AC334}"/>
    <cellStyle name="40% - Accent5 50 2 5" xfId="21408" xr:uid="{A0D962D3-0748-4D15-95BD-ED995620420E}"/>
    <cellStyle name="40% - Accent5 50 2 6" xfId="21409" xr:uid="{CA7B6D1F-820D-4949-A3B9-06FCFD6752B9}"/>
    <cellStyle name="40% - Accent5 50 2 7" xfId="21410" xr:uid="{6EC39692-C116-4E61-B811-4AA1E2AB3FB4}"/>
    <cellStyle name="40% - Accent5 50 2 8" xfId="21411" xr:uid="{D8D1F9E1-3796-4BB9-BBC0-195C5FA3D6F1}"/>
    <cellStyle name="40% - Accent5 50 3" xfId="21412" xr:uid="{8761CDB9-0F35-4D13-A674-BA3F6E687D86}"/>
    <cellStyle name="40% - Accent5 50 3 2" xfId="21413" xr:uid="{F4121BDA-651F-4490-9355-CE04FE654536}"/>
    <cellStyle name="40% - Accent5 50 3 3" xfId="21414" xr:uid="{2EFD12CB-0A7D-4696-969A-B97DDDDCBA23}"/>
    <cellStyle name="40% - Accent5 50 3 4" xfId="21415" xr:uid="{95730322-C4A9-4EA7-8C60-47002C06C70A}"/>
    <cellStyle name="40% - Accent5 50 3 5" xfId="21416" xr:uid="{447ACD48-94F2-4C81-8C77-EF0063B74DDB}"/>
    <cellStyle name="40% - Accent5 50 3 6" xfId="21417" xr:uid="{EA3F8AB3-8214-436A-9C55-D04CB98B8DEF}"/>
    <cellStyle name="40% - Accent5 50 3 7" xfId="21418" xr:uid="{90667A09-4A4F-4B63-AA5C-AAAFCB417A09}"/>
    <cellStyle name="40% - Accent5 50 4" xfId="21419" xr:uid="{C7C95398-0562-4266-9A5C-BFCF18F6AAB4}"/>
    <cellStyle name="40% - Accent5 50 5" xfId="21420" xr:uid="{5D989CDB-AC24-413C-BF28-1B1314158F96}"/>
    <cellStyle name="40% - Accent5 50 6" xfId="21421" xr:uid="{F38A9D8D-580C-47CC-B113-8AF07D2EB2E6}"/>
    <cellStyle name="40% - Accent5 50 7" xfId="21422" xr:uid="{3E211731-C937-4CCF-9B86-6F383BE44FF5}"/>
    <cellStyle name="40% - Accent5 50 8" xfId="21423" xr:uid="{95C06689-2B6F-425D-973C-C3D2097F52B2}"/>
    <cellStyle name="40% - Accent5 50 9" xfId="21424" xr:uid="{12839028-BA86-46AE-84B7-CCF2E94820F6}"/>
    <cellStyle name="40% - Accent5 51" xfId="21425" xr:uid="{CA07B2FF-428E-41A2-9220-A261DFAD8E95}"/>
    <cellStyle name="40% - Accent5 51 2" xfId="21426" xr:uid="{CFFF0853-7A8A-49F8-B69B-EFA3DCE6DADD}"/>
    <cellStyle name="40% - Accent5 51 2 2" xfId="21427" xr:uid="{66236944-EE26-4938-87E0-B1D2B8A332FC}"/>
    <cellStyle name="40% - Accent5 51 2 2 2" xfId="21428" xr:uid="{331AEA9B-31E5-4B6E-8E0D-55BAF4DB1DB7}"/>
    <cellStyle name="40% - Accent5 51 2 2 3" xfId="21429" xr:uid="{1773B2A7-19AB-4D0E-B7F1-C756EE02CD85}"/>
    <cellStyle name="40% - Accent5 51 2 2 4" xfId="21430" xr:uid="{9B763BD4-1178-47F8-ABCD-D72C2041D06A}"/>
    <cellStyle name="40% - Accent5 51 2 2 5" xfId="21431" xr:uid="{CBBB22E7-AD7E-46F8-87FF-D8490B98B019}"/>
    <cellStyle name="40% - Accent5 51 2 2 6" xfId="21432" xr:uid="{91DFF94A-E10E-44F7-B326-018DCF2DFE2E}"/>
    <cellStyle name="40% - Accent5 51 2 2 7" xfId="21433" xr:uid="{BBCAD34E-25A8-4EBA-B03A-3681690C96D0}"/>
    <cellStyle name="40% - Accent5 51 2 3" xfId="21434" xr:uid="{B50ABA42-6C95-48EC-802E-760BF5AAD501}"/>
    <cellStyle name="40% - Accent5 51 2 4" xfId="21435" xr:uid="{CC9195D4-8797-49FB-ADCA-A849B784CE69}"/>
    <cellStyle name="40% - Accent5 51 2 5" xfId="21436" xr:uid="{2039FE99-58D9-42C7-A989-0B6DFCD5545B}"/>
    <cellStyle name="40% - Accent5 51 2 6" xfId="21437" xr:uid="{DD54D5BA-4BED-4F32-B84C-B61100A2AE59}"/>
    <cellStyle name="40% - Accent5 51 2 7" xfId="21438" xr:uid="{302E8348-5B91-4473-A632-9ADA77FBAC66}"/>
    <cellStyle name="40% - Accent5 51 2 8" xfId="21439" xr:uid="{B7E7B087-A8D4-44B8-AD6A-9E2427E66621}"/>
    <cellStyle name="40% - Accent5 51 3" xfId="21440" xr:uid="{D98760F0-7909-4DD4-B052-E3E84F9F9F08}"/>
    <cellStyle name="40% - Accent5 51 3 2" xfId="21441" xr:uid="{4AEE9034-359F-42A9-A8B2-227EF21B8009}"/>
    <cellStyle name="40% - Accent5 51 3 3" xfId="21442" xr:uid="{4262483A-9D0A-4C11-9B0E-A7B63236EFFD}"/>
    <cellStyle name="40% - Accent5 51 3 4" xfId="21443" xr:uid="{78E0DFDA-3416-4F75-A219-8B88807BBB55}"/>
    <cellStyle name="40% - Accent5 51 3 5" xfId="21444" xr:uid="{A5DFB0B6-7348-4F5F-AF91-34729409E950}"/>
    <cellStyle name="40% - Accent5 51 3 6" xfId="21445" xr:uid="{1EDD8F90-F5BE-4F8E-909D-E90872F8BA51}"/>
    <cellStyle name="40% - Accent5 51 3 7" xfId="21446" xr:uid="{4860C664-C9F8-451D-9491-25FCD8D7DF2A}"/>
    <cellStyle name="40% - Accent5 51 4" xfId="21447" xr:uid="{9A7395D1-EFBA-4E1B-B061-AE39FABA2C97}"/>
    <cellStyle name="40% - Accent5 51 5" xfId="21448" xr:uid="{8D76D02F-D1D1-41EC-A964-C702DC5C5049}"/>
    <cellStyle name="40% - Accent5 51 6" xfId="21449" xr:uid="{6DCCE03D-55F1-4215-8BC0-AA3B1E49033D}"/>
    <cellStyle name="40% - Accent5 51 7" xfId="21450" xr:uid="{7509F0EB-8175-4A15-9859-723E1056A236}"/>
    <cellStyle name="40% - Accent5 51 8" xfId="21451" xr:uid="{780839DB-2C4C-45B2-99C0-62DE1C95FDA2}"/>
    <cellStyle name="40% - Accent5 51 9" xfId="21452" xr:uid="{1DA068F7-98EA-4CB0-8447-AB0A03170D33}"/>
    <cellStyle name="40% - Accent5 52" xfId="21453" xr:uid="{9028DB0F-A7B4-4F23-8BA6-4EE32A62573D}"/>
    <cellStyle name="40% - Accent5 52 2" xfId="21454" xr:uid="{6F5B1648-F7E4-4C18-BE3B-1EDA66163B68}"/>
    <cellStyle name="40% - Accent5 52 2 2" xfId="21455" xr:uid="{2D243AF2-B7B7-4634-A4B4-E54B56B77D34}"/>
    <cellStyle name="40% - Accent5 52 2 2 2" xfId="21456" xr:uid="{D529D5F4-6B7D-4EA7-B0F4-3AB28E7688D6}"/>
    <cellStyle name="40% - Accent5 52 2 2 3" xfId="21457" xr:uid="{A14970EE-EC5E-4AD3-9ED0-F5B46A4BCA47}"/>
    <cellStyle name="40% - Accent5 52 2 2 4" xfId="21458" xr:uid="{CA32AB82-BFA8-4C77-B17A-82CAE059EAB1}"/>
    <cellStyle name="40% - Accent5 52 2 2 5" xfId="21459" xr:uid="{CCF5BCBA-4E67-4F41-8765-C5FF168F0AC1}"/>
    <cellStyle name="40% - Accent5 52 2 2 6" xfId="21460" xr:uid="{6407B2C1-2696-47FB-ABA5-787A03DAFA9F}"/>
    <cellStyle name="40% - Accent5 52 2 2 7" xfId="21461" xr:uid="{B4C86561-EA64-4565-A9CA-613BCEFA8B98}"/>
    <cellStyle name="40% - Accent5 52 2 3" xfId="21462" xr:uid="{7F996833-2D64-4A15-A718-0E4803DA2E99}"/>
    <cellStyle name="40% - Accent5 52 2 4" xfId="21463" xr:uid="{B5CA1DBD-2502-43A1-959D-1ED50FCD6415}"/>
    <cellStyle name="40% - Accent5 52 2 5" xfId="21464" xr:uid="{3672E1DB-E444-4C95-ACDA-1543966DCEE7}"/>
    <cellStyle name="40% - Accent5 52 2 6" xfId="21465" xr:uid="{13511DB9-7B88-494B-B011-D8866C0E2903}"/>
    <cellStyle name="40% - Accent5 52 2 7" xfId="21466" xr:uid="{D9712ECC-7C06-4454-A8B1-9917E7D6FD72}"/>
    <cellStyle name="40% - Accent5 52 2 8" xfId="21467" xr:uid="{9A4C69AF-E744-44D8-9A43-EA5451221EFA}"/>
    <cellStyle name="40% - Accent5 52 3" xfId="21468" xr:uid="{E5F40BC1-9E78-4388-A149-85F777109C64}"/>
    <cellStyle name="40% - Accent5 52 3 2" xfId="21469" xr:uid="{3798F86E-EF60-40D1-B523-6E4C669D93D4}"/>
    <cellStyle name="40% - Accent5 52 3 3" xfId="21470" xr:uid="{4A165F9C-3307-46C9-BC99-9C129C9FC117}"/>
    <cellStyle name="40% - Accent5 52 3 4" xfId="21471" xr:uid="{98A1123C-B484-42BE-AF3B-ED85F33AF909}"/>
    <cellStyle name="40% - Accent5 52 3 5" xfId="21472" xr:uid="{BEF507DF-8E0C-4B97-91FD-88B98162BAE5}"/>
    <cellStyle name="40% - Accent5 52 3 6" xfId="21473" xr:uid="{2605D035-23A7-4A26-B82E-AF69CC433223}"/>
    <cellStyle name="40% - Accent5 52 3 7" xfId="21474" xr:uid="{55FC4F53-B288-4BD8-8488-595BA0F8616D}"/>
    <cellStyle name="40% - Accent5 52 4" xfId="21475" xr:uid="{FD38D49E-4613-4DA3-B52B-E6E83228604C}"/>
    <cellStyle name="40% - Accent5 52 5" xfId="21476" xr:uid="{B234D139-7A9D-4EB7-ACC1-4099FBFC0747}"/>
    <cellStyle name="40% - Accent5 52 6" xfId="21477" xr:uid="{6E925C4A-CA6F-40DB-9D00-09F808F6A6BB}"/>
    <cellStyle name="40% - Accent5 52 7" xfId="21478" xr:uid="{C38D88F9-067C-4FFF-AFE2-AD48B6347BC4}"/>
    <cellStyle name="40% - Accent5 52 8" xfId="21479" xr:uid="{58FCA69B-E058-44F3-A07E-0A5980CE9934}"/>
    <cellStyle name="40% - Accent5 52 9" xfId="21480" xr:uid="{419C3E95-407F-43A9-A62D-9728EE5DBBE4}"/>
    <cellStyle name="40% - Accent5 53" xfId="21481" xr:uid="{198A5830-C717-4FDA-8925-E983D310A291}"/>
    <cellStyle name="40% - Accent5 53 2" xfId="21482" xr:uid="{143AE7A0-E2F0-441E-A578-DC6A2357BE12}"/>
    <cellStyle name="40% - Accent5 53 2 2" xfId="21483" xr:uid="{BEB09DBA-CF28-46F7-B708-3F9C1C97908F}"/>
    <cellStyle name="40% - Accent5 53 2 2 2" xfId="21484" xr:uid="{51AC4637-2CD0-453C-8143-CE13569E6C36}"/>
    <cellStyle name="40% - Accent5 53 2 2 3" xfId="21485" xr:uid="{4AD853DA-80A0-485C-9D91-746BDAE9435A}"/>
    <cellStyle name="40% - Accent5 53 2 2 4" xfId="21486" xr:uid="{B2AEF104-5CD0-4889-B67F-9E458C193186}"/>
    <cellStyle name="40% - Accent5 53 2 2 5" xfId="21487" xr:uid="{33976316-6085-45BA-B08A-A8ED279A588D}"/>
    <cellStyle name="40% - Accent5 53 2 2 6" xfId="21488" xr:uid="{6559D9DD-0909-4C7A-A5B1-E96EE97E770D}"/>
    <cellStyle name="40% - Accent5 53 2 2 7" xfId="21489" xr:uid="{E1D62793-1B0C-4D78-AE1D-CC229529C7DE}"/>
    <cellStyle name="40% - Accent5 53 2 3" xfId="21490" xr:uid="{5A9134C6-942F-4905-881C-6F493392B2C3}"/>
    <cellStyle name="40% - Accent5 53 2 4" xfId="21491" xr:uid="{12DD00EB-3C56-4C35-9860-7091FF8138B5}"/>
    <cellStyle name="40% - Accent5 53 2 5" xfId="21492" xr:uid="{80E651DA-363C-473B-8898-69EBAD43D40B}"/>
    <cellStyle name="40% - Accent5 53 2 6" xfId="21493" xr:uid="{5A3F98EA-C094-47E2-B05D-FE375219F7F0}"/>
    <cellStyle name="40% - Accent5 53 2 7" xfId="21494" xr:uid="{5CFA5177-F58C-456E-9E1D-B48F56C897F8}"/>
    <cellStyle name="40% - Accent5 53 2 8" xfId="21495" xr:uid="{F3603AFA-5574-4C83-A324-83D4203668B1}"/>
    <cellStyle name="40% - Accent5 53 3" xfId="21496" xr:uid="{69CA7B41-C07A-4746-98E0-C5C10FE1E7E7}"/>
    <cellStyle name="40% - Accent5 53 3 2" xfId="21497" xr:uid="{53711FDB-1430-4093-B376-38E57223AF24}"/>
    <cellStyle name="40% - Accent5 53 3 3" xfId="21498" xr:uid="{CA76971B-EDEE-4310-B71A-C79C3D5C0F8E}"/>
    <cellStyle name="40% - Accent5 53 3 4" xfId="21499" xr:uid="{75B261E6-4B4F-4BBF-B9C1-01AB6F7F818B}"/>
    <cellStyle name="40% - Accent5 53 3 5" xfId="21500" xr:uid="{364FDEC4-548E-480B-B6FD-2D4DB4AAE4CB}"/>
    <cellStyle name="40% - Accent5 53 3 6" xfId="21501" xr:uid="{F9520F38-0B4A-4015-B386-202A3CE9FE09}"/>
    <cellStyle name="40% - Accent5 53 3 7" xfId="21502" xr:uid="{AD317F80-9F00-41C6-B8CD-DEB5902C3A35}"/>
    <cellStyle name="40% - Accent5 53 4" xfId="21503" xr:uid="{BE3F83DA-439E-4B3D-AB2E-9ADD468781A5}"/>
    <cellStyle name="40% - Accent5 53 5" xfId="21504" xr:uid="{B803F4BA-8174-4C3B-9FC9-B532444921D3}"/>
    <cellStyle name="40% - Accent5 53 6" xfId="21505" xr:uid="{61D31CE1-C0D5-4395-84C1-D69FC83B2D6D}"/>
    <cellStyle name="40% - Accent5 53 7" xfId="21506" xr:uid="{EDA5BF1F-4C4A-472B-AEA9-52107A069AB2}"/>
    <cellStyle name="40% - Accent5 53 8" xfId="21507" xr:uid="{CF386942-602F-4A76-BFE8-660AB45FB0AB}"/>
    <cellStyle name="40% - Accent5 53 9" xfId="21508" xr:uid="{3E946992-A201-4F2F-913B-47243FF85BD9}"/>
    <cellStyle name="40% - Accent5 54" xfId="21509" xr:uid="{E204844F-55A3-49F3-9F12-B298948F925A}"/>
    <cellStyle name="40% - Accent5 54 2" xfId="21510" xr:uid="{67B45AFF-BA52-43F7-864F-D25855053D06}"/>
    <cellStyle name="40% - Accent5 54 2 2" xfId="21511" xr:uid="{545F983B-D254-464A-982E-40A069DE50A9}"/>
    <cellStyle name="40% - Accent5 54 2 2 2" xfId="21512" xr:uid="{61205783-CE5A-4AA0-8C2E-CE79045CA529}"/>
    <cellStyle name="40% - Accent5 54 2 2 3" xfId="21513" xr:uid="{AC5771E2-64C2-48A8-A63F-255B707AFA27}"/>
    <cellStyle name="40% - Accent5 54 2 2 4" xfId="21514" xr:uid="{E84226BB-0512-4526-9FF9-926617E2DFEA}"/>
    <cellStyle name="40% - Accent5 54 2 2 5" xfId="21515" xr:uid="{08794612-7A9D-4A2D-93F2-E3DC78043DF1}"/>
    <cellStyle name="40% - Accent5 54 2 2 6" xfId="21516" xr:uid="{12BCF192-3EA0-4CFF-A5C2-4F6F27786E0F}"/>
    <cellStyle name="40% - Accent5 54 2 2 7" xfId="21517" xr:uid="{E041F6E7-10E0-4983-B54C-517884E5349B}"/>
    <cellStyle name="40% - Accent5 54 2 3" xfId="21518" xr:uid="{CC2E91E1-ACB9-4764-BBE6-46476CDB17C4}"/>
    <cellStyle name="40% - Accent5 54 2 4" xfId="21519" xr:uid="{F7F2FE13-0F83-4443-997D-6778D82229CB}"/>
    <cellStyle name="40% - Accent5 54 2 5" xfId="21520" xr:uid="{45E2FE08-0300-46BD-BEE1-052384C9168E}"/>
    <cellStyle name="40% - Accent5 54 2 6" xfId="21521" xr:uid="{040513B8-C3CD-43C3-B745-98A123F506ED}"/>
    <cellStyle name="40% - Accent5 54 2 7" xfId="21522" xr:uid="{1145258E-EFB1-4007-B182-5E1520C83A1C}"/>
    <cellStyle name="40% - Accent5 54 2 8" xfId="21523" xr:uid="{73F7ADA9-BE14-44DA-9644-5DA97BC35D72}"/>
    <cellStyle name="40% - Accent5 54 3" xfId="21524" xr:uid="{97D7C24B-39F5-484F-BB2B-0C57C818819C}"/>
    <cellStyle name="40% - Accent5 54 3 2" xfId="21525" xr:uid="{82B4E679-BEEF-44AC-9CAF-F6AEB0FB834E}"/>
    <cellStyle name="40% - Accent5 54 3 3" xfId="21526" xr:uid="{3A6FEB52-C028-4417-A436-5698C53AD53F}"/>
    <cellStyle name="40% - Accent5 54 3 4" xfId="21527" xr:uid="{2069EA40-F1FE-4274-A26A-6A16D57BCF18}"/>
    <cellStyle name="40% - Accent5 54 3 5" xfId="21528" xr:uid="{85C32D54-F1BD-4AF3-BEB9-923479DD70E2}"/>
    <cellStyle name="40% - Accent5 54 3 6" xfId="21529" xr:uid="{C7DED5BC-D088-492F-8F3B-30E30791C2AF}"/>
    <cellStyle name="40% - Accent5 54 3 7" xfId="21530" xr:uid="{9912CDAC-789B-42FF-A3C7-30839D491486}"/>
    <cellStyle name="40% - Accent5 54 4" xfId="21531" xr:uid="{0951223F-AA63-49E0-AB6B-A704BBD205FC}"/>
    <cellStyle name="40% - Accent5 54 5" xfId="21532" xr:uid="{137F4CB7-9E3F-4503-8D39-CEE59A3C40C5}"/>
    <cellStyle name="40% - Accent5 54 6" xfId="21533" xr:uid="{B6508B5E-B35B-40F3-9987-184B2BA68861}"/>
    <cellStyle name="40% - Accent5 54 7" xfId="21534" xr:uid="{BBF324FD-0B7A-44BA-A21C-BD0EEDDC441A}"/>
    <cellStyle name="40% - Accent5 54 8" xfId="21535" xr:uid="{B949EB64-E4AA-4E94-B1EA-C8C26296919C}"/>
    <cellStyle name="40% - Accent5 54 9" xfId="21536" xr:uid="{36EC0806-FE69-471F-9183-7FCDD013BC19}"/>
    <cellStyle name="40% - Accent5 55" xfId="21537" xr:uid="{2D87C37C-8E68-41B0-9267-6DAF585415D1}"/>
    <cellStyle name="40% - Accent5 55 2" xfId="21538" xr:uid="{486741E9-2579-45C1-9F37-2D1914DD651A}"/>
    <cellStyle name="40% - Accent5 55 2 2" xfId="21539" xr:uid="{99E20E6B-880F-4E46-9D6D-D7D4958F76D9}"/>
    <cellStyle name="40% - Accent5 55 2 2 2" xfId="21540" xr:uid="{DFDFB7F5-42D5-41D8-B885-F4E5734F4364}"/>
    <cellStyle name="40% - Accent5 55 2 2 3" xfId="21541" xr:uid="{13D7C7A4-4F63-4775-8BEA-A61B214B1C38}"/>
    <cellStyle name="40% - Accent5 55 2 2 4" xfId="21542" xr:uid="{E1465E30-8EFC-40D4-93EB-FE09D9085C88}"/>
    <cellStyle name="40% - Accent5 55 2 2 5" xfId="21543" xr:uid="{DD4F90D0-6E6F-4BE2-81B5-953B93F28171}"/>
    <cellStyle name="40% - Accent5 55 2 2 6" xfId="21544" xr:uid="{16EE87F3-08A3-4585-B658-96118E5DFFE5}"/>
    <cellStyle name="40% - Accent5 55 2 2 7" xfId="21545" xr:uid="{F21D508F-53BB-49F7-A765-84F0A769C651}"/>
    <cellStyle name="40% - Accent5 55 2 3" xfId="21546" xr:uid="{61B8DBCA-5891-40AC-93B5-8E179C2ABE11}"/>
    <cellStyle name="40% - Accent5 55 2 4" xfId="21547" xr:uid="{87329079-BACB-4ACF-A122-9925A1D78599}"/>
    <cellStyle name="40% - Accent5 55 2 5" xfId="21548" xr:uid="{0E715C3A-A774-40CB-98D7-0326B8CD53DA}"/>
    <cellStyle name="40% - Accent5 55 2 6" xfId="21549" xr:uid="{5299DE0C-98E7-41A4-B9C8-690A4EF2A5C7}"/>
    <cellStyle name="40% - Accent5 55 2 7" xfId="21550" xr:uid="{364FD1A3-EE5A-44F4-A138-22D48660AA08}"/>
    <cellStyle name="40% - Accent5 55 2 8" xfId="21551" xr:uid="{5BBE3A1D-4530-4E3E-95A2-5C7364E16E47}"/>
    <cellStyle name="40% - Accent5 55 3" xfId="21552" xr:uid="{77E7F87B-7961-4479-B82E-307BF221C9ED}"/>
    <cellStyle name="40% - Accent5 55 3 2" xfId="21553" xr:uid="{F335881D-5D67-4914-B26C-818FFF4746CD}"/>
    <cellStyle name="40% - Accent5 55 3 3" xfId="21554" xr:uid="{C96D20B0-BE63-427A-9550-3679219F3DB4}"/>
    <cellStyle name="40% - Accent5 55 3 4" xfId="21555" xr:uid="{FEB6C8D5-D630-464D-AD7A-03A8A2F15718}"/>
    <cellStyle name="40% - Accent5 55 3 5" xfId="21556" xr:uid="{0873125E-F9B9-41D5-8078-E75508F2F64D}"/>
    <cellStyle name="40% - Accent5 55 3 6" xfId="21557" xr:uid="{011107C5-023A-4BCA-8713-774F61336898}"/>
    <cellStyle name="40% - Accent5 55 3 7" xfId="21558" xr:uid="{2095A1B1-64F9-4E9A-83A6-4F671B5008BE}"/>
    <cellStyle name="40% - Accent5 55 4" xfId="21559" xr:uid="{D754C5FC-661A-46DF-8500-F87E89CCF6BC}"/>
    <cellStyle name="40% - Accent5 55 5" xfId="21560" xr:uid="{CA10E658-398F-4CD3-B028-20945E22ECC5}"/>
    <cellStyle name="40% - Accent5 55 6" xfId="21561" xr:uid="{260FE442-CA0B-4811-ADC5-C3EC2A1E9F33}"/>
    <cellStyle name="40% - Accent5 55 7" xfId="21562" xr:uid="{8992B0ED-2F68-417C-9F6A-08C67EAE6E7C}"/>
    <cellStyle name="40% - Accent5 55 8" xfId="21563" xr:uid="{A815494B-5518-4B90-BB28-5C8831D46D57}"/>
    <cellStyle name="40% - Accent5 55 9" xfId="21564" xr:uid="{31165389-725D-4697-B59F-DACA7BE2879B}"/>
    <cellStyle name="40% - Accent5 56" xfId="21565" xr:uid="{644F172B-DEC2-491C-87A7-5CE513A833FF}"/>
    <cellStyle name="40% - Accent5 56 2" xfId="21566" xr:uid="{5ED82130-75FC-4F50-99DE-9B38D4703634}"/>
    <cellStyle name="40% - Accent5 56 2 2" xfId="21567" xr:uid="{684D5D74-B134-446F-864B-986C6149EEBA}"/>
    <cellStyle name="40% - Accent5 56 2 2 2" xfId="21568" xr:uid="{847FFA0F-899F-41AA-8206-863F65F7632C}"/>
    <cellStyle name="40% - Accent5 56 2 2 3" xfId="21569" xr:uid="{2309C404-209B-4D9A-BAF9-E6E7D92F7422}"/>
    <cellStyle name="40% - Accent5 56 2 2 4" xfId="21570" xr:uid="{F7DB0B1B-31FD-4417-9C68-5BAD70E4384D}"/>
    <cellStyle name="40% - Accent5 56 2 2 5" xfId="21571" xr:uid="{3B7BFDDB-25B7-4B94-B1C4-C521D152714E}"/>
    <cellStyle name="40% - Accent5 56 2 2 6" xfId="21572" xr:uid="{7ED68F1F-A9FB-4CC8-9B63-4687BA1FAEA2}"/>
    <cellStyle name="40% - Accent5 56 2 2 7" xfId="21573" xr:uid="{EBD5C8AA-2F00-4F91-81DC-EF9DFF020664}"/>
    <cellStyle name="40% - Accent5 56 2 3" xfId="21574" xr:uid="{EB5BDE0D-FCBB-45C9-91D5-13D7A8821E08}"/>
    <cellStyle name="40% - Accent5 56 2 4" xfId="21575" xr:uid="{916D63AC-2166-4DF3-BAB0-31C68C9565B6}"/>
    <cellStyle name="40% - Accent5 56 2 5" xfId="21576" xr:uid="{CF76EE74-9B0F-44BA-941E-CBBB94A2F863}"/>
    <cellStyle name="40% - Accent5 56 2 6" xfId="21577" xr:uid="{149DBDE8-0A73-46B5-8816-2A8C9BC09BB4}"/>
    <cellStyle name="40% - Accent5 56 2 7" xfId="21578" xr:uid="{A3B64B98-97D7-4502-939F-326F3A11172C}"/>
    <cellStyle name="40% - Accent5 56 2 8" xfId="21579" xr:uid="{7CAAE44F-F881-46E8-8DA4-053415352946}"/>
    <cellStyle name="40% - Accent5 56 3" xfId="21580" xr:uid="{F623EEE7-383A-4C6E-90EF-6BC40EB525AA}"/>
    <cellStyle name="40% - Accent5 56 3 2" xfId="21581" xr:uid="{97813AD1-FEBE-4552-98ED-423C75B14DC4}"/>
    <cellStyle name="40% - Accent5 56 3 3" xfId="21582" xr:uid="{564A0FAF-4C7B-4FF7-8018-5EA1023EC90D}"/>
    <cellStyle name="40% - Accent5 56 3 4" xfId="21583" xr:uid="{2FF9ABC4-107B-4818-B1B1-71CF3AFB224B}"/>
    <cellStyle name="40% - Accent5 56 3 5" xfId="21584" xr:uid="{0E4B5C4B-72A6-44CF-ACEF-13F7900B50D7}"/>
    <cellStyle name="40% - Accent5 56 3 6" xfId="21585" xr:uid="{F81F16B3-98CA-42A6-B769-49DC60BF5755}"/>
    <cellStyle name="40% - Accent5 56 3 7" xfId="21586" xr:uid="{63C0D48A-2538-46D3-B1CA-2E9C6C2AFE44}"/>
    <cellStyle name="40% - Accent5 56 4" xfId="21587" xr:uid="{CFFB7D3F-A342-449F-BCF3-F273ABEF7C74}"/>
    <cellStyle name="40% - Accent5 56 5" xfId="21588" xr:uid="{B168BE7E-9A7F-49E2-8CE9-DA55809524E3}"/>
    <cellStyle name="40% - Accent5 56 6" xfId="21589" xr:uid="{672241DE-9A2B-437A-AC47-407A8486F47D}"/>
    <cellStyle name="40% - Accent5 56 7" xfId="21590" xr:uid="{C3D3B973-E20B-4564-AE7D-C94476445BB6}"/>
    <cellStyle name="40% - Accent5 56 8" xfId="21591" xr:uid="{DB406AE7-E5B1-4E27-A309-6B728F3C870C}"/>
    <cellStyle name="40% - Accent5 56 9" xfId="21592" xr:uid="{AF9B0019-FEB8-4EB7-8850-6F00CA8D9699}"/>
    <cellStyle name="40% - Accent5 57" xfId="21593" xr:uid="{A8C7FAE5-4F6D-4BC0-AC73-366647A66A99}"/>
    <cellStyle name="40% - Accent5 57 2" xfId="21594" xr:uid="{0B164806-43F8-4474-B775-03AC2B841E9B}"/>
    <cellStyle name="40% - Accent5 57 2 2" xfId="21595" xr:uid="{EF031251-CCA3-4E82-B9A5-F58052DF37A2}"/>
    <cellStyle name="40% - Accent5 57 2 3" xfId="21596" xr:uid="{87F84983-30C4-47CE-B829-7B72DFEBB619}"/>
    <cellStyle name="40% - Accent5 57 2 4" xfId="21597" xr:uid="{5DA29204-E138-4094-BE23-DF2CF1CC25AA}"/>
    <cellStyle name="40% - Accent5 57 2 5" xfId="21598" xr:uid="{6C5D4781-0AFD-47F2-85B0-1A04418B65F4}"/>
    <cellStyle name="40% - Accent5 57 2 6" xfId="21599" xr:uid="{7ED2F23F-CF1A-4526-981B-FD9D88F708C4}"/>
    <cellStyle name="40% - Accent5 57 2 7" xfId="21600" xr:uid="{1DC540BE-CA9C-4E62-AD67-1F45DC35EE3B}"/>
    <cellStyle name="40% - Accent5 57 3" xfId="21601" xr:uid="{8A02EE89-7754-4944-8C94-AFF884A6A0DB}"/>
    <cellStyle name="40% - Accent5 57 4" xfId="21602" xr:uid="{126D58AB-33F1-49FA-92CB-9570197A6758}"/>
    <cellStyle name="40% - Accent5 57 5" xfId="21603" xr:uid="{D138D467-9A7B-4E4E-B087-1D5CEF1B6D29}"/>
    <cellStyle name="40% - Accent5 57 6" xfId="21604" xr:uid="{0126D76C-A635-4258-BFF8-4431853144F1}"/>
    <cellStyle name="40% - Accent5 57 7" xfId="21605" xr:uid="{F927EBA3-A2BA-4C0F-A5EC-97380894412A}"/>
    <cellStyle name="40% - Accent5 57 8" xfId="21606" xr:uid="{14E5A252-8812-487C-B65C-32DEEB801DDA}"/>
    <cellStyle name="40% - Accent5 58" xfId="21607" xr:uid="{40AC5BFF-914E-4118-AA0C-8547861FEDF4}"/>
    <cellStyle name="40% - Accent5 58 2" xfId="21608" xr:uid="{6534D8AE-6928-416A-B31D-5378487B6B08}"/>
    <cellStyle name="40% - Accent5 58 2 2" xfId="21609" xr:uid="{DCFA5884-870F-4401-89F6-6CE7040F8B5B}"/>
    <cellStyle name="40% - Accent5 58 2 3" xfId="21610" xr:uid="{40D58E98-1927-422C-AA5D-562803936857}"/>
    <cellStyle name="40% - Accent5 58 2 4" xfId="21611" xr:uid="{D9D21111-7C80-43B8-9F8A-528FAA4A8AB3}"/>
    <cellStyle name="40% - Accent5 58 2 5" xfId="21612" xr:uid="{1BC09D70-30BD-44E6-B29F-AB7A1D43C30E}"/>
    <cellStyle name="40% - Accent5 58 2 6" xfId="21613" xr:uid="{791CBA63-4129-44EB-8FF2-4E603E71A7E2}"/>
    <cellStyle name="40% - Accent5 58 2 7" xfId="21614" xr:uid="{23CD253F-4964-4B39-8F15-17AF357B9235}"/>
    <cellStyle name="40% - Accent5 58 3" xfId="21615" xr:uid="{75EC09DC-4CB0-4715-9BC7-4FA8CC67A022}"/>
    <cellStyle name="40% - Accent5 58 4" xfId="21616" xr:uid="{844BB5DE-EFF1-4CE7-B6E7-21ED7E80E160}"/>
    <cellStyle name="40% - Accent5 58 5" xfId="21617" xr:uid="{B8C8DC1A-8021-4E18-9DC6-8F09138DF1C1}"/>
    <cellStyle name="40% - Accent5 58 6" xfId="21618" xr:uid="{D96748BC-9FE3-41B0-AFEC-8C907E6999DE}"/>
    <cellStyle name="40% - Accent5 58 7" xfId="21619" xr:uid="{5CA51B49-E263-421A-8246-EA68874A33CB}"/>
    <cellStyle name="40% - Accent5 58 8" xfId="21620" xr:uid="{288A4104-7554-4DA0-90ED-DBF9D9B1152D}"/>
    <cellStyle name="40% - Accent5 59" xfId="21621" xr:uid="{36E6D962-2ED3-41E1-9856-474A3D10AF06}"/>
    <cellStyle name="40% - Accent5 59 2" xfId="21622" xr:uid="{AFA72355-66CA-4F5A-9FB3-5D64FB9159D3}"/>
    <cellStyle name="40% - Accent5 59 2 2" xfId="21623" xr:uid="{B5CBEE23-267C-43D0-AFF1-1576FA61B6CC}"/>
    <cellStyle name="40% - Accent5 59 2 3" xfId="21624" xr:uid="{5046398E-8276-41E8-9172-A8148C94B590}"/>
    <cellStyle name="40% - Accent5 59 2 4" xfId="21625" xr:uid="{27448434-5EB7-4099-93F7-02EC205467DB}"/>
    <cellStyle name="40% - Accent5 59 2 5" xfId="21626" xr:uid="{C417E8F3-4CA0-4D5E-B27B-4541057B0434}"/>
    <cellStyle name="40% - Accent5 59 2 6" xfId="21627" xr:uid="{6A2F81B2-DE02-42CE-B233-7F85C930F92D}"/>
    <cellStyle name="40% - Accent5 59 2 7" xfId="21628" xr:uid="{226F8868-883C-404E-9CE1-D6B0F4CAC01C}"/>
    <cellStyle name="40% - Accent5 59 3" xfId="21629" xr:uid="{2B328BFC-9495-432C-A794-1457BEB3C9E1}"/>
    <cellStyle name="40% - Accent5 59 4" xfId="21630" xr:uid="{9405DCF1-CF32-4D55-B702-1632685DA8C8}"/>
    <cellStyle name="40% - Accent5 59 5" xfId="21631" xr:uid="{0BBCB113-4512-41C8-AF81-A786E78D7659}"/>
    <cellStyle name="40% - Accent5 59 6" xfId="21632" xr:uid="{5A6760ED-B7B5-4124-A466-D3103E106468}"/>
    <cellStyle name="40% - Accent5 59 7" xfId="21633" xr:uid="{CB1BDBED-6C94-4078-9F2D-D720C9A1B6E8}"/>
    <cellStyle name="40% - Accent5 59 8" xfId="21634" xr:uid="{168402B0-904D-4B72-8312-0FB0A27A6680}"/>
    <cellStyle name="40% - Accent5 6" xfId="21635" xr:uid="{9C9B2820-AFFE-4591-B79D-194134B90E7B}"/>
    <cellStyle name="40% - Accent5 6 10" xfId="37258" xr:uid="{8FFC8572-1E4F-4B35-81D7-04BCCD478A7B}"/>
    <cellStyle name="40% - Accent5 6 2" xfId="21636" xr:uid="{C96A4004-95F7-4B17-85EB-2737287625F8}"/>
    <cellStyle name="40% - Accent5 6 2 2" xfId="21637" xr:uid="{FCD50D47-B2C8-4EA4-BE1F-7FECE6CB8A25}"/>
    <cellStyle name="40% - Accent5 6 2 2 2" xfId="21638" xr:uid="{34480087-78AF-4F7C-916B-0AC4EA8769B0}"/>
    <cellStyle name="40% - Accent5 6 2 2 2 2" xfId="41350" xr:uid="{78472818-D0E4-4CBF-BC6A-0A699F43A8FF}"/>
    <cellStyle name="40% - Accent5 6 2 2 3" xfId="21639" xr:uid="{F3156638-8F09-41D8-8A85-62B0320E688C}"/>
    <cellStyle name="40% - Accent5 6 2 2 4" xfId="21640" xr:uid="{738C597B-DF46-421D-9118-7A4EC6146EBC}"/>
    <cellStyle name="40% - Accent5 6 2 2 5" xfId="21641" xr:uid="{2A593BFE-0110-4207-82FC-630215505A6F}"/>
    <cellStyle name="40% - Accent5 6 2 2 6" xfId="21642" xr:uid="{2C1944B7-25B2-47B4-962A-736032863D1B}"/>
    <cellStyle name="40% - Accent5 6 2 2 7" xfId="21643" xr:uid="{5ADB26AC-98FD-4B38-8CD5-D5E0232ECF05}"/>
    <cellStyle name="40% - Accent5 6 2 2 8" xfId="38625" xr:uid="{D2F145A1-1E93-4061-8CD5-219BEED49DBA}"/>
    <cellStyle name="40% - Accent5 6 2 3" xfId="21644" xr:uid="{99B23DC3-81FD-4659-8625-C0D8F19105D8}"/>
    <cellStyle name="40% - Accent5 6 2 3 2" xfId="40989" xr:uid="{6CFA797F-98AA-40CE-98A8-B86CB92DAD35}"/>
    <cellStyle name="40% - Accent5 6 2 4" xfId="21645" xr:uid="{C40C1E31-FB10-4FF3-BEFB-B71445E221BF}"/>
    <cellStyle name="40% - Accent5 6 2 5" xfId="21646" xr:uid="{E3F0A011-2BB4-49D1-B4B1-4437FE6C17D0}"/>
    <cellStyle name="40% - Accent5 6 2 6" xfId="21647" xr:uid="{1DB4727A-927B-43E4-92A8-80A944F50DF9}"/>
    <cellStyle name="40% - Accent5 6 2 7" xfId="21648" xr:uid="{2846EF39-5445-450D-9E4B-6989333EC2EE}"/>
    <cellStyle name="40% - Accent5 6 2 8" xfId="21649" xr:uid="{FDE64696-9BDA-46D7-8A77-60A3E1648ED9}"/>
    <cellStyle name="40% - Accent5 6 2 9" xfId="38236" xr:uid="{50F581EF-D710-4726-8F42-3510037BA4A6}"/>
    <cellStyle name="40% - Accent5 6 3" xfId="21650" xr:uid="{102D18B6-581E-4A4E-A8C6-A38427989AEC}"/>
    <cellStyle name="40% - Accent5 6 3 2" xfId="21651" xr:uid="{82C9CEE8-FD59-41A2-AB72-12703210AD1C}"/>
    <cellStyle name="40% - Accent5 6 3 2 2" xfId="41104" xr:uid="{F5043A73-09B1-4DB6-807D-45A450C6C9BB}"/>
    <cellStyle name="40% - Accent5 6 3 3" xfId="21652" xr:uid="{21267EDE-A58D-4322-985D-7AB7DBCB3880}"/>
    <cellStyle name="40% - Accent5 6 3 4" xfId="21653" xr:uid="{7898F96B-7CBC-4CB2-8809-FA493E63DC13}"/>
    <cellStyle name="40% - Accent5 6 3 5" xfId="21654" xr:uid="{C010A890-3D42-48FA-B5D0-A75523151A33}"/>
    <cellStyle name="40% - Accent5 6 3 6" xfId="21655" xr:uid="{A105E305-B6F7-40FF-9CA6-D208C6FD84BB}"/>
    <cellStyle name="40% - Accent5 6 3 7" xfId="21656" xr:uid="{55502C88-7733-4BCC-B885-FA94172BA16E}"/>
    <cellStyle name="40% - Accent5 6 3 8" xfId="38374" xr:uid="{3C373648-649C-41C0-8ED8-4219C0A033A5}"/>
    <cellStyle name="40% - Accent5 6 4" xfId="21657" xr:uid="{A6861B27-9BEB-46DD-9AFE-CDBB0C29D898}"/>
    <cellStyle name="40% - Accent5 6 4 2" xfId="38003" xr:uid="{DB18001B-9184-4DAA-9494-A10C50D855F3}"/>
    <cellStyle name="40% - Accent5 6 5" xfId="21658" xr:uid="{594F0A87-0FE5-45FA-BBDE-869C3CD48365}"/>
    <cellStyle name="40% - Accent5 6 5 2" xfId="37572" xr:uid="{9CC82A42-512B-4C46-A525-E092CC2DC601}"/>
    <cellStyle name="40% - Accent5 6 6" xfId="21659" xr:uid="{B8800A71-11E6-4E99-A247-C5B5DB9665E5}"/>
    <cellStyle name="40% - Accent5 6 6 2" xfId="40697" xr:uid="{148DC542-0B19-46D1-BAF8-324B35D2FC4A}"/>
    <cellStyle name="40% - Accent5 6 7" xfId="21660" xr:uid="{1DD44598-12BD-48D8-A54A-3E667240F157}"/>
    <cellStyle name="40% - Accent5 6 8" xfId="21661" xr:uid="{8BAE4F98-765A-4B37-8ABE-D9ECD80B17CB}"/>
    <cellStyle name="40% - Accent5 6 9" xfId="21662" xr:uid="{BA0D653D-D85B-4B46-AF50-A2212A22EAAE}"/>
    <cellStyle name="40% - Accent5 60" xfId="21663" xr:uid="{AAC93312-28EA-4217-9B97-04B1F4EA980C}"/>
    <cellStyle name="40% - Accent5 60 2" xfId="21664" xr:uid="{09CC11B8-7CD1-4CE0-A6DE-D2CE07055674}"/>
    <cellStyle name="40% - Accent5 60 2 2" xfId="21665" xr:uid="{F7B4FCA4-542E-41B3-9336-5C5B748ECF3D}"/>
    <cellStyle name="40% - Accent5 60 2 3" xfId="21666" xr:uid="{84355644-CEE7-497C-A956-078D57997792}"/>
    <cellStyle name="40% - Accent5 60 2 4" xfId="21667" xr:uid="{2EA92C19-1FCF-42C6-84ED-3D19792EF509}"/>
    <cellStyle name="40% - Accent5 60 2 5" xfId="21668" xr:uid="{F3CFB872-8C28-4D89-8C43-16AEE764E5E2}"/>
    <cellStyle name="40% - Accent5 60 2 6" xfId="21669" xr:uid="{560559E8-068D-45CF-B551-7DC0DF5083D5}"/>
    <cellStyle name="40% - Accent5 60 2 7" xfId="21670" xr:uid="{AF1B697F-270A-4180-A67D-8FCBF5B07B92}"/>
    <cellStyle name="40% - Accent5 60 3" xfId="21671" xr:uid="{FC525D81-E5A7-4630-BAB4-8B6557DD4A3F}"/>
    <cellStyle name="40% - Accent5 60 4" xfId="21672" xr:uid="{2B613742-D9B0-45BD-B677-B19A8B11B7E8}"/>
    <cellStyle name="40% - Accent5 60 5" xfId="21673" xr:uid="{F55036AF-720A-4F1F-8CC3-B4AD067585ED}"/>
    <cellStyle name="40% - Accent5 60 6" xfId="21674" xr:uid="{A87B13C5-FD48-4041-AB7A-ABB70CE7FBC5}"/>
    <cellStyle name="40% - Accent5 60 7" xfId="21675" xr:uid="{B0E3C05D-6976-4985-94B1-8802D58CA675}"/>
    <cellStyle name="40% - Accent5 60 8" xfId="21676" xr:uid="{1DB2A50D-9033-4F95-8BEA-00E29306F13B}"/>
    <cellStyle name="40% - Accent5 61" xfId="21677" xr:uid="{16AC4F4E-EF09-4299-8FB0-79BD2EE9DF38}"/>
    <cellStyle name="40% - Accent5 61 2" xfId="21678" xr:uid="{4A3F9D49-2C46-4B1D-8318-05ED86124B64}"/>
    <cellStyle name="40% - Accent5 61 2 2" xfId="21679" xr:uid="{84CD2D98-F1A7-4493-86C3-A8C9B590777A}"/>
    <cellStyle name="40% - Accent5 61 2 3" xfId="21680" xr:uid="{F7077AB9-5D81-4893-9929-4ED0042C1BC3}"/>
    <cellStyle name="40% - Accent5 61 2 4" xfId="21681" xr:uid="{54AC66CF-966C-425C-AF07-C4BFAA2ECA4D}"/>
    <cellStyle name="40% - Accent5 61 2 5" xfId="21682" xr:uid="{2EE907A7-5C7D-4890-A752-4D5089DE1C8F}"/>
    <cellStyle name="40% - Accent5 61 2 6" xfId="21683" xr:uid="{7E8BDA23-8F9A-4C83-B515-EC8E3DC26CBA}"/>
    <cellStyle name="40% - Accent5 61 2 7" xfId="21684" xr:uid="{A4BB0FB0-5F4D-44E9-A9C1-30A8E8A3D799}"/>
    <cellStyle name="40% - Accent5 61 3" xfId="21685" xr:uid="{9EF16D57-CA90-439A-BDCB-6D714D4301E2}"/>
    <cellStyle name="40% - Accent5 61 4" xfId="21686" xr:uid="{58D0996B-A884-438B-A6A5-A657B520C168}"/>
    <cellStyle name="40% - Accent5 61 5" xfId="21687" xr:uid="{9BC66EAA-C167-4C20-8598-B274D9B4D68C}"/>
    <cellStyle name="40% - Accent5 61 6" xfId="21688" xr:uid="{0F4FCE35-46B1-4667-A63E-FD4F910F3CA7}"/>
    <cellStyle name="40% - Accent5 61 7" xfId="21689" xr:uid="{5B907297-1794-4B06-9E4B-377615B77892}"/>
    <cellStyle name="40% - Accent5 61 8" xfId="21690" xr:uid="{D77AECAE-399D-48BE-BEC8-736B2C213CB2}"/>
    <cellStyle name="40% - Accent5 62" xfId="21691" xr:uid="{F9E156D7-C56F-4D21-B258-12992E751208}"/>
    <cellStyle name="40% - Accent5 62 2" xfId="21692" xr:uid="{850A3389-9037-498D-8F7C-3BAEC1F13347}"/>
    <cellStyle name="40% - Accent5 62 2 2" xfId="21693" xr:uid="{1B59A9A9-6F33-4E79-A9D3-4952157B98DB}"/>
    <cellStyle name="40% - Accent5 62 2 3" xfId="21694" xr:uid="{75CF3F52-C653-455F-8C4E-61EB913045D9}"/>
    <cellStyle name="40% - Accent5 62 2 4" xfId="21695" xr:uid="{7112DF31-ADF0-4814-A80B-ED937250C8D8}"/>
    <cellStyle name="40% - Accent5 62 2 5" xfId="21696" xr:uid="{B403A332-3330-4E8C-BB26-ACDC92F15EA2}"/>
    <cellStyle name="40% - Accent5 62 2 6" xfId="21697" xr:uid="{A7F84015-988C-431C-8D4E-EF193CA05E34}"/>
    <cellStyle name="40% - Accent5 62 2 7" xfId="21698" xr:uid="{6043E622-8D98-41CB-9B98-23346F321392}"/>
    <cellStyle name="40% - Accent5 62 3" xfId="21699" xr:uid="{DE0F5579-5592-48D5-8E7E-297C5759E4D9}"/>
    <cellStyle name="40% - Accent5 62 4" xfId="21700" xr:uid="{0CCDFC0D-B7A9-4CB5-B4A9-431EAD16E2CF}"/>
    <cellStyle name="40% - Accent5 62 5" xfId="21701" xr:uid="{3C411CAB-2766-4354-B931-B61A1EC28E22}"/>
    <cellStyle name="40% - Accent5 62 6" xfId="21702" xr:uid="{A2C3CFD4-E88E-40B4-8AB6-FD35432464A9}"/>
    <cellStyle name="40% - Accent5 62 7" xfId="21703" xr:uid="{C4FD8081-2E53-4D82-AF0D-286089169250}"/>
    <cellStyle name="40% - Accent5 62 8" xfId="21704" xr:uid="{6248F4D6-8B2D-447D-82A4-4333B24F9D6B}"/>
    <cellStyle name="40% - Accent5 63" xfId="21705" xr:uid="{838F8FC5-DC96-49A0-AC6A-23C6DA040C5B}"/>
    <cellStyle name="40% - Accent5 63 2" xfId="21706" xr:uid="{C50D0E96-A2DE-4E04-ABC9-52B8168D6F08}"/>
    <cellStyle name="40% - Accent5 63 2 2" xfId="21707" xr:uid="{54C2B2D1-2966-49A5-9992-6E9E74D605C6}"/>
    <cellStyle name="40% - Accent5 63 2 3" xfId="21708" xr:uid="{0F7D1975-298A-428E-87D5-8233BD59BDE4}"/>
    <cellStyle name="40% - Accent5 63 2 4" xfId="21709" xr:uid="{635B3CC9-50F2-4B1B-927B-C171A06DEBEB}"/>
    <cellStyle name="40% - Accent5 63 2 5" xfId="21710" xr:uid="{88448421-5456-4EE5-AFB0-8E93021CF9C3}"/>
    <cellStyle name="40% - Accent5 63 2 6" xfId="21711" xr:uid="{F7D84846-87F1-4893-A47B-D3A336C3F5D3}"/>
    <cellStyle name="40% - Accent5 63 2 7" xfId="21712" xr:uid="{EF5F6AAC-11ED-4322-AB0C-390151AAB449}"/>
    <cellStyle name="40% - Accent5 63 3" xfId="21713" xr:uid="{6056BF0F-C3ED-4529-99A9-942843D08917}"/>
    <cellStyle name="40% - Accent5 63 4" xfId="21714" xr:uid="{297A3A3D-2625-4D08-B48C-A8BDB0880E34}"/>
    <cellStyle name="40% - Accent5 63 5" xfId="21715" xr:uid="{8306D144-D812-4D51-BEB8-81B4C698BF3E}"/>
    <cellStyle name="40% - Accent5 63 6" xfId="21716" xr:uid="{CD133E08-D284-4A04-8235-77952E1A0C22}"/>
    <cellStyle name="40% - Accent5 63 7" xfId="21717" xr:uid="{4E54729A-3673-45F3-8714-52FDF6BF1BE4}"/>
    <cellStyle name="40% - Accent5 63 8" xfId="21718" xr:uid="{12AA442B-74E9-42DB-8FD3-EFDAA0AE4BBA}"/>
    <cellStyle name="40% - Accent5 64" xfId="21719" xr:uid="{B0E8F57D-AE97-47EF-B66B-340756D6E887}"/>
    <cellStyle name="40% - Accent5 64 2" xfId="21720" xr:uid="{7DE66717-08E6-48FE-B906-74924DE242C2}"/>
    <cellStyle name="40% - Accent5 64 2 2" xfId="21721" xr:uid="{E2459DFB-F1FB-431D-8599-1E29C4EA3546}"/>
    <cellStyle name="40% - Accent5 64 2 3" xfId="21722" xr:uid="{C8CA4DC2-CFB7-427F-B666-54D8563D0DD2}"/>
    <cellStyle name="40% - Accent5 64 2 4" xfId="21723" xr:uid="{7F77397C-97E6-4839-AF69-5D76F96E26C0}"/>
    <cellStyle name="40% - Accent5 64 2 5" xfId="21724" xr:uid="{DA61ED6A-9A9D-4A26-A28F-EE08AFBC4B84}"/>
    <cellStyle name="40% - Accent5 64 2 6" xfId="21725" xr:uid="{9D40739E-54B1-49DE-A62D-CBBDD37CA6EB}"/>
    <cellStyle name="40% - Accent5 64 2 7" xfId="21726" xr:uid="{76C64274-7789-44EC-8C36-EFD34E7CCC34}"/>
    <cellStyle name="40% - Accent5 64 3" xfId="21727" xr:uid="{39896C20-5F76-4E8E-AD97-12728E80DA0B}"/>
    <cellStyle name="40% - Accent5 64 4" xfId="21728" xr:uid="{7DFACA24-A5BC-462B-B513-9B5FBB23E658}"/>
    <cellStyle name="40% - Accent5 64 5" xfId="21729" xr:uid="{436F293C-BD80-423B-AE34-EC46A1977267}"/>
    <cellStyle name="40% - Accent5 64 6" xfId="21730" xr:uid="{9AB7DF12-4827-437F-AF40-F73480B0432D}"/>
    <cellStyle name="40% - Accent5 64 7" xfId="21731" xr:uid="{EFD6FF1D-220F-4096-A9C6-329B3E15E663}"/>
    <cellStyle name="40% - Accent5 64 8" xfId="21732" xr:uid="{7589EFE5-21AC-417D-8529-E1CCE0E127A7}"/>
    <cellStyle name="40% - Accent5 65" xfId="21733" xr:uid="{534EDA71-C336-442D-A16E-9BB3C32D2394}"/>
    <cellStyle name="40% - Accent5 65 2" xfId="21734" xr:uid="{089E99F9-0080-4B8D-8D72-B108EE4F404A}"/>
    <cellStyle name="40% - Accent5 65 2 2" xfId="21735" xr:uid="{9EEDE594-D478-4E7A-9244-DE088E7B9978}"/>
    <cellStyle name="40% - Accent5 65 2 3" xfId="21736" xr:uid="{C4842B9E-C677-4BB4-9469-D69DDA5B6423}"/>
    <cellStyle name="40% - Accent5 65 2 4" xfId="21737" xr:uid="{C525BD64-1C64-4CEF-819F-9C015F937117}"/>
    <cellStyle name="40% - Accent5 65 2 5" xfId="21738" xr:uid="{532F34E1-A8AF-4E83-B3A3-62B3F99E1D86}"/>
    <cellStyle name="40% - Accent5 65 2 6" xfId="21739" xr:uid="{BA87B259-AE52-41DC-BFD9-242665CD0F2E}"/>
    <cellStyle name="40% - Accent5 65 2 7" xfId="21740" xr:uid="{979219FA-C230-4C89-9AD7-DF9D6FD0B328}"/>
    <cellStyle name="40% - Accent5 65 3" xfId="21741" xr:uid="{001D29A2-8A74-4EF6-9951-1BC4B18C313A}"/>
    <cellStyle name="40% - Accent5 65 4" xfId="21742" xr:uid="{C28954C6-35C2-43AB-BEAD-708E3D8E2FC3}"/>
    <cellStyle name="40% - Accent5 65 5" xfId="21743" xr:uid="{83CBCC15-E7DD-4A0C-8227-B354120BEB17}"/>
    <cellStyle name="40% - Accent5 65 6" xfId="21744" xr:uid="{7C4ED5F4-7DEF-47C4-9137-46AE727281B7}"/>
    <cellStyle name="40% - Accent5 65 7" xfId="21745" xr:uid="{BD2BA4F3-568C-4A5D-8173-17F44DE17330}"/>
    <cellStyle name="40% - Accent5 65 8" xfId="21746" xr:uid="{48139994-086B-469D-A8CF-DC8A8603591E}"/>
    <cellStyle name="40% - Accent5 66" xfId="21747" xr:uid="{4E3F1736-79A4-42B8-BBAD-8959DA3B008A}"/>
    <cellStyle name="40% - Accent5 66 2" xfId="21748" xr:uid="{7EA9B3DE-D6AA-4439-9B13-CD98C345E8A7}"/>
    <cellStyle name="40% - Accent5 66 2 2" xfId="21749" xr:uid="{08F0044C-5213-493E-89C3-409A6D4F6801}"/>
    <cellStyle name="40% - Accent5 66 2 3" xfId="21750" xr:uid="{A4993AE9-BB44-474B-9B9E-9E51F79535E8}"/>
    <cellStyle name="40% - Accent5 66 2 4" xfId="21751" xr:uid="{1313434A-1B00-4AEC-B2D3-79510997DB60}"/>
    <cellStyle name="40% - Accent5 66 2 5" xfId="21752" xr:uid="{6F9F1529-26C6-401C-942A-4636C5DF33B8}"/>
    <cellStyle name="40% - Accent5 66 2 6" xfId="21753" xr:uid="{C51F3F89-1777-4097-8D2F-B997A8E1874F}"/>
    <cellStyle name="40% - Accent5 66 2 7" xfId="21754" xr:uid="{71FFD10B-8A24-4B76-9DB2-C7F71EDD8A16}"/>
    <cellStyle name="40% - Accent5 66 3" xfId="21755" xr:uid="{77778C1D-8D77-45D4-A264-D74A5C0EBAD3}"/>
    <cellStyle name="40% - Accent5 66 4" xfId="21756" xr:uid="{3494226A-C200-4651-8309-AC8C54E6D73F}"/>
    <cellStyle name="40% - Accent5 66 5" xfId="21757" xr:uid="{6C2FCA76-6774-4740-B8B4-C94C0A37F805}"/>
    <cellStyle name="40% - Accent5 66 6" xfId="21758" xr:uid="{09310780-DDBC-4340-9F34-0B0D15A466FF}"/>
    <cellStyle name="40% - Accent5 66 7" xfId="21759" xr:uid="{66601C82-48B9-4C22-BBEF-084192D0D9D1}"/>
    <cellStyle name="40% - Accent5 66 8" xfId="21760" xr:uid="{0D43BF04-D24D-4CFA-9B79-7419F7E502A1}"/>
    <cellStyle name="40% - Accent5 67" xfId="21761" xr:uid="{BA7C7130-BABB-46B4-A130-EDFE0BD28BDA}"/>
    <cellStyle name="40% - Accent5 67 2" xfId="21762" xr:uid="{E90FE22B-8306-4667-9707-7A9EAD01E934}"/>
    <cellStyle name="40% - Accent5 67 3" xfId="21763" xr:uid="{047C45C4-97B8-4DDA-B02C-637AAEDE25A0}"/>
    <cellStyle name="40% - Accent5 67 4" xfId="21764" xr:uid="{B72A9523-98A1-4573-BD1E-127D585D6157}"/>
    <cellStyle name="40% - Accent5 67 5" xfId="21765" xr:uid="{54B50AEC-66A2-4EFD-94BB-F14D783722FB}"/>
    <cellStyle name="40% - Accent5 67 6" xfId="21766" xr:uid="{E4374EA7-B4A7-416E-93BB-72CD85F094E0}"/>
    <cellStyle name="40% - Accent5 67 7" xfId="21767" xr:uid="{3020A6BF-1F6F-43BF-A829-3B4DC861A963}"/>
    <cellStyle name="40% - Accent5 68" xfId="21768" xr:uid="{FB0B3704-3DA1-4C9F-B5B0-B0EE8441DB67}"/>
    <cellStyle name="40% - Accent5 68 2" xfId="21769" xr:uid="{4A7F805B-C655-47D3-98C5-78AC3FF8A55A}"/>
    <cellStyle name="40% - Accent5 68 3" xfId="21770" xr:uid="{4C5A1EFD-0DFE-4ED1-B96E-080D0B3F2AD9}"/>
    <cellStyle name="40% - Accent5 68 4" xfId="21771" xr:uid="{7178E808-371A-47A3-BB1E-87BCBB0FB3C5}"/>
    <cellStyle name="40% - Accent5 68 5" xfId="21772" xr:uid="{E3DDA1BD-9123-40B2-8D41-A539701C4568}"/>
    <cellStyle name="40% - Accent5 68 6" xfId="21773" xr:uid="{269E6982-3D97-4245-8382-4D6EFDE72181}"/>
    <cellStyle name="40% - Accent5 68 7" xfId="21774" xr:uid="{78CD2AA7-F706-4781-947A-99CF26976E16}"/>
    <cellStyle name="40% - Accent5 69" xfId="21775" xr:uid="{6A533AA4-9F3B-4CCE-ACFA-CA16EDEBA9B7}"/>
    <cellStyle name="40% - Accent5 69 2" xfId="21776" xr:uid="{66E4C527-12C9-42F8-9B80-CDAF4000005A}"/>
    <cellStyle name="40% - Accent5 69 3" xfId="21777" xr:uid="{11699ED7-9814-46F1-83A7-93ECE557E22E}"/>
    <cellStyle name="40% - Accent5 69 4" xfId="21778" xr:uid="{2DEC704F-9352-417D-81FF-40ABC6BF951F}"/>
    <cellStyle name="40% - Accent5 69 5" xfId="21779" xr:uid="{62C9B853-767E-4387-BC3F-BA174CE716BB}"/>
    <cellStyle name="40% - Accent5 69 6" xfId="21780" xr:uid="{FE4C81A7-FD21-4778-8083-12FCB0BA7598}"/>
    <cellStyle name="40% - Accent5 69 7" xfId="21781" xr:uid="{D554C726-4CF3-4CBF-8F7E-54810327E700}"/>
    <cellStyle name="40% - Accent5 7" xfId="21782" xr:uid="{F9B1EB42-9596-4341-86B2-4193E6DEFBCE}"/>
    <cellStyle name="40% - Accent5 7 10" xfId="37034" xr:uid="{C15D6DBB-3EF2-40CD-9AAA-17E2AE9A10E1}"/>
    <cellStyle name="40% - Accent5 7 2" xfId="21783" xr:uid="{805E752F-8CAB-4E84-9EB3-0C14CAC46111}"/>
    <cellStyle name="40% - Accent5 7 2 2" xfId="21784" xr:uid="{906BB2F7-AC6D-4BC8-9D11-E622DB4225E3}"/>
    <cellStyle name="40% - Accent5 7 2 2 2" xfId="21785" xr:uid="{32B6B19F-366C-48DE-B081-007D44213CE4}"/>
    <cellStyle name="40% - Accent5 7 2 2 2 2" xfId="41365" xr:uid="{68F72D19-B4E2-45B0-8397-25F2523CBBDC}"/>
    <cellStyle name="40% - Accent5 7 2 2 3" xfId="21786" xr:uid="{7BD1FAA2-32AD-4BDE-9DEE-D4B176A193EF}"/>
    <cellStyle name="40% - Accent5 7 2 2 4" xfId="21787" xr:uid="{487E54FA-0AC7-46A3-82B3-5FC8866D9E9C}"/>
    <cellStyle name="40% - Accent5 7 2 2 5" xfId="21788" xr:uid="{7A06897A-57A3-4391-B7EA-0A640155D11A}"/>
    <cellStyle name="40% - Accent5 7 2 2 6" xfId="21789" xr:uid="{AFA4F6ED-CCC9-4BEF-A36D-D70F85F6F15D}"/>
    <cellStyle name="40% - Accent5 7 2 2 7" xfId="21790" xr:uid="{D37F4B59-C078-4897-BE2F-9DDF352B42E7}"/>
    <cellStyle name="40% - Accent5 7 2 2 8" xfId="38640" xr:uid="{F3257331-F3C1-4D08-AFE7-4A91D810D266}"/>
    <cellStyle name="40% - Accent5 7 2 3" xfId="21791" xr:uid="{89D732E9-D1F3-4BDE-AE23-BC76C20F8D61}"/>
    <cellStyle name="40% - Accent5 7 2 3 2" xfId="41004" xr:uid="{9422149B-8654-450C-A432-0F75316F2941}"/>
    <cellStyle name="40% - Accent5 7 2 4" xfId="21792" xr:uid="{7A2B3413-350B-41AB-BB7B-790DFE277250}"/>
    <cellStyle name="40% - Accent5 7 2 5" xfId="21793" xr:uid="{04487E8D-6C40-46BA-B1F6-5698877DA9CA}"/>
    <cellStyle name="40% - Accent5 7 2 6" xfId="21794" xr:uid="{6E7F05DF-3CDE-476B-8E61-EA64FEC9BAFB}"/>
    <cellStyle name="40% - Accent5 7 2 7" xfId="21795" xr:uid="{425FCECD-FBA3-4DA9-AEBB-78FFF8626328}"/>
    <cellStyle name="40% - Accent5 7 2 8" xfId="21796" xr:uid="{7C1D7056-3AA2-4F86-8130-BC7320F3C441}"/>
    <cellStyle name="40% - Accent5 7 2 9" xfId="38251" xr:uid="{E7AA411C-E0C8-47F7-96F1-5A1DF2F26AEF}"/>
    <cellStyle name="40% - Accent5 7 3" xfId="21797" xr:uid="{25D484F0-1C42-4F8E-94A5-A8A01BB5A947}"/>
    <cellStyle name="40% - Accent5 7 3 2" xfId="21798" xr:uid="{A0DC9632-2517-439D-91F3-F3917EE02673}"/>
    <cellStyle name="40% - Accent5 7 3 2 2" xfId="41118" xr:uid="{2320300F-9D15-4C89-9546-69C611E9974B}"/>
    <cellStyle name="40% - Accent5 7 3 3" xfId="21799" xr:uid="{D6BE8F38-01F8-44CF-8439-19B1F0583C77}"/>
    <cellStyle name="40% - Accent5 7 3 4" xfId="21800" xr:uid="{86D3DDCE-B2D2-415F-9285-1CE81935A4C5}"/>
    <cellStyle name="40% - Accent5 7 3 5" xfId="21801" xr:uid="{53B2F340-FEED-44D8-964E-3D19D048044A}"/>
    <cellStyle name="40% - Accent5 7 3 6" xfId="21802" xr:uid="{0786C6B4-E845-4412-9B61-BA8C825AC4BB}"/>
    <cellStyle name="40% - Accent5 7 3 7" xfId="21803" xr:uid="{12986E01-D8D6-4E12-89E4-4A3D6271FCF8}"/>
    <cellStyle name="40% - Accent5 7 3 8" xfId="38389" xr:uid="{4F1F7F4E-3402-4C34-A20F-CBB11607F004}"/>
    <cellStyle name="40% - Accent5 7 4" xfId="21804" xr:uid="{DDDAD76F-2AD3-4DB5-BD7D-FAB05CD68272}"/>
    <cellStyle name="40% - Accent5 7 4 2" xfId="38017" xr:uid="{275BD2E5-BFB9-4C8C-B4DA-AF3E1653B530}"/>
    <cellStyle name="40% - Accent5 7 5" xfId="21805" xr:uid="{AD57DD7C-22D7-4687-96FE-7DF972A5F5F4}"/>
    <cellStyle name="40% - Accent5 7 5 2" xfId="37573" xr:uid="{890556EA-C68B-434C-B456-6371E12A25BA}"/>
    <cellStyle name="40% - Accent5 7 6" xfId="21806" xr:uid="{3E8C1000-3C1A-4C65-A303-BF0EE9685A77}"/>
    <cellStyle name="40% - Accent5 7 6 2" xfId="40601" xr:uid="{4BE86CDD-7E31-4F2D-8533-EB9CB9C6CAFF}"/>
    <cellStyle name="40% - Accent5 7 7" xfId="21807" xr:uid="{46FC3ED4-6A08-40A0-85A2-BDD5BFF78154}"/>
    <cellStyle name="40% - Accent5 7 8" xfId="21808" xr:uid="{C54AC09C-E0A7-41E5-BD08-A15348A7FEFF}"/>
    <cellStyle name="40% - Accent5 7 9" xfId="21809" xr:uid="{DEAAAA1F-A158-42FA-A311-369B597AE0F3}"/>
    <cellStyle name="40% - Accent5 70" xfId="21810" xr:uid="{4B4230E1-03B3-473B-A482-EF542A86C868}"/>
    <cellStyle name="40% - Accent5 70 2" xfId="21811" xr:uid="{0B0AE2B1-D012-42E8-A121-CE8EEA8A9BCF}"/>
    <cellStyle name="40% - Accent5 70 3" xfId="21812" xr:uid="{03DB5521-93E9-4A84-9128-FCBC193B205C}"/>
    <cellStyle name="40% - Accent5 70 4" xfId="21813" xr:uid="{CA74F383-9FD1-4ACA-B421-4810CC3F29DC}"/>
    <cellStyle name="40% - Accent5 70 5" xfId="21814" xr:uid="{092536C6-30D2-4338-8F7A-A2F2E379C0F7}"/>
    <cellStyle name="40% - Accent5 70 6" xfId="21815" xr:uid="{A04E9E1A-28E6-4FE6-97B7-829DC4AC6399}"/>
    <cellStyle name="40% - Accent5 70 7" xfId="21816" xr:uid="{5C5A0FD1-4BFF-444D-B6EE-4B6241D32681}"/>
    <cellStyle name="40% - Accent5 71" xfId="21817" xr:uid="{EE18158C-DE0A-46B6-B847-638BEAE4B746}"/>
    <cellStyle name="40% - Accent5 71 2" xfId="21818" xr:uid="{DDB1841E-A25A-4FBD-812B-4EF4FF285591}"/>
    <cellStyle name="40% - Accent5 71 3" xfId="21819" xr:uid="{2926140C-9480-4BDF-B38A-B55EC3BB43E2}"/>
    <cellStyle name="40% - Accent5 71 4" xfId="21820" xr:uid="{21B7190A-2669-4263-A4BC-29CCC13B8F2B}"/>
    <cellStyle name="40% - Accent5 71 5" xfId="21821" xr:uid="{6DEB56F8-D371-40CA-80AE-C0C6227E2E5E}"/>
    <cellStyle name="40% - Accent5 71 6" xfId="21822" xr:uid="{35BD4868-C66C-4006-BF90-BCAA82309EFB}"/>
    <cellStyle name="40% - Accent5 71 7" xfId="21823" xr:uid="{37D56080-C36F-4235-9809-E0D49A80EBFA}"/>
    <cellStyle name="40% - Accent5 72" xfId="21824" xr:uid="{116887B7-34E7-472A-BC8C-028E7EBD88DF}"/>
    <cellStyle name="40% - Accent5 72 2" xfId="21825" xr:uid="{05B8DA42-E3B2-40E9-856C-191207A8DBE8}"/>
    <cellStyle name="40% - Accent5 72 3" xfId="21826" xr:uid="{7E9A2EAA-9A0B-4FF3-AD77-049B69AE55CD}"/>
    <cellStyle name="40% - Accent5 72 4" xfId="21827" xr:uid="{4F268668-6201-4C90-93B2-1BD2ADE29C39}"/>
    <cellStyle name="40% - Accent5 72 5" xfId="21828" xr:uid="{AF303B63-DBC7-4418-9975-4959A4E28F23}"/>
    <cellStyle name="40% - Accent5 72 6" xfId="21829" xr:uid="{8BA09635-2E80-4CA5-BBFF-79CC13E041FA}"/>
    <cellStyle name="40% - Accent5 72 7" xfId="21830" xr:uid="{8D405BC1-D88C-4FD5-A543-080DA8ECEE16}"/>
    <cellStyle name="40% - Accent5 73" xfId="21831" xr:uid="{DB23BC0C-A555-4BF4-8789-01E68D610D33}"/>
    <cellStyle name="40% - Accent5 73 2" xfId="21832" xr:uid="{D35C8E56-7461-4701-B1D4-3E1353BD2A97}"/>
    <cellStyle name="40% - Accent5 73 3" xfId="21833" xr:uid="{42FD940E-B708-4527-9F0D-4B58313AED3D}"/>
    <cellStyle name="40% - Accent5 73 4" xfId="21834" xr:uid="{8E1FD13B-4763-4C88-A611-A50672848FA6}"/>
    <cellStyle name="40% - Accent5 73 5" xfId="21835" xr:uid="{14B90900-B26E-4231-9720-00EFEBFDABB1}"/>
    <cellStyle name="40% - Accent5 73 6" xfId="21836" xr:uid="{B6D03E79-5207-47C0-AC50-C0FA2FE70917}"/>
    <cellStyle name="40% - Accent5 73 7" xfId="21837" xr:uid="{61A9DA25-EF4D-4186-B42E-658F8372B1EB}"/>
    <cellStyle name="40% - Accent5 74" xfId="21838" xr:uid="{9054987C-8C28-4A96-B3D2-B789B53786B4}"/>
    <cellStyle name="40% - Accent5 75" xfId="21839" xr:uid="{ADD3B68A-AD5F-465E-BC6E-DABE44EBE790}"/>
    <cellStyle name="40% - Accent5 76" xfId="21840" xr:uid="{AABBF0CD-B2BA-4B57-885B-1D9F18E76DF6}"/>
    <cellStyle name="40% - Accent5 77" xfId="21841" xr:uid="{7515F835-B30F-408B-8422-EBBFBFC8E088}"/>
    <cellStyle name="40% - Accent5 78" xfId="21842" xr:uid="{BC040C62-8809-4BC3-B0E0-CAD86A0D511F}"/>
    <cellStyle name="40% - Accent5 79" xfId="21843" xr:uid="{2C8139BA-FB3C-4322-9849-CB3E9A6E85EC}"/>
    <cellStyle name="40% - Accent5 8" xfId="21844" xr:uid="{E01AF576-A579-4848-934B-C2C08DC1D072}"/>
    <cellStyle name="40% - Accent5 8 10" xfId="37574" xr:uid="{07EBC319-119A-431A-BB84-CF12643E3D79}"/>
    <cellStyle name="40% - Accent5 8 2" xfId="21845" xr:uid="{118747EE-181A-4807-90B0-E01DB2883D79}"/>
    <cellStyle name="40% - Accent5 8 2 2" xfId="21846" xr:uid="{CC1A457B-6D32-4E4A-910E-7393AC46CECE}"/>
    <cellStyle name="40% - Accent5 8 2 2 2" xfId="21847" xr:uid="{B732F102-1D65-40D3-BC73-9C04955040C6}"/>
    <cellStyle name="40% - Accent5 8 2 2 2 2" xfId="41379" xr:uid="{1E3476CD-1F67-4132-BF2C-569F4B416AC0}"/>
    <cellStyle name="40% - Accent5 8 2 2 3" xfId="21848" xr:uid="{DD4E5093-17FF-4937-B45C-9BB46C638A53}"/>
    <cellStyle name="40% - Accent5 8 2 2 4" xfId="21849" xr:uid="{65A6A2CC-5487-4018-AC63-5B8166CB5F92}"/>
    <cellStyle name="40% - Accent5 8 2 2 5" xfId="21850" xr:uid="{5E143E70-C7BF-49E4-850A-EAA344F1206E}"/>
    <cellStyle name="40% - Accent5 8 2 2 6" xfId="21851" xr:uid="{ABAC2C32-DC1C-46CA-858F-614F2645A0FC}"/>
    <cellStyle name="40% - Accent5 8 2 2 7" xfId="21852" xr:uid="{448CE51A-E796-414A-B842-F7047B82085B}"/>
    <cellStyle name="40% - Accent5 8 2 2 8" xfId="38654" xr:uid="{C74A4DCB-DDC8-4BAD-BF98-38215BFFF867}"/>
    <cellStyle name="40% - Accent5 8 2 3" xfId="21853" xr:uid="{F889E20A-F401-4AB0-802F-E0A45A0681FB}"/>
    <cellStyle name="40% - Accent5 8 2 3 2" xfId="41018" xr:uid="{73913BF2-3D6B-4C02-A1F8-EF5916C7C944}"/>
    <cellStyle name="40% - Accent5 8 2 4" xfId="21854" xr:uid="{C2BC68B3-3015-4B6C-B07F-F51A638720BE}"/>
    <cellStyle name="40% - Accent5 8 2 5" xfId="21855" xr:uid="{2AF0EF9A-98F0-4068-8B7E-D5EB00FCF15A}"/>
    <cellStyle name="40% - Accent5 8 2 6" xfId="21856" xr:uid="{8E9F235A-C2C0-4E62-87F4-1CE559D1E96B}"/>
    <cellStyle name="40% - Accent5 8 2 7" xfId="21857" xr:uid="{6A65D0B7-98C6-4057-968C-80C5144EFADA}"/>
    <cellStyle name="40% - Accent5 8 2 8" xfId="21858" xr:uid="{73D670EF-4696-4BEC-B387-74C0C19EEFA2}"/>
    <cellStyle name="40% - Accent5 8 2 9" xfId="38266" xr:uid="{D7607963-8F97-46C4-949E-DFED3A7E779E}"/>
    <cellStyle name="40% - Accent5 8 3" xfId="21859" xr:uid="{417A82F9-C7F3-455F-AF9E-7487A83C013C}"/>
    <cellStyle name="40% - Accent5 8 3 2" xfId="21860" xr:uid="{B686FE3B-D580-43AF-A8C4-42BE480142B4}"/>
    <cellStyle name="40% - Accent5 8 3 2 2" xfId="41132" xr:uid="{242F7732-8EBA-47D6-9D49-DF73788D158F}"/>
    <cellStyle name="40% - Accent5 8 3 3" xfId="21861" xr:uid="{09FAA27E-B4AD-40B9-8896-9ACC075627DD}"/>
    <cellStyle name="40% - Accent5 8 3 4" xfId="21862" xr:uid="{20632A2F-4FA1-4FE1-A351-169D561BECFA}"/>
    <cellStyle name="40% - Accent5 8 3 5" xfId="21863" xr:uid="{4D4F5198-1862-4F0C-862C-3C880A95F710}"/>
    <cellStyle name="40% - Accent5 8 3 6" xfId="21864" xr:uid="{8B08B952-29D8-43AC-98C0-DDD6CB158B62}"/>
    <cellStyle name="40% - Accent5 8 3 7" xfId="21865" xr:uid="{4F286614-9CBE-46D1-9276-C8041F710D7F}"/>
    <cellStyle name="40% - Accent5 8 3 8" xfId="38404" xr:uid="{AE882BEB-210B-4CFE-8993-C1AB15A43B2C}"/>
    <cellStyle name="40% - Accent5 8 4" xfId="21866" xr:uid="{3C63A76C-B7E8-4B24-8379-A67680C0CFCC}"/>
    <cellStyle name="40% - Accent5 8 4 2" xfId="38032" xr:uid="{5D8A1E49-F3A0-4473-8D7F-DB4AFFFC9C52}"/>
    <cellStyle name="40% - Accent5 8 5" xfId="21867" xr:uid="{554C0B17-308F-4D4F-9738-A71FF0CC21D4}"/>
    <cellStyle name="40% - Accent5 8 5 2" xfId="40021" xr:uid="{B73F8CB1-FDA3-4C2E-87AD-9B7F0AFC0E4F}"/>
    <cellStyle name="40% - Accent5 8 5 2 2" xfId="43002" xr:uid="{1B962EFA-3AEE-4333-B2A5-ED5CE170C164}"/>
    <cellStyle name="40% - Accent5 8 5 3" xfId="41988" xr:uid="{C2AE4A67-9632-41C9-8DC7-7470CC90FB0E}"/>
    <cellStyle name="40% - Accent5 8 6" xfId="21868" xr:uid="{23550843-810E-4C39-A33C-1DAE9C377B29}"/>
    <cellStyle name="40% - Accent5 8 7" xfId="21869" xr:uid="{E32DE69F-2313-4E24-AB15-8857D3171C01}"/>
    <cellStyle name="40% - Accent5 8 8" xfId="21870" xr:uid="{EC2E64E5-8D31-4986-AB2B-4415DF347EF0}"/>
    <cellStyle name="40% - Accent5 8 9" xfId="21871" xr:uid="{AB13E3EB-9BE2-4EC6-AA01-FB6E7E713D84}"/>
    <cellStyle name="40% - Accent5 80" xfId="21872" xr:uid="{FC2EB3DE-8C95-45F4-8455-57E7B7F20443}"/>
    <cellStyle name="40% - Accent5 81" xfId="21873" xr:uid="{6448FCCE-8FD3-4298-9BA6-5EF8A73F75A6}"/>
    <cellStyle name="40% - Accent5 82" xfId="21874" xr:uid="{6790AFEA-B5A5-4253-84A3-314D49318C04}"/>
    <cellStyle name="40% - Accent5 83" xfId="21875" xr:uid="{2FC40D29-C0BE-47D0-B7EE-2AFA93917FA5}"/>
    <cellStyle name="40% - Accent5 84" xfId="21876" xr:uid="{65E889C8-531D-4386-AC2A-B0C2014605AE}"/>
    <cellStyle name="40% - Accent5 85" xfId="21877" xr:uid="{30AD8E38-8EBD-4924-A44F-6A068D1D3091}"/>
    <cellStyle name="40% - Accent5 86" xfId="21878" xr:uid="{1245CE89-9152-44F2-A045-F1E46336F7D1}"/>
    <cellStyle name="40% - Accent5 87" xfId="21879" xr:uid="{16E0B5B7-E44F-4C03-8421-AE3E157385C9}"/>
    <cellStyle name="40% - Accent5 88" xfId="21880" xr:uid="{93650578-4575-453A-905F-143CD8E780AF}"/>
    <cellStyle name="40% - Accent5 89" xfId="21881" xr:uid="{45913EB8-E2C9-4127-B47A-B487AD0A8B34}"/>
    <cellStyle name="40% - Accent5 9" xfId="21882" xr:uid="{F23F2938-1906-4A61-B044-10464A216467}"/>
    <cellStyle name="40% - Accent5 9 10" xfId="37575" xr:uid="{654C8116-43F0-4207-BF8D-C957CF8A8029}"/>
    <cellStyle name="40% - Accent5 9 2" xfId="21883" xr:uid="{A95B613F-F781-4B88-8628-FA054F298AA7}"/>
    <cellStyle name="40% - Accent5 9 2 2" xfId="21884" xr:uid="{D2C3D418-E73F-40FC-B85F-FDA29516E0DD}"/>
    <cellStyle name="40% - Accent5 9 2 2 2" xfId="21885" xr:uid="{D350DB9A-EACE-44D9-AB4A-8C4955325AF7}"/>
    <cellStyle name="40% - Accent5 9 2 2 2 2" xfId="41394" xr:uid="{88DF3ADC-F0C1-43CC-B0F3-277A43C92E2E}"/>
    <cellStyle name="40% - Accent5 9 2 2 3" xfId="21886" xr:uid="{2347767E-9F11-4D61-9BD8-8DB8BF800ACF}"/>
    <cellStyle name="40% - Accent5 9 2 2 4" xfId="21887" xr:uid="{CF371B62-32F0-47FE-9477-6F44A61760C9}"/>
    <cellStyle name="40% - Accent5 9 2 2 5" xfId="21888" xr:uid="{53799B7A-31D1-4CA0-AC38-5DCD41FBA375}"/>
    <cellStyle name="40% - Accent5 9 2 2 6" xfId="21889" xr:uid="{EE89A1C6-D379-4168-9D8D-5558A944F86A}"/>
    <cellStyle name="40% - Accent5 9 2 2 7" xfId="21890" xr:uid="{1F2A4331-2864-456A-84EE-8E5B80A2274C}"/>
    <cellStyle name="40% - Accent5 9 2 2 8" xfId="38669" xr:uid="{8652402A-2271-4C8C-87ED-E5F5A2D6FA53}"/>
    <cellStyle name="40% - Accent5 9 2 3" xfId="21891" xr:uid="{F2AFA1AB-B2CF-47E0-AC1C-10C05DF938C1}"/>
    <cellStyle name="40% - Accent5 9 2 3 2" xfId="41031" xr:uid="{58420A2B-0405-419C-AA4A-9B184B05CBC4}"/>
    <cellStyle name="40% - Accent5 9 2 4" xfId="21892" xr:uid="{545E8768-F212-45A5-A25F-48B136110A8E}"/>
    <cellStyle name="40% - Accent5 9 2 5" xfId="21893" xr:uid="{AEC8621C-6844-465E-BFCB-7744C6A403A7}"/>
    <cellStyle name="40% - Accent5 9 2 6" xfId="21894" xr:uid="{0F0EB43B-2A00-4D06-98A7-51ACF65F6FEE}"/>
    <cellStyle name="40% - Accent5 9 2 7" xfId="21895" xr:uid="{C5AF7998-C926-4475-8F17-7F36442B0D3B}"/>
    <cellStyle name="40% - Accent5 9 2 8" xfId="21896" xr:uid="{22088AE2-7D01-4E6C-BF07-1DFA58908D3E}"/>
    <cellStyle name="40% - Accent5 9 2 9" xfId="38281" xr:uid="{92C49A1F-3C27-471D-839E-19D0064EE375}"/>
    <cellStyle name="40% - Accent5 9 3" xfId="21897" xr:uid="{9DF13851-F865-4AC2-9D71-1BACF0F47875}"/>
    <cellStyle name="40% - Accent5 9 3 2" xfId="21898" xr:uid="{F09D3B82-89F0-4099-9C85-EDCBDE1980FE}"/>
    <cellStyle name="40% - Accent5 9 3 2 2" xfId="41146" xr:uid="{74C5D3FD-DDC2-456E-A088-78AAA95A6922}"/>
    <cellStyle name="40% - Accent5 9 3 3" xfId="21899" xr:uid="{2DB8E900-CF22-49DE-8314-0D3D73EF6CBE}"/>
    <cellStyle name="40% - Accent5 9 3 4" xfId="21900" xr:uid="{6822BE3B-0BD6-4624-A5B8-F3DE343CFD61}"/>
    <cellStyle name="40% - Accent5 9 3 5" xfId="21901" xr:uid="{0F7ACF5A-2BBF-4B02-9301-5C8070197BAC}"/>
    <cellStyle name="40% - Accent5 9 3 6" xfId="21902" xr:uid="{DDACC401-71E5-4D0C-9B33-8CDDE250DA99}"/>
    <cellStyle name="40% - Accent5 9 3 7" xfId="21903" xr:uid="{F970538D-53B6-4ED5-A13A-005BFB2B6503}"/>
    <cellStyle name="40% - Accent5 9 3 8" xfId="38419" xr:uid="{494B7994-6D24-4535-AB10-E12C39BDCF86}"/>
    <cellStyle name="40% - Accent5 9 4" xfId="21904" xr:uid="{9BF5367C-8CA9-465E-BB4A-9E06D4784735}"/>
    <cellStyle name="40% - Accent5 9 4 2" xfId="38046" xr:uid="{19B8C749-6C16-486B-9CAC-F0041983A46D}"/>
    <cellStyle name="40% - Accent5 9 5" xfId="21905" xr:uid="{59567930-897E-4D83-B7D2-1545EDD57E88}"/>
    <cellStyle name="40% - Accent5 9 6" xfId="21906" xr:uid="{8E1F7BFF-3CF8-47BF-B1DC-9671ECEA241A}"/>
    <cellStyle name="40% - Accent5 9 7" xfId="21907" xr:uid="{B3BB4C63-9F86-4108-AA71-A023B50C7DEB}"/>
    <cellStyle name="40% - Accent5 9 8" xfId="21908" xr:uid="{D01E71D3-A769-4EF4-AD59-BE249801C2F2}"/>
    <cellStyle name="40% - Accent5 9 9" xfId="21909" xr:uid="{E4A85AC9-CF41-4626-89D1-DA3AC49111CA}"/>
    <cellStyle name="40% - Accent5 90" xfId="21910" xr:uid="{EBC4FD48-FAA5-4FB7-B1B5-EA15A03CE2DA}"/>
    <cellStyle name="40% - Accent5 91" xfId="21911" xr:uid="{F4B69131-D182-4BB8-944C-A22EB611B9BB}"/>
    <cellStyle name="40% - Accent5 92" xfId="21912" xr:uid="{D1A4D313-5F7E-4899-838D-C0D467B41CEC}"/>
    <cellStyle name="40% - Accent5 93" xfId="21913" xr:uid="{786F085D-3626-4C24-83E6-1D1F931F115A}"/>
    <cellStyle name="40% - Accent5 94" xfId="21914" xr:uid="{26BC3C93-DF8B-4969-8AC1-AD2D55EAE835}"/>
    <cellStyle name="40% - Accent5 95" xfId="21915" xr:uid="{78049D01-3120-4C55-80F2-DA4C3E08DD85}"/>
    <cellStyle name="40% - Accent5 96" xfId="21916" xr:uid="{9102DCE4-3484-41D1-8B75-6995F1E28DC3}"/>
    <cellStyle name="40% - Accent5 97" xfId="21917" xr:uid="{E75BA247-9C7E-443B-99A5-9EF9661F594E}"/>
    <cellStyle name="40% - Accent5 98" xfId="21918" xr:uid="{7BFACAC6-4FD9-441F-920E-CFE52910EE87}"/>
    <cellStyle name="40% - Accent5 99" xfId="21919" xr:uid="{92068697-BBD2-4C9F-82B7-1B6E933E7C1D}"/>
    <cellStyle name="40% - Accent6 10" xfId="21920" xr:uid="{AD1D661C-7F4D-42A5-BFD4-60497959FE7E}"/>
    <cellStyle name="40% - Accent6 10 10" xfId="37577" xr:uid="{C08654F0-4B00-4801-A195-6685EC6D40B8}"/>
    <cellStyle name="40% - Accent6 10 2" xfId="21921" xr:uid="{155363BC-FD89-40A8-8D07-47E33A1D2C72}"/>
    <cellStyle name="40% - Accent6 10 2 2" xfId="21922" xr:uid="{32F20F58-8875-4AA5-81CE-8DFF54281298}"/>
    <cellStyle name="40% - Accent6 10 2 2 2" xfId="21923" xr:uid="{0B7766DF-59C1-4B43-946B-2CED7B7F6193}"/>
    <cellStyle name="40% - Accent6 10 2 2 3" xfId="21924" xr:uid="{7E748D39-7DA3-4859-A0AB-C5C8DD013CC8}"/>
    <cellStyle name="40% - Accent6 10 2 2 4" xfId="21925" xr:uid="{CCA410BA-1DCF-4106-8833-8388F68EED06}"/>
    <cellStyle name="40% - Accent6 10 2 2 5" xfId="21926" xr:uid="{3586EEE8-4944-4344-9DCE-8FA2EEE9C4D2}"/>
    <cellStyle name="40% - Accent6 10 2 2 6" xfId="21927" xr:uid="{462FC541-91E0-47AF-AADB-2F95C5E54D58}"/>
    <cellStyle name="40% - Accent6 10 2 2 7" xfId="21928" xr:uid="{BC17DDFD-25C1-4B01-9E56-193C558B0AD6}"/>
    <cellStyle name="40% - Accent6 10 2 2 8" xfId="41161" xr:uid="{58DED041-3A32-4384-9D21-C037468F5140}"/>
    <cellStyle name="40% - Accent6 10 2 3" xfId="21929" xr:uid="{70C8B34D-DD45-4CCB-B121-641BCAAA4392}"/>
    <cellStyle name="40% - Accent6 10 2 4" xfId="21930" xr:uid="{2CA6B7B7-0F7D-4533-AA78-F8941EA2C903}"/>
    <cellStyle name="40% - Accent6 10 2 5" xfId="21931" xr:uid="{A7C67EE5-BF5B-4FA2-813F-C890104C6BDB}"/>
    <cellStyle name="40% - Accent6 10 2 6" xfId="21932" xr:uid="{008CAB44-315B-432A-B1E3-E0DD6F231C85}"/>
    <cellStyle name="40% - Accent6 10 2 7" xfId="21933" xr:uid="{289CFC33-290F-4AF0-9D5E-828C30833D8A}"/>
    <cellStyle name="40% - Accent6 10 2 8" xfId="21934" xr:uid="{E2438783-C59E-4EE3-BB67-30B8A7E75380}"/>
    <cellStyle name="40% - Accent6 10 2 9" xfId="38435" xr:uid="{7E155F12-94A8-4D04-8952-FBEC0E478F6D}"/>
    <cellStyle name="40% - Accent6 10 3" xfId="21935" xr:uid="{4730E127-C16F-49A7-BD43-7B27F52718B0}"/>
    <cellStyle name="40% - Accent6 10 3 2" xfId="21936" xr:uid="{6F5BA0F4-95EB-4295-9044-5CE89BFF9780}"/>
    <cellStyle name="40% - Accent6 10 3 2 2" xfId="40823" xr:uid="{12EC750C-1B41-42FB-9070-B0B89DA94CA0}"/>
    <cellStyle name="40% - Accent6 10 3 3" xfId="21937" xr:uid="{8082928D-872C-4351-A697-88CBEA049C84}"/>
    <cellStyle name="40% - Accent6 10 3 4" xfId="21938" xr:uid="{B6FD1B43-BA4C-43A4-8B76-9620D23FA2A1}"/>
    <cellStyle name="40% - Accent6 10 3 5" xfId="21939" xr:uid="{9795D084-D5C1-4068-8504-F79C868329E9}"/>
    <cellStyle name="40% - Accent6 10 3 6" xfId="21940" xr:uid="{EA1BC6AC-F6A0-4B51-B948-862FCD2B420A}"/>
    <cellStyle name="40% - Accent6 10 3 7" xfId="21941" xr:uid="{1C6FB8D1-FF51-42D6-81F2-FAD3BB67AD71}"/>
    <cellStyle name="40% - Accent6 10 3 8" xfId="38060" xr:uid="{D8578AA1-66B5-4091-A7B2-9499C1F69EDB}"/>
    <cellStyle name="40% - Accent6 10 4" xfId="21942" xr:uid="{88A3B7D0-C7D8-47B9-A64C-79060AAD0CA6}"/>
    <cellStyle name="40% - Accent6 10 5" xfId="21943" xr:uid="{686AC316-59F7-4873-9FD4-2538D6827770}"/>
    <cellStyle name="40% - Accent6 10 6" xfId="21944" xr:uid="{4018CA44-D872-489D-B05F-687FBC081E2D}"/>
    <cellStyle name="40% - Accent6 10 7" xfId="21945" xr:uid="{6D180F59-4C9A-48FC-9874-B97FAC599982}"/>
    <cellStyle name="40% - Accent6 10 8" xfId="21946" xr:uid="{D8090C0B-4DA8-43A0-8E8E-A7D6B10C81B3}"/>
    <cellStyle name="40% - Accent6 10 9" xfId="21947" xr:uid="{D94B9785-A9A5-4279-A132-757C2C1C168A}"/>
    <cellStyle name="40% - Accent6 100" xfId="21948" xr:uid="{7FACC4BA-2877-4964-AD32-D6AA91D90642}"/>
    <cellStyle name="40% - Accent6 101" xfId="21949" xr:uid="{FD9270BE-D932-4C7D-A2BD-4264481B10E4}"/>
    <cellStyle name="40% - Accent6 102" xfId="21950" xr:uid="{E107308E-F94A-4738-A13A-E5F154846C0E}"/>
    <cellStyle name="40% - Accent6 103" xfId="21951" xr:uid="{9D89B4D6-2262-47F0-BED5-1509B0AAF141}"/>
    <cellStyle name="40% - Accent6 104" xfId="21952" xr:uid="{54FAAFA7-5682-46B7-9995-0F9E1809FB72}"/>
    <cellStyle name="40% - Accent6 105" xfId="21953" xr:uid="{B33B0585-269C-4808-84F3-ED99B131E3C2}"/>
    <cellStyle name="40% - Accent6 106" xfId="21954" xr:uid="{61371199-4E7A-4F90-8EAD-318B0403D030}"/>
    <cellStyle name="40% - Accent6 107" xfId="21955" xr:uid="{3ED64DAD-77B2-493A-A462-6DF08ADD7E7D}"/>
    <cellStyle name="40% - Accent6 108" xfId="21956" xr:uid="{4A51C863-03BB-4969-BFDD-AB67874DF90C}"/>
    <cellStyle name="40% - Accent6 109" xfId="21957" xr:uid="{361E5189-AEB9-4995-8A5F-36492CE0A22A}"/>
    <cellStyle name="40% - Accent6 11" xfId="21958" xr:uid="{8FAB8EC6-727C-4D5D-85E2-EB4138A77F7E}"/>
    <cellStyle name="40% - Accent6 11 10" xfId="37578" xr:uid="{B3B548EB-179C-4A29-9EA8-B61286F0F646}"/>
    <cellStyle name="40% - Accent6 11 2" xfId="21959" xr:uid="{83160166-9DCE-455A-B6AE-10D866C5CE5D}"/>
    <cellStyle name="40% - Accent6 11 2 2" xfId="21960" xr:uid="{2A1BED07-62E8-47BE-B5DB-381E4C2C51DB}"/>
    <cellStyle name="40% - Accent6 11 2 2 2" xfId="21961" xr:uid="{678A452E-7439-4E8B-B775-2DEFA7C56F5D}"/>
    <cellStyle name="40% - Accent6 11 2 2 3" xfId="21962" xr:uid="{09503500-9541-4D0D-B74E-3271E5DDBA0E}"/>
    <cellStyle name="40% - Accent6 11 2 2 4" xfId="21963" xr:uid="{739E8398-4577-4023-B3AB-1ACA320567D7}"/>
    <cellStyle name="40% - Accent6 11 2 2 5" xfId="21964" xr:uid="{14EA90A2-BD84-4D53-B04C-04CA47C64988}"/>
    <cellStyle name="40% - Accent6 11 2 2 6" xfId="21965" xr:uid="{7A47792F-14B0-4E0D-8AD7-09CD6779707B}"/>
    <cellStyle name="40% - Accent6 11 2 2 7" xfId="21966" xr:uid="{70188A09-8A68-4B73-943A-BF0E529FAB2B}"/>
    <cellStyle name="40% - Accent6 11 2 2 8" xfId="41175" xr:uid="{A84D40E7-2B78-4F01-A442-6B570F2BDCDD}"/>
    <cellStyle name="40% - Accent6 11 2 3" xfId="21967" xr:uid="{A0A7A1D4-FBAE-4A71-A913-2268027EE33E}"/>
    <cellStyle name="40% - Accent6 11 2 4" xfId="21968" xr:uid="{448985C0-80B6-4A58-92FD-80B496FF2FEF}"/>
    <cellStyle name="40% - Accent6 11 2 5" xfId="21969" xr:uid="{BCC50C89-4C66-4153-9ED4-53EE14EBAA62}"/>
    <cellStyle name="40% - Accent6 11 2 6" xfId="21970" xr:uid="{C8967CF0-275A-427D-BBB2-97D942894C8D}"/>
    <cellStyle name="40% - Accent6 11 2 7" xfId="21971" xr:uid="{997EDDAA-E91E-4367-A8E2-BF17000BEF00}"/>
    <cellStyle name="40% - Accent6 11 2 8" xfId="21972" xr:uid="{5519ED03-3766-4638-BCAA-24B0E5CD3A48}"/>
    <cellStyle name="40% - Accent6 11 2 9" xfId="38449" xr:uid="{690F3544-9B2D-4FC6-AFEC-9604D92C2934}"/>
    <cellStyle name="40% - Accent6 11 3" xfId="21973" xr:uid="{1CE1279A-EA9F-4DB6-9716-66D02452BFA5}"/>
    <cellStyle name="40% - Accent6 11 3 2" xfId="21974" xr:uid="{ABE764E2-9533-4E31-84B8-C804ED4153FE}"/>
    <cellStyle name="40% - Accent6 11 3 2 2" xfId="40836" xr:uid="{7F6254A3-8671-404B-AEFA-84E14B791B2B}"/>
    <cellStyle name="40% - Accent6 11 3 3" xfId="21975" xr:uid="{24389EDA-AF83-4DE5-AA19-F8BFAFC309CD}"/>
    <cellStyle name="40% - Accent6 11 3 4" xfId="21976" xr:uid="{3D794035-FE35-42C6-99D6-84F09A2E8B97}"/>
    <cellStyle name="40% - Accent6 11 3 5" xfId="21977" xr:uid="{FBF96BB5-5787-4213-A430-5B86110A2CAE}"/>
    <cellStyle name="40% - Accent6 11 3 6" xfId="21978" xr:uid="{3FC5202F-58B5-47E9-A64E-7D330BAF62D5}"/>
    <cellStyle name="40% - Accent6 11 3 7" xfId="21979" xr:uid="{8D228CAF-5312-4B49-A89B-46808AA85FE3}"/>
    <cellStyle name="40% - Accent6 11 3 8" xfId="38074" xr:uid="{CC998B24-ED14-4148-9B9B-7E7CEB1A4FC2}"/>
    <cellStyle name="40% - Accent6 11 4" xfId="21980" xr:uid="{EF15A587-810D-46F4-8ACF-1229AEEAC344}"/>
    <cellStyle name="40% - Accent6 11 5" xfId="21981" xr:uid="{2133D673-27F0-4E4B-99D0-C65A2DA3E8C2}"/>
    <cellStyle name="40% - Accent6 11 6" xfId="21982" xr:uid="{17C23A63-82DE-441D-BF3B-86876B1CE4BE}"/>
    <cellStyle name="40% - Accent6 11 7" xfId="21983" xr:uid="{2ED92872-FA7C-4F73-A5E6-29BC29A6B096}"/>
    <cellStyle name="40% - Accent6 11 8" xfId="21984" xr:uid="{5E9B32B1-6516-4F2E-A9BA-6C6F6888F66A}"/>
    <cellStyle name="40% - Accent6 11 9" xfId="21985" xr:uid="{9B40BB97-2896-43C8-92D6-5F27175D9CD2}"/>
    <cellStyle name="40% - Accent6 110" xfId="21986" xr:uid="{8DF93872-6D83-4FC6-AC9C-7D2D8603456B}"/>
    <cellStyle name="40% - Accent6 111" xfId="21987" xr:uid="{4D13C789-50ED-4AB8-ADF8-09C48666DB89}"/>
    <cellStyle name="40% - Accent6 112" xfId="21988" xr:uid="{9D917BDF-6BF6-40E2-96EA-B69E4ACF6318}"/>
    <cellStyle name="40% - Accent6 113" xfId="21989" xr:uid="{5059043B-61E4-4DD3-A8D0-9C391922D043}"/>
    <cellStyle name="40% - Accent6 114" xfId="21990" xr:uid="{CF596C7A-9B98-4CEA-885B-983CF6B875EE}"/>
    <cellStyle name="40% - Accent6 115" xfId="21991" xr:uid="{7A0040DE-E9A7-4A60-B9D6-5F0F010710D7}"/>
    <cellStyle name="40% - Accent6 116" xfId="21992" xr:uid="{C4B7C5C1-C068-4B30-B0BD-E24C14108CC0}"/>
    <cellStyle name="40% - Accent6 117" xfId="21993" xr:uid="{539E4838-8676-4963-B096-0B6FFFE6680A}"/>
    <cellStyle name="40% - Accent6 118" xfId="21994" xr:uid="{8408CD8A-72AB-4796-901E-1605AC65DE35}"/>
    <cellStyle name="40% - Accent6 119" xfId="21995" xr:uid="{6AF8500D-9770-489E-98CE-0B0F800E3643}"/>
    <cellStyle name="40% - Accent6 12" xfId="21996" xr:uid="{0EA1DEF9-E41A-49C8-9628-AFEA86E9AC54}"/>
    <cellStyle name="40% - Accent6 12 10" xfId="37579" xr:uid="{D3025388-CF8F-4771-9F27-123AA9D48127}"/>
    <cellStyle name="40% - Accent6 12 2" xfId="21997" xr:uid="{0E087F59-43D9-4E21-9D18-AD88A02C0B47}"/>
    <cellStyle name="40% - Accent6 12 2 2" xfId="21998" xr:uid="{6EC3F4F3-714A-4EF1-9CF1-4B7A3FE9E0EB}"/>
    <cellStyle name="40% - Accent6 12 2 2 2" xfId="21999" xr:uid="{4CD73C19-322E-4D13-AF16-DFAF11EE41CB}"/>
    <cellStyle name="40% - Accent6 12 2 2 3" xfId="22000" xr:uid="{35773162-B2D8-4F31-A7B1-EC31BEC8A4F0}"/>
    <cellStyle name="40% - Accent6 12 2 2 4" xfId="22001" xr:uid="{555ECA14-FA60-47AF-AAE3-69E4BD96A079}"/>
    <cellStyle name="40% - Accent6 12 2 2 5" xfId="22002" xr:uid="{2BB0BF08-26C0-406C-B24F-E602762D889B}"/>
    <cellStyle name="40% - Accent6 12 2 2 6" xfId="22003" xr:uid="{0FA929D2-9356-4B7E-8D97-2F377D88B765}"/>
    <cellStyle name="40% - Accent6 12 2 2 7" xfId="22004" xr:uid="{40466C88-70D9-4277-8046-C2F6D785290A}"/>
    <cellStyle name="40% - Accent6 12 2 2 8" xfId="41190" xr:uid="{58EF31B7-212F-49DE-99D3-4AF458BB0BC1}"/>
    <cellStyle name="40% - Accent6 12 2 3" xfId="22005" xr:uid="{89570393-EC26-47DA-A7AC-1EF6F461194A}"/>
    <cellStyle name="40% - Accent6 12 2 4" xfId="22006" xr:uid="{DAD09CD5-0326-49FE-BC7F-BF5C09882163}"/>
    <cellStyle name="40% - Accent6 12 2 5" xfId="22007" xr:uid="{3D27CB44-2CB8-4B5B-9CA5-D4DEDD800451}"/>
    <cellStyle name="40% - Accent6 12 2 6" xfId="22008" xr:uid="{80EC422F-0149-4918-872D-44C2516D3517}"/>
    <cellStyle name="40% - Accent6 12 2 7" xfId="22009" xr:uid="{05E31CDB-DA80-4737-AA7F-F4AB3411747F}"/>
    <cellStyle name="40% - Accent6 12 2 8" xfId="22010" xr:uid="{8154CA2C-E88A-4D1A-A873-A03E9B9C4C05}"/>
    <cellStyle name="40% - Accent6 12 2 9" xfId="38464" xr:uid="{5DFEDD2D-F247-482E-8FDC-B3DD1635A4C9}"/>
    <cellStyle name="40% - Accent6 12 3" xfId="22011" xr:uid="{C3846A46-5D9B-494D-9A0A-B0EF9ABF3218}"/>
    <cellStyle name="40% - Accent6 12 3 2" xfId="22012" xr:uid="{4F4EB000-CC39-4A94-8C6B-AB6D9EC5800D}"/>
    <cellStyle name="40% - Accent6 12 3 3" xfId="22013" xr:uid="{9231A244-8797-4E5A-9361-CBFDF254D7DC}"/>
    <cellStyle name="40% - Accent6 12 3 4" xfId="22014" xr:uid="{3A911D8E-BB63-4A49-921F-F621015107EB}"/>
    <cellStyle name="40% - Accent6 12 3 5" xfId="22015" xr:uid="{9A573A32-8E33-42C0-8FC6-CD43A199A7C1}"/>
    <cellStyle name="40% - Accent6 12 3 6" xfId="22016" xr:uid="{5D42BDE1-3F7D-47E2-985B-23BDFE7B340C}"/>
    <cellStyle name="40% - Accent6 12 3 7" xfId="22017" xr:uid="{EAE4BC94-630D-4AC5-A7D9-C8FCF6DE97E4}"/>
    <cellStyle name="40% - Accent6 12 3 8" xfId="40759" xr:uid="{EB1CBB5F-556C-4415-A5DC-750786E90E49}"/>
    <cellStyle name="40% - Accent6 12 4" xfId="22018" xr:uid="{0B195BC1-5764-43A3-8751-3371976E0F5A}"/>
    <cellStyle name="40% - Accent6 12 5" xfId="22019" xr:uid="{E11F5C08-DF64-4E3E-90C2-4B6609D5A37D}"/>
    <cellStyle name="40% - Accent6 12 6" xfId="22020" xr:uid="{D99DCC58-425A-46A5-811C-CBE4770A2FA2}"/>
    <cellStyle name="40% - Accent6 12 7" xfId="22021" xr:uid="{482CADA9-4BA2-45E2-9689-55A926392AD6}"/>
    <cellStyle name="40% - Accent6 12 8" xfId="22022" xr:uid="{4E04CD81-978A-46E3-9A69-38D85C8830DB}"/>
    <cellStyle name="40% - Accent6 12 9" xfId="22023" xr:uid="{5884FE75-820D-4F2B-A627-DA201FE62359}"/>
    <cellStyle name="40% - Accent6 120" xfId="22024" xr:uid="{4C9AFFB9-993E-41ED-A805-291662077A12}"/>
    <cellStyle name="40% - Accent6 121" xfId="22025" xr:uid="{0497CCA6-EEF4-4EEE-9465-75F2FAB021BE}"/>
    <cellStyle name="40% - Accent6 122" xfId="22026" xr:uid="{4FC4EBC0-8E82-4117-AB0B-7A7ABCAC1818}"/>
    <cellStyle name="40% - Accent6 123" xfId="22027" xr:uid="{DEF9E7BA-7813-4D2A-B8A5-DDFC8ACABFAE}"/>
    <cellStyle name="40% - Accent6 124" xfId="22028" xr:uid="{36330CD4-6D67-47AC-924B-1CDB7C41554C}"/>
    <cellStyle name="40% - Accent6 125" xfId="22029" xr:uid="{2BA440A9-0A6C-4017-AB01-2DFED0AD3FAD}"/>
    <cellStyle name="40% - Accent6 126" xfId="22030" xr:uid="{33A7DB41-55F2-4AD3-B510-DFF20D4892BB}"/>
    <cellStyle name="40% - Accent6 127" xfId="22031" xr:uid="{CDA3F1E1-9641-4EBA-8D6D-DE85379B7DD6}"/>
    <cellStyle name="40% - Accent6 128" xfId="22032" xr:uid="{AA95AC8F-0E19-4961-99AA-7DEBDA9DBF4C}"/>
    <cellStyle name="40% - Accent6 129" xfId="22033" xr:uid="{963A08B2-B95D-468B-83EA-0BE6D55C69FD}"/>
    <cellStyle name="40% - Accent6 13" xfId="22034" xr:uid="{2049D7B6-E8F9-4ADA-96FB-AB6459B3076A}"/>
    <cellStyle name="40% - Accent6 13 10" xfId="37576" xr:uid="{6E1F3906-185E-42E0-A7BE-17CB6F168198}"/>
    <cellStyle name="40% - Accent6 13 2" xfId="22035" xr:uid="{ED835426-395C-4278-941D-1C3AC1779251}"/>
    <cellStyle name="40% - Accent6 13 2 2" xfId="22036" xr:uid="{FCE95F37-CD69-4CD8-9F0E-776C346FDB0C}"/>
    <cellStyle name="40% - Accent6 13 2 2 2" xfId="22037" xr:uid="{5ED00169-EE19-4020-B040-253AD6E4FA7F}"/>
    <cellStyle name="40% - Accent6 13 2 2 2 2" xfId="41204" xr:uid="{426DB7B1-06A5-4567-A6B4-3DADAD84B191}"/>
    <cellStyle name="40% - Accent6 13 2 2 3" xfId="22038" xr:uid="{6C23D9AF-7AC2-46FD-A820-8D21F29CD9E5}"/>
    <cellStyle name="40% - Accent6 13 2 2 4" xfId="22039" xr:uid="{65B7B5F8-FE82-4875-B3F7-2B018BC555B7}"/>
    <cellStyle name="40% - Accent6 13 2 2 5" xfId="22040" xr:uid="{9E0740AD-B8BC-48AA-8BE8-F61C5780046B}"/>
    <cellStyle name="40% - Accent6 13 2 2 6" xfId="22041" xr:uid="{5938DF86-B530-4E38-B76A-61A7C11DABB8}"/>
    <cellStyle name="40% - Accent6 13 2 2 7" xfId="22042" xr:uid="{A443F91C-2894-4C47-B4E8-8FB48A1F8F4A}"/>
    <cellStyle name="40% - Accent6 13 2 2 8" xfId="38478" xr:uid="{9EC4DC62-A8FB-4722-B587-9B4977DDEFBA}"/>
    <cellStyle name="40% - Accent6 13 2 3" xfId="22043" xr:uid="{431E593C-4206-4DEF-8D81-44C03496CCCB}"/>
    <cellStyle name="40% - Accent6 13 2 4" xfId="22044" xr:uid="{3B3233C7-F459-4A5B-AFF7-8FC06DFFD720}"/>
    <cellStyle name="40% - Accent6 13 2 5" xfId="22045" xr:uid="{52CC5601-814F-43A4-B2F7-CD930AD1F21E}"/>
    <cellStyle name="40% - Accent6 13 2 6" xfId="22046" xr:uid="{1A42553C-BB35-4949-A40D-7803931C72AE}"/>
    <cellStyle name="40% - Accent6 13 2 7" xfId="22047" xr:uid="{18257CCC-E085-411E-9FC3-58FFF0BE726D}"/>
    <cellStyle name="40% - Accent6 13 2 8" xfId="22048" xr:uid="{869565EF-8A1B-4054-B9A9-85141311F91C}"/>
    <cellStyle name="40% - Accent6 13 2 9" xfId="37858" xr:uid="{B231088C-307A-4853-A96E-20258DA51EB4}"/>
    <cellStyle name="40% - Accent6 13 3" xfId="22049" xr:uid="{A700CF1E-F76E-4682-A93F-9B56EE6DD43E}"/>
    <cellStyle name="40% - Accent6 13 3 2" xfId="22050" xr:uid="{428B1C4A-67A5-4D24-A7D9-B033D8E0E538}"/>
    <cellStyle name="40% - Accent6 13 3 2 2" xfId="40852" xr:uid="{0304D44B-BB64-40D2-80B1-3F2462EFE880}"/>
    <cellStyle name="40% - Accent6 13 3 3" xfId="22051" xr:uid="{3B203490-70B5-4DC4-8E41-C787C8A07C7A}"/>
    <cellStyle name="40% - Accent6 13 3 4" xfId="22052" xr:uid="{3950BF23-D7F3-4770-A60D-D14368C02A8F}"/>
    <cellStyle name="40% - Accent6 13 3 5" xfId="22053" xr:uid="{83F27859-6BF9-489F-B5BC-23F4992F6F48}"/>
    <cellStyle name="40% - Accent6 13 3 6" xfId="22054" xr:uid="{187508D7-5ED7-45A3-B54D-57950D50E892}"/>
    <cellStyle name="40% - Accent6 13 3 7" xfId="22055" xr:uid="{2505CF26-BDCF-40AA-8B43-D203644379C5}"/>
    <cellStyle name="40% - Accent6 13 3 8" xfId="38091" xr:uid="{9409D27B-9EFE-4817-9BCE-E135E3E38B0D}"/>
    <cellStyle name="40% - Accent6 13 4" xfId="22056" xr:uid="{BD001200-E9B8-4064-8515-5AEB7FC4EB25}"/>
    <cellStyle name="40% - Accent6 13 5" xfId="22057" xr:uid="{94503465-E526-4DB6-8BF0-7A850EA41D40}"/>
    <cellStyle name="40% - Accent6 13 6" xfId="22058" xr:uid="{E5F74293-2B1C-4584-9792-6D95646CCED0}"/>
    <cellStyle name="40% - Accent6 13 7" xfId="22059" xr:uid="{2A74012A-F927-4BD1-909F-29373A23C4C7}"/>
    <cellStyle name="40% - Accent6 13 8" xfId="22060" xr:uid="{0EB37865-B1F9-48ED-84A8-C3E3F28699D7}"/>
    <cellStyle name="40% - Accent6 13 9" xfId="22061" xr:uid="{326230CB-BF33-481A-92F8-87F22C6A43E7}"/>
    <cellStyle name="40% - Accent6 130" xfId="22062" xr:uid="{1352183C-C370-4F66-B0FD-F48D3D39F12F}"/>
    <cellStyle name="40% - Accent6 131" xfId="22063" xr:uid="{E112AF9A-13B0-408E-AD3F-FB18740D33F5}"/>
    <cellStyle name="40% - Accent6 132" xfId="22064" xr:uid="{7F78BF3C-4246-4EF5-8F41-9855D9C7E190}"/>
    <cellStyle name="40% - Accent6 133" xfId="22065" xr:uid="{75B90E3A-F750-4B2F-BA39-DC3C3C522B4A}"/>
    <cellStyle name="40% - Accent6 134" xfId="22066" xr:uid="{02A7AFB9-4F28-4EB7-AEE9-62CF37634779}"/>
    <cellStyle name="40% - Accent6 135" xfId="22067" xr:uid="{102F8C56-D609-4DEF-BFEE-3A63FDD22127}"/>
    <cellStyle name="40% - Accent6 136" xfId="22068" xr:uid="{244CED68-F021-43D8-ACA1-269C5D4A370E}"/>
    <cellStyle name="40% - Accent6 137" xfId="22069" xr:uid="{9DDD16A9-CAAE-492C-A0DD-9151A7CE40EE}"/>
    <cellStyle name="40% - Accent6 138" xfId="22070" xr:uid="{45A69E22-387B-46FA-AEB6-B70D79D449EE}"/>
    <cellStyle name="40% - Accent6 139" xfId="22071" xr:uid="{1FDF15BB-396B-4C30-99F9-E9FB245A7E4F}"/>
    <cellStyle name="40% - Accent6 14" xfId="22072" xr:uid="{1999A534-D4A6-4D2B-A2B8-5D964A997373}"/>
    <cellStyle name="40% - Accent6 14 10" xfId="38105" xr:uid="{D87DA841-C507-4427-8884-293211D1FC2A}"/>
    <cellStyle name="40% - Accent6 14 2" xfId="22073" xr:uid="{723DAA5B-13F1-493B-BDCD-50A13ED6A82E}"/>
    <cellStyle name="40% - Accent6 14 2 2" xfId="22074" xr:uid="{4C63C8E7-5AA2-4E46-A641-8229813459F1}"/>
    <cellStyle name="40% - Accent6 14 2 2 2" xfId="22075" xr:uid="{2E3A0A03-E052-4ED9-8775-18DDB0D20E5F}"/>
    <cellStyle name="40% - Accent6 14 2 2 3" xfId="22076" xr:uid="{F2E2EA16-DC66-4BF8-A299-AE48E3CE6EA8}"/>
    <cellStyle name="40% - Accent6 14 2 2 4" xfId="22077" xr:uid="{11078559-DE57-4571-BAF8-E6EE33A437C7}"/>
    <cellStyle name="40% - Accent6 14 2 2 5" xfId="22078" xr:uid="{8CB5C932-2CCF-4757-9364-DD3EF24E0923}"/>
    <cellStyle name="40% - Accent6 14 2 2 6" xfId="22079" xr:uid="{3259564E-AB49-4595-BC1B-602161AEF3C4}"/>
    <cellStyle name="40% - Accent6 14 2 2 7" xfId="22080" xr:uid="{2FB00354-6CFE-4016-BAFF-68D8CBC94D50}"/>
    <cellStyle name="40% - Accent6 14 2 2 8" xfId="41219" xr:uid="{781A3365-46E3-4300-A340-650678CFA297}"/>
    <cellStyle name="40% - Accent6 14 2 3" xfId="22081" xr:uid="{6FD5EB2F-C3EA-4406-9FED-EF15E4698314}"/>
    <cellStyle name="40% - Accent6 14 2 4" xfId="22082" xr:uid="{E1A5DD72-BD6F-4CD4-8223-1F8EB909ED30}"/>
    <cellStyle name="40% - Accent6 14 2 5" xfId="22083" xr:uid="{E381B443-8B07-43C4-BADA-EBC0BCA64749}"/>
    <cellStyle name="40% - Accent6 14 2 6" xfId="22084" xr:uid="{C93C9C28-5972-4349-8369-CB06F6F34F57}"/>
    <cellStyle name="40% - Accent6 14 2 7" xfId="22085" xr:uid="{91143954-0997-41ED-8E8F-84E54C36EE0E}"/>
    <cellStyle name="40% - Accent6 14 2 8" xfId="22086" xr:uid="{7412D5F1-8ECE-4E4D-9400-E527ABDA7415}"/>
    <cellStyle name="40% - Accent6 14 2 9" xfId="38493" xr:uid="{23B950F5-46BD-4948-893B-86E75F0EBB48}"/>
    <cellStyle name="40% - Accent6 14 3" xfId="22087" xr:uid="{F443A28F-E536-41C7-80C4-4CE012452232}"/>
    <cellStyle name="40% - Accent6 14 3 2" xfId="22088" xr:uid="{4BAB6190-4797-4620-8820-9C9488F5DA34}"/>
    <cellStyle name="40% - Accent6 14 3 3" xfId="22089" xr:uid="{A399919D-EE19-4B3B-A515-080465A932FD}"/>
    <cellStyle name="40% - Accent6 14 3 4" xfId="22090" xr:uid="{6F844AA0-6D0D-42ED-86D0-AC6779ADF303}"/>
    <cellStyle name="40% - Accent6 14 3 5" xfId="22091" xr:uid="{5F12745C-C89D-4462-9EB1-F7B20762A76B}"/>
    <cellStyle name="40% - Accent6 14 3 6" xfId="22092" xr:uid="{4EA40B7C-7B8D-4B61-99A6-3865D003175C}"/>
    <cellStyle name="40% - Accent6 14 3 7" xfId="22093" xr:uid="{C98DB45D-7D38-4291-AB08-C20A38FC9D08}"/>
    <cellStyle name="40% - Accent6 14 3 8" xfId="40866" xr:uid="{74371C64-5B74-42D7-AC58-C3788B26B22C}"/>
    <cellStyle name="40% - Accent6 14 4" xfId="22094" xr:uid="{B89A6F79-58B4-4387-8E66-6AF18DA0C098}"/>
    <cellStyle name="40% - Accent6 14 5" xfId="22095" xr:uid="{CB463DC6-52BB-47C4-90C2-B670E635B403}"/>
    <cellStyle name="40% - Accent6 14 6" xfId="22096" xr:uid="{44AD8400-A196-4699-BB16-B54557A19DE4}"/>
    <cellStyle name="40% - Accent6 14 7" xfId="22097" xr:uid="{2D4F08FB-DC87-4616-AA72-B6B61A25BE99}"/>
    <cellStyle name="40% - Accent6 14 8" xfId="22098" xr:uid="{B2740D97-6C9B-4870-80FA-EF5408010208}"/>
    <cellStyle name="40% - Accent6 14 9" xfId="22099" xr:uid="{B160190B-3CFB-4F97-87C4-09F866CB9E5B}"/>
    <cellStyle name="40% - Accent6 140" xfId="22100" xr:uid="{7A789A29-C1D5-4B7E-84EB-331A13E75BAA}"/>
    <cellStyle name="40% - Accent6 141" xfId="22101" xr:uid="{3D69848E-880A-4D74-BDBC-8C3C29A07B04}"/>
    <cellStyle name="40% - Accent6 142" xfId="22102" xr:uid="{6E3A5CB6-E090-4FEB-A27E-15A7EAD6309D}"/>
    <cellStyle name="40% - Accent6 143" xfId="22103" xr:uid="{2DC00D11-02BE-48DA-8982-A9551400D3F1}"/>
    <cellStyle name="40% - Accent6 144" xfId="22104" xr:uid="{94032DD9-2B26-4DBD-954E-1EA900E81CAA}"/>
    <cellStyle name="40% - Accent6 145" xfId="22105" xr:uid="{C40984E2-0D03-4563-9F88-8EA58F1CA24F}"/>
    <cellStyle name="40% - Accent6 146" xfId="22106" xr:uid="{936E54F1-BA69-452B-9644-0C54BC088765}"/>
    <cellStyle name="40% - Accent6 147" xfId="22107" xr:uid="{5381CFAF-AA0B-4D49-8F4D-5859281284AC}"/>
    <cellStyle name="40% - Accent6 148" xfId="22108" xr:uid="{4BEC4C67-69ED-4B53-83B5-019BFD47F576}"/>
    <cellStyle name="40% - Accent6 149" xfId="22109" xr:uid="{68FB6180-C10E-4738-9C15-E0F80AE8A59B}"/>
    <cellStyle name="40% - Accent6 15" xfId="22110" xr:uid="{0BF15916-5A5A-4E39-8107-00429F8651FB}"/>
    <cellStyle name="40% - Accent6 15 10" xfId="38120" xr:uid="{04B05FED-BE08-4412-9C64-5C933CB80B42}"/>
    <cellStyle name="40% - Accent6 15 2" xfId="22111" xr:uid="{063CF984-D175-4997-87BC-92C30DE751C7}"/>
    <cellStyle name="40% - Accent6 15 2 2" xfId="22112" xr:uid="{DC018B54-3617-494E-8CCC-1A1043B44F19}"/>
    <cellStyle name="40% - Accent6 15 2 2 2" xfId="22113" xr:uid="{224FC4E0-60AC-41A5-A081-DC132238670F}"/>
    <cellStyle name="40% - Accent6 15 2 2 3" xfId="22114" xr:uid="{7CF78AD8-A78C-4724-9F1C-8A6960BDFB2F}"/>
    <cellStyle name="40% - Accent6 15 2 2 4" xfId="22115" xr:uid="{419CDD90-E60D-4949-A65A-8311C20B2689}"/>
    <cellStyle name="40% - Accent6 15 2 2 5" xfId="22116" xr:uid="{79543171-C00C-4A4C-8CFE-9D2EF72C1C1B}"/>
    <cellStyle name="40% - Accent6 15 2 2 6" xfId="22117" xr:uid="{B9E9D8F3-31C3-4229-95E1-7067CBAD55D5}"/>
    <cellStyle name="40% - Accent6 15 2 2 7" xfId="22118" xr:uid="{EC1FD2BA-6C59-4E40-84AC-EDC093ED598E}"/>
    <cellStyle name="40% - Accent6 15 2 2 8" xfId="41234" xr:uid="{3503175A-F1B1-4C04-A1F3-5529287FD4CB}"/>
    <cellStyle name="40% - Accent6 15 2 3" xfId="22119" xr:uid="{1984934C-E8F6-4DDF-A801-4FB36D47580C}"/>
    <cellStyle name="40% - Accent6 15 2 4" xfId="22120" xr:uid="{8E774F4D-9D62-4E0B-ACBF-F65B68CD04ED}"/>
    <cellStyle name="40% - Accent6 15 2 5" xfId="22121" xr:uid="{F12C5573-FAA7-479C-83CB-251A6716B49B}"/>
    <cellStyle name="40% - Accent6 15 2 6" xfId="22122" xr:uid="{83621B4E-824D-459A-B2D3-57141CA8155C}"/>
    <cellStyle name="40% - Accent6 15 2 7" xfId="22123" xr:uid="{D11DDB6D-84B8-42A8-B4F0-F1714E25245F}"/>
    <cellStyle name="40% - Accent6 15 2 8" xfId="22124" xr:uid="{CA5EFAF5-2B88-45B8-AC62-6153F14C2B49}"/>
    <cellStyle name="40% - Accent6 15 2 9" xfId="38509" xr:uid="{2A1D25F0-442C-48E6-9702-31F516FFF3A1}"/>
    <cellStyle name="40% - Accent6 15 3" xfId="22125" xr:uid="{000290B3-29CE-49A6-AF94-D1AB7C67018B}"/>
    <cellStyle name="40% - Accent6 15 3 2" xfId="22126" xr:uid="{3537A539-3CCF-4AA4-980E-1089573609C5}"/>
    <cellStyle name="40% - Accent6 15 3 3" xfId="22127" xr:uid="{DD20576C-5ADC-4102-9DE0-59EE03B5DB77}"/>
    <cellStyle name="40% - Accent6 15 3 4" xfId="22128" xr:uid="{403D00C7-86E7-4111-8049-CABFF330CA53}"/>
    <cellStyle name="40% - Accent6 15 3 5" xfId="22129" xr:uid="{BF215E50-F08A-4566-A7AC-91B9430255EF}"/>
    <cellStyle name="40% - Accent6 15 3 6" xfId="22130" xr:uid="{60C7FF7C-11C1-4740-839E-087990504C70}"/>
    <cellStyle name="40% - Accent6 15 3 7" xfId="22131" xr:uid="{5123CB67-F39F-4E52-8F49-4C7F0E40EDDD}"/>
    <cellStyle name="40% - Accent6 15 3 8" xfId="40880" xr:uid="{43332634-EEEB-4157-983F-BD41C3211B8B}"/>
    <cellStyle name="40% - Accent6 15 4" xfId="22132" xr:uid="{BB7FC725-8D5A-484B-A04E-AECD3150FC19}"/>
    <cellStyle name="40% - Accent6 15 5" xfId="22133" xr:uid="{D2CFAF37-4F1D-4536-B4A4-C1B5B61975BB}"/>
    <cellStyle name="40% - Accent6 15 6" xfId="22134" xr:uid="{2FF5CD35-AE20-4F47-AA00-6638572345B5}"/>
    <cellStyle name="40% - Accent6 15 7" xfId="22135" xr:uid="{E9B4C79A-4899-42E5-B0BD-22704E45102E}"/>
    <cellStyle name="40% - Accent6 15 8" xfId="22136" xr:uid="{ED3A76FC-D1E5-44EA-A2F6-5EBAACDE8095}"/>
    <cellStyle name="40% - Accent6 15 9" xfId="22137" xr:uid="{7F8D626E-57B5-419D-9FC3-DC093199DFE2}"/>
    <cellStyle name="40% - Accent6 150" xfId="22138" xr:uid="{E8DEAE55-85E4-4A9B-8E5B-1D983BE21D86}"/>
    <cellStyle name="40% - Accent6 151" xfId="22139" xr:uid="{67B922C0-4A31-41FB-A7C3-DA1EDC7C9A52}"/>
    <cellStyle name="40% - Accent6 152" xfId="22140" xr:uid="{BEBCEF47-F51F-4059-A4F9-280AFEBDAAC4}"/>
    <cellStyle name="40% - Accent6 153" xfId="22141" xr:uid="{1E94099A-92F6-4378-A05F-462C4AE647C4}"/>
    <cellStyle name="40% - Accent6 154" xfId="22142" xr:uid="{4ADF6BEF-71E6-4F9A-A381-F1CF6A159BC4}"/>
    <cellStyle name="40% - Accent6 155" xfId="22143" xr:uid="{AC6CFEA4-BD5E-45EE-95CC-3FDA1E2CCD23}"/>
    <cellStyle name="40% - Accent6 156" xfId="22144" xr:uid="{F85F7D48-38D6-4148-82CA-B7E4AFB9EC3C}"/>
    <cellStyle name="40% - Accent6 157" xfId="22145" xr:uid="{5150B4A1-1FA1-4BBE-8740-A8EF56E30641}"/>
    <cellStyle name="40% - Accent6 158" xfId="22146" xr:uid="{1E0063BE-F157-49C7-883A-2774B976ABBC}"/>
    <cellStyle name="40% - Accent6 159" xfId="22147" xr:uid="{AE31BF15-E5CD-41A3-82CB-B3702092DE77}"/>
    <cellStyle name="40% - Accent6 16" xfId="22148" xr:uid="{3F6D96CA-567B-4079-A713-CEFCC32A7FA7}"/>
    <cellStyle name="40% - Accent6 16 10" xfId="38135" xr:uid="{958AEE1B-2245-41DD-A938-12DA37690649}"/>
    <cellStyle name="40% - Accent6 16 2" xfId="22149" xr:uid="{A5539BEB-6F47-4215-A15F-D195D4C76816}"/>
    <cellStyle name="40% - Accent6 16 2 2" xfId="22150" xr:uid="{699EB4B0-C2BC-4AB5-ABF7-5D60461B7921}"/>
    <cellStyle name="40% - Accent6 16 2 2 2" xfId="22151" xr:uid="{F8F148F6-BCFD-4A99-B829-D29693E027BD}"/>
    <cellStyle name="40% - Accent6 16 2 2 3" xfId="22152" xr:uid="{EA5CCBC9-68A6-4D5B-85A1-8039D0137D8F}"/>
    <cellStyle name="40% - Accent6 16 2 2 4" xfId="22153" xr:uid="{6CEE5AC6-260F-4767-836E-28D9C5F71D4A}"/>
    <cellStyle name="40% - Accent6 16 2 2 5" xfId="22154" xr:uid="{D56CBDE4-9457-4887-837D-81C1B0F3DE97}"/>
    <cellStyle name="40% - Accent6 16 2 2 6" xfId="22155" xr:uid="{A5DE3C72-4B56-4D78-90FB-B1C5A9C4E9D7}"/>
    <cellStyle name="40% - Accent6 16 2 2 7" xfId="22156" xr:uid="{EAF50F70-56C0-4BBD-80F6-E2A3297E6663}"/>
    <cellStyle name="40% - Accent6 16 2 2 8" xfId="41249" xr:uid="{E2897E66-FE9C-4367-B10E-2B91846BD195}"/>
    <cellStyle name="40% - Accent6 16 2 3" xfId="22157" xr:uid="{4733946E-F043-4198-943D-0514BA21688D}"/>
    <cellStyle name="40% - Accent6 16 2 4" xfId="22158" xr:uid="{31263F2D-D892-4D10-9963-0224A836BC88}"/>
    <cellStyle name="40% - Accent6 16 2 5" xfId="22159" xr:uid="{0119BF39-7A1D-43DD-ABE4-8F10484326FE}"/>
    <cellStyle name="40% - Accent6 16 2 6" xfId="22160" xr:uid="{5E24F7CF-42D4-4026-81B0-8EB3AA7F2527}"/>
    <cellStyle name="40% - Accent6 16 2 7" xfId="22161" xr:uid="{D18A05F5-C3B9-4180-A495-860444A0C5C6}"/>
    <cellStyle name="40% - Accent6 16 2 8" xfId="22162" xr:uid="{1B1AE818-0296-4FDC-A0E4-A146F0E2886F}"/>
    <cellStyle name="40% - Accent6 16 2 9" xfId="38524" xr:uid="{6C8C8A90-AC75-47C4-B90E-3E785664E789}"/>
    <cellStyle name="40% - Accent6 16 3" xfId="22163" xr:uid="{9C78463F-51AD-46B9-A920-9844044DE215}"/>
    <cellStyle name="40% - Accent6 16 3 2" xfId="22164" xr:uid="{D812E506-6BA1-4B9A-8A0B-87F8D9CD90DF}"/>
    <cellStyle name="40% - Accent6 16 3 3" xfId="22165" xr:uid="{2B952399-1BA8-4DA3-8DD5-52C1A77B302D}"/>
    <cellStyle name="40% - Accent6 16 3 4" xfId="22166" xr:uid="{F73A4A8F-E4CB-4E1D-AD09-075C21A840F6}"/>
    <cellStyle name="40% - Accent6 16 3 5" xfId="22167" xr:uid="{0BC5553F-C473-4EDE-A743-6176E113E704}"/>
    <cellStyle name="40% - Accent6 16 3 6" xfId="22168" xr:uid="{78BA3242-A9F1-48EE-950F-DC7364706FEB}"/>
    <cellStyle name="40% - Accent6 16 3 7" xfId="22169" xr:uid="{19200E14-7CB9-4296-911E-6C97D3EBF796}"/>
    <cellStyle name="40% - Accent6 16 3 8" xfId="40894" xr:uid="{2C0A8614-CED8-47DA-9570-7046D1102AF8}"/>
    <cellStyle name="40% - Accent6 16 4" xfId="22170" xr:uid="{F85873CE-25B6-45FC-8842-4124C5DC2453}"/>
    <cellStyle name="40% - Accent6 16 5" xfId="22171" xr:uid="{B913BEA1-6D1F-4FE1-9D41-4CC661C4465C}"/>
    <cellStyle name="40% - Accent6 16 6" xfId="22172" xr:uid="{EBB0EDD1-AFDE-4F75-8CB0-9200B04E0D46}"/>
    <cellStyle name="40% - Accent6 16 7" xfId="22173" xr:uid="{FE8899E5-2FEE-436A-94EA-6A65FEB89688}"/>
    <cellStyle name="40% - Accent6 16 8" xfId="22174" xr:uid="{132F8CC9-6B8B-4369-9E8E-53A8DC73E8CD}"/>
    <cellStyle name="40% - Accent6 16 9" xfId="22175" xr:uid="{CDCDC4DF-C4F5-496B-BBFE-D2B70EF30A02}"/>
    <cellStyle name="40% - Accent6 160" xfId="22176" xr:uid="{F92E571E-DBD2-4C31-8E6C-F8245EE2B10E}"/>
    <cellStyle name="40% - Accent6 161" xfId="22177" xr:uid="{F2477CB6-62FC-4C1A-9D4D-F275EA3588AA}"/>
    <cellStyle name="40% - Accent6 162" xfId="22178" xr:uid="{FA083FE5-5B14-4BE7-ABEA-A8D255A029DC}"/>
    <cellStyle name="40% - Accent6 163" xfId="22179" xr:uid="{0BA1006F-C526-4972-BAA0-44858BBC9C1A}"/>
    <cellStyle name="40% - Accent6 164" xfId="22180" xr:uid="{B627C06D-EAD6-4136-A678-2F01E7B43540}"/>
    <cellStyle name="40% - Accent6 165" xfId="22181" xr:uid="{EE9FC56E-A3C7-4601-A75F-81E6B13A47A9}"/>
    <cellStyle name="40% - Accent6 166" xfId="22182" xr:uid="{4FA1534F-E188-4622-92CA-272BC42BEBE2}"/>
    <cellStyle name="40% - Accent6 167" xfId="22183" xr:uid="{27ED4CC5-509E-40FF-A3CF-7DF8FDEA6158}"/>
    <cellStyle name="40% - Accent6 168" xfId="22184" xr:uid="{DB08E79A-ACB4-4528-9B58-83AC1FCB78BD}"/>
    <cellStyle name="40% - Accent6 169" xfId="22185" xr:uid="{1740D98E-6B59-4671-BB80-5710AD740FC1}"/>
    <cellStyle name="40% - Accent6 17" xfId="22186" xr:uid="{4A61C3AF-6345-46CD-AF1A-45F4AEFB697A}"/>
    <cellStyle name="40% - Accent6 17 10" xfId="38150" xr:uid="{A73805AB-0F9A-4C94-83E7-FF1B87C53955}"/>
    <cellStyle name="40% - Accent6 17 2" xfId="22187" xr:uid="{32D3732B-4B75-4E0F-95FA-19D4D07FF360}"/>
    <cellStyle name="40% - Accent6 17 2 2" xfId="22188" xr:uid="{7FA2EAE8-0466-49BA-9B0D-AC4D4B501318}"/>
    <cellStyle name="40% - Accent6 17 2 2 2" xfId="22189" xr:uid="{7D76F36D-683E-4EB7-887D-1CEB3EF27535}"/>
    <cellStyle name="40% - Accent6 17 2 2 3" xfId="22190" xr:uid="{C4EE0696-D300-4316-8D02-25A5360D2B14}"/>
    <cellStyle name="40% - Accent6 17 2 2 4" xfId="22191" xr:uid="{D7CDFAFE-DB70-4F03-BACC-622080D448EA}"/>
    <cellStyle name="40% - Accent6 17 2 2 5" xfId="22192" xr:uid="{822D3878-5E15-4184-AEC7-5813E919BD9B}"/>
    <cellStyle name="40% - Accent6 17 2 2 6" xfId="22193" xr:uid="{E106D0D9-122A-4370-A46C-E48F64D53B26}"/>
    <cellStyle name="40% - Accent6 17 2 2 7" xfId="22194" xr:uid="{529257E3-F300-4386-A12C-CF52D9DEEBD8}"/>
    <cellStyle name="40% - Accent6 17 2 2 8" xfId="41263" xr:uid="{ACD8FB75-B04D-4E28-B867-6103DA5AA9D1}"/>
    <cellStyle name="40% - Accent6 17 2 3" xfId="22195" xr:uid="{533663CE-5449-449E-B78B-F5A213A5D049}"/>
    <cellStyle name="40% - Accent6 17 2 4" xfId="22196" xr:uid="{A29A368D-5075-42BC-8FA0-54F0AE669510}"/>
    <cellStyle name="40% - Accent6 17 2 5" xfId="22197" xr:uid="{F409162F-2E05-4045-94D8-2C042BECEA07}"/>
    <cellStyle name="40% - Accent6 17 2 6" xfId="22198" xr:uid="{A08E6CCA-B604-4571-A4F1-00B9A3E5071B}"/>
    <cellStyle name="40% - Accent6 17 2 7" xfId="22199" xr:uid="{A07D6464-D3DC-4492-B58E-5EE8661C074E}"/>
    <cellStyle name="40% - Accent6 17 2 8" xfId="22200" xr:uid="{54CD512B-E7A3-4471-A8B3-04EDE0E588D4}"/>
    <cellStyle name="40% - Accent6 17 2 9" xfId="38539" xr:uid="{52768D5E-9530-4809-BE32-FB46D435AAFB}"/>
    <cellStyle name="40% - Accent6 17 3" xfId="22201" xr:uid="{87FCDF9C-5780-45D1-A2D8-DC37E57A8F96}"/>
    <cellStyle name="40% - Accent6 17 3 2" xfId="22202" xr:uid="{EA5ED2AE-06A6-43F8-8B40-713E699E0D44}"/>
    <cellStyle name="40% - Accent6 17 3 3" xfId="22203" xr:uid="{A4D562E2-4E3F-4F3A-9BCF-95EEC636B9AB}"/>
    <cellStyle name="40% - Accent6 17 3 4" xfId="22204" xr:uid="{60A9DCE8-C2B1-4C6A-808C-7389DB72A1EE}"/>
    <cellStyle name="40% - Accent6 17 3 5" xfId="22205" xr:uid="{60B8461C-655E-4DE6-8AF4-39DA0FF050C8}"/>
    <cellStyle name="40% - Accent6 17 3 6" xfId="22206" xr:uid="{16F0C640-CFE7-41EB-B322-42345FDC6713}"/>
    <cellStyle name="40% - Accent6 17 3 7" xfId="22207" xr:uid="{F8F2714B-953B-42CC-84CC-958324630EBE}"/>
    <cellStyle name="40% - Accent6 17 3 8" xfId="40907" xr:uid="{55930621-D152-4375-8D70-B16D868C2F13}"/>
    <cellStyle name="40% - Accent6 17 4" xfId="22208" xr:uid="{AA68E318-6435-40DF-B4D5-64A5B40073AE}"/>
    <cellStyle name="40% - Accent6 17 5" xfId="22209" xr:uid="{860D6FAB-DCEC-46C7-8CA0-4DC9DCDF5B04}"/>
    <cellStyle name="40% - Accent6 17 6" xfId="22210" xr:uid="{456AD346-FDDF-4F33-B28C-2519ED2D2B39}"/>
    <cellStyle name="40% - Accent6 17 7" xfId="22211" xr:uid="{C9CD3A92-FA09-4FDA-9E99-5F760B209AF9}"/>
    <cellStyle name="40% - Accent6 17 8" xfId="22212" xr:uid="{DC0FECA0-B9DF-4FE6-AB82-BC3E27BAD04C}"/>
    <cellStyle name="40% - Accent6 17 9" xfId="22213" xr:uid="{E4D88CFA-5EA2-4501-B2D2-FCDC341DD774}"/>
    <cellStyle name="40% - Accent6 170" xfId="22214" xr:uid="{CA0AC7E3-4577-46C8-8327-E303923F6215}"/>
    <cellStyle name="40% - Accent6 171" xfId="22215" xr:uid="{FA0BA329-786D-4126-A01D-C2B89A76923A}"/>
    <cellStyle name="40% - Accent6 172" xfId="22216" xr:uid="{0EC608DA-D516-435B-8AF4-A0B36ED17657}"/>
    <cellStyle name="40% - Accent6 173" xfId="22217" xr:uid="{F9EB56DD-4060-44F5-9195-E0C46EAE6B74}"/>
    <cellStyle name="40% - Accent6 174" xfId="22218" xr:uid="{FA748CB9-4FBF-4EAC-82A7-0CEF98373F9A}"/>
    <cellStyle name="40% - Accent6 175" xfId="22219" xr:uid="{1EC6F579-497B-40D1-B83E-19C16D81699A}"/>
    <cellStyle name="40% - Accent6 176" xfId="22220" xr:uid="{53D4A799-DAC0-4908-87DB-501635FC2020}"/>
    <cellStyle name="40% - Accent6 177" xfId="22221" xr:uid="{897B55DB-D913-43B5-B949-25055F85BA9A}"/>
    <cellStyle name="40% - Accent6 178" xfId="22222" xr:uid="{89592DD0-B6ED-47EB-88E4-8B45A9B4813A}"/>
    <cellStyle name="40% - Accent6 179" xfId="1903" xr:uid="{0370A521-0CB5-4D56-85AE-907A1C50AFCD}"/>
    <cellStyle name="40% - Accent6 18" xfId="22223" xr:uid="{6D0933CE-D3A8-4882-8CD1-BF75B46F1679}"/>
    <cellStyle name="40% - Accent6 18 10" xfId="38162" xr:uid="{579CEA0E-7B3C-405A-9971-D80DABB582AF}"/>
    <cellStyle name="40% - Accent6 18 2" xfId="22224" xr:uid="{1AE61235-9864-47E2-A66F-E036F5658378}"/>
    <cellStyle name="40% - Accent6 18 2 2" xfId="22225" xr:uid="{C016F2A7-3F25-40FC-AB3C-042CA3F6103E}"/>
    <cellStyle name="40% - Accent6 18 2 2 2" xfId="22226" xr:uid="{1164E575-361E-4170-91A5-5D1C18971BFC}"/>
    <cellStyle name="40% - Accent6 18 2 2 3" xfId="22227" xr:uid="{93664DCF-D695-4163-A733-B5030918FD1A}"/>
    <cellStyle name="40% - Accent6 18 2 2 4" xfId="22228" xr:uid="{183E37F0-DBFD-48A1-A03B-AA648B18E9F2}"/>
    <cellStyle name="40% - Accent6 18 2 2 5" xfId="22229" xr:uid="{8AC9580F-86DC-44EB-88EA-70DAA1F669D8}"/>
    <cellStyle name="40% - Accent6 18 2 2 6" xfId="22230" xr:uid="{6EB1F9C8-4097-4A9D-8DB2-28652053036A}"/>
    <cellStyle name="40% - Accent6 18 2 2 7" xfId="22231" xr:uid="{A6CFCC28-B163-45A9-8D5A-1CD413BD6C2B}"/>
    <cellStyle name="40% - Accent6 18 2 2 8" xfId="41275" xr:uid="{33B418EF-0C9E-4571-8EC0-2A2E11AE8BE7}"/>
    <cellStyle name="40% - Accent6 18 2 3" xfId="22232" xr:uid="{7F7B028E-E98C-49A1-B86C-E18457AFBB5A}"/>
    <cellStyle name="40% - Accent6 18 2 4" xfId="22233" xr:uid="{199DD1CE-3209-472A-8306-79A1E686AB25}"/>
    <cellStyle name="40% - Accent6 18 2 5" xfId="22234" xr:uid="{FF85C1B7-0310-4951-9BC3-3A5D6EE6755B}"/>
    <cellStyle name="40% - Accent6 18 2 6" xfId="22235" xr:uid="{BBE75825-3F97-44CB-872B-71C1A3ED0CAC}"/>
    <cellStyle name="40% - Accent6 18 2 7" xfId="22236" xr:uid="{573344E4-FE3D-4AD1-8088-698CC37B769C}"/>
    <cellStyle name="40% - Accent6 18 2 8" xfId="22237" xr:uid="{146C5FAE-3442-4C21-B587-D29AD72A80E9}"/>
    <cellStyle name="40% - Accent6 18 2 9" xfId="38551" xr:uid="{12BEADF3-1992-4ADF-A1F0-06609A1CE9F5}"/>
    <cellStyle name="40% - Accent6 18 3" xfId="22238" xr:uid="{A7DC0A0A-0FC0-479D-9A78-CE3597C3F2EF}"/>
    <cellStyle name="40% - Accent6 18 3 2" xfId="22239" xr:uid="{CE00F319-08BA-448F-AFA8-F367915A4604}"/>
    <cellStyle name="40% - Accent6 18 3 3" xfId="22240" xr:uid="{411C6F4F-D626-4F25-99C8-7C792EADA18F}"/>
    <cellStyle name="40% - Accent6 18 3 4" xfId="22241" xr:uid="{FB9A5497-E1BA-4770-B7AF-8BAFF53F7C90}"/>
    <cellStyle name="40% - Accent6 18 3 5" xfId="22242" xr:uid="{281F4A27-206A-4503-BF7F-4179EBDB1D51}"/>
    <cellStyle name="40% - Accent6 18 3 6" xfId="22243" xr:uid="{563A98A0-E887-4577-A2B8-D6F062B0DCC7}"/>
    <cellStyle name="40% - Accent6 18 3 7" xfId="22244" xr:uid="{8569CA8D-5D8F-4D39-8950-DBF45D33F121}"/>
    <cellStyle name="40% - Accent6 18 3 8" xfId="40919" xr:uid="{50A18E1A-E937-462A-8C4E-1C18152305FA}"/>
    <cellStyle name="40% - Accent6 18 4" xfId="22245" xr:uid="{A5E455C6-A686-4AA1-B9A0-488C090E2495}"/>
    <cellStyle name="40% - Accent6 18 5" xfId="22246" xr:uid="{B303F5E9-838D-49AB-A159-4983FCC21556}"/>
    <cellStyle name="40% - Accent6 18 6" xfId="22247" xr:uid="{2C1B1004-4502-427A-B451-B0E2FE0C3DB3}"/>
    <cellStyle name="40% - Accent6 18 7" xfId="22248" xr:uid="{B4ABF1A7-EAC8-45E7-8D91-D977C39DAAB1}"/>
    <cellStyle name="40% - Accent6 18 8" xfId="22249" xr:uid="{B5D4BA66-9CD9-447D-8B96-F28AAFE1A981}"/>
    <cellStyle name="40% - Accent6 18 9" xfId="22250" xr:uid="{4CEEFAE6-E60C-44C8-B28D-7EA4FA54BEFF}"/>
    <cellStyle name="40% - Accent6 19" xfId="22251" xr:uid="{DDD0DA42-5E85-40A9-A281-676690B4CFAE}"/>
    <cellStyle name="40% - Accent6 19 10" xfId="38297" xr:uid="{8303F246-AE30-44E2-BAF9-1A38D8CDBBDC}"/>
    <cellStyle name="40% - Accent6 19 2" xfId="22252" xr:uid="{53B97F41-66A6-4B38-B6D6-1C639C5B5813}"/>
    <cellStyle name="40% - Accent6 19 2 2" xfId="22253" xr:uid="{EAED74DB-EA3E-4320-8AB8-8C9BAFCAA788}"/>
    <cellStyle name="40% - Accent6 19 2 2 2" xfId="22254" xr:uid="{044DE91F-CA95-4FFF-AF64-023EC9B487F6}"/>
    <cellStyle name="40% - Accent6 19 2 2 3" xfId="22255" xr:uid="{C54A64DA-EBAB-4688-AA8F-B1BA7A701C87}"/>
    <cellStyle name="40% - Accent6 19 2 2 4" xfId="22256" xr:uid="{A0DB2BEE-E234-4A2E-AD53-3549AC752999}"/>
    <cellStyle name="40% - Accent6 19 2 2 5" xfId="22257" xr:uid="{85529900-380D-462D-A3EB-12E770874791}"/>
    <cellStyle name="40% - Accent6 19 2 2 6" xfId="22258" xr:uid="{5FA82785-3F00-49AC-888A-637F5B85964A}"/>
    <cellStyle name="40% - Accent6 19 2 2 7" xfId="22259" xr:uid="{4CC89A79-7DE4-415B-B93F-B2A49307B00D}"/>
    <cellStyle name="40% - Accent6 19 2 3" xfId="22260" xr:uid="{58022FD1-CC44-46F7-9A82-6D7BB7134B82}"/>
    <cellStyle name="40% - Accent6 19 2 4" xfId="22261" xr:uid="{CFD516C6-1329-4D80-A73A-C174AA36F222}"/>
    <cellStyle name="40% - Accent6 19 2 5" xfId="22262" xr:uid="{590403B6-FD03-417C-B20D-ACAAAC9BA176}"/>
    <cellStyle name="40% - Accent6 19 2 6" xfId="22263" xr:uid="{C20A767B-FFAB-49EA-B348-8F1CCE32FDDB}"/>
    <cellStyle name="40% - Accent6 19 2 7" xfId="22264" xr:uid="{0C4C34B4-8F5D-4B79-9448-8E75B1BDCE3A}"/>
    <cellStyle name="40% - Accent6 19 2 8" xfId="22265" xr:uid="{2A6F0576-BDC0-4162-96FA-4ADE971CD962}"/>
    <cellStyle name="40% - Accent6 19 2 9" xfId="41046" xr:uid="{DBC30FBC-645C-42F4-8BCB-E94FCD08A8AF}"/>
    <cellStyle name="40% - Accent6 19 3" xfId="22266" xr:uid="{803FBA57-57C5-4AFE-AF8D-9E8B524D914E}"/>
    <cellStyle name="40% - Accent6 19 3 2" xfId="22267" xr:uid="{AB98A96C-A6CD-452E-B3C5-CDAE634061B3}"/>
    <cellStyle name="40% - Accent6 19 3 3" xfId="22268" xr:uid="{86C7B5BB-7C82-4C21-9C69-16A451EB5A80}"/>
    <cellStyle name="40% - Accent6 19 3 4" xfId="22269" xr:uid="{DDB6DD27-C824-4C6B-9C48-A018B6F43FEC}"/>
    <cellStyle name="40% - Accent6 19 3 5" xfId="22270" xr:uid="{726CBCFB-CD9F-469B-9C21-6FC31D98E6BF}"/>
    <cellStyle name="40% - Accent6 19 3 6" xfId="22271" xr:uid="{F8956514-7044-43D6-89D8-C5B77DD9A3B7}"/>
    <cellStyle name="40% - Accent6 19 3 7" xfId="22272" xr:uid="{E4A4762A-23B9-48F4-BFEF-C34C2C39469E}"/>
    <cellStyle name="40% - Accent6 19 4" xfId="22273" xr:uid="{0F0EAAEE-7F46-46C2-9428-4E801C021595}"/>
    <cellStyle name="40% - Accent6 19 5" xfId="22274" xr:uid="{E9BBA51E-96DB-4345-9198-CC7FABF78A8D}"/>
    <cellStyle name="40% - Accent6 19 6" xfId="22275" xr:uid="{3D58EAD3-467B-47E2-8BB8-034B9D80A899}"/>
    <cellStyle name="40% - Accent6 19 7" xfId="22276" xr:uid="{9FFB3E3A-EC07-4A3A-94D0-C9B5E8F3BD4C}"/>
    <cellStyle name="40% - Accent6 19 8" xfId="22277" xr:uid="{6AB0CEA0-B0F1-49EE-B404-60AED55C6982}"/>
    <cellStyle name="40% - Accent6 19 9" xfId="22278" xr:uid="{BB84A2AF-8DDE-451F-90C0-35BBF3F90581}"/>
    <cellStyle name="40% - Accent6 2" xfId="36" xr:uid="{00000000-0005-0000-0000-000023000000}"/>
    <cellStyle name="40% - Accent6 2 2" xfId="22279" xr:uid="{5F50EB3D-3072-453A-B565-F35E9B304E5E}"/>
    <cellStyle name="40% - Accent6 2 2 2" xfId="38567" xr:uid="{EB0216B9-8535-4412-BB86-BC14D7C45B35}"/>
    <cellStyle name="40% - Accent6 2 2 2 2" xfId="41292" xr:uid="{D8D46DCA-57E0-4727-B5D1-186C1382BA53}"/>
    <cellStyle name="40% - Accent6 2 2 3" xfId="38178" xr:uid="{9E7ACDF9-D3C8-407F-996B-C4749F780322}"/>
    <cellStyle name="40% - Accent6 2 2 3 2" xfId="40935" xr:uid="{D16D9ADF-944E-4687-B4A2-D7EAF72830E1}"/>
    <cellStyle name="40% - Accent6 2 2 4" xfId="37581" xr:uid="{4DD81A30-874C-42F2-880E-2CFAAA53D5D3}"/>
    <cellStyle name="40% - Accent6 2 2 5" xfId="37356" xr:uid="{C6664E6F-9B5A-4EEE-8000-F8A44E823520}"/>
    <cellStyle name="40% - Accent6 2 3" xfId="22280" xr:uid="{DE6CEF82-72C0-4716-A524-5F1E5858EF6F}"/>
    <cellStyle name="40% - Accent6 2 3 2" xfId="38316" xr:uid="{8C19C22A-865F-47ED-9CBD-32C7BD6E2267}"/>
    <cellStyle name="40% - Accent6 2 3 2 2" xfId="41061" xr:uid="{642CED08-B38D-4030-A288-188FCFB987C8}"/>
    <cellStyle name="40% - Accent6 2 3 3" xfId="37582" xr:uid="{910771A3-AD41-4692-AD26-7463A9BAF9DB}"/>
    <cellStyle name="40% - Accent6 2 4" xfId="37946" xr:uid="{8EF768B5-166A-4574-B1D8-5387F312B888}"/>
    <cellStyle name="40% - Accent6 2 4 2" xfId="40780" xr:uid="{F9A96046-9FA0-47DE-9A0E-2E9613D6FCEC}"/>
    <cellStyle name="40% - Accent6 2 5" xfId="37580" xr:uid="{D164D5D9-E412-404C-903A-BD02D399831F}"/>
    <cellStyle name="40% - Accent6 2 6" xfId="2299" xr:uid="{80C1191B-CDEC-4079-A858-73D0B1F602D7}"/>
    <cellStyle name="40% - Accent6 2 7" xfId="1772" xr:uid="{799C27EB-0612-4AFF-9331-47421CEFCEAA}"/>
    <cellStyle name="40% - Accent6 20" xfId="22281" xr:uid="{45B04ABA-B770-4300-99C9-FDD71111C66A}"/>
    <cellStyle name="40% - Accent6 20 10" xfId="38688" xr:uid="{69DF6D4F-E677-4A8A-BAF5-1243366AA1F4}"/>
    <cellStyle name="40% - Accent6 20 2" xfId="22282" xr:uid="{FD50AA2D-DABA-4FA2-9DB9-78875AFF10E2}"/>
    <cellStyle name="40% - Accent6 20 2 2" xfId="22283" xr:uid="{57EB1D55-9AD7-408F-ABCD-FBA0C8490E7D}"/>
    <cellStyle name="40% - Accent6 20 2 2 2" xfId="22284" xr:uid="{DBA341DC-CB0C-44C5-B3FE-C00C43EB87AF}"/>
    <cellStyle name="40% - Accent6 20 2 2 3" xfId="22285" xr:uid="{30BB9D94-9BF0-4FF9-A3D7-44F2ACF86FF5}"/>
    <cellStyle name="40% - Accent6 20 2 2 4" xfId="22286" xr:uid="{BC023EF9-8E51-4BC0-9249-E3BADF1F6762}"/>
    <cellStyle name="40% - Accent6 20 2 2 5" xfId="22287" xr:uid="{0AA39633-DB65-4163-AAA3-A9DEAB0E408A}"/>
    <cellStyle name="40% - Accent6 20 2 2 6" xfId="22288" xr:uid="{C96496AB-F144-4967-8DB4-65F774F61378}"/>
    <cellStyle name="40% - Accent6 20 2 2 7" xfId="22289" xr:uid="{7D8BAB1A-C865-4BB8-9303-D660CC120201}"/>
    <cellStyle name="40% - Accent6 20 2 3" xfId="22290" xr:uid="{675B6E3C-A231-4548-83A6-45885E2DF583}"/>
    <cellStyle name="40% - Accent6 20 2 4" xfId="22291" xr:uid="{A3729D80-17E3-45FC-92B9-FE71C815448B}"/>
    <cellStyle name="40% - Accent6 20 2 5" xfId="22292" xr:uid="{FF047392-BD72-4644-983B-3730053E82BC}"/>
    <cellStyle name="40% - Accent6 20 2 6" xfId="22293" xr:uid="{F6D19A8B-E93B-471C-864C-DAB46D610430}"/>
    <cellStyle name="40% - Accent6 20 2 7" xfId="22294" xr:uid="{A8E8A1E8-46EC-45E8-9CD0-73A0C1BC375E}"/>
    <cellStyle name="40% - Accent6 20 2 8" xfId="22295" xr:uid="{DB409B52-4614-4624-B0B8-4A82D911C12C}"/>
    <cellStyle name="40% - Accent6 20 2 9" xfId="41411" xr:uid="{E6D2AF0C-9107-4E12-87C2-5ABA5BCC9173}"/>
    <cellStyle name="40% - Accent6 20 3" xfId="22296" xr:uid="{E9B35D9E-DE62-4F4A-963C-BD1F3D0C1C41}"/>
    <cellStyle name="40% - Accent6 20 3 2" xfId="22297" xr:uid="{EB8A3CB5-90AE-472C-9DEC-A9A9A7060680}"/>
    <cellStyle name="40% - Accent6 20 3 3" xfId="22298" xr:uid="{A0CD5431-D9AA-4818-A0AA-B349D1FCBB22}"/>
    <cellStyle name="40% - Accent6 20 3 4" xfId="22299" xr:uid="{7BEE9E49-189E-4F1A-98FC-5E5D4F21C335}"/>
    <cellStyle name="40% - Accent6 20 3 5" xfId="22300" xr:uid="{0D4EA4FB-E958-48F7-BF0C-C3B4944B7026}"/>
    <cellStyle name="40% - Accent6 20 3 6" xfId="22301" xr:uid="{05E4FE73-5A62-4F0D-9A8E-660CF6838BF9}"/>
    <cellStyle name="40% - Accent6 20 3 7" xfId="22302" xr:uid="{8F149005-8C63-40A1-AD42-57CF55C4E5A4}"/>
    <cellStyle name="40% - Accent6 20 4" xfId="22303" xr:uid="{2A2DB752-07FF-4BEE-B99F-44E8598AB5C4}"/>
    <cellStyle name="40% - Accent6 20 5" xfId="22304" xr:uid="{5B7FD153-66E7-4E2F-9409-9A08C8EFBE04}"/>
    <cellStyle name="40% - Accent6 20 6" xfId="22305" xr:uid="{9E074B11-53E4-4AC6-8821-B6BA7FB38DD3}"/>
    <cellStyle name="40% - Accent6 20 7" xfId="22306" xr:uid="{65010549-7087-4840-907D-46E0730AB104}"/>
    <cellStyle name="40% - Accent6 20 8" xfId="22307" xr:uid="{D28D904D-34EC-45E9-B45A-93DCEF5AF69B}"/>
    <cellStyle name="40% - Accent6 20 9" xfId="22308" xr:uid="{7BB628FC-F438-48A2-AD45-8026AA972519}"/>
    <cellStyle name="40% - Accent6 21" xfId="22309" xr:uid="{9FF515C8-4E64-443A-826C-D72F3140F014}"/>
    <cellStyle name="40% - Accent6 21 10" xfId="38703" xr:uid="{BF7B6F34-B05D-4218-B01C-48FD95245077}"/>
    <cellStyle name="40% - Accent6 21 2" xfId="22310" xr:uid="{1B2E64DD-740D-4FA1-82ED-411DD9EF8F57}"/>
    <cellStyle name="40% - Accent6 21 2 2" xfId="22311" xr:uid="{5C206D4A-0052-4A92-9CA7-8AC8CA7A8331}"/>
    <cellStyle name="40% - Accent6 21 2 2 2" xfId="22312" xr:uid="{DA95FA75-B06C-4788-959A-555554579CB8}"/>
    <cellStyle name="40% - Accent6 21 2 2 3" xfId="22313" xr:uid="{544E77A6-3D57-446C-AB45-A508150D7128}"/>
    <cellStyle name="40% - Accent6 21 2 2 4" xfId="22314" xr:uid="{3B9FE9E5-2BAD-4546-8ECF-C699C687D3DE}"/>
    <cellStyle name="40% - Accent6 21 2 2 5" xfId="22315" xr:uid="{AAA58885-11E6-40EC-BDA5-70FD3C5730EB}"/>
    <cellStyle name="40% - Accent6 21 2 2 6" xfId="22316" xr:uid="{2999C330-0B67-4AD6-8184-804AB669A9E8}"/>
    <cellStyle name="40% - Accent6 21 2 2 7" xfId="22317" xr:uid="{C355FDB7-0F9A-4A73-86F7-63A68B70C8D0}"/>
    <cellStyle name="40% - Accent6 21 2 3" xfId="22318" xr:uid="{1BA0EE0A-E5C0-4793-A444-BF781A8E5872}"/>
    <cellStyle name="40% - Accent6 21 2 4" xfId="22319" xr:uid="{F07802F3-8E04-4BEA-B7BD-F20D3CA14F20}"/>
    <cellStyle name="40% - Accent6 21 2 5" xfId="22320" xr:uid="{F7E4DF6B-EF51-4C46-A31E-46C7408BA955}"/>
    <cellStyle name="40% - Accent6 21 2 6" xfId="22321" xr:uid="{93F018EB-AC17-413F-A974-2F13795418C4}"/>
    <cellStyle name="40% - Accent6 21 2 7" xfId="22322" xr:uid="{73575229-1C00-4507-9D77-4E320705899A}"/>
    <cellStyle name="40% - Accent6 21 2 8" xfId="22323" xr:uid="{CC9447D3-99DE-40AD-A44F-866B2E909389}"/>
    <cellStyle name="40% - Accent6 21 2 9" xfId="41426" xr:uid="{A2C3F0D3-D328-4882-B7D2-E4256D3AFF22}"/>
    <cellStyle name="40% - Accent6 21 3" xfId="22324" xr:uid="{E998C869-C6FC-41AE-BF21-F15FC700301D}"/>
    <cellStyle name="40% - Accent6 21 3 2" xfId="22325" xr:uid="{3B859085-12CC-42C0-B76C-0F53A04A8E58}"/>
    <cellStyle name="40% - Accent6 21 3 3" xfId="22326" xr:uid="{F44E5BA9-55C5-4118-AFA1-506AABB5B09B}"/>
    <cellStyle name="40% - Accent6 21 3 4" xfId="22327" xr:uid="{E11A58A9-8439-49DB-8CD0-0504E2B9312B}"/>
    <cellStyle name="40% - Accent6 21 3 5" xfId="22328" xr:uid="{402F3006-3F0B-4DDE-9BEB-FC65D107837A}"/>
    <cellStyle name="40% - Accent6 21 3 6" xfId="22329" xr:uid="{943941AD-9556-4F16-B8C1-0AD882F266F7}"/>
    <cellStyle name="40% - Accent6 21 3 7" xfId="22330" xr:uid="{69A8E607-EA03-4CE2-A219-8656C763B82C}"/>
    <cellStyle name="40% - Accent6 21 4" xfId="22331" xr:uid="{808B4966-6C86-4086-932B-0D13CEED9088}"/>
    <cellStyle name="40% - Accent6 21 5" xfId="22332" xr:uid="{522C578C-FD33-4458-AFCD-B3967F2490EC}"/>
    <cellStyle name="40% - Accent6 21 6" xfId="22333" xr:uid="{F81BA26A-B742-43C5-91B7-E1A0B496339C}"/>
    <cellStyle name="40% - Accent6 21 7" xfId="22334" xr:uid="{DCFB975D-898B-464C-87DD-FBAA6B3DA8F4}"/>
    <cellStyle name="40% - Accent6 21 8" xfId="22335" xr:uid="{9FDD86DF-1CB5-4217-A793-4BFAC43C1005}"/>
    <cellStyle name="40% - Accent6 21 9" xfId="22336" xr:uid="{A7A312DB-B189-44E9-AA15-6711727BEF78}"/>
    <cellStyle name="40% - Accent6 22" xfId="22337" xr:uid="{A1578F66-6D98-4832-AECE-D8F176654A6A}"/>
    <cellStyle name="40% - Accent6 22 10" xfId="42465" xr:uid="{14EE34C2-E645-43DF-AA40-A4A91869ADF1}"/>
    <cellStyle name="40% - Accent6 22 2" xfId="22338" xr:uid="{87EF81E5-4F89-4E54-AEE8-D4CE3638510B}"/>
    <cellStyle name="40% - Accent6 22 2 2" xfId="22339" xr:uid="{137EA86F-C2BB-4E94-89BC-5BD4E9E4D8EA}"/>
    <cellStyle name="40% - Accent6 22 2 2 2" xfId="22340" xr:uid="{DAA55D39-8F5C-41E9-AF09-17E13B893A7B}"/>
    <cellStyle name="40% - Accent6 22 2 2 3" xfId="22341" xr:uid="{4961FEA0-3275-4DBF-A3BE-91F25F2A3DF4}"/>
    <cellStyle name="40% - Accent6 22 2 2 4" xfId="22342" xr:uid="{CB74F8D5-87CA-4A6D-AD7B-2BAC670A4F05}"/>
    <cellStyle name="40% - Accent6 22 2 2 5" xfId="22343" xr:uid="{52C181B7-0634-4013-80BD-F468A85AE4DC}"/>
    <cellStyle name="40% - Accent6 22 2 2 6" xfId="22344" xr:uid="{CCD428F7-A339-4850-9691-1CB46181C685}"/>
    <cellStyle name="40% - Accent6 22 2 2 7" xfId="22345" xr:uid="{849B6016-6175-486F-AD74-93B99F38D70C}"/>
    <cellStyle name="40% - Accent6 22 2 3" xfId="22346" xr:uid="{B28A524B-0E00-4F4D-A1E8-A3CCC241A92F}"/>
    <cellStyle name="40% - Accent6 22 2 4" xfId="22347" xr:uid="{926F6EDC-7653-400A-8FE3-C673C3C3826E}"/>
    <cellStyle name="40% - Accent6 22 2 5" xfId="22348" xr:uid="{2B463E6F-7FA3-4CFB-9973-E754CB16ADBB}"/>
    <cellStyle name="40% - Accent6 22 2 6" xfId="22349" xr:uid="{2705FC87-C0B3-4402-8307-9DA238FC43B9}"/>
    <cellStyle name="40% - Accent6 22 2 7" xfId="22350" xr:uid="{F1DE1683-8015-4A97-B39B-ECA49875B8A4}"/>
    <cellStyle name="40% - Accent6 22 2 8" xfId="22351" xr:uid="{4FE818CE-F87D-48DC-BE1A-FE26B708C776}"/>
    <cellStyle name="40% - Accent6 22 3" xfId="22352" xr:uid="{020A1C68-B819-4A09-B65E-527E57DD58E0}"/>
    <cellStyle name="40% - Accent6 22 3 2" xfId="22353" xr:uid="{78EFF8C0-A07B-4C27-BD43-8717E9B2C3F8}"/>
    <cellStyle name="40% - Accent6 22 3 3" xfId="22354" xr:uid="{7051E5BC-B4F2-4FD0-A208-8283017DBD25}"/>
    <cellStyle name="40% - Accent6 22 3 4" xfId="22355" xr:uid="{39237E9F-A2AA-48FB-A414-8B79747A8EDE}"/>
    <cellStyle name="40% - Accent6 22 3 5" xfId="22356" xr:uid="{B97415BA-0A2D-4A1C-8BC6-54FC5729DE37}"/>
    <cellStyle name="40% - Accent6 22 3 6" xfId="22357" xr:uid="{D6A662A9-03BB-42B3-8902-874036FFBA75}"/>
    <cellStyle name="40% - Accent6 22 3 7" xfId="22358" xr:uid="{0A0EE5AE-1068-403B-A76B-4F4EB250BD92}"/>
    <cellStyle name="40% - Accent6 22 4" xfId="22359" xr:uid="{63C7F269-A258-4855-8621-45A1595173D9}"/>
    <cellStyle name="40% - Accent6 22 5" xfId="22360" xr:uid="{5FAC3FBF-ED28-4DA3-ABC0-90B5980DCA15}"/>
    <cellStyle name="40% - Accent6 22 6" xfId="22361" xr:uid="{662A9297-DB22-4659-8116-74DEAF35A829}"/>
    <cellStyle name="40% - Accent6 22 7" xfId="22362" xr:uid="{6B946C2D-5C21-45EE-8AEE-EBD268E6A316}"/>
    <cellStyle name="40% - Accent6 22 8" xfId="22363" xr:uid="{8C98B097-6038-4F4A-9554-2A70EA243C41}"/>
    <cellStyle name="40% - Accent6 22 9" xfId="22364" xr:uid="{DA3B67E6-138D-46F9-9754-A9475878BCD0}"/>
    <cellStyle name="40% - Accent6 23" xfId="22365" xr:uid="{C23E9F08-7EA3-4D99-99DD-B8F2F2EC461D}"/>
    <cellStyle name="40% - Accent6 23 2" xfId="22366" xr:uid="{5F4C3A1F-EFDB-4AB4-B5A6-4A1F84DB26F6}"/>
    <cellStyle name="40% - Accent6 23 2 2" xfId="22367" xr:uid="{884C5B04-2ACD-4BBB-B9EB-838C86080975}"/>
    <cellStyle name="40% - Accent6 23 2 2 2" xfId="22368" xr:uid="{16A079F5-FD66-4A6B-94A7-40DC54416994}"/>
    <cellStyle name="40% - Accent6 23 2 2 3" xfId="22369" xr:uid="{EF3D1C83-5A96-4A8A-A436-9B4034EF4331}"/>
    <cellStyle name="40% - Accent6 23 2 2 4" xfId="22370" xr:uid="{7845ABF8-C575-4806-966B-38E712F0E16A}"/>
    <cellStyle name="40% - Accent6 23 2 2 5" xfId="22371" xr:uid="{903E5817-CD4D-48FE-A819-675999D6B693}"/>
    <cellStyle name="40% - Accent6 23 2 2 6" xfId="22372" xr:uid="{3C19461F-1B95-4C5B-B021-3FD83C572977}"/>
    <cellStyle name="40% - Accent6 23 2 2 7" xfId="22373" xr:uid="{C341C043-4AAB-4575-AF06-95E40AF76A24}"/>
    <cellStyle name="40% - Accent6 23 2 3" xfId="22374" xr:uid="{797D4A64-BB28-46EF-9D2A-D2CF25F93211}"/>
    <cellStyle name="40% - Accent6 23 2 4" xfId="22375" xr:uid="{3F3C345B-98F4-4F30-A5F0-3445783BBAEE}"/>
    <cellStyle name="40% - Accent6 23 2 5" xfId="22376" xr:uid="{38CAC1FA-45CC-4FCF-879E-ACCDB0358293}"/>
    <cellStyle name="40% - Accent6 23 2 6" xfId="22377" xr:uid="{33ABFACC-3BF3-460B-A040-5F7F1995A1FB}"/>
    <cellStyle name="40% - Accent6 23 2 7" xfId="22378" xr:uid="{B41D8F81-68A5-4370-8C1F-42FA3DB41FB2}"/>
    <cellStyle name="40% - Accent6 23 2 8" xfId="22379" xr:uid="{1E52F94A-0E45-4001-8996-E3CA972E69B8}"/>
    <cellStyle name="40% - Accent6 23 3" xfId="22380" xr:uid="{660DA340-1709-4D21-AE0D-805A3F8DD581}"/>
    <cellStyle name="40% - Accent6 23 3 2" xfId="22381" xr:uid="{CF889C53-04BB-4A92-99CF-4DCEB5938C3C}"/>
    <cellStyle name="40% - Accent6 23 3 3" xfId="22382" xr:uid="{5037471C-654B-4B3D-AA43-891B17A61A82}"/>
    <cellStyle name="40% - Accent6 23 3 4" xfId="22383" xr:uid="{C9518090-EB26-4D4B-9CA7-616A85FB4D6A}"/>
    <cellStyle name="40% - Accent6 23 3 5" xfId="22384" xr:uid="{7CD184CE-67D8-4BFD-9359-597AE52C5309}"/>
    <cellStyle name="40% - Accent6 23 3 6" xfId="22385" xr:uid="{19C2972A-1CBC-4FCD-9627-69F1F428FCEC}"/>
    <cellStyle name="40% - Accent6 23 3 7" xfId="22386" xr:uid="{BDADD835-2EDD-4F3A-8CE0-688C0D40ADA2}"/>
    <cellStyle name="40% - Accent6 23 4" xfId="22387" xr:uid="{AFB8FEBA-3A12-49A5-BB6E-18D8143A44CE}"/>
    <cellStyle name="40% - Accent6 23 5" xfId="22388" xr:uid="{E7CA6D91-DF5B-493A-8DB0-EEE6F8B30AF8}"/>
    <cellStyle name="40% - Accent6 23 6" xfId="22389" xr:uid="{C42C277A-98F0-4CB2-986C-6D0A26ED084D}"/>
    <cellStyle name="40% - Accent6 23 7" xfId="22390" xr:uid="{D2EE7805-52C5-4C96-8F39-22DED91CC9DC}"/>
    <cellStyle name="40% - Accent6 23 8" xfId="22391" xr:uid="{B75645D4-5A06-48C3-8E1A-585FC637EC00}"/>
    <cellStyle name="40% - Accent6 23 9" xfId="22392" xr:uid="{650BF1EF-1ED2-4F08-939D-EC851DF66814}"/>
    <cellStyle name="40% - Accent6 24" xfId="22393" xr:uid="{DDBD675B-8224-484E-B234-72DCA4DB2935}"/>
    <cellStyle name="40% - Accent6 24 2" xfId="22394" xr:uid="{3A2AD8C5-334F-40C2-A3E1-7F4C4E868E47}"/>
    <cellStyle name="40% - Accent6 24 2 2" xfId="22395" xr:uid="{F0A3C7E2-BBC4-4C62-850D-CA1CD3AB5244}"/>
    <cellStyle name="40% - Accent6 24 2 2 2" xfId="22396" xr:uid="{CD4EE41C-B3D0-41BB-A47D-9B427675F38F}"/>
    <cellStyle name="40% - Accent6 24 2 2 3" xfId="22397" xr:uid="{DF131FF9-1F3C-483A-9DC5-DB325A054F0A}"/>
    <cellStyle name="40% - Accent6 24 2 2 4" xfId="22398" xr:uid="{B5E50CC0-DB55-42E1-A3F6-D4D06EC64E66}"/>
    <cellStyle name="40% - Accent6 24 2 2 5" xfId="22399" xr:uid="{21D1D4CE-8F37-4865-84E6-B732662AC0A4}"/>
    <cellStyle name="40% - Accent6 24 2 2 6" xfId="22400" xr:uid="{FB5399C9-076E-47D4-B0F7-6EB65E58E4E1}"/>
    <cellStyle name="40% - Accent6 24 2 2 7" xfId="22401" xr:uid="{0C5D39CD-9141-4C6D-8C8C-4BB6876D4A79}"/>
    <cellStyle name="40% - Accent6 24 2 3" xfId="22402" xr:uid="{7EDDAE69-4E1F-41AE-B232-2DE2A3286080}"/>
    <cellStyle name="40% - Accent6 24 2 4" xfId="22403" xr:uid="{40F7BA36-2C47-4E7D-A15F-B61697260D96}"/>
    <cellStyle name="40% - Accent6 24 2 5" xfId="22404" xr:uid="{9E953DEA-F084-42A3-A2FE-A3D1A0DFB52D}"/>
    <cellStyle name="40% - Accent6 24 2 6" xfId="22405" xr:uid="{004843A9-22CD-4346-9744-6A45FC40F666}"/>
    <cellStyle name="40% - Accent6 24 2 7" xfId="22406" xr:uid="{A849E17A-7634-4154-B82C-9BE2075C635E}"/>
    <cellStyle name="40% - Accent6 24 2 8" xfId="22407" xr:uid="{D97A762F-BF46-4BCD-BEA4-6B1D84EE0D54}"/>
    <cellStyle name="40% - Accent6 24 3" xfId="22408" xr:uid="{5AAE1E29-FF09-43DF-AB39-08BD98D53053}"/>
    <cellStyle name="40% - Accent6 24 3 2" xfId="22409" xr:uid="{C1819B81-3E1A-4AF2-AA1E-11B753A19CBF}"/>
    <cellStyle name="40% - Accent6 24 3 3" xfId="22410" xr:uid="{ED376098-DEDC-4152-AE9B-15467DB180C5}"/>
    <cellStyle name="40% - Accent6 24 3 4" xfId="22411" xr:uid="{3B65B0A9-6C07-4475-95F8-BB5E496EF40B}"/>
    <cellStyle name="40% - Accent6 24 3 5" xfId="22412" xr:uid="{A12D5216-3B55-4AFB-AA02-C85B8092F4B7}"/>
    <cellStyle name="40% - Accent6 24 3 6" xfId="22413" xr:uid="{DC9E4919-6A47-4F1E-BF1D-0B052B42C311}"/>
    <cellStyle name="40% - Accent6 24 3 7" xfId="22414" xr:uid="{72412965-CF26-45A9-9164-8392DB2DDA96}"/>
    <cellStyle name="40% - Accent6 24 4" xfId="22415" xr:uid="{673CD4E9-9157-4209-85ED-38465BB8494C}"/>
    <cellStyle name="40% - Accent6 24 5" xfId="22416" xr:uid="{11349317-C548-4D06-AB29-B6CA01A57E47}"/>
    <cellStyle name="40% - Accent6 24 6" xfId="22417" xr:uid="{5C77D785-E1A0-4758-84C9-8CEF8013FA1B}"/>
    <cellStyle name="40% - Accent6 24 7" xfId="22418" xr:uid="{B477E64B-70ED-49E2-91A7-531EF199DD5D}"/>
    <cellStyle name="40% - Accent6 24 8" xfId="22419" xr:uid="{05C289E6-8F8C-4113-945A-0D7BF54A32DB}"/>
    <cellStyle name="40% - Accent6 24 9" xfId="22420" xr:uid="{FF41EDA4-7391-4BE2-A27E-06421B275375}"/>
    <cellStyle name="40% - Accent6 25" xfId="22421" xr:uid="{C9A26846-DC15-4353-9F48-700B9C110351}"/>
    <cellStyle name="40% - Accent6 25 2" xfId="22422" xr:uid="{64CD236D-A247-4A81-8825-768CCBBB8090}"/>
    <cellStyle name="40% - Accent6 25 2 2" xfId="22423" xr:uid="{94700257-3B51-4A31-909C-63953F1F7A9D}"/>
    <cellStyle name="40% - Accent6 25 2 2 2" xfId="22424" xr:uid="{5EE70AA4-6488-4D81-A46F-E0024B733281}"/>
    <cellStyle name="40% - Accent6 25 2 2 3" xfId="22425" xr:uid="{46965E98-EBBC-47C9-9144-1CC01587C998}"/>
    <cellStyle name="40% - Accent6 25 2 2 4" xfId="22426" xr:uid="{3D67EF26-B4DA-48F3-8969-DB81246E4F85}"/>
    <cellStyle name="40% - Accent6 25 2 2 5" xfId="22427" xr:uid="{606143D9-5E22-4A51-9FB5-114FA0A3EED9}"/>
    <cellStyle name="40% - Accent6 25 2 2 6" xfId="22428" xr:uid="{2F83F187-BC64-4183-AB39-D0A9B60A27EC}"/>
    <cellStyle name="40% - Accent6 25 2 2 7" xfId="22429" xr:uid="{D13064D5-1861-4BC0-9A74-23FE2FB0453D}"/>
    <cellStyle name="40% - Accent6 25 2 3" xfId="22430" xr:uid="{AA56FC80-868C-4180-8523-AC4DCC9675BA}"/>
    <cellStyle name="40% - Accent6 25 2 4" xfId="22431" xr:uid="{702BE39F-C28E-42BA-8E50-D92BD2676CB4}"/>
    <cellStyle name="40% - Accent6 25 2 5" xfId="22432" xr:uid="{3D046CA8-3012-4A5E-953C-8423BEF78D7B}"/>
    <cellStyle name="40% - Accent6 25 2 6" xfId="22433" xr:uid="{6452165B-D12D-4DBE-94D3-59FC54E84E95}"/>
    <cellStyle name="40% - Accent6 25 2 7" xfId="22434" xr:uid="{A1197F16-A027-47B3-A929-A12388439CE6}"/>
    <cellStyle name="40% - Accent6 25 2 8" xfId="22435" xr:uid="{5FA49CA2-0831-41AE-ACD4-FC5DCEF3DE88}"/>
    <cellStyle name="40% - Accent6 25 3" xfId="22436" xr:uid="{3BBB4454-AEF5-45CA-B654-75B84E30F47C}"/>
    <cellStyle name="40% - Accent6 25 3 2" xfId="22437" xr:uid="{8316506A-EC82-4D3D-A061-F12193878A95}"/>
    <cellStyle name="40% - Accent6 25 3 3" xfId="22438" xr:uid="{EC2E9DAA-74A0-4E5D-9F33-796F23B6B923}"/>
    <cellStyle name="40% - Accent6 25 3 4" xfId="22439" xr:uid="{70FB5446-E636-4114-8719-74AE480C6791}"/>
    <cellStyle name="40% - Accent6 25 3 5" xfId="22440" xr:uid="{7ADA208C-14D0-42ED-98C1-434589B0B370}"/>
    <cellStyle name="40% - Accent6 25 3 6" xfId="22441" xr:uid="{3FB7B204-97EE-4CBF-A73A-A857B9342F40}"/>
    <cellStyle name="40% - Accent6 25 3 7" xfId="22442" xr:uid="{4F493F8B-9E71-46EA-AD28-1DA61F6CB4E0}"/>
    <cellStyle name="40% - Accent6 25 4" xfId="22443" xr:uid="{C2DA44EF-B52A-4DFF-B94A-704A37D9BE6E}"/>
    <cellStyle name="40% - Accent6 25 5" xfId="22444" xr:uid="{F9EFB9CA-952E-4281-9EF8-1EF5AB65CAF1}"/>
    <cellStyle name="40% - Accent6 25 6" xfId="22445" xr:uid="{9698DEFE-ADBA-4326-989E-4E3E557BA3EE}"/>
    <cellStyle name="40% - Accent6 25 7" xfId="22446" xr:uid="{E6C17FCF-7F4F-4F45-858C-FBF0B0423E70}"/>
    <cellStyle name="40% - Accent6 25 8" xfId="22447" xr:uid="{BAD90D24-0C09-47D0-88BD-821224EA38E5}"/>
    <cellStyle name="40% - Accent6 25 9" xfId="22448" xr:uid="{D342987C-F835-4AB9-84E3-C47845379CE6}"/>
    <cellStyle name="40% - Accent6 26" xfId="22449" xr:uid="{1DE916C3-4ED9-4FB1-8903-A8669C87B6FA}"/>
    <cellStyle name="40% - Accent6 26 2" xfId="22450" xr:uid="{FF788ACC-276E-40C1-AE3C-EAD561CF35B7}"/>
    <cellStyle name="40% - Accent6 26 2 2" xfId="22451" xr:uid="{4579CACB-F2A1-416F-A8F7-76ED2BDC3C9F}"/>
    <cellStyle name="40% - Accent6 26 2 2 2" xfId="22452" xr:uid="{84D53829-86D5-4757-A4A5-70DEC9957805}"/>
    <cellStyle name="40% - Accent6 26 2 2 3" xfId="22453" xr:uid="{50FEA2D2-32D7-4CA0-8D7D-AA0390EE5D66}"/>
    <cellStyle name="40% - Accent6 26 2 2 4" xfId="22454" xr:uid="{F8D25DB9-5DF8-4F0E-A2B4-C6E4178FC7D7}"/>
    <cellStyle name="40% - Accent6 26 2 2 5" xfId="22455" xr:uid="{AA5069B5-389A-4E39-9A51-FB7209DE97AC}"/>
    <cellStyle name="40% - Accent6 26 2 2 6" xfId="22456" xr:uid="{42327068-F4B8-450A-8C48-BA7F6F318B44}"/>
    <cellStyle name="40% - Accent6 26 2 2 7" xfId="22457" xr:uid="{FDA6A7E4-7F66-459F-8EB0-0A4BB823C288}"/>
    <cellStyle name="40% - Accent6 26 2 3" xfId="22458" xr:uid="{E61B4795-FF3A-4742-ADB3-4764010B816F}"/>
    <cellStyle name="40% - Accent6 26 2 4" xfId="22459" xr:uid="{91C86D8E-EC82-42FA-AE88-AD4315BB0921}"/>
    <cellStyle name="40% - Accent6 26 2 5" xfId="22460" xr:uid="{9D895735-9738-4D33-8520-BB843FE121E1}"/>
    <cellStyle name="40% - Accent6 26 2 6" xfId="22461" xr:uid="{C88C0117-D043-41F5-B8A1-C759E5AA0FA8}"/>
    <cellStyle name="40% - Accent6 26 2 7" xfId="22462" xr:uid="{3010C4A1-E5DB-4D67-9BB6-76149460A62F}"/>
    <cellStyle name="40% - Accent6 26 2 8" xfId="22463" xr:uid="{B650018B-888D-4290-8210-45FFE3207A8F}"/>
    <cellStyle name="40% - Accent6 26 3" xfId="22464" xr:uid="{19EC1BD0-FFF7-48F1-829C-C8D2209C3064}"/>
    <cellStyle name="40% - Accent6 26 3 2" xfId="22465" xr:uid="{CFC26007-821D-4AA6-8C17-51220163D664}"/>
    <cellStyle name="40% - Accent6 26 3 3" xfId="22466" xr:uid="{F0CB924D-A739-4D01-9E86-FD7387DBA2DD}"/>
    <cellStyle name="40% - Accent6 26 3 4" xfId="22467" xr:uid="{730FE43A-45A0-4EA4-9709-D30BDC56B68E}"/>
    <cellStyle name="40% - Accent6 26 3 5" xfId="22468" xr:uid="{D16D8587-74EB-4605-88E7-9296B3B5BCDD}"/>
    <cellStyle name="40% - Accent6 26 3 6" xfId="22469" xr:uid="{421FAABC-CBBA-4A75-A8C8-7E83EC688EC5}"/>
    <cellStyle name="40% - Accent6 26 3 7" xfId="22470" xr:uid="{D71B67C0-8CA4-42E4-943B-F47D74E65646}"/>
    <cellStyle name="40% - Accent6 26 4" xfId="22471" xr:uid="{282CAF26-00FB-4705-AB83-16FC235CEDC2}"/>
    <cellStyle name="40% - Accent6 26 5" xfId="22472" xr:uid="{68B833DD-33CD-4527-B8A6-D09A014B02B4}"/>
    <cellStyle name="40% - Accent6 26 6" xfId="22473" xr:uid="{C7D6DDEB-7F1F-42EC-882F-E9B617E704D0}"/>
    <cellStyle name="40% - Accent6 26 7" xfId="22474" xr:uid="{39BF7D6E-99AE-4882-B095-3D3B749EED52}"/>
    <cellStyle name="40% - Accent6 26 8" xfId="22475" xr:uid="{56963280-8A65-4563-B6FD-3157E370DE36}"/>
    <cellStyle name="40% - Accent6 26 9" xfId="22476" xr:uid="{9775CC06-E054-4812-8239-949BDEBE1A36}"/>
    <cellStyle name="40% - Accent6 27" xfId="22477" xr:uid="{9BB6D431-6648-4D07-8664-6B2665E5E78B}"/>
    <cellStyle name="40% - Accent6 27 2" xfId="22478" xr:uid="{354F4753-D85B-43CA-A993-7224707FD73F}"/>
    <cellStyle name="40% - Accent6 27 2 2" xfId="22479" xr:uid="{65195689-1DC6-411A-A398-7110E90C943A}"/>
    <cellStyle name="40% - Accent6 27 2 2 2" xfId="22480" xr:uid="{B9EAC22A-08E6-4E6A-9F97-F305A970F9FF}"/>
    <cellStyle name="40% - Accent6 27 2 2 3" xfId="22481" xr:uid="{B0D9A57F-97C2-4B51-8550-13F8D96C7C33}"/>
    <cellStyle name="40% - Accent6 27 2 2 4" xfId="22482" xr:uid="{4A72C759-5BC3-4B6F-957B-15378A91D0FB}"/>
    <cellStyle name="40% - Accent6 27 2 2 5" xfId="22483" xr:uid="{5959B02E-0F6F-4D1E-A86B-AADFEB05C82E}"/>
    <cellStyle name="40% - Accent6 27 2 2 6" xfId="22484" xr:uid="{0EDA2B3C-6D53-45D3-89B2-033B61055BBA}"/>
    <cellStyle name="40% - Accent6 27 2 2 7" xfId="22485" xr:uid="{5449C880-139D-4386-BD42-0CC84A84F1BC}"/>
    <cellStyle name="40% - Accent6 27 2 3" xfId="22486" xr:uid="{2DBB13B2-D628-4D03-9251-2B8DE83F7CDA}"/>
    <cellStyle name="40% - Accent6 27 2 4" xfId="22487" xr:uid="{25EAE759-6C5C-4586-A53A-ED69DA4EFC10}"/>
    <cellStyle name="40% - Accent6 27 2 5" xfId="22488" xr:uid="{4254EC96-D7EF-434E-93EC-E7BA65762BC1}"/>
    <cellStyle name="40% - Accent6 27 2 6" xfId="22489" xr:uid="{136E28B5-E58F-4AAF-9852-307C09FFECCB}"/>
    <cellStyle name="40% - Accent6 27 2 7" xfId="22490" xr:uid="{BA76A498-555B-4FDC-A217-3A984CA3AB78}"/>
    <cellStyle name="40% - Accent6 27 2 8" xfId="22491" xr:uid="{55702A91-6E3E-461F-8B82-7A763356B650}"/>
    <cellStyle name="40% - Accent6 27 3" xfId="22492" xr:uid="{4798816C-F539-4358-89A4-E50DCF9D7273}"/>
    <cellStyle name="40% - Accent6 27 3 2" xfId="22493" xr:uid="{41D516BD-51DB-4F21-BF11-900E7B6E7253}"/>
    <cellStyle name="40% - Accent6 27 3 3" xfId="22494" xr:uid="{EA1BE513-7F74-4419-8B4A-97D8EB473A43}"/>
    <cellStyle name="40% - Accent6 27 3 4" xfId="22495" xr:uid="{E807A0FD-7BC9-4DE5-9B5D-098CADF360CE}"/>
    <cellStyle name="40% - Accent6 27 3 5" xfId="22496" xr:uid="{0BADE8E4-B68D-48AB-8AE4-BC16D34009DA}"/>
    <cellStyle name="40% - Accent6 27 3 6" xfId="22497" xr:uid="{046CF56E-0D5D-436A-A7DE-79428ABB740E}"/>
    <cellStyle name="40% - Accent6 27 3 7" xfId="22498" xr:uid="{4B3FD2CC-A34F-4BC4-BC00-2153C1581A4F}"/>
    <cellStyle name="40% - Accent6 27 4" xfId="22499" xr:uid="{59E634AF-5316-4C0C-9D18-790B0EF44A97}"/>
    <cellStyle name="40% - Accent6 27 5" xfId="22500" xr:uid="{F0844A0B-60A0-4199-BF8E-B035806BA087}"/>
    <cellStyle name="40% - Accent6 27 6" xfId="22501" xr:uid="{73066C12-8BF5-4648-8F5C-05478239D48C}"/>
    <cellStyle name="40% - Accent6 27 7" xfId="22502" xr:uid="{BE3B7A01-E214-4F97-BA00-F3F2C76CAB69}"/>
    <cellStyle name="40% - Accent6 27 8" xfId="22503" xr:uid="{F32B1FB1-D6DE-411F-950A-4C9975F4DA21}"/>
    <cellStyle name="40% - Accent6 27 9" xfId="22504" xr:uid="{30110FE5-2C05-4648-A0B0-B47E78D68D0C}"/>
    <cellStyle name="40% - Accent6 28" xfId="22505" xr:uid="{522B6791-C92E-4F7F-832B-2ADB626F35AF}"/>
    <cellStyle name="40% - Accent6 28 2" xfId="22506" xr:uid="{3729975A-1B5A-48AC-B2EE-3FEA18FB028B}"/>
    <cellStyle name="40% - Accent6 28 2 2" xfId="22507" xr:uid="{A22FBFD1-F200-43D0-844C-B98F6A45B550}"/>
    <cellStyle name="40% - Accent6 28 2 2 2" xfId="22508" xr:uid="{02FA4B27-E304-44C4-9DB4-B537D6DE6575}"/>
    <cellStyle name="40% - Accent6 28 2 2 3" xfId="22509" xr:uid="{7A1128DB-F052-4973-BEB3-9C7AA4C2BF5E}"/>
    <cellStyle name="40% - Accent6 28 2 2 4" xfId="22510" xr:uid="{D222CF41-BB9E-4045-B3CB-A03F7474D5BD}"/>
    <cellStyle name="40% - Accent6 28 2 2 5" xfId="22511" xr:uid="{9543FF3E-0D1A-4299-A801-BDD54A36606C}"/>
    <cellStyle name="40% - Accent6 28 2 2 6" xfId="22512" xr:uid="{ED2E5142-CDD9-4660-B350-87060676477F}"/>
    <cellStyle name="40% - Accent6 28 2 2 7" xfId="22513" xr:uid="{2C37EE14-6323-46F3-A284-61C78D3D1861}"/>
    <cellStyle name="40% - Accent6 28 2 3" xfId="22514" xr:uid="{9795AB6A-31C3-44D2-A8CA-351C3727BDC2}"/>
    <cellStyle name="40% - Accent6 28 2 4" xfId="22515" xr:uid="{2D9D49AE-B435-4CFE-AFDF-C40B3E02C47B}"/>
    <cellStyle name="40% - Accent6 28 2 5" xfId="22516" xr:uid="{21B421C7-A828-4697-B847-C17E4A0FF639}"/>
    <cellStyle name="40% - Accent6 28 2 6" xfId="22517" xr:uid="{46D9EEF9-3236-4118-98F6-C5C13A88AAB3}"/>
    <cellStyle name="40% - Accent6 28 2 7" xfId="22518" xr:uid="{74E2DD0F-04A5-476C-9F53-BE07935A07D7}"/>
    <cellStyle name="40% - Accent6 28 2 8" xfId="22519" xr:uid="{BD60A473-C885-4A70-867C-5E4B666F760E}"/>
    <cellStyle name="40% - Accent6 28 3" xfId="22520" xr:uid="{45305265-6CD2-42A6-B5DF-A8AD917DAFB8}"/>
    <cellStyle name="40% - Accent6 28 3 2" xfId="22521" xr:uid="{B9BECFA5-A4CA-4639-A0C2-BBBDB2BB54C1}"/>
    <cellStyle name="40% - Accent6 28 3 3" xfId="22522" xr:uid="{85EBBEB0-4F66-4829-837A-716E6326CAC9}"/>
    <cellStyle name="40% - Accent6 28 3 4" xfId="22523" xr:uid="{BFBF2B27-8064-4696-9B75-EEF5BD0D0334}"/>
    <cellStyle name="40% - Accent6 28 3 5" xfId="22524" xr:uid="{B92B5925-CE23-4483-8B3C-C29F9E751FD4}"/>
    <cellStyle name="40% - Accent6 28 3 6" xfId="22525" xr:uid="{03D74E9F-96DE-454C-901A-1E728990FF1C}"/>
    <cellStyle name="40% - Accent6 28 3 7" xfId="22526" xr:uid="{5630CBA1-8393-4273-B002-E892A427F19C}"/>
    <cellStyle name="40% - Accent6 28 4" xfId="22527" xr:uid="{4107B601-1989-41B7-9DEC-0A609CDE4AE6}"/>
    <cellStyle name="40% - Accent6 28 5" xfId="22528" xr:uid="{8B3FBAEC-11D2-461D-9C7B-4662653BA4F4}"/>
    <cellStyle name="40% - Accent6 28 6" xfId="22529" xr:uid="{A36B8F3D-D450-4C00-9F0B-104410217788}"/>
    <cellStyle name="40% - Accent6 28 7" xfId="22530" xr:uid="{DD0A0EEA-FDEA-49F7-814F-95D878649609}"/>
    <cellStyle name="40% - Accent6 28 8" xfId="22531" xr:uid="{8202A4CF-4137-427D-B7C3-102CA92ABDE2}"/>
    <cellStyle name="40% - Accent6 28 9" xfId="22532" xr:uid="{0363D34E-2A3E-40F6-875C-F2CB8764960B}"/>
    <cellStyle name="40% - Accent6 29" xfId="22533" xr:uid="{2ED2299B-2A72-427F-96C2-A4D89830DC33}"/>
    <cellStyle name="40% - Accent6 29 2" xfId="22534" xr:uid="{7EDEA9F2-56FB-4539-B349-D32C620D6BD8}"/>
    <cellStyle name="40% - Accent6 29 2 2" xfId="22535" xr:uid="{3EDBFAEB-8C56-4BA3-AF0C-E5C86CA78E22}"/>
    <cellStyle name="40% - Accent6 29 2 2 2" xfId="22536" xr:uid="{DA8F425F-4DCF-45E5-BCD5-4AE427C4E11C}"/>
    <cellStyle name="40% - Accent6 29 2 2 3" xfId="22537" xr:uid="{569B90DD-2BD8-441B-9D77-FEC2537F501F}"/>
    <cellStyle name="40% - Accent6 29 2 2 4" xfId="22538" xr:uid="{A95D3402-B054-4F63-8DBC-89B45A5E5194}"/>
    <cellStyle name="40% - Accent6 29 2 2 5" xfId="22539" xr:uid="{E7A3BEDA-0597-43A4-AD3A-FC69E3A0931F}"/>
    <cellStyle name="40% - Accent6 29 2 2 6" xfId="22540" xr:uid="{25F500BF-3CE1-45C0-B11D-64518CC6AA46}"/>
    <cellStyle name="40% - Accent6 29 2 2 7" xfId="22541" xr:uid="{D326D04D-58C7-4CCF-941C-6364316F9BE0}"/>
    <cellStyle name="40% - Accent6 29 2 3" xfId="22542" xr:uid="{892E22BF-494E-4C48-A1BA-4EE0287D3A3D}"/>
    <cellStyle name="40% - Accent6 29 2 4" xfId="22543" xr:uid="{E486607A-C830-403E-9DEE-2EBD4F66F4D4}"/>
    <cellStyle name="40% - Accent6 29 2 5" xfId="22544" xr:uid="{CDD1B60A-8E19-4FBD-B50B-2CF74B6A5F80}"/>
    <cellStyle name="40% - Accent6 29 2 6" xfId="22545" xr:uid="{32A67B71-8BE9-419A-A390-E0AAB0737145}"/>
    <cellStyle name="40% - Accent6 29 2 7" xfId="22546" xr:uid="{F690AF0D-F559-4C87-BD81-2D6A39861B4C}"/>
    <cellStyle name="40% - Accent6 29 2 8" xfId="22547" xr:uid="{2193B374-588B-43B2-8F4A-B3766FF8EB3C}"/>
    <cellStyle name="40% - Accent6 29 3" xfId="22548" xr:uid="{3F845473-5673-4487-BBE5-37DC18E741E9}"/>
    <cellStyle name="40% - Accent6 29 3 2" xfId="22549" xr:uid="{C48B6AC0-386C-431B-BF44-EA2202C2A528}"/>
    <cellStyle name="40% - Accent6 29 3 3" xfId="22550" xr:uid="{3EF450D0-65C7-4560-8D0D-F5DD1937C6D3}"/>
    <cellStyle name="40% - Accent6 29 3 4" xfId="22551" xr:uid="{F4F2D03F-7CB8-47A5-AEBA-2FF4A42017E4}"/>
    <cellStyle name="40% - Accent6 29 3 5" xfId="22552" xr:uid="{FDC3CCBD-5817-403D-B9AC-9E7545CBAD99}"/>
    <cellStyle name="40% - Accent6 29 3 6" xfId="22553" xr:uid="{F3333325-1D35-4563-A0A0-3184C24F1D4A}"/>
    <cellStyle name="40% - Accent6 29 3 7" xfId="22554" xr:uid="{ED97F7BD-7CAB-48BA-B183-59D29D3A7546}"/>
    <cellStyle name="40% - Accent6 29 4" xfId="22555" xr:uid="{88043ECF-A7E0-4E93-8DF8-C30AD901FC4F}"/>
    <cellStyle name="40% - Accent6 29 5" xfId="22556" xr:uid="{A812F7A0-957C-4EC6-A156-9C186D7AB655}"/>
    <cellStyle name="40% - Accent6 29 6" xfId="22557" xr:uid="{ABC9EFD5-5630-4BA5-A545-D8DC8E098452}"/>
    <cellStyle name="40% - Accent6 29 7" xfId="22558" xr:uid="{5FCD0CA8-C7B8-4E29-A946-D59C571E728E}"/>
    <cellStyle name="40% - Accent6 29 8" xfId="22559" xr:uid="{343C9763-1D26-4FDB-933A-D0F7A3267657}"/>
    <cellStyle name="40% - Accent6 29 9" xfId="22560" xr:uid="{A0A177D5-C7A8-4632-8692-0A818AA72305}"/>
    <cellStyle name="40% - Accent6 3" xfId="37" xr:uid="{00000000-0005-0000-0000-000024000000}"/>
    <cellStyle name="40% - Accent6 3 2" xfId="22561" xr:uid="{FC93A08B-8A5E-49C1-8F94-74A61363C2D1}"/>
    <cellStyle name="40% - Accent6 3 2 2" xfId="38582" xr:uid="{A7F5F0F4-0B7E-4D0E-97F7-44721B04C205}"/>
    <cellStyle name="40% - Accent6 3 2 2 2" xfId="41307" xr:uid="{BF13E86D-438F-402D-A592-AC5A99539C7D}"/>
    <cellStyle name="40% - Accent6 3 2 3" xfId="38193" xr:uid="{E3299D3D-519C-4C1A-8C99-AA76A949EDF7}"/>
    <cellStyle name="40% - Accent6 3 2 3 2" xfId="40949" xr:uid="{7389E753-367C-4BFF-A627-224BC2A0AEB5}"/>
    <cellStyle name="40% - Accent6 3 2 4" xfId="37584" xr:uid="{9E59424F-3399-41F5-9169-95AC62DD217E}"/>
    <cellStyle name="40% - Accent6 3 2 5" xfId="39861" xr:uid="{D30F9D54-201C-482F-AAD4-C18E4723D802}"/>
    <cellStyle name="40% - Accent6 3 2 5 2" xfId="42846" xr:uid="{AFC2CC56-C652-4354-B962-32789B3AF420}"/>
    <cellStyle name="40% - Accent6 3 2 6" xfId="37380" xr:uid="{A085A270-27BE-4BF8-80CD-4FAE972ACF2E}"/>
    <cellStyle name="40% - Accent6 3 3" xfId="22562" xr:uid="{49897373-423D-42DB-BCCE-9D668C1496E6}"/>
    <cellStyle name="40% - Accent6 3 3 2" xfId="38331" xr:uid="{52258A76-5D68-4EA2-94BE-785BFCB418AF}"/>
    <cellStyle name="40% - Accent6 3 4" xfId="37960" xr:uid="{94455129-A9DC-4733-867C-E704C1CED46E}"/>
    <cellStyle name="40% - Accent6 3 4 2" xfId="40793" xr:uid="{30354A4C-D650-4CC5-BEBC-4C169468AF01}"/>
    <cellStyle name="40% - Accent6 3 5" xfId="37583" xr:uid="{BD6CAF1F-1743-4344-BBC1-B48BD5DD87EE}"/>
    <cellStyle name="40% - Accent6 3 6" xfId="39382" xr:uid="{EAA3637B-C55B-4C7D-99D0-DCE9DA5CC1E5}"/>
    <cellStyle name="40% - Accent6 3 6 2" xfId="40459" xr:uid="{C285CF57-5672-4004-BA10-6F648C6F0903}"/>
    <cellStyle name="40% - Accent6 3 6 2 2" xfId="43437" xr:uid="{CB473B97-9467-4930-8C2B-F54A672B6D09}"/>
    <cellStyle name="40% - Accent6 3 6 3" xfId="42393" xr:uid="{87E16709-C3DA-4839-AB47-B07604809DA7}"/>
    <cellStyle name="40% - Accent6 3 7" xfId="37074" xr:uid="{01C6A1C4-D5FC-47B2-AB7B-6D02802AE4E3}"/>
    <cellStyle name="40% - Accent6 3 8" xfId="2563" xr:uid="{DCA999F3-AAF6-4090-8E13-BB577C00870B}"/>
    <cellStyle name="40% - Accent6 30" xfId="22563" xr:uid="{38B793C8-3D16-49FC-A4FA-359FB94C2974}"/>
    <cellStyle name="40% - Accent6 30 2" xfId="22564" xr:uid="{D7F42F85-3293-453A-93BA-0119077B0245}"/>
    <cellStyle name="40% - Accent6 30 2 2" xfId="22565" xr:uid="{0528F2CA-6567-4528-8A44-4542E6570A11}"/>
    <cellStyle name="40% - Accent6 30 2 2 2" xfId="22566" xr:uid="{7985A2A4-CAAB-4E29-AA9A-D10C11AF6F1A}"/>
    <cellStyle name="40% - Accent6 30 2 2 3" xfId="22567" xr:uid="{F08C6F1F-10E4-4F9D-87D8-6E502DC96209}"/>
    <cellStyle name="40% - Accent6 30 2 2 4" xfId="22568" xr:uid="{F95F8262-12B1-4FCD-99DB-3ABF6D66F7C0}"/>
    <cellStyle name="40% - Accent6 30 2 2 5" xfId="22569" xr:uid="{38461689-06FE-4A29-9DD9-D6BD4B00F269}"/>
    <cellStyle name="40% - Accent6 30 2 2 6" xfId="22570" xr:uid="{DA2CC634-EB7D-4BDE-A3F3-2A93680A5BF2}"/>
    <cellStyle name="40% - Accent6 30 2 2 7" xfId="22571" xr:uid="{9CFA9792-E83C-4EF4-806B-823E147ACC58}"/>
    <cellStyle name="40% - Accent6 30 2 3" xfId="22572" xr:uid="{9FF0D919-DC19-4C37-AA4B-4B258595E130}"/>
    <cellStyle name="40% - Accent6 30 2 4" xfId="22573" xr:uid="{75FE9D37-65D1-40C4-B757-742AC74B460B}"/>
    <cellStyle name="40% - Accent6 30 2 5" xfId="22574" xr:uid="{087F91AA-89DF-4557-9F8B-653D9933E0E5}"/>
    <cellStyle name="40% - Accent6 30 2 6" xfId="22575" xr:uid="{D7BA9B7C-03BB-44D4-B481-27A5CBDB768D}"/>
    <cellStyle name="40% - Accent6 30 2 7" xfId="22576" xr:uid="{C25CD503-37CC-4A05-9B04-301F34FB3A00}"/>
    <cellStyle name="40% - Accent6 30 2 8" xfId="22577" xr:uid="{000F4AD2-9C0E-4AB7-9848-E15ACA10CDA8}"/>
    <cellStyle name="40% - Accent6 30 3" xfId="22578" xr:uid="{4A8080B4-8E8B-401F-AABA-497869438DD3}"/>
    <cellStyle name="40% - Accent6 30 3 2" xfId="22579" xr:uid="{9EFA31CC-41A8-49F4-8AAA-3417C1BFD8E5}"/>
    <cellStyle name="40% - Accent6 30 3 3" xfId="22580" xr:uid="{02E34CC6-84B3-4455-A19B-9CE0782AFB3C}"/>
    <cellStyle name="40% - Accent6 30 3 4" xfId="22581" xr:uid="{B45117CE-C663-4352-87D2-FC68B08A03B8}"/>
    <cellStyle name="40% - Accent6 30 3 5" xfId="22582" xr:uid="{8944B305-FAC1-460F-9699-D44EA9111964}"/>
    <cellStyle name="40% - Accent6 30 3 6" xfId="22583" xr:uid="{025D6482-A92C-4985-8AF8-A966C5710EA4}"/>
    <cellStyle name="40% - Accent6 30 3 7" xfId="22584" xr:uid="{D1A28B58-8549-4538-A49D-914C31AF55BF}"/>
    <cellStyle name="40% - Accent6 30 4" xfId="22585" xr:uid="{E3CE9C2E-0AA5-4BA6-9911-EF3B87327F0B}"/>
    <cellStyle name="40% - Accent6 30 5" xfId="22586" xr:uid="{9E018441-2644-4658-B5EC-F3A228CB11B3}"/>
    <cellStyle name="40% - Accent6 30 6" xfId="22587" xr:uid="{BC281EA3-E5A1-4A42-AE6F-76591F8C82A7}"/>
    <cellStyle name="40% - Accent6 30 7" xfId="22588" xr:uid="{1CD0B7DF-A17F-4B43-903A-B0E183B7310A}"/>
    <cellStyle name="40% - Accent6 30 8" xfId="22589" xr:uid="{E2249E90-98B0-48C2-B0FB-30DE27A38304}"/>
    <cellStyle name="40% - Accent6 30 9" xfId="22590" xr:uid="{0E967475-20FB-4BE4-9B6C-87C3700FF301}"/>
    <cellStyle name="40% - Accent6 31" xfId="22591" xr:uid="{66266D15-8B24-4955-8A88-5A7AB062F3E2}"/>
    <cellStyle name="40% - Accent6 31 2" xfId="22592" xr:uid="{DAAA65D3-7397-4B0B-B5D7-48B037E71A41}"/>
    <cellStyle name="40% - Accent6 31 2 2" xfId="22593" xr:uid="{CDDB197B-85EC-4E27-86BB-D3CB5B6F4D0F}"/>
    <cellStyle name="40% - Accent6 31 2 2 2" xfId="22594" xr:uid="{7F1CD3D2-10DA-4062-8648-C34516F27967}"/>
    <cellStyle name="40% - Accent6 31 2 2 3" xfId="22595" xr:uid="{F48056A6-5757-46D1-8961-7898ECCC02D6}"/>
    <cellStyle name="40% - Accent6 31 2 2 4" xfId="22596" xr:uid="{44DCDA5C-908C-4A3D-B4CC-AAF4D18CCD55}"/>
    <cellStyle name="40% - Accent6 31 2 2 5" xfId="22597" xr:uid="{B19D0DB5-7A64-4924-B0A5-6C3700B63069}"/>
    <cellStyle name="40% - Accent6 31 2 2 6" xfId="22598" xr:uid="{42A41A18-5A61-47F4-B13F-D4E8F174F77E}"/>
    <cellStyle name="40% - Accent6 31 2 2 7" xfId="22599" xr:uid="{DC20C838-300F-44B2-8CFA-8E37DB9CA37D}"/>
    <cellStyle name="40% - Accent6 31 2 3" xfId="22600" xr:uid="{6692DB44-1CD4-4BFA-8891-D6FE9268DA1E}"/>
    <cellStyle name="40% - Accent6 31 2 4" xfId="22601" xr:uid="{0488EED4-077F-458E-B8A6-ECECE83FAC3F}"/>
    <cellStyle name="40% - Accent6 31 2 5" xfId="22602" xr:uid="{0F25713A-6EF2-4F50-891D-35EDC8ADF5C0}"/>
    <cellStyle name="40% - Accent6 31 2 6" xfId="22603" xr:uid="{ECC0498C-15A8-4289-AADF-7FE71A1D5C30}"/>
    <cellStyle name="40% - Accent6 31 2 7" xfId="22604" xr:uid="{1CDC167C-DF5B-44E0-B7C7-2947F46565F2}"/>
    <cellStyle name="40% - Accent6 31 2 8" xfId="22605" xr:uid="{D8D841B8-3627-44AC-A9AA-29A2B1BF66F7}"/>
    <cellStyle name="40% - Accent6 31 3" xfId="22606" xr:uid="{20739F2D-2FA7-4D59-B318-0177AE39D713}"/>
    <cellStyle name="40% - Accent6 31 3 2" xfId="22607" xr:uid="{BD9D6BA8-A911-42A0-97A6-32BD677A9058}"/>
    <cellStyle name="40% - Accent6 31 3 3" xfId="22608" xr:uid="{1A57193D-8EAF-46CB-A962-72FCD4F366E8}"/>
    <cellStyle name="40% - Accent6 31 3 4" xfId="22609" xr:uid="{A4A4B127-04A0-4CAE-AC4C-CBFC3D182595}"/>
    <cellStyle name="40% - Accent6 31 3 5" xfId="22610" xr:uid="{972BAA9D-1971-4F8F-BCA4-211E8F97214E}"/>
    <cellStyle name="40% - Accent6 31 3 6" xfId="22611" xr:uid="{423D0D09-8EC2-4E6D-BAC5-12479BBE28FE}"/>
    <cellStyle name="40% - Accent6 31 3 7" xfId="22612" xr:uid="{C99B458D-0518-4923-999E-49DD662E182E}"/>
    <cellStyle name="40% - Accent6 31 4" xfId="22613" xr:uid="{B93FD943-2663-4ABE-9BDF-2C39F5ABC3A0}"/>
    <cellStyle name="40% - Accent6 31 5" xfId="22614" xr:uid="{FA443AC0-8059-404A-B0A3-AA9AC1C9E34B}"/>
    <cellStyle name="40% - Accent6 31 6" xfId="22615" xr:uid="{FA1F73E2-ACA5-442E-A47F-BCB9CAC93820}"/>
    <cellStyle name="40% - Accent6 31 7" xfId="22616" xr:uid="{67E587F0-346D-4474-9751-F1CB0DD2A029}"/>
    <cellStyle name="40% - Accent6 31 8" xfId="22617" xr:uid="{D579BA93-447D-4A7D-B346-24D069AC3A07}"/>
    <cellStyle name="40% - Accent6 31 9" xfId="22618" xr:uid="{BB0B334F-FE1A-4BD1-9CA7-B562F25AAB5B}"/>
    <cellStyle name="40% - Accent6 32" xfId="22619" xr:uid="{7921213E-32C9-4862-B858-E284D8E57895}"/>
    <cellStyle name="40% - Accent6 32 2" xfId="22620" xr:uid="{A6FE6BD8-7A25-4F25-9E1C-35329B66231C}"/>
    <cellStyle name="40% - Accent6 32 2 2" xfId="22621" xr:uid="{A586EE71-FCF8-486A-8A90-D8052CF6F5DB}"/>
    <cellStyle name="40% - Accent6 32 2 2 2" xfId="22622" xr:uid="{C50F948C-70E9-4BAD-92C3-5F2AFF28CB3C}"/>
    <cellStyle name="40% - Accent6 32 2 2 3" xfId="22623" xr:uid="{B7178380-4BBA-4F8E-B778-51F05ECF5E9B}"/>
    <cellStyle name="40% - Accent6 32 2 2 4" xfId="22624" xr:uid="{DAD6276F-956D-4FE9-9CD6-81F5EAE19F59}"/>
    <cellStyle name="40% - Accent6 32 2 2 5" xfId="22625" xr:uid="{B691FAA0-D32C-4381-963B-2C840B2004EA}"/>
    <cellStyle name="40% - Accent6 32 2 2 6" xfId="22626" xr:uid="{B912B2EE-9AA4-4DE0-8354-193D7D002374}"/>
    <cellStyle name="40% - Accent6 32 2 2 7" xfId="22627" xr:uid="{24BBDA12-DFA1-4C5C-8DE1-5F36D2682CBA}"/>
    <cellStyle name="40% - Accent6 32 2 3" xfId="22628" xr:uid="{655C806B-1433-4BFF-AEE5-DE0F3D5C97D5}"/>
    <cellStyle name="40% - Accent6 32 2 4" xfId="22629" xr:uid="{3F22BCC2-6078-4756-A3B0-D13C3B68164A}"/>
    <cellStyle name="40% - Accent6 32 2 5" xfId="22630" xr:uid="{4DCE2B0F-E51D-4E01-8A38-E7AF3B2EFEB5}"/>
    <cellStyle name="40% - Accent6 32 2 6" xfId="22631" xr:uid="{DD7DEF37-9B66-4DFC-AD85-8D70F6D1B762}"/>
    <cellStyle name="40% - Accent6 32 2 7" xfId="22632" xr:uid="{65BC214F-1956-49DB-999D-FA2FD271546A}"/>
    <cellStyle name="40% - Accent6 32 2 8" xfId="22633" xr:uid="{244ABBED-7EB9-42E5-A33B-6E3012927AC6}"/>
    <cellStyle name="40% - Accent6 32 3" xfId="22634" xr:uid="{31D61DFA-7665-485B-AB97-0372D66B80A9}"/>
    <cellStyle name="40% - Accent6 32 3 2" xfId="22635" xr:uid="{357D50D1-908C-4837-AA61-B16E7E4440CA}"/>
    <cellStyle name="40% - Accent6 32 3 3" xfId="22636" xr:uid="{ECDE4714-D9AC-4319-8D6C-9942A75E58D3}"/>
    <cellStyle name="40% - Accent6 32 3 4" xfId="22637" xr:uid="{36712815-D174-4913-9DCB-AB4E0E72C2C6}"/>
    <cellStyle name="40% - Accent6 32 3 5" xfId="22638" xr:uid="{E44168AF-D0DB-4CC1-96D7-FF4C9A5AEB73}"/>
    <cellStyle name="40% - Accent6 32 3 6" xfId="22639" xr:uid="{BE2DAECE-1B37-4975-AC95-AC0B702AB779}"/>
    <cellStyle name="40% - Accent6 32 3 7" xfId="22640" xr:uid="{05801205-568D-4FDA-BD5C-89C1B879B4C7}"/>
    <cellStyle name="40% - Accent6 32 4" xfId="22641" xr:uid="{ED7FD42C-B0AE-425E-8A9F-A1001C8F8E0B}"/>
    <cellStyle name="40% - Accent6 32 5" xfId="22642" xr:uid="{F77BD666-0492-40D0-8046-25810DB7699A}"/>
    <cellStyle name="40% - Accent6 32 6" xfId="22643" xr:uid="{C15E35C9-B570-4EFE-A6E8-2C6E8B559B72}"/>
    <cellStyle name="40% - Accent6 32 7" xfId="22644" xr:uid="{CA3B197D-835A-4153-8BE4-5350A38C8567}"/>
    <cellStyle name="40% - Accent6 32 8" xfId="22645" xr:uid="{B4BF79D8-F7D4-4AF3-BF15-4934D9A2EFED}"/>
    <cellStyle name="40% - Accent6 32 9" xfId="22646" xr:uid="{6E1DAA51-BCE8-4218-8FFE-D2972C80097C}"/>
    <cellStyle name="40% - Accent6 33" xfId="22647" xr:uid="{9883BBBD-1673-41FB-87E3-9131F6AA09B0}"/>
    <cellStyle name="40% - Accent6 33 2" xfId="22648" xr:uid="{2E03D351-0ACC-4AAC-96B8-5DF7AA73847A}"/>
    <cellStyle name="40% - Accent6 33 2 2" xfId="22649" xr:uid="{4B6FC724-AC0C-43F2-8CBC-9E079946079E}"/>
    <cellStyle name="40% - Accent6 33 2 2 2" xfId="22650" xr:uid="{660F9EF8-0813-4DFE-9BC4-23E1FFC23226}"/>
    <cellStyle name="40% - Accent6 33 2 2 3" xfId="22651" xr:uid="{2E5697E5-1D96-47DE-9637-EC6BF79F1F8F}"/>
    <cellStyle name="40% - Accent6 33 2 2 4" xfId="22652" xr:uid="{793DF12B-FD73-494C-8F92-5B652072FDD0}"/>
    <cellStyle name="40% - Accent6 33 2 2 5" xfId="22653" xr:uid="{B7827F62-64F2-455A-8112-888B0C483056}"/>
    <cellStyle name="40% - Accent6 33 2 2 6" xfId="22654" xr:uid="{755C47F8-DC6D-431B-8EF8-2D187A6AD466}"/>
    <cellStyle name="40% - Accent6 33 2 2 7" xfId="22655" xr:uid="{D1FB5F42-013B-42E6-BA50-18207E8F51FE}"/>
    <cellStyle name="40% - Accent6 33 2 3" xfId="22656" xr:uid="{852BB403-C38E-40E4-BA72-9D5FA1BDF2AE}"/>
    <cellStyle name="40% - Accent6 33 2 4" xfId="22657" xr:uid="{51FAAF9E-B55B-49A6-8965-0B8F54B465BB}"/>
    <cellStyle name="40% - Accent6 33 2 5" xfId="22658" xr:uid="{B22FD0F9-0454-499B-BB4B-961EF4B72725}"/>
    <cellStyle name="40% - Accent6 33 2 6" xfId="22659" xr:uid="{6315BC86-F838-4329-8A44-B49ED900EE5E}"/>
    <cellStyle name="40% - Accent6 33 2 7" xfId="22660" xr:uid="{B2DBD7BA-66CA-4F6C-A1A5-43F6A5213F8F}"/>
    <cellStyle name="40% - Accent6 33 2 8" xfId="22661" xr:uid="{78FCF3DF-EE70-46F0-A2CB-36A9EC7C4BAE}"/>
    <cellStyle name="40% - Accent6 33 3" xfId="22662" xr:uid="{09D26BC2-7C3D-48CB-BB10-8C64C5B0D03B}"/>
    <cellStyle name="40% - Accent6 33 3 2" xfId="22663" xr:uid="{0A46E2D9-4C98-4E24-8914-1811BC430DBC}"/>
    <cellStyle name="40% - Accent6 33 3 3" xfId="22664" xr:uid="{CE68EAC2-D733-4321-AD9F-3E56372BA4EF}"/>
    <cellStyle name="40% - Accent6 33 3 4" xfId="22665" xr:uid="{43C09CBD-3008-4947-9641-03E20F733F11}"/>
    <cellStyle name="40% - Accent6 33 3 5" xfId="22666" xr:uid="{4FF92AF1-C86D-4687-AF9B-89D5A03138AE}"/>
    <cellStyle name="40% - Accent6 33 3 6" xfId="22667" xr:uid="{69C389DD-C5B1-4E86-8445-579355E8890B}"/>
    <cellStyle name="40% - Accent6 33 3 7" xfId="22668" xr:uid="{0485C852-B456-4A0D-ADE4-E4DC78CAF4D4}"/>
    <cellStyle name="40% - Accent6 33 4" xfId="22669" xr:uid="{9C3A4B2B-669A-4795-BA55-FECB4844D253}"/>
    <cellStyle name="40% - Accent6 33 5" xfId="22670" xr:uid="{8C0B2745-42D6-4449-AA2A-222C78280ACB}"/>
    <cellStyle name="40% - Accent6 33 6" xfId="22671" xr:uid="{DFEF9A66-F841-4ED8-848A-0A92C5DF0586}"/>
    <cellStyle name="40% - Accent6 33 7" xfId="22672" xr:uid="{0DDA850B-66B1-4240-B865-8A89794E8CB4}"/>
    <cellStyle name="40% - Accent6 33 8" xfId="22673" xr:uid="{7D124A90-90E9-4C1F-97AA-AD5390932E89}"/>
    <cellStyle name="40% - Accent6 33 9" xfId="22674" xr:uid="{CB24C8CC-AA38-4788-85E7-5199999DADC3}"/>
    <cellStyle name="40% - Accent6 34" xfId="22675" xr:uid="{542F821A-5E02-4490-BB96-3A63AD857C0B}"/>
    <cellStyle name="40% - Accent6 34 2" xfId="22676" xr:uid="{04F262ED-1053-4AE3-B570-AD61B2C63755}"/>
    <cellStyle name="40% - Accent6 34 2 2" xfId="22677" xr:uid="{8DECB4AB-42EE-40C0-B167-7EBB9D24D143}"/>
    <cellStyle name="40% - Accent6 34 2 2 2" xfId="22678" xr:uid="{8F07DE68-33CA-482A-B4F5-12A05D18C919}"/>
    <cellStyle name="40% - Accent6 34 2 2 3" xfId="22679" xr:uid="{6EFBB7DB-AA2F-4936-96D5-3A8D2771A372}"/>
    <cellStyle name="40% - Accent6 34 2 2 4" xfId="22680" xr:uid="{8618DC2F-1970-42FF-B323-6DBABEBC3A53}"/>
    <cellStyle name="40% - Accent6 34 2 2 5" xfId="22681" xr:uid="{00A50F3C-9867-4E21-87BF-4D13FE40B7F3}"/>
    <cellStyle name="40% - Accent6 34 2 2 6" xfId="22682" xr:uid="{3C5BA18B-C250-443E-884E-1F8EF6C6A49D}"/>
    <cellStyle name="40% - Accent6 34 2 2 7" xfId="22683" xr:uid="{B79FACDB-94D9-4350-9418-ABFB1359ABBF}"/>
    <cellStyle name="40% - Accent6 34 2 3" xfId="22684" xr:uid="{CCD971D6-6235-430B-8529-3B13B7762F6F}"/>
    <cellStyle name="40% - Accent6 34 2 4" xfId="22685" xr:uid="{E70AFD1A-E88A-4451-9284-D2432AACC043}"/>
    <cellStyle name="40% - Accent6 34 2 5" xfId="22686" xr:uid="{D8398CE1-2E61-42CB-9469-D4E032176E63}"/>
    <cellStyle name="40% - Accent6 34 2 6" xfId="22687" xr:uid="{81FB61A6-8C25-4EE6-9DC3-A54ABA971900}"/>
    <cellStyle name="40% - Accent6 34 2 7" xfId="22688" xr:uid="{F20B51A0-B87B-4F0C-B3F3-24855C3EBA7D}"/>
    <cellStyle name="40% - Accent6 34 2 8" xfId="22689" xr:uid="{DE4A7780-54DD-40C8-BA7B-CFEECEAEB4A3}"/>
    <cellStyle name="40% - Accent6 34 3" xfId="22690" xr:uid="{BCF67243-A2CD-428B-B15D-AAB4ECEE8834}"/>
    <cellStyle name="40% - Accent6 34 3 2" xfId="22691" xr:uid="{7C648A8F-03B5-4F05-9E8B-CEF2C532B344}"/>
    <cellStyle name="40% - Accent6 34 3 3" xfId="22692" xr:uid="{4AFB9CBF-39B1-47FB-A8C6-2EE7930DBFC3}"/>
    <cellStyle name="40% - Accent6 34 3 4" xfId="22693" xr:uid="{8CAE1D83-86E8-4496-93C8-70031DB10325}"/>
    <cellStyle name="40% - Accent6 34 3 5" xfId="22694" xr:uid="{1591F3AD-F08A-418D-B139-F7296C448BB1}"/>
    <cellStyle name="40% - Accent6 34 3 6" xfId="22695" xr:uid="{852FC3B1-5762-4F51-8065-3B44F0D647A5}"/>
    <cellStyle name="40% - Accent6 34 3 7" xfId="22696" xr:uid="{2F88B6EB-C89E-49AD-9BA9-C45F6E676CDF}"/>
    <cellStyle name="40% - Accent6 34 4" xfId="22697" xr:uid="{674DA02C-D851-4182-8BD1-6980EB8E691C}"/>
    <cellStyle name="40% - Accent6 34 5" xfId="22698" xr:uid="{194CBA14-FD08-44BF-A6D0-99706FC4B424}"/>
    <cellStyle name="40% - Accent6 34 6" xfId="22699" xr:uid="{B375C031-9774-48F2-B7DC-BF2F545B5519}"/>
    <cellStyle name="40% - Accent6 34 7" xfId="22700" xr:uid="{2B70FF3E-CC7E-4AA8-B3CA-4697C877BBFD}"/>
    <cellStyle name="40% - Accent6 34 8" xfId="22701" xr:uid="{950FD20E-EBDC-4774-A382-3A112F7DCE72}"/>
    <cellStyle name="40% - Accent6 34 9" xfId="22702" xr:uid="{3FEB5067-953E-4EF4-AE6C-5ED4618DA593}"/>
    <cellStyle name="40% - Accent6 35" xfId="22703" xr:uid="{CAB1196A-C9C6-4B3D-A55F-2C71D49457CD}"/>
    <cellStyle name="40% - Accent6 35 2" xfId="22704" xr:uid="{C496937B-ED85-4EAB-AFA2-876C2D3F9300}"/>
    <cellStyle name="40% - Accent6 35 2 2" xfId="22705" xr:uid="{C87B15D8-7F4C-4FB1-8C23-912D07E3E818}"/>
    <cellStyle name="40% - Accent6 35 2 2 2" xfId="22706" xr:uid="{28206C9E-3A8C-4383-A9D6-4B1C16554F46}"/>
    <cellStyle name="40% - Accent6 35 2 2 3" xfId="22707" xr:uid="{EAC33F05-95C1-4464-8A4C-626B57DBDF1D}"/>
    <cellStyle name="40% - Accent6 35 2 2 4" xfId="22708" xr:uid="{66F44765-773B-4D44-A46D-C8065165BA99}"/>
    <cellStyle name="40% - Accent6 35 2 2 5" xfId="22709" xr:uid="{7BA8280E-9A06-4608-B71C-DA9C1979B3B3}"/>
    <cellStyle name="40% - Accent6 35 2 2 6" xfId="22710" xr:uid="{08FAFD3F-3E51-4F97-AE6E-E92A17F7DE0E}"/>
    <cellStyle name="40% - Accent6 35 2 2 7" xfId="22711" xr:uid="{4C956B26-A699-4276-9E95-D518FFA9F5F4}"/>
    <cellStyle name="40% - Accent6 35 2 3" xfId="22712" xr:uid="{3F582BBB-5FC9-48CB-81BD-198E7606443C}"/>
    <cellStyle name="40% - Accent6 35 2 4" xfId="22713" xr:uid="{A4967EAC-80F0-445F-BF55-49345F2B0EE8}"/>
    <cellStyle name="40% - Accent6 35 2 5" xfId="22714" xr:uid="{A46C58A5-67E6-4419-A821-22B467CAEC44}"/>
    <cellStyle name="40% - Accent6 35 2 6" xfId="22715" xr:uid="{C667B5BA-3256-4D78-92E9-CA5B4899771F}"/>
    <cellStyle name="40% - Accent6 35 2 7" xfId="22716" xr:uid="{26076E4E-8024-4852-8265-761967A2A280}"/>
    <cellStyle name="40% - Accent6 35 2 8" xfId="22717" xr:uid="{7B20816A-AD96-4CBE-B3E4-7936CDE3426C}"/>
    <cellStyle name="40% - Accent6 35 3" xfId="22718" xr:uid="{C9235408-50FD-4B9B-993D-F6988844E31E}"/>
    <cellStyle name="40% - Accent6 35 3 2" xfId="22719" xr:uid="{E4E905F3-BB66-422F-8B82-D19207B544AF}"/>
    <cellStyle name="40% - Accent6 35 3 3" xfId="22720" xr:uid="{9361DA75-435D-4BFB-8609-32FA4C140A52}"/>
    <cellStyle name="40% - Accent6 35 3 4" xfId="22721" xr:uid="{728C60D7-3845-46DC-98D3-F112AD822C50}"/>
    <cellStyle name="40% - Accent6 35 3 5" xfId="22722" xr:uid="{EFC2DA76-1341-4D7E-9CCE-1875ADC14D04}"/>
    <cellStyle name="40% - Accent6 35 3 6" xfId="22723" xr:uid="{A8730190-F8D0-473C-B927-AD18AF3AB98B}"/>
    <cellStyle name="40% - Accent6 35 3 7" xfId="22724" xr:uid="{A68E59E0-F7AF-4743-A265-298C7E8EDAAF}"/>
    <cellStyle name="40% - Accent6 35 4" xfId="22725" xr:uid="{A55186DE-0A2F-4588-A61A-B6D6D37B0D22}"/>
    <cellStyle name="40% - Accent6 35 5" xfId="22726" xr:uid="{F07A263B-E9AC-489B-84C7-1E30F2501F10}"/>
    <cellStyle name="40% - Accent6 35 6" xfId="22727" xr:uid="{9102321C-3AB0-43A8-A238-781A01590187}"/>
    <cellStyle name="40% - Accent6 35 7" xfId="22728" xr:uid="{B1E8D57F-90A7-4DD4-A4DF-F9182E545D47}"/>
    <cellStyle name="40% - Accent6 35 8" xfId="22729" xr:uid="{2622CB9C-207D-410F-AF20-E5A82C0363B2}"/>
    <cellStyle name="40% - Accent6 35 9" xfId="22730" xr:uid="{192E2877-6827-4A4F-A9DC-AE743A7D2FAB}"/>
    <cellStyle name="40% - Accent6 36" xfId="22731" xr:uid="{B9CADDAD-6C04-4A8C-86DF-D1A40B9FED55}"/>
    <cellStyle name="40% - Accent6 36 2" xfId="22732" xr:uid="{FAAFAF56-0D06-4631-A7EE-065987C9AF90}"/>
    <cellStyle name="40% - Accent6 36 2 2" xfId="22733" xr:uid="{3D767DDC-A945-4673-9A84-3D3CA4463209}"/>
    <cellStyle name="40% - Accent6 36 2 2 2" xfId="22734" xr:uid="{22024BD3-E63E-4DBF-817A-98A637848B35}"/>
    <cellStyle name="40% - Accent6 36 2 2 3" xfId="22735" xr:uid="{0FB4D6E4-577D-4DC8-94D3-CE400E6B6D42}"/>
    <cellStyle name="40% - Accent6 36 2 2 4" xfId="22736" xr:uid="{F61A304C-2F82-4AC5-B20D-D199FF4A9498}"/>
    <cellStyle name="40% - Accent6 36 2 2 5" xfId="22737" xr:uid="{74E1AC62-C2D1-4B66-ADBF-7B9CF320501E}"/>
    <cellStyle name="40% - Accent6 36 2 2 6" xfId="22738" xr:uid="{78CD9C50-293A-4632-A889-4A7A7135AD6B}"/>
    <cellStyle name="40% - Accent6 36 2 2 7" xfId="22739" xr:uid="{A388D8A6-0331-4E24-B110-6898ADB85259}"/>
    <cellStyle name="40% - Accent6 36 2 3" xfId="22740" xr:uid="{0BDA6079-4E3C-4EDF-9EDD-5D1759601FEF}"/>
    <cellStyle name="40% - Accent6 36 2 4" xfId="22741" xr:uid="{7C1C5041-D1D7-4295-B71D-AE3F9B49A3CE}"/>
    <cellStyle name="40% - Accent6 36 2 5" xfId="22742" xr:uid="{3E67572B-0E7F-449B-BD2B-56957EA57547}"/>
    <cellStyle name="40% - Accent6 36 2 6" xfId="22743" xr:uid="{36413308-E3E5-4667-8F34-41F4413AA497}"/>
    <cellStyle name="40% - Accent6 36 2 7" xfId="22744" xr:uid="{272FFCCB-4150-4C00-8CCA-D14E68607143}"/>
    <cellStyle name="40% - Accent6 36 2 8" xfId="22745" xr:uid="{0F7B1074-476F-4B62-9298-C848E5E99146}"/>
    <cellStyle name="40% - Accent6 36 3" xfId="22746" xr:uid="{7F60E50C-A8AE-4BAC-B9BD-096226C58FE6}"/>
    <cellStyle name="40% - Accent6 36 3 2" xfId="22747" xr:uid="{D77BCAB2-E80B-4279-B02F-984CEED2042B}"/>
    <cellStyle name="40% - Accent6 36 3 3" xfId="22748" xr:uid="{B8103899-F99B-4C25-91EF-E02886B8A5A1}"/>
    <cellStyle name="40% - Accent6 36 3 4" xfId="22749" xr:uid="{0D2E336F-4276-4496-B0DC-BCA084CB1596}"/>
    <cellStyle name="40% - Accent6 36 3 5" xfId="22750" xr:uid="{054BF59E-053A-4F0A-A1B4-C68F4B67BE16}"/>
    <cellStyle name="40% - Accent6 36 3 6" xfId="22751" xr:uid="{EB86553D-AD7C-40DB-8F17-4D4329CCABE0}"/>
    <cellStyle name="40% - Accent6 36 3 7" xfId="22752" xr:uid="{7526EE51-C213-4E60-8DB1-C695333F45FB}"/>
    <cellStyle name="40% - Accent6 36 4" xfId="22753" xr:uid="{25A4EDB7-AAF6-4A52-A6FF-540BBD50CAC0}"/>
    <cellStyle name="40% - Accent6 36 5" xfId="22754" xr:uid="{1BEBD701-3FE3-4D10-8274-4A6836D297B2}"/>
    <cellStyle name="40% - Accent6 36 6" xfId="22755" xr:uid="{41C99C71-22FC-4336-B8B0-2ED60AFF0804}"/>
    <cellStyle name="40% - Accent6 36 7" xfId="22756" xr:uid="{7C1FD6D5-0261-45B4-998E-5FAFFD6E647C}"/>
    <cellStyle name="40% - Accent6 36 8" xfId="22757" xr:uid="{48FF8C12-3833-4C39-8B82-FC8A593348F0}"/>
    <cellStyle name="40% - Accent6 36 9" xfId="22758" xr:uid="{9BE47B2B-6AEF-45F7-AEB3-9E7D3B3D9602}"/>
    <cellStyle name="40% - Accent6 37" xfId="22759" xr:uid="{43E792B6-E934-4A6C-B343-C172B7717EA2}"/>
    <cellStyle name="40% - Accent6 37 2" xfId="22760" xr:uid="{D4546FFB-1C1E-4E95-9F8B-5220FFF5E676}"/>
    <cellStyle name="40% - Accent6 37 2 2" xfId="22761" xr:uid="{707C825C-9A9F-427C-B405-09462213D9E6}"/>
    <cellStyle name="40% - Accent6 37 2 2 2" xfId="22762" xr:uid="{90640B18-5733-403C-9085-434C54CA8C7C}"/>
    <cellStyle name="40% - Accent6 37 2 2 3" xfId="22763" xr:uid="{1E709F1A-11B2-4502-819D-56E2D85CD208}"/>
    <cellStyle name="40% - Accent6 37 2 2 4" xfId="22764" xr:uid="{D6BAF7D7-D784-4A0D-9833-E203BF27BB45}"/>
    <cellStyle name="40% - Accent6 37 2 2 5" xfId="22765" xr:uid="{09629481-F67D-49FF-9565-807234AFFB54}"/>
    <cellStyle name="40% - Accent6 37 2 2 6" xfId="22766" xr:uid="{86557F43-0CED-4C86-811C-B321B9555120}"/>
    <cellStyle name="40% - Accent6 37 2 2 7" xfId="22767" xr:uid="{81D4F127-0A49-4F5A-A4C0-E79BB5234B95}"/>
    <cellStyle name="40% - Accent6 37 2 3" xfId="22768" xr:uid="{23359F46-F33F-434E-9F6F-3AEA183D2FEA}"/>
    <cellStyle name="40% - Accent6 37 2 4" xfId="22769" xr:uid="{0633E285-4F44-48D4-9981-38FC9CA6FFAA}"/>
    <cellStyle name="40% - Accent6 37 2 5" xfId="22770" xr:uid="{484DBF9E-A9FB-4365-B4DC-8260ACF6FC4C}"/>
    <cellStyle name="40% - Accent6 37 2 6" xfId="22771" xr:uid="{A635942A-348C-4F15-BBD7-AB5B548392BB}"/>
    <cellStyle name="40% - Accent6 37 2 7" xfId="22772" xr:uid="{F39ADF7C-B812-46BA-8090-602DD8D6260F}"/>
    <cellStyle name="40% - Accent6 37 2 8" xfId="22773" xr:uid="{7EF42728-C786-4939-B37F-102704534E24}"/>
    <cellStyle name="40% - Accent6 37 3" xfId="22774" xr:uid="{E80C2500-6B0D-4772-AFA4-45BF42D2DF77}"/>
    <cellStyle name="40% - Accent6 37 3 2" xfId="22775" xr:uid="{7617ADBD-D39C-48CC-AE79-5A7E4EDE5C1C}"/>
    <cellStyle name="40% - Accent6 37 3 3" xfId="22776" xr:uid="{FCB9D268-6EF2-45A6-A4B6-D7AD5EEDC107}"/>
    <cellStyle name="40% - Accent6 37 3 4" xfId="22777" xr:uid="{E59BA962-4322-4A32-94C8-C87B4ADFEB82}"/>
    <cellStyle name="40% - Accent6 37 3 5" xfId="22778" xr:uid="{E0FBD1AB-4AC7-4072-8DD4-AD111F70842B}"/>
    <cellStyle name="40% - Accent6 37 3 6" xfId="22779" xr:uid="{233147DD-A576-48FA-9CFB-42A41D1FD1F2}"/>
    <cellStyle name="40% - Accent6 37 3 7" xfId="22780" xr:uid="{416380DF-9F1E-48CC-8342-5AE70961EA4E}"/>
    <cellStyle name="40% - Accent6 37 4" xfId="22781" xr:uid="{1B6EB3FA-4D57-4A3F-9C5E-C0852CD77D44}"/>
    <cellStyle name="40% - Accent6 37 5" xfId="22782" xr:uid="{EB6F07FE-FE2B-4563-A605-67F95B746147}"/>
    <cellStyle name="40% - Accent6 37 6" xfId="22783" xr:uid="{72364758-5950-414C-B6FD-3464A796BC62}"/>
    <cellStyle name="40% - Accent6 37 7" xfId="22784" xr:uid="{F1839739-52DF-4B3C-A9C4-3A255C776049}"/>
    <cellStyle name="40% - Accent6 37 8" xfId="22785" xr:uid="{268A3649-FFB2-411A-8B82-F184D906EE76}"/>
    <cellStyle name="40% - Accent6 37 9" xfId="22786" xr:uid="{E0ED65E2-94AC-4D4A-8F87-9A866CE040BE}"/>
    <cellStyle name="40% - Accent6 38" xfId="22787" xr:uid="{3A3E4CB6-B38A-4707-A517-67FCDADBB552}"/>
    <cellStyle name="40% - Accent6 38 2" xfId="22788" xr:uid="{DB257CCE-D092-4F06-B8B6-4D94E5AB4F8A}"/>
    <cellStyle name="40% - Accent6 38 2 2" xfId="22789" xr:uid="{4E2FA64C-4566-43EB-BFFE-8A8034C33670}"/>
    <cellStyle name="40% - Accent6 38 2 2 2" xfId="22790" xr:uid="{AD5CA149-EDAA-4F25-A3A1-4E151BC0C6AC}"/>
    <cellStyle name="40% - Accent6 38 2 2 3" xfId="22791" xr:uid="{2AD5C543-6AB0-405E-8232-44E9DE967AC2}"/>
    <cellStyle name="40% - Accent6 38 2 2 4" xfId="22792" xr:uid="{7EF163EE-24D2-4211-A7D4-E0D1B5484F8A}"/>
    <cellStyle name="40% - Accent6 38 2 2 5" xfId="22793" xr:uid="{6EADD9F4-0C6D-4E90-88F7-46A888813BAD}"/>
    <cellStyle name="40% - Accent6 38 2 2 6" xfId="22794" xr:uid="{F91B2EB3-E8FB-45F0-8713-223A837CBC3B}"/>
    <cellStyle name="40% - Accent6 38 2 2 7" xfId="22795" xr:uid="{29FD69EA-5F3C-4CA4-A873-15BD9DD5C474}"/>
    <cellStyle name="40% - Accent6 38 2 3" xfId="22796" xr:uid="{0384CB7D-BE4F-4EBA-9E6E-4F1D3E5B134C}"/>
    <cellStyle name="40% - Accent6 38 2 4" xfId="22797" xr:uid="{5D08B725-D49C-4349-BF1E-A8528A60580A}"/>
    <cellStyle name="40% - Accent6 38 2 5" xfId="22798" xr:uid="{BF0FE3D5-79AC-4B30-9AF0-A11B4FC25F75}"/>
    <cellStyle name="40% - Accent6 38 2 6" xfId="22799" xr:uid="{8E87619E-4693-4A83-8BDF-4D2495F0B905}"/>
    <cellStyle name="40% - Accent6 38 2 7" xfId="22800" xr:uid="{1611FC5A-0C77-4B73-B9CF-E12D8EA47EF3}"/>
    <cellStyle name="40% - Accent6 38 2 8" xfId="22801" xr:uid="{AA5654D4-CC8A-43EF-9EA0-D63C9F3EEF81}"/>
    <cellStyle name="40% - Accent6 38 3" xfId="22802" xr:uid="{66773EDC-044B-49FC-8EEF-B5BE116EA111}"/>
    <cellStyle name="40% - Accent6 38 3 2" xfId="22803" xr:uid="{68EE1554-E96B-45AD-B629-41CF30F7592E}"/>
    <cellStyle name="40% - Accent6 38 3 3" xfId="22804" xr:uid="{9461D0E6-F205-4A50-99A5-40B0C10C3239}"/>
    <cellStyle name="40% - Accent6 38 3 4" xfId="22805" xr:uid="{CD36DE2C-5195-494E-8783-88A577A46ECC}"/>
    <cellStyle name="40% - Accent6 38 3 5" xfId="22806" xr:uid="{F095D823-263A-47D5-8714-BFA4B5D3C5C2}"/>
    <cellStyle name="40% - Accent6 38 3 6" xfId="22807" xr:uid="{790F98D0-1DFE-4D2B-9223-DBB476672D22}"/>
    <cellStyle name="40% - Accent6 38 3 7" xfId="22808" xr:uid="{CC26D824-58AF-4762-B0E6-C15A9BDB153F}"/>
    <cellStyle name="40% - Accent6 38 4" xfId="22809" xr:uid="{8BF5273C-B15B-47E0-B580-40E36119E61E}"/>
    <cellStyle name="40% - Accent6 38 5" xfId="22810" xr:uid="{354AB259-4843-4F0A-BF75-1078BBCBA85B}"/>
    <cellStyle name="40% - Accent6 38 6" xfId="22811" xr:uid="{8BFD7525-B772-4AE8-8B1E-417FBA64E6B6}"/>
    <cellStyle name="40% - Accent6 38 7" xfId="22812" xr:uid="{91415BB1-DFED-44C6-ADF4-B7C9105CE7D6}"/>
    <cellStyle name="40% - Accent6 38 8" xfId="22813" xr:uid="{F6F17C85-1B6C-43E4-A19D-D500DCA849A7}"/>
    <cellStyle name="40% - Accent6 38 9" xfId="22814" xr:uid="{E37A4A10-46B6-44AE-A450-4E7E7DDC39A8}"/>
    <cellStyle name="40% - Accent6 39" xfId="22815" xr:uid="{03BFDCBF-FC78-43D7-B91E-B280151500E2}"/>
    <cellStyle name="40% - Accent6 39 2" xfId="22816" xr:uid="{06528CCA-8504-4ED8-9BFE-9FE125449A52}"/>
    <cellStyle name="40% - Accent6 39 2 2" xfId="22817" xr:uid="{9A02978F-FF33-4D9D-B7A1-B041E8E05E95}"/>
    <cellStyle name="40% - Accent6 39 2 2 2" xfId="22818" xr:uid="{A7DA48AC-A854-4415-9DBD-DC0A01D21156}"/>
    <cellStyle name="40% - Accent6 39 2 2 3" xfId="22819" xr:uid="{DB5CB73B-B7C1-4C7A-B2E7-A2BD4754EA5A}"/>
    <cellStyle name="40% - Accent6 39 2 2 4" xfId="22820" xr:uid="{D7BB8E4C-BDB6-4E5A-82C3-ECC1C7685079}"/>
    <cellStyle name="40% - Accent6 39 2 2 5" xfId="22821" xr:uid="{F81E1C55-4F82-4FC3-9A3B-1C1978862FAF}"/>
    <cellStyle name="40% - Accent6 39 2 2 6" xfId="22822" xr:uid="{C7466436-3D88-4549-B177-FECE95ABABC2}"/>
    <cellStyle name="40% - Accent6 39 2 2 7" xfId="22823" xr:uid="{63C05DE6-9E13-4CE9-B141-6586C4AA9268}"/>
    <cellStyle name="40% - Accent6 39 2 3" xfId="22824" xr:uid="{DB383844-3521-4C04-AA5A-F13F6C80741A}"/>
    <cellStyle name="40% - Accent6 39 2 4" xfId="22825" xr:uid="{DFB0F5AC-6680-43F3-9C8E-96E6FD201790}"/>
    <cellStyle name="40% - Accent6 39 2 5" xfId="22826" xr:uid="{87F3CFA5-E8A2-4AC5-BE16-5F1874616DA2}"/>
    <cellStyle name="40% - Accent6 39 2 6" xfId="22827" xr:uid="{6844FEB4-B999-4685-A983-C5007D12BCA2}"/>
    <cellStyle name="40% - Accent6 39 2 7" xfId="22828" xr:uid="{9CE4AB0F-6344-4FDF-8888-0AC0397B4DBB}"/>
    <cellStyle name="40% - Accent6 39 2 8" xfId="22829" xr:uid="{CF5D9F53-C907-4B54-A09B-D0CF845A745B}"/>
    <cellStyle name="40% - Accent6 39 3" xfId="22830" xr:uid="{5A6A0384-61EA-4EF4-9EE9-433FA6C0E314}"/>
    <cellStyle name="40% - Accent6 39 3 2" xfId="22831" xr:uid="{B9598FE9-E670-4BB6-B73E-7F97BBC74FC6}"/>
    <cellStyle name="40% - Accent6 39 3 3" xfId="22832" xr:uid="{94307DE5-0A8D-48F2-8E75-9C31790E303F}"/>
    <cellStyle name="40% - Accent6 39 3 4" xfId="22833" xr:uid="{F1BD9D23-905A-478E-A997-E9F3FE7FD7C0}"/>
    <cellStyle name="40% - Accent6 39 3 5" xfId="22834" xr:uid="{0309CA75-57E0-49F4-9974-9B9C22B52809}"/>
    <cellStyle name="40% - Accent6 39 3 6" xfId="22835" xr:uid="{F4707B96-AC0C-4F16-9E78-3A2769C84BC0}"/>
    <cellStyle name="40% - Accent6 39 3 7" xfId="22836" xr:uid="{DE69CD76-7839-41B1-8B23-055D64D14C96}"/>
    <cellStyle name="40% - Accent6 39 4" xfId="22837" xr:uid="{684A9B38-6025-4390-8ED4-6A5F94D9F0B3}"/>
    <cellStyle name="40% - Accent6 39 5" xfId="22838" xr:uid="{2484A2BA-82D2-443A-9E74-A2A00179E1D7}"/>
    <cellStyle name="40% - Accent6 39 6" xfId="22839" xr:uid="{E491E2B8-69F8-4D2B-966E-4E8FB8252783}"/>
    <cellStyle name="40% - Accent6 39 7" xfId="22840" xr:uid="{049FE858-4749-4208-82E5-84A52745A640}"/>
    <cellStyle name="40% - Accent6 39 8" xfId="22841" xr:uid="{399A2733-A827-48B9-8219-BD4E51BF380F}"/>
    <cellStyle name="40% - Accent6 39 9" xfId="22842" xr:uid="{7B1C2F67-DB9F-4982-A642-09CA24194131}"/>
    <cellStyle name="40% - Accent6 4" xfId="38" xr:uid="{00000000-0005-0000-0000-000025000000}"/>
    <cellStyle name="40% - Accent6 4 2" xfId="37586" xr:uid="{A878EF68-E84D-42B5-A891-FD13E66C26CB}"/>
    <cellStyle name="40% - Accent6 4 2 2" xfId="38597" xr:uid="{083ADE79-8C7D-4D44-8C65-AEF0A81EFC3B}"/>
    <cellStyle name="40% - Accent6 4 2 2 2" xfId="41322" xr:uid="{29DAE74B-E380-48A2-B4F9-702FEBC6330C}"/>
    <cellStyle name="40% - Accent6 4 2 3" xfId="38208" xr:uid="{62319647-A50A-4037-BB2E-E64F65E21169}"/>
    <cellStyle name="40% - Accent6 4 2 3 2" xfId="40963" xr:uid="{F87920DE-3E85-4A2E-8409-5E2A3993C2DA}"/>
    <cellStyle name="40% - Accent6 4 3" xfId="38346" xr:uid="{5EFDF7FA-5CB2-4F7F-A7F5-50EA46214E30}"/>
    <cellStyle name="40% - Accent6 4 3 2" xfId="41078" xr:uid="{94511AF1-CDB4-41FC-9B4E-650306510A85}"/>
    <cellStyle name="40% - Accent6 4 4" xfId="37975" xr:uid="{44CDF8AE-8B50-446E-B0B2-3F2DCD248307}"/>
    <cellStyle name="40% - Accent6 4 4 2" xfId="40806" xr:uid="{70B6E7E8-6AC3-484A-8B53-4A59FADA8FE5}"/>
    <cellStyle name="40% - Accent6 4 5" xfId="37585" xr:uid="{5DD098B8-8052-4F8B-A0D1-AE298FD7E4E5}"/>
    <cellStyle name="40% - Accent6 4 6" xfId="39383" xr:uid="{A0ACB918-9EE8-43AF-8924-0B380A0D3B46}"/>
    <cellStyle name="40% - Accent6 4 6 2" xfId="40460" xr:uid="{BABD3039-05E4-4EF4-91A9-32B6DF29E746}"/>
    <cellStyle name="40% - Accent6 4 6 2 2" xfId="43438" xr:uid="{F4F3DAB5-2AAD-43B7-BF2D-45974602016B}"/>
    <cellStyle name="40% - Accent6 4 6 3" xfId="42394" xr:uid="{A7BB1526-6A54-45A1-BE40-3713263F01AE}"/>
    <cellStyle name="40% - Accent6 4 7" xfId="39786" xr:uid="{5F94CA26-D15C-4F5A-9F43-5737E73F6C2A}"/>
    <cellStyle name="40% - Accent6 4 7 2" xfId="42772" xr:uid="{B8BCA5F5-236F-4AA1-B188-5E5DB868F56A}"/>
    <cellStyle name="40% - Accent6 4 8" xfId="37229" xr:uid="{3E3C7EF3-618F-499C-A3F5-2DBA3FC0E4C4}"/>
    <cellStyle name="40% - Accent6 40" xfId="22843" xr:uid="{9290DDFB-77D1-489B-9B5B-E372116C6751}"/>
    <cellStyle name="40% - Accent6 40 2" xfId="22844" xr:uid="{AFB6D8B7-D312-47BB-8F0B-8C1C36F1A2B3}"/>
    <cellStyle name="40% - Accent6 40 2 2" xfId="22845" xr:uid="{EE536E79-82D2-4656-BC84-F41B67B9D835}"/>
    <cellStyle name="40% - Accent6 40 2 2 2" xfId="22846" xr:uid="{CCEA499C-8570-4D95-8186-3E67A908E030}"/>
    <cellStyle name="40% - Accent6 40 2 2 3" xfId="22847" xr:uid="{D3FAD938-8E16-4B1E-A8CB-3D4BA7146FAE}"/>
    <cellStyle name="40% - Accent6 40 2 2 4" xfId="22848" xr:uid="{4D21235A-35E3-4EB7-AB74-BED03715D38F}"/>
    <cellStyle name="40% - Accent6 40 2 2 5" xfId="22849" xr:uid="{2F38157A-29AC-4F07-B430-C4BA489CB2D8}"/>
    <cellStyle name="40% - Accent6 40 2 2 6" xfId="22850" xr:uid="{7E89DBCA-E8F7-4339-AC82-E1B52F9C921C}"/>
    <cellStyle name="40% - Accent6 40 2 2 7" xfId="22851" xr:uid="{F44B3953-3768-4767-BF03-511A92020446}"/>
    <cellStyle name="40% - Accent6 40 2 3" xfId="22852" xr:uid="{34A939E4-3D86-4B0F-BE2E-C536D75878E6}"/>
    <cellStyle name="40% - Accent6 40 2 4" xfId="22853" xr:uid="{FD2F27ED-6657-472C-9557-FC45499161F1}"/>
    <cellStyle name="40% - Accent6 40 2 5" xfId="22854" xr:uid="{96E5BD0C-8C0E-4DAB-A4DD-7240E69B1865}"/>
    <cellStyle name="40% - Accent6 40 2 6" xfId="22855" xr:uid="{40767A20-23E1-4AA2-BD58-652DE20867C6}"/>
    <cellStyle name="40% - Accent6 40 2 7" xfId="22856" xr:uid="{14CD80BF-2607-40CC-8BA5-D861E6007543}"/>
    <cellStyle name="40% - Accent6 40 2 8" xfId="22857" xr:uid="{DDD95D2D-9769-4F4C-9F13-9AED9B4C9BF7}"/>
    <cellStyle name="40% - Accent6 40 3" xfId="22858" xr:uid="{05F821F9-19CC-4674-87A5-730C28A5471A}"/>
    <cellStyle name="40% - Accent6 40 3 2" xfId="22859" xr:uid="{2D0B41C0-89BE-4AEF-A3C7-B1CE5DD4EEFC}"/>
    <cellStyle name="40% - Accent6 40 3 3" xfId="22860" xr:uid="{82D5156A-151A-4A80-ACB1-B64D4474167E}"/>
    <cellStyle name="40% - Accent6 40 3 4" xfId="22861" xr:uid="{A0A860E5-0CBA-43E0-B380-66F87E671015}"/>
    <cellStyle name="40% - Accent6 40 3 5" xfId="22862" xr:uid="{43B5903E-25DB-4D2A-AA43-A0F40A4E5472}"/>
    <cellStyle name="40% - Accent6 40 3 6" xfId="22863" xr:uid="{24C8BAF2-295F-4D2F-90BE-DD44C415587C}"/>
    <cellStyle name="40% - Accent6 40 3 7" xfId="22864" xr:uid="{60E03B15-A2C0-497D-B476-026BC47C3C3F}"/>
    <cellStyle name="40% - Accent6 40 4" xfId="22865" xr:uid="{32841994-D7BA-4B02-A82B-10CF9E3F88D3}"/>
    <cellStyle name="40% - Accent6 40 5" xfId="22866" xr:uid="{A7A96291-AC66-4465-BABA-3A2A3B433A5A}"/>
    <cellStyle name="40% - Accent6 40 6" xfId="22867" xr:uid="{C82735D6-11E1-4550-91E7-BA7F18C78D6F}"/>
    <cellStyle name="40% - Accent6 40 7" xfId="22868" xr:uid="{8956423C-E351-40A7-8E64-71F74017A3CD}"/>
    <cellStyle name="40% - Accent6 40 8" xfId="22869" xr:uid="{BE51C64D-7099-48FD-BB49-40488855CC54}"/>
    <cellStyle name="40% - Accent6 40 9" xfId="22870" xr:uid="{6CE3E3DC-C079-44EF-8613-7F9568AEA576}"/>
    <cellStyle name="40% - Accent6 41" xfId="22871" xr:uid="{1DBBDFD9-782F-4FF4-B678-A5890A27627E}"/>
    <cellStyle name="40% - Accent6 41 2" xfId="22872" xr:uid="{8E30929F-DB61-4C3D-B42D-F70C7797EB57}"/>
    <cellStyle name="40% - Accent6 41 2 2" xfId="22873" xr:uid="{D8003A11-3E36-49C8-BB91-B4E1724F3EF5}"/>
    <cellStyle name="40% - Accent6 41 2 2 2" xfId="22874" xr:uid="{AC98D07D-362A-4DFC-B3FE-750224FE4D03}"/>
    <cellStyle name="40% - Accent6 41 2 2 3" xfId="22875" xr:uid="{71B9B931-DA1B-402E-AF54-203C83E38DD2}"/>
    <cellStyle name="40% - Accent6 41 2 2 4" xfId="22876" xr:uid="{7938C498-FED2-425B-8B4F-20D93595DA83}"/>
    <cellStyle name="40% - Accent6 41 2 2 5" xfId="22877" xr:uid="{85184C8F-6E92-46B7-AEBD-21166F4E4A83}"/>
    <cellStyle name="40% - Accent6 41 2 2 6" xfId="22878" xr:uid="{3C3CA975-8611-46E4-BD45-46C4DDA845D6}"/>
    <cellStyle name="40% - Accent6 41 2 2 7" xfId="22879" xr:uid="{6F074A7A-F539-4C7C-8341-9EB9AE8C42C4}"/>
    <cellStyle name="40% - Accent6 41 2 3" xfId="22880" xr:uid="{D8AC325F-71AB-4F75-A66E-80FBE081047F}"/>
    <cellStyle name="40% - Accent6 41 2 4" xfId="22881" xr:uid="{267F81EE-EA13-48C6-82E2-B4EE625A7478}"/>
    <cellStyle name="40% - Accent6 41 2 5" xfId="22882" xr:uid="{518DE0A9-439E-4E30-B2D3-BD7AFA68136C}"/>
    <cellStyle name="40% - Accent6 41 2 6" xfId="22883" xr:uid="{2A171735-F936-4D03-87BF-2EB9FA27344F}"/>
    <cellStyle name="40% - Accent6 41 2 7" xfId="22884" xr:uid="{AD919914-5917-47F3-A5B4-9FA77A4F0170}"/>
    <cellStyle name="40% - Accent6 41 2 8" xfId="22885" xr:uid="{857D4EEA-A5E5-4976-92DC-C055F5C74AA6}"/>
    <cellStyle name="40% - Accent6 41 3" xfId="22886" xr:uid="{080120C5-19D7-476C-B72D-283A99331EDB}"/>
    <cellStyle name="40% - Accent6 41 3 2" xfId="22887" xr:uid="{E386B50C-AC20-465E-93D9-7B86FD2513AA}"/>
    <cellStyle name="40% - Accent6 41 3 3" xfId="22888" xr:uid="{FABAFA30-264E-4A72-98F5-E9BB804DD03E}"/>
    <cellStyle name="40% - Accent6 41 3 4" xfId="22889" xr:uid="{666F4E0A-7E4C-4630-9A2D-90BAEDE016D2}"/>
    <cellStyle name="40% - Accent6 41 3 5" xfId="22890" xr:uid="{5CC85CE1-5DA1-440B-BD29-BE33585AB72A}"/>
    <cellStyle name="40% - Accent6 41 3 6" xfId="22891" xr:uid="{55BDED63-6E73-4B68-B4D6-4F2DD9086FE9}"/>
    <cellStyle name="40% - Accent6 41 3 7" xfId="22892" xr:uid="{92DD6532-1E1E-4014-B0F1-041F3E79476B}"/>
    <cellStyle name="40% - Accent6 41 4" xfId="22893" xr:uid="{7ECE28CC-1EE3-4798-B342-8D9360163FAC}"/>
    <cellStyle name="40% - Accent6 41 5" xfId="22894" xr:uid="{0EE698B1-3F00-4FC2-BBAF-6E844826A874}"/>
    <cellStyle name="40% - Accent6 41 6" xfId="22895" xr:uid="{82D7BBEF-5500-4B42-9BAF-C5114BF0271D}"/>
    <cellStyle name="40% - Accent6 41 7" xfId="22896" xr:uid="{E3E106C0-3F5D-48FC-A730-A377CAB6F71A}"/>
    <cellStyle name="40% - Accent6 41 8" xfId="22897" xr:uid="{3F735902-83C4-4740-ADBB-2D3B1D9E591A}"/>
    <cellStyle name="40% - Accent6 41 9" xfId="22898" xr:uid="{C592B8F3-13E6-4794-9EC6-B7DECA4256AE}"/>
    <cellStyle name="40% - Accent6 42" xfId="22899" xr:uid="{0425CC44-32BC-4765-A7C8-B15574D17E29}"/>
    <cellStyle name="40% - Accent6 42 2" xfId="22900" xr:uid="{FBA3B8C1-C7CD-43FB-BAC9-1EE015EADC71}"/>
    <cellStyle name="40% - Accent6 42 2 2" xfId="22901" xr:uid="{047E274C-C92F-4A16-BD81-74D9374FACA4}"/>
    <cellStyle name="40% - Accent6 42 2 2 2" xfId="22902" xr:uid="{B7E60264-D6C9-4E03-93C1-D848173669B1}"/>
    <cellStyle name="40% - Accent6 42 2 2 3" xfId="22903" xr:uid="{F20C6E43-56C8-4D25-B463-0A8DBE89BF96}"/>
    <cellStyle name="40% - Accent6 42 2 2 4" xfId="22904" xr:uid="{3371C1FA-0FE4-4AE7-B368-3798BCB26E55}"/>
    <cellStyle name="40% - Accent6 42 2 2 5" xfId="22905" xr:uid="{71B6626D-93DF-439C-A441-4B69AE482032}"/>
    <cellStyle name="40% - Accent6 42 2 2 6" xfId="22906" xr:uid="{2FC460BB-CFE2-42A7-928D-E4957A3A906D}"/>
    <cellStyle name="40% - Accent6 42 2 2 7" xfId="22907" xr:uid="{A2964502-A2DB-4A3E-98DE-75A38061B9F3}"/>
    <cellStyle name="40% - Accent6 42 2 3" xfId="22908" xr:uid="{C8CFB4CE-225F-4662-8DE5-FEA0885C0734}"/>
    <cellStyle name="40% - Accent6 42 2 4" xfId="22909" xr:uid="{8E98F894-1A09-43DA-A077-B557068939BF}"/>
    <cellStyle name="40% - Accent6 42 2 5" xfId="22910" xr:uid="{7C95D382-8E27-44DD-82F9-C3B3E29FFBA6}"/>
    <cellStyle name="40% - Accent6 42 2 6" xfId="22911" xr:uid="{40EA5DFB-1858-429F-A43A-832AF04C2CE1}"/>
    <cellStyle name="40% - Accent6 42 2 7" xfId="22912" xr:uid="{021421AB-68B7-4C26-B89C-897A893274C6}"/>
    <cellStyle name="40% - Accent6 42 2 8" xfId="22913" xr:uid="{7DE626FC-1400-44E3-A784-4CA4AA833250}"/>
    <cellStyle name="40% - Accent6 42 3" xfId="22914" xr:uid="{DF9288BB-16A0-4272-B378-A4D8B86A85B5}"/>
    <cellStyle name="40% - Accent6 42 3 2" xfId="22915" xr:uid="{7A8838FE-A4F8-4FA5-8D94-A220078F8830}"/>
    <cellStyle name="40% - Accent6 42 3 3" xfId="22916" xr:uid="{9A731DA8-FEE6-40C0-8602-A6C45B958A8C}"/>
    <cellStyle name="40% - Accent6 42 3 4" xfId="22917" xr:uid="{9BCBC608-D3D1-472C-B7AE-19CEFEFD2F87}"/>
    <cellStyle name="40% - Accent6 42 3 5" xfId="22918" xr:uid="{49AA4680-26DD-4F81-831B-60D4445997A2}"/>
    <cellStyle name="40% - Accent6 42 3 6" xfId="22919" xr:uid="{89DBE795-1CF5-42F8-8A44-59A60AD2AC1D}"/>
    <cellStyle name="40% - Accent6 42 3 7" xfId="22920" xr:uid="{8D8DC37D-41CF-4EFC-BC4C-E60A98869932}"/>
    <cellStyle name="40% - Accent6 42 4" xfId="22921" xr:uid="{34974DC7-25C9-48F1-B118-65041ADEAE1B}"/>
    <cellStyle name="40% - Accent6 42 5" xfId="22922" xr:uid="{3976831D-F954-4E55-918F-EEB127501518}"/>
    <cellStyle name="40% - Accent6 42 6" xfId="22923" xr:uid="{6E00F30A-72F8-405B-8FD2-81FA09270AE1}"/>
    <cellStyle name="40% - Accent6 42 7" xfId="22924" xr:uid="{BA3EB4E7-EE2D-463F-ADFA-618645D44652}"/>
    <cellStyle name="40% - Accent6 42 8" xfId="22925" xr:uid="{84636566-471A-4A83-8746-DCA9C55F7CF0}"/>
    <cellStyle name="40% - Accent6 42 9" xfId="22926" xr:uid="{1FCF4A67-0D54-4489-BA4D-2AD907817D8B}"/>
    <cellStyle name="40% - Accent6 43" xfId="22927" xr:uid="{D2620908-ECFF-4447-9D45-5D4B9074A101}"/>
    <cellStyle name="40% - Accent6 43 2" xfId="22928" xr:uid="{CA2A7E73-42D0-4A68-A703-FC5154DE3E0A}"/>
    <cellStyle name="40% - Accent6 43 2 2" xfId="22929" xr:uid="{55725CA3-9327-4919-840D-1C1BF8D1F4D2}"/>
    <cellStyle name="40% - Accent6 43 2 2 2" xfId="22930" xr:uid="{25343EF2-D10B-4BEA-BA91-D5CF7F0C7716}"/>
    <cellStyle name="40% - Accent6 43 2 2 3" xfId="22931" xr:uid="{40DCAD68-7557-42B8-9D0E-F33663C34D50}"/>
    <cellStyle name="40% - Accent6 43 2 2 4" xfId="22932" xr:uid="{BC3A029A-7393-45BF-AA22-7894E4D8ACDF}"/>
    <cellStyle name="40% - Accent6 43 2 2 5" xfId="22933" xr:uid="{739D94C7-0F9C-4923-BFCB-7302B4E5A519}"/>
    <cellStyle name="40% - Accent6 43 2 2 6" xfId="22934" xr:uid="{7E9BBD59-56DE-477C-A6F2-D09978B709EC}"/>
    <cellStyle name="40% - Accent6 43 2 2 7" xfId="22935" xr:uid="{811A898F-B19B-4DF5-958C-8B30F67CD31E}"/>
    <cellStyle name="40% - Accent6 43 2 3" xfId="22936" xr:uid="{51B9416A-D7D4-4EBF-8734-AA9FEA15FC81}"/>
    <cellStyle name="40% - Accent6 43 2 4" xfId="22937" xr:uid="{173D5BE9-72A2-4F2C-A774-2E264F59B097}"/>
    <cellStyle name="40% - Accent6 43 2 5" xfId="22938" xr:uid="{F644D734-87ED-44D8-85B8-6FB6B6D0D2BD}"/>
    <cellStyle name="40% - Accent6 43 2 6" xfId="22939" xr:uid="{54D24D0B-B338-49D7-AEE1-6C14C6D33411}"/>
    <cellStyle name="40% - Accent6 43 2 7" xfId="22940" xr:uid="{628DC727-05B2-49F0-BB7B-402CAF1A9224}"/>
    <cellStyle name="40% - Accent6 43 2 8" xfId="22941" xr:uid="{ED17970A-FAF9-4891-B590-44976C757C69}"/>
    <cellStyle name="40% - Accent6 43 3" xfId="22942" xr:uid="{8EB890C1-80AE-41B3-9992-808C7A87F378}"/>
    <cellStyle name="40% - Accent6 43 3 2" xfId="22943" xr:uid="{8E55C2BA-D4EC-4CB3-A9EE-0EFBC595E513}"/>
    <cellStyle name="40% - Accent6 43 3 3" xfId="22944" xr:uid="{806A51D6-FAB2-4062-B2EF-126C5B54B90D}"/>
    <cellStyle name="40% - Accent6 43 3 4" xfId="22945" xr:uid="{39446A08-8692-499E-B4CD-18362EE9D5BB}"/>
    <cellStyle name="40% - Accent6 43 3 5" xfId="22946" xr:uid="{D567286D-CA40-4D6E-9A20-35C42692648D}"/>
    <cellStyle name="40% - Accent6 43 3 6" xfId="22947" xr:uid="{17A32311-3967-4FC1-BFF4-F4C6B2F442EE}"/>
    <cellStyle name="40% - Accent6 43 3 7" xfId="22948" xr:uid="{A918EA1F-1EA7-4F29-86DB-C98EDFFCF77E}"/>
    <cellStyle name="40% - Accent6 43 4" xfId="22949" xr:uid="{D547492D-4252-4DFE-826C-5E5B4BFE2520}"/>
    <cellStyle name="40% - Accent6 43 5" xfId="22950" xr:uid="{A81CC5ED-CECA-4D77-9E98-729FC87CB21D}"/>
    <cellStyle name="40% - Accent6 43 6" xfId="22951" xr:uid="{0B8A38C8-2B45-4D25-BD7B-36E1CADF3926}"/>
    <cellStyle name="40% - Accent6 43 7" xfId="22952" xr:uid="{76B2F1C7-F9DE-4333-BFF6-849564A45C75}"/>
    <cellStyle name="40% - Accent6 43 8" xfId="22953" xr:uid="{BC644070-46BC-426A-A7C8-E2F27AE5CF90}"/>
    <cellStyle name="40% - Accent6 43 9" xfId="22954" xr:uid="{A6C5D516-AE3A-4CF7-A226-9D338C6D6D99}"/>
    <cellStyle name="40% - Accent6 44" xfId="22955" xr:uid="{BA6E9FB8-5858-4774-8C22-F95EB3805EE0}"/>
    <cellStyle name="40% - Accent6 44 2" xfId="22956" xr:uid="{02355ABE-467D-4877-A0F9-560C5450389F}"/>
    <cellStyle name="40% - Accent6 44 2 2" xfId="22957" xr:uid="{072B88BC-CCA7-4B27-8F61-7AD6023EC93A}"/>
    <cellStyle name="40% - Accent6 44 2 2 2" xfId="22958" xr:uid="{36DD95D0-EE01-4019-BFA9-54CA2FFCD99C}"/>
    <cellStyle name="40% - Accent6 44 2 2 3" xfId="22959" xr:uid="{94B953D0-502E-4A0E-859D-F7A2E0573EE6}"/>
    <cellStyle name="40% - Accent6 44 2 2 4" xfId="22960" xr:uid="{0B9B5FFC-8703-44CE-B9D6-44408C36CDA9}"/>
    <cellStyle name="40% - Accent6 44 2 2 5" xfId="22961" xr:uid="{621B5D3E-0746-41B3-9DE0-746766C52283}"/>
    <cellStyle name="40% - Accent6 44 2 2 6" xfId="22962" xr:uid="{DCF105F2-A823-4B03-98F9-FB88A2FB6D60}"/>
    <cellStyle name="40% - Accent6 44 2 2 7" xfId="22963" xr:uid="{BEEC2075-1A4C-4F6A-B007-15F17F823336}"/>
    <cellStyle name="40% - Accent6 44 2 3" xfId="22964" xr:uid="{83039378-A2C7-424F-8641-A27809D7B314}"/>
    <cellStyle name="40% - Accent6 44 2 4" xfId="22965" xr:uid="{9D68CE41-36A5-4B25-A678-1A2876A49A46}"/>
    <cellStyle name="40% - Accent6 44 2 5" xfId="22966" xr:uid="{BE72B59A-4C2B-4621-BFC5-CEA53FEE3B81}"/>
    <cellStyle name="40% - Accent6 44 2 6" xfId="22967" xr:uid="{94CDF2ED-99D5-4E9B-ACB4-77F855B0DF73}"/>
    <cellStyle name="40% - Accent6 44 2 7" xfId="22968" xr:uid="{C7F2F07D-F012-4615-819C-66D1F1903E2A}"/>
    <cellStyle name="40% - Accent6 44 2 8" xfId="22969" xr:uid="{E23BA646-E36D-4D08-9D98-E1564D91ACD0}"/>
    <cellStyle name="40% - Accent6 44 3" xfId="22970" xr:uid="{9CA0FDCD-20BB-4921-80ED-992FD55E5A64}"/>
    <cellStyle name="40% - Accent6 44 3 2" xfId="22971" xr:uid="{6190433F-CC52-48E8-9DB3-350D0E4894A6}"/>
    <cellStyle name="40% - Accent6 44 3 3" xfId="22972" xr:uid="{FCBD304A-5E27-4112-A90E-8E0F2D97DF29}"/>
    <cellStyle name="40% - Accent6 44 3 4" xfId="22973" xr:uid="{FCEC1AB9-663A-409A-8932-39479ED25D7F}"/>
    <cellStyle name="40% - Accent6 44 3 5" xfId="22974" xr:uid="{A6C174B2-391D-4AD9-B1C8-61A0864F15F4}"/>
    <cellStyle name="40% - Accent6 44 3 6" xfId="22975" xr:uid="{BF018F70-BF32-4E45-9D2F-E7DB3C10011A}"/>
    <cellStyle name="40% - Accent6 44 3 7" xfId="22976" xr:uid="{A41221CA-3537-4819-97CC-687A53BFC7F4}"/>
    <cellStyle name="40% - Accent6 44 4" xfId="22977" xr:uid="{1ED15192-A503-4B3B-B159-5CE36F92CD36}"/>
    <cellStyle name="40% - Accent6 44 5" xfId="22978" xr:uid="{1044BC50-B5D2-42A7-9F0D-DCCA0D80A913}"/>
    <cellStyle name="40% - Accent6 44 6" xfId="22979" xr:uid="{C1984F7C-06CB-4FA8-9DDD-4B2879528CD6}"/>
    <cellStyle name="40% - Accent6 44 7" xfId="22980" xr:uid="{51EA98C8-FBA6-4D33-A36B-EA2CBC90D9EF}"/>
    <cellStyle name="40% - Accent6 44 8" xfId="22981" xr:uid="{E048FC6C-641C-4D57-A5D5-42F6D754301A}"/>
    <cellStyle name="40% - Accent6 44 9" xfId="22982" xr:uid="{AAF6FCF9-6F32-4998-ABD6-620527E6A4B9}"/>
    <cellStyle name="40% - Accent6 45" xfId="22983" xr:uid="{6B205EB9-030B-474C-AE26-D077EC9C3E4A}"/>
    <cellStyle name="40% - Accent6 45 2" xfId="22984" xr:uid="{C4A0FA56-60CA-4396-A3B1-FE4A50FC2339}"/>
    <cellStyle name="40% - Accent6 45 2 2" xfId="22985" xr:uid="{8FFFF0F5-4182-45BC-8089-E8354A12B50D}"/>
    <cellStyle name="40% - Accent6 45 2 2 2" xfId="22986" xr:uid="{147E37A8-A425-4B5A-BA34-FDE9EFC37A52}"/>
    <cellStyle name="40% - Accent6 45 2 2 3" xfId="22987" xr:uid="{331F2835-81FB-4F6E-86D8-62CCF9762E09}"/>
    <cellStyle name="40% - Accent6 45 2 2 4" xfId="22988" xr:uid="{3B225779-C945-4EBF-B58C-9EBC944F04AD}"/>
    <cellStyle name="40% - Accent6 45 2 2 5" xfId="22989" xr:uid="{73D6579A-67FA-4118-A33B-5E68EB515073}"/>
    <cellStyle name="40% - Accent6 45 2 2 6" xfId="22990" xr:uid="{2AA7EE37-F1D9-474A-8E37-0487340F21EA}"/>
    <cellStyle name="40% - Accent6 45 2 2 7" xfId="22991" xr:uid="{AAEF024D-11A9-4C12-91E3-3E733DAC18EA}"/>
    <cellStyle name="40% - Accent6 45 2 3" xfId="22992" xr:uid="{5E38947C-0433-4DAE-BE2F-3B0DFA9B86BE}"/>
    <cellStyle name="40% - Accent6 45 2 4" xfId="22993" xr:uid="{F0826FCB-1A71-49EB-BC76-83BB8A3AA0BA}"/>
    <cellStyle name="40% - Accent6 45 2 5" xfId="22994" xr:uid="{C6D40939-5BD4-4270-B983-DFE8A7DF84B8}"/>
    <cellStyle name="40% - Accent6 45 2 6" xfId="22995" xr:uid="{A503542D-7A1B-4FB8-9E0A-261D8DA09E69}"/>
    <cellStyle name="40% - Accent6 45 2 7" xfId="22996" xr:uid="{7361F4E1-001F-46FD-B872-F0D2AE0CFACD}"/>
    <cellStyle name="40% - Accent6 45 2 8" xfId="22997" xr:uid="{F630C41F-8CC6-4D51-BB5E-FA924DE0CC0A}"/>
    <cellStyle name="40% - Accent6 45 3" xfId="22998" xr:uid="{9C8670F0-6B1D-4433-9E04-CAE3862436D8}"/>
    <cellStyle name="40% - Accent6 45 3 2" xfId="22999" xr:uid="{86499DF8-998E-47C8-98D7-ED2572BB9268}"/>
    <cellStyle name="40% - Accent6 45 3 3" xfId="23000" xr:uid="{5B52A842-E293-465C-A5F6-EB979CE464A8}"/>
    <cellStyle name="40% - Accent6 45 3 4" xfId="23001" xr:uid="{BAA86D97-44EB-4159-8124-C8BDB740FE11}"/>
    <cellStyle name="40% - Accent6 45 3 5" xfId="23002" xr:uid="{B8C06F68-9E6E-4647-918D-CBB368AF1822}"/>
    <cellStyle name="40% - Accent6 45 3 6" xfId="23003" xr:uid="{788CAA01-3BBD-4285-AF5E-2D87859CE9F9}"/>
    <cellStyle name="40% - Accent6 45 3 7" xfId="23004" xr:uid="{232674A4-45F7-4853-8C8F-7A415173C990}"/>
    <cellStyle name="40% - Accent6 45 4" xfId="23005" xr:uid="{63301802-3C12-4E9F-BB6B-8B9BEE95E26F}"/>
    <cellStyle name="40% - Accent6 45 5" xfId="23006" xr:uid="{EDAE64BE-D661-4355-9C13-9DA9775A6516}"/>
    <cellStyle name="40% - Accent6 45 6" xfId="23007" xr:uid="{FE7F2DA9-F5FE-4007-B18F-959852B4E230}"/>
    <cellStyle name="40% - Accent6 45 7" xfId="23008" xr:uid="{E8B49674-0BCA-4CF4-99EC-B4017EBD7FF2}"/>
    <cellStyle name="40% - Accent6 45 8" xfId="23009" xr:uid="{E2177DCE-65F2-44F9-8F08-3B909F5674AA}"/>
    <cellStyle name="40% - Accent6 45 9" xfId="23010" xr:uid="{84C388D5-3428-45C8-98E5-8282396DD2FD}"/>
    <cellStyle name="40% - Accent6 46" xfId="23011" xr:uid="{3E05EA4B-368E-4A19-BEE1-183B187A3597}"/>
    <cellStyle name="40% - Accent6 46 2" xfId="23012" xr:uid="{DB9EEC23-7A4E-413C-9141-452996F968D2}"/>
    <cellStyle name="40% - Accent6 46 2 2" xfId="23013" xr:uid="{17595A5E-4333-4E05-97F7-8B606717A2E3}"/>
    <cellStyle name="40% - Accent6 46 2 2 2" xfId="23014" xr:uid="{BCE6C676-3909-48B1-BC90-5A31268692AA}"/>
    <cellStyle name="40% - Accent6 46 2 2 3" xfId="23015" xr:uid="{8250540C-F4B6-431C-AB52-4E6F2CD2F54B}"/>
    <cellStyle name="40% - Accent6 46 2 2 4" xfId="23016" xr:uid="{8EFAA56A-FE9E-4688-A71D-DDAA4B168FAD}"/>
    <cellStyle name="40% - Accent6 46 2 2 5" xfId="23017" xr:uid="{8778675F-8C15-4C15-9B8D-17E0DF19D2AE}"/>
    <cellStyle name="40% - Accent6 46 2 2 6" xfId="23018" xr:uid="{A993E53D-4945-4766-B131-5ED61192C1AA}"/>
    <cellStyle name="40% - Accent6 46 2 2 7" xfId="23019" xr:uid="{CB6C50D0-531F-4C16-AD1C-5B451F9C174C}"/>
    <cellStyle name="40% - Accent6 46 2 3" xfId="23020" xr:uid="{655307AB-95BE-4A1E-B119-4BFEC0478508}"/>
    <cellStyle name="40% - Accent6 46 2 4" xfId="23021" xr:uid="{4C690DF5-1745-45B3-96F5-CF0FE3817153}"/>
    <cellStyle name="40% - Accent6 46 2 5" xfId="23022" xr:uid="{8E7BDAB0-133C-4B6F-A08F-38E92F598B30}"/>
    <cellStyle name="40% - Accent6 46 2 6" xfId="23023" xr:uid="{5215EB07-660D-443C-9D5B-468DEB6DBBDF}"/>
    <cellStyle name="40% - Accent6 46 2 7" xfId="23024" xr:uid="{00E4A0FC-72FF-4142-B88E-B836F366FC00}"/>
    <cellStyle name="40% - Accent6 46 2 8" xfId="23025" xr:uid="{3ABDC5E1-D2C1-494D-A1B3-34A33C449BA6}"/>
    <cellStyle name="40% - Accent6 46 3" xfId="23026" xr:uid="{A1DB171F-D127-4C8B-A607-87124BA0FDBA}"/>
    <cellStyle name="40% - Accent6 46 3 2" xfId="23027" xr:uid="{69E2CF80-435D-4AC9-B82C-62FB441AACB7}"/>
    <cellStyle name="40% - Accent6 46 3 3" xfId="23028" xr:uid="{46193D57-9435-47F0-8812-DD2B4DD29AFE}"/>
    <cellStyle name="40% - Accent6 46 3 4" xfId="23029" xr:uid="{5FBA0D66-D944-4D28-8AA8-A7435EF6DCF5}"/>
    <cellStyle name="40% - Accent6 46 3 5" xfId="23030" xr:uid="{DC40C71B-410E-4BAD-A218-BA29FEEB82FB}"/>
    <cellStyle name="40% - Accent6 46 3 6" xfId="23031" xr:uid="{A150E335-8418-4068-857A-918DE6863317}"/>
    <cellStyle name="40% - Accent6 46 3 7" xfId="23032" xr:uid="{63C6484D-AC96-4294-A7C1-31B170EC2EAD}"/>
    <cellStyle name="40% - Accent6 46 4" xfId="23033" xr:uid="{BA943FE0-984A-4DB2-8182-349E9821B661}"/>
    <cellStyle name="40% - Accent6 46 5" xfId="23034" xr:uid="{87209BAB-922C-4025-8049-3EA337DC03D0}"/>
    <cellStyle name="40% - Accent6 46 6" xfId="23035" xr:uid="{F04AE55C-6E66-463A-A5E7-AD65F82160C5}"/>
    <cellStyle name="40% - Accent6 46 7" xfId="23036" xr:uid="{088F3EE6-1096-49A9-9BAF-A264E02F892E}"/>
    <cellStyle name="40% - Accent6 46 8" xfId="23037" xr:uid="{1C41709B-5751-4FD3-8B07-63E5DB315343}"/>
    <cellStyle name="40% - Accent6 46 9" xfId="23038" xr:uid="{9CB83980-1533-453B-9FCD-334BB3F46F4E}"/>
    <cellStyle name="40% - Accent6 47" xfId="23039" xr:uid="{7D08570A-1385-4300-80CB-2CA5171EAEE0}"/>
    <cellStyle name="40% - Accent6 47 2" xfId="23040" xr:uid="{212C3DB9-8F66-4DAD-B3D7-1A709871FFBD}"/>
    <cellStyle name="40% - Accent6 47 2 2" xfId="23041" xr:uid="{8C13CCEC-3289-4A49-BC7D-0C441A116152}"/>
    <cellStyle name="40% - Accent6 47 2 2 2" xfId="23042" xr:uid="{8A7207AE-1882-4105-80D0-1F5D957ABA2D}"/>
    <cellStyle name="40% - Accent6 47 2 2 3" xfId="23043" xr:uid="{CF6105DB-7CCD-4E14-929D-8F70691B83A4}"/>
    <cellStyle name="40% - Accent6 47 2 2 4" xfId="23044" xr:uid="{0E0BD5D6-90E3-4FD6-9C51-C9BBD1B84B28}"/>
    <cellStyle name="40% - Accent6 47 2 2 5" xfId="23045" xr:uid="{48147B73-CCAB-4C77-90EF-5FAD881B4234}"/>
    <cellStyle name="40% - Accent6 47 2 2 6" xfId="23046" xr:uid="{03F1DF79-7752-4CE8-B6FD-E544FD583D03}"/>
    <cellStyle name="40% - Accent6 47 2 2 7" xfId="23047" xr:uid="{500D5B32-EB7E-4866-861D-C7D4226F2E45}"/>
    <cellStyle name="40% - Accent6 47 2 3" xfId="23048" xr:uid="{3FF1D6B1-1865-4FDA-972D-22A151D07794}"/>
    <cellStyle name="40% - Accent6 47 2 4" xfId="23049" xr:uid="{3801FF61-5A02-4F57-9A86-9E31D14EC119}"/>
    <cellStyle name="40% - Accent6 47 2 5" xfId="23050" xr:uid="{D68B5688-AB25-4676-B92D-BD6A565BEA37}"/>
    <cellStyle name="40% - Accent6 47 2 6" xfId="23051" xr:uid="{AAA444BB-8F40-4BAF-8386-0C31E9C371FE}"/>
    <cellStyle name="40% - Accent6 47 2 7" xfId="23052" xr:uid="{B6716925-94A4-49EB-A894-A670BE509AEB}"/>
    <cellStyle name="40% - Accent6 47 2 8" xfId="23053" xr:uid="{854CBB4C-9E66-40D2-90E3-88652F9C83CC}"/>
    <cellStyle name="40% - Accent6 47 3" xfId="23054" xr:uid="{C7562820-29B8-4347-8186-F5E71484A17F}"/>
    <cellStyle name="40% - Accent6 47 3 2" xfId="23055" xr:uid="{3C8E2D3C-89D9-4850-B222-D710289A25A3}"/>
    <cellStyle name="40% - Accent6 47 3 3" xfId="23056" xr:uid="{D751943E-C4BA-4114-98B9-000A8B8DACF5}"/>
    <cellStyle name="40% - Accent6 47 3 4" xfId="23057" xr:uid="{C50959E4-243F-498F-AFEF-074C133A3148}"/>
    <cellStyle name="40% - Accent6 47 3 5" xfId="23058" xr:uid="{716F75A9-8416-4FAA-BBAC-B13C7F354DE4}"/>
    <cellStyle name="40% - Accent6 47 3 6" xfId="23059" xr:uid="{F6C62A69-460A-4013-ADC5-3240EEF25340}"/>
    <cellStyle name="40% - Accent6 47 3 7" xfId="23060" xr:uid="{DB22F94D-3B35-4BCF-9716-033211EBFA8E}"/>
    <cellStyle name="40% - Accent6 47 4" xfId="23061" xr:uid="{390F9AD8-84BD-4B53-8297-60B4136BC18E}"/>
    <cellStyle name="40% - Accent6 47 5" xfId="23062" xr:uid="{08DD7380-60EF-4CCD-8754-728AC71350C0}"/>
    <cellStyle name="40% - Accent6 47 6" xfId="23063" xr:uid="{AA59C039-E97A-455E-AA4E-ACD2E320DA81}"/>
    <cellStyle name="40% - Accent6 47 7" xfId="23064" xr:uid="{95D3136A-2999-4EA9-BE64-360D2FB1685D}"/>
    <cellStyle name="40% - Accent6 47 8" xfId="23065" xr:uid="{464DF130-B1AD-40FB-A369-5149E6156DD5}"/>
    <cellStyle name="40% - Accent6 47 9" xfId="23066" xr:uid="{14048854-11ED-4926-8969-5A0B09F73953}"/>
    <cellStyle name="40% - Accent6 48" xfId="23067" xr:uid="{AF724606-A3B8-448C-A629-53C70EBD855A}"/>
    <cellStyle name="40% - Accent6 48 2" xfId="23068" xr:uid="{A59B6403-F919-4B52-93EF-90980B3294B7}"/>
    <cellStyle name="40% - Accent6 48 2 2" xfId="23069" xr:uid="{2A514739-FC1C-440C-8791-78924154A6E0}"/>
    <cellStyle name="40% - Accent6 48 2 2 2" xfId="23070" xr:uid="{F1E1507F-4C2D-4074-972C-381755FBC24D}"/>
    <cellStyle name="40% - Accent6 48 2 2 3" xfId="23071" xr:uid="{D1FB818B-65EA-4C3D-B1A5-4D89D1D7169D}"/>
    <cellStyle name="40% - Accent6 48 2 2 4" xfId="23072" xr:uid="{0C624FC6-FBBB-493E-81EB-6BDBDB028C77}"/>
    <cellStyle name="40% - Accent6 48 2 2 5" xfId="23073" xr:uid="{91247651-2367-4C40-AE23-6C7DE7F521C8}"/>
    <cellStyle name="40% - Accent6 48 2 2 6" xfId="23074" xr:uid="{D96FA2B9-DA24-45D0-9C1A-AEB5B4C48912}"/>
    <cellStyle name="40% - Accent6 48 2 2 7" xfId="23075" xr:uid="{FBD245D9-60B7-47D9-AA03-88F206BC0046}"/>
    <cellStyle name="40% - Accent6 48 2 3" xfId="23076" xr:uid="{C85F92C9-03F1-4551-B0AF-2FB27C99F38C}"/>
    <cellStyle name="40% - Accent6 48 2 4" xfId="23077" xr:uid="{1C264C04-4717-4A72-BDC1-C98B443D0C7F}"/>
    <cellStyle name="40% - Accent6 48 2 5" xfId="23078" xr:uid="{F4DF91A3-E679-4F06-8C57-102914EF5FC7}"/>
    <cellStyle name="40% - Accent6 48 2 6" xfId="23079" xr:uid="{BF1A63D8-1571-4481-9EB7-C770B6032BA2}"/>
    <cellStyle name="40% - Accent6 48 2 7" xfId="23080" xr:uid="{664EDED8-4288-4C56-87E2-12AC388E61F5}"/>
    <cellStyle name="40% - Accent6 48 2 8" xfId="23081" xr:uid="{75839465-4578-47B8-9E17-875C8AD38F58}"/>
    <cellStyle name="40% - Accent6 48 3" xfId="23082" xr:uid="{97CDD285-5083-4751-8B11-164E4E6D58F9}"/>
    <cellStyle name="40% - Accent6 48 3 2" xfId="23083" xr:uid="{C6EE79D0-176E-484A-A8E3-47ADF4360A6B}"/>
    <cellStyle name="40% - Accent6 48 3 3" xfId="23084" xr:uid="{D0331B8A-91A2-4CEB-932A-4A22D89C3474}"/>
    <cellStyle name="40% - Accent6 48 3 4" xfId="23085" xr:uid="{659601E3-6866-4A28-A762-864C8AB1CE93}"/>
    <cellStyle name="40% - Accent6 48 3 5" xfId="23086" xr:uid="{700FEE23-9B97-46ED-B829-7932F53BAA5F}"/>
    <cellStyle name="40% - Accent6 48 3 6" xfId="23087" xr:uid="{9C638CA5-C5B3-47C3-944C-1690D278D808}"/>
    <cellStyle name="40% - Accent6 48 3 7" xfId="23088" xr:uid="{5DD47351-43EF-4F92-A66D-C596E3B52C74}"/>
    <cellStyle name="40% - Accent6 48 4" xfId="23089" xr:uid="{4857CCDB-08FB-4040-97A8-AC0C82CC0CC2}"/>
    <cellStyle name="40% - Accent6 48 5" xfId="23090" xr:uid="{C92B0215-7C13-408C-802F-08F8EC75C747}"/>
    <cellStyle name="40% - Accent6 48 6" xfId="23091" xr:uid="{81A3055A-AC02-4A41-93D6-05F5E842F8F5}"/>
    <cellStyle name="40% - Accent6 48 7" xfId="23092" xr:uid="{32A8BDAB-7E8C-4C4A-A960-0A25C55AA1D9}"/>
    <cellStyle name="40% - Accent6 48 8" xfId="23093" xr:uid="{CAFA8632-87F6-4030-814C-6DCA1AEE1523}"/>
    <cellStyle name="40% - Accent6 48 9" xfId="23094" xr:uid="{CFE07D5B-F5C5-4153-A1AC-3087EC70821D}"/>
    <cellStyle name="40% - Accent6 49" xfId="23095" xr:uid="{C3F58BA2-2F94-41C5-B0EB-F13A4A144E85}"/>
    <cellStyle name="40% - Accent6 49 2" xfId="23096" xr:uid="{0FAC8AD1-9644-4BF9-A785-8F79A042986C}"/>
    <cellStyle name="40% - Accent6 49 2 2" xfId="23097" xr:uid="{432F3ED1-302A-4583-812D-1FA81FC8E220}"/>
    <cellStyle name="40% - Accent6 49 2 2 2" xfId="23098" xr:uid="{7B9A9F7D-AD95-453B-82BD-A89FE707FBD9}"/>
    <cellStyle name="40% - Accent6 49 2 2 3" xfId="23099" xr:uid="{1462AA8A-6F07-4B9A-AE78-601B80AC0EAA}"/>
    <cellStyle name="40% - Accent6 49 2 2 4" xfId="23100" xr:uid="{95850001-B9FE-49B6-A547-771847D299B2}"/>
    <cellStyle name="40% - Accent6 49 2 2 5" xfId="23101" xr:uid="{F660C146-51C6-4F8A-B536-DAC622314D44}"/>
    <cellStyle name="40% - Accent6 49 2 2 6" xfId="23102" xr:uid="{E25C95B7-0070-4CD9-89EE-0EEBD80A44E2}"/>
    <cellStyle name="40% - Accent6 49 2 2 7" xfId="23103" xr:uid="{88924616-AAC2-4EC0-9121-ADB60E9B0EAA}"/>
    <cellStyle name="40% - Accent6 49 2 3" xfId="23104" xr:uid="{D5E0DC31-CBDC-4067-9B2C-5216DCAB149F}"/>
    <cellStyle name="40% - Accent6 49 2 4" xfId="23105" xr:uid="{FEEA15B9-890F-41F4-AB8E-71E7C78C118E}"/>
    <cellStyle name="40% - Accent6 49 2 5" xfId="23106" xr:uid="{418411AB-8D07-4213-8DF2-A73E4B9B39AC}"/>
    <cellStyle name="40% - Accent6 49 2 6" xfId="23107" xr:uid="{856F5776-ECE2-4DBC-8C84-5763CCF80597}"/>
    <cellStyle name="40% - Accent6 49 2 7" xfId="23108" xr:uid="{69D60AD1-B91C-4C56-B9B3-8C7EA37CB0B6}"/>
    <cellStyle name="40% - Accent6 49 2 8" xfId="23109" xr:uid="{730A09E2-9955-4C8B-AD03-EC2B807DCE17}"/>
    <cellStyle name="40% - Accent6 49 3" xfId="23110" xr:uid="{F5588642-72AF-419F-BB7B-DB16167E21FC}"/>
    <cellStyle name="40% - Accent6 49 3 2" xfId="23111" xr:uid="{07ED6EBF-08C6-4447-9586-57B5A9CF1C19}"/>
    <cellStyle name="40% - Accent6 49 3 3" xfId="23112" xr:uid="{BA07FF92-7BFA-4117-A338-789A846141A9}"/>
    <cellStyle name="40% - Accent6 49 3 4" xfId="23113" xr:uid="{368056CB-D6C7-4EB0-8133-5307D21FE2A0}"/>
    <cellStyle name="40% - Accent6 49 3 5" xfId="23114" xr:uid="{9E34D717-17F8-4E02-B550-DC92403B5ACE}"/>
    <cellStyle name="40% - Accent6 49 3 6" xfId="23115" xr:uid="{2594F3F8-68B7-42EE-B80F-2EAC425AB994}"/>
    <cellStyle name="40% - Accent6 49 3 7" xfId="23116" xr:uid="{F1DCAA5F-9593-4799-A55A-DE9531CFB4F8}"/>
    <cellStyle name="40% - Accent6 49 4" xfId="23117" xr:uid="{63349D32-62A8-483D-A487-B10947510ADE}"/>
    <cellStyle name="40% - Accent6 49 5" xfId="23118" xr:uid="{48F406A0-5486-49F4-B3C9-E2B35F39DA49}"/>
    <cellStyle name="40% - Accent6 49 6" xfId="23119" xr:uid="{18BD110F-D1ED-4EBE-9559-0543D3815CAE}"/>
    <cellStyle name="40% - Accent6 49 7" xfId="23120" xr:uid="{5F745DD9-7A94-4B48-AD7A-03C9FBB10322}"/>
    <cellStyle name="40% - Accent6 49 8" xfId="23121" xr:uid="{A253EC55-CFEC-4342-9CBB-7D8EF2B482CD}"/>
    <cellStyle name="40% - Accent6 49 9" xfId="23122" xr:uid="{D6B79DB1-7D22-4E61-AC95-DE55169FA525}"/>
    <cellStyle name="40% - Accent6 5" xfId="23123" xr:uid="{8834DBF9-C0C2-4DB1-9A59-9100733939CC}"/>
    <cellStyle name="40% - Accent6 5 10" xfId="37183" xr:uid="{6D5495E4-B980-4F3F-9B2E-303354DF3AF5}"/>
    <cellStyle name="40% - Accent6 5 2" xfId="23124" xr:uid="{BF700663-6F8E-4DAA-A1FE-231E26B1D504}"/>
    <cellStyle name="40% - Accent6 5 2 2" xfId="23125" xr:uid="{FE5B5B5C-F5F5-4700-92E3-C5B2EDF1D06E}"/>
    <cellStyle name="40% - Accent6 5 2 2 2" xfId="23126" xr:uid="{71D46348-218C-4277-9112-7E091EF5A30A}"/>
    <cellStyle name="40% - Accent6 5 2 2 2 2" xfId="41337" xr:uid="{13A15A1D-22CA-4E2D-A3C3-9E95522E9F1A}"/>
    <cellStyle name="40% - Accent6 5 2 2 3" xfId="23127" xr:uid="{C8DFAF82-91A1-41DE-8E4F-0A299E1F6E0F}"/>
    <cellStyle name="40% - Accent6 5 2 2 4" xfId="23128" xr:uid="{24F11602-4BBC-4564-81E2-425F6A90032E}"/>
    <cellStyle name="40% - Accent6 5 2 2 5" xfId="23129" xr:uid="{68DB58FC-D9B4-4151-9615-3A8146C45EB0}"/>
    <cellStyle name="40% - Accent6 5 2 2 6" xfId="23130" xr:uid="{FB39E324-BCB5-47B4-8C63-A90FE1D1B333}"/>
    <cellStyle name="40% - Accent6 5 2 2 7" xfId="23131" xr:uid="{0032E41D-80C4-40E7-898D-1C0924B601E1}"/>
    <cellStyle name="40% - Accent6 5 2 2 8" xfId="38612" xr:uid="{90567563-0E6D-4CB0-AED7-7474CCA858A4}"/>
    <cellStyle name="40% - Accent6 5 2 3" xfId="23132" xr:uid="{907E63C4-DEDD-4687-973D-BFF8491C0982}"/>
    <cellStyle name="40% - Accent6 5 2 3 2" xfId="40977" xr:uid="{F18C1C1F-E886-40B0-B405-7ABB7F75C3D4}"/>
    <cellStyle name="40% - Accent6 5 2 4" xfId="23133" xr:uid="{871F5C30-E676-4D51-97AA-DFBDF726E7A6}"/>
    <cellStyle name="40% - Accent6 5 2 5" xfId="23134" xr:uid="{A66EDF5C-4A79-4526-B63F-600938DB022E}"/>
    <cellStyle name="40% - Accent6 5 2 6" xfId="23135" xr:uid="{8B887DD2-CC9A-4004-955A-9BDC0459BA8F}"/>
    <cellStyle name="40% - Accent6 5 2 7" xfId="23136" xr:uid="{67884E7B-A938-4619-B776-029A408F3C1F}"/>
    <cellStyle name="40% - Accent6 5 2 8" xfId="23137" xr:uid="{A93BBC16-C264-4F7A-84AD-1DC7C1FF5D40}"/>
    <cellStyle name="40% - Accent6 5 2 9" xfId="38223" xr:uid="{B5779CF5-2209-4C22-A3F8-978D9C9450E6}"/>
    <cellStyle name="40% - Accent6 5 3" xfId="23138" xr:uid="{FADE77F4-31EE-455B-B66E-1FE5A9579053}"/>
    <cellStyle name="40% - Accent6 5 3 2" xfId="23139" xr:uid="{1246AEDD-FB1F-4942-809D-BD86FD22BD68}"/>
    <cellStyle name="40% - Accent6 5 3 2 2" xfId="41092" xr:uid="{408F6587-C2A3-4A7D-AE66-66C767110106}"/>
    <cellStyle name="40% - Accent6 5 3 3" xfId="23140" xr:uid="{4749935C-D909-4BFC-9897-DD9E521CE710}"/>
    <cellStyle name="40% - Accent6 5 3 4" xfId="23141" xr:uid="{B58EF916-D021-4181-941C-F3CDF5C8A46D}"/>
    <cellStyle name="40% - Accent6 5 3 5" xfId="23142" xr:uid="{68FCB1FC-E0F1-4D16-BC50-44832A2107C5}"/>
    <cellStyle name="40% - Accent6 5 3 6" xfId="23143" xr:uid="{C552674A-2F8B-418D-9984-22491B9D5B26}"/>
    <cellStyle name="40% - Accent6 5 3 7" xfId="23144" xr:uid="{D6C844B5-CD72-47C1-B399-D64A60A478BC}"/>
    <cellStyle name="40% - Accent6 5 3 8" xfId="38361" xr:uid="{B8BCAC9C-1D12-42CF-89D6-6A252C8FF7B6}"/>
    <cellStyle name="40% - Accent6 5 4" xfId="23145" xr:uid="{42E07570-F00B-4FD5-AAA5-AECA82840958}"/>
    <cellStyle name="40% - Accent6 5 4 2" xfId="37990" xr:uid="{984AB3A1-6F77-4A0C-B082-6565699FE575}"/>
    <cellStyle name="40% - Accent6 5 5" xfId="23146" xr:uid="{278B92D8-0AA2-46C0-A238-86FF8F0427D2}"/>
    <cellStyle name="40% - Accent6 5 5 2" xfId="38745" xr:uid="{B08A070B-164D-4B48-967A-1AA58BE5584B}"/>
    <cellStyle name="40% - Accent6 5 6" xfId="23147" xr:uid="{2AB5F022-5B05-4DD4-9DD3-3B74B8ED33B6}"/>
    <cellStyle name="40% - Accent6 5 6 2" xfId="37587" xr:uid="{C8EA23E7-9061-437C-A268-4006ADA19F67}"/>
    <cellStyle name="40% - Accent6 5 7" xfId="23148" xr:uid="{8A631A6D-74CC-4086-9935-3DC0393008C3}"/>
    <cellStyle name="40% - Accent6 5 7 2" xfId="40461" xr:uid="{638EF0D1-61BA-46E4-A685-9F698432AE87}"/>
    <cellStyle name="40% - Accent6 5 7 2 2" xfId="43439" xr:uid="{62AC4CAF-6913-4B82-9373-AB7B29472E2F}"/>
    <cellStyle name="40% - Accent6 5 7 3" xfId="42395" xr:uid="{D116E282-7557-4A48-919A-8665AD1D408D}"/>
    <cellStyle name="40% - Accent6 5 8" xfId="23149" xr:uid="{2BE7AD8D-583C-4AA0-B55D-A4498DC85E04}"/>
    <cellStyle name="40% - Accent6 5 8 2" xfId="40661" xr:uid="{9E2B6C47-87A7-4287-B8BC-1CB0EAACB614}"/>
    <cellStyle name="40% - Accent6 5 9" xfId="23150" xr:uid="{0EED6802-F196-49FA-8662-FFF2717CE2D1}"/>
    <cellStyle name="40% - Accent6 50" xfId="23151" xr:uid="{AE961F10-11AB-4069-998D-26122E90F059}"/>
    <cellStyle name="40% - Accent6 50 2" xfId="23152" xr:uid="{BD53B3C9-E828-4EA4-AF33-42BD6AA290C7}"/>
    <cellStyle name="40% - Accent6 50 2 2" xfId="23153" xr:uid="{0DCB9A82-7915-470E-B826-A75BA30B72D6}"/>
    <cellStyle name="40% - Accent6 50 2 2 2" xfId="23154" xr:uid="{9CFDEEE2-A3C2-42BC-9E2A-144CB52CA4BB}"/>
    <cellStyle name="40% - Accent6 50 2 2 3" xfId="23155" xr:uid="{98B99143-38F3-40CF-A7A2-72B7BDD61FCF}"/>
    <cellStyle name="40% - Accent6 50 2 2 4" xfId="23156" xr:uid="{AC54613D-6E24-464A-A462-6C7669B3A78B}"/>
    <cellStyle name="40% - Accent6 50 2 2 5" xfId="23157" xr:uid="{8026834D-E921-4A38-8837-4A931A72205A}"/>
    <cellStyle name="40% - Accent6 50 2 2 6" xfId="23158" xr:uid="{9EE4A2D0-A4B9-4110-87F9-DDFAEE774D58}"/>
    <cellStyle name="40% - Accent6 50 2 2 7" xfId="23159" xr:uid="{861BE5EA-2C09-4BF8-ADB2-FDD97D797C3C}"/>
    <cellStyle name="40% - Accent6 50 2 3" xfId="23160" xr:uid="{B20E48F4-40AA-4601-9ADF-E4233E1AF0DF}"/>
    <cellStyle name="40% - Accent6 50 2 4" xfId="23161" xr:uid="{5A37510D-8009-4C06-92B5-AB2746299A06}"/>
    <cellStyle name="40% - Accent6 50 2 5" xfId="23162" xr:uid="{66E62745-EA22-4372-84C4-196638280227}"/>
    <cellStyle name="40% - Accent6 50 2 6" xfId="23163" xr:uid="{7CA8754C-5B8C-405C-80B3-91DD53AE2865}"/>
    <cellStyle name="40% - Accent6 50 2 7" xfId="23164" xr:uid="{5A93649F-1722-463C-B954-ED31B14F3EE7}"/>
    <cellStyle name="40% - Accent6 50 2 8" xfId="23165" xr:uid="{D58EAD2E-B8D3-483F-AD9A-48EAFA01A4BF}"/>
    <cellStyle name="40% - Accent6 50 3" xfId="23166" xr:uid="{B90A8B33-39D6-4AFA-9C51-FB9C8D8C36E9}"/>
    <cellStyle name="40% - Accent6 50 3 2" xfId="23167" xr:uid="{18D12DB6-25F7-43FD-B2F2-9AD9504643CB}"/>
    <cellStyle name="40% - Accent6 50 3 3" xfId="23168" xr:uid="{6FF9EE39-9415-43B3-A76A-31C24A0C9BC1}"/>
    <cellStyle name="40% - Accent6 50 3 4" xfId="23169" xr:uid="{6212D88B-63D6-4155-8BAB-75337CF5B7CD}"/>
    <cellStyle name="40% - Accent6 50 3 5" xfId="23170" xr:uid="{38D2E741-106E-43DD-840A-C4349041CFDE}"/>
    <cellStyle name="40% - Accent6 50 3 6" xfId="23171" xr:uid="{31B97CCF-DA53-48AD-97DE-B6824B38D740}"/>
    <cellStyle name="40% - Accent6 50 3 7" xfId="23172" xr:uid="{72B6AC56-7E63-42FA-94D2-8A4E1948C8FC}"/>
    <cellStyle name="40% - Accent6 50 4" xfId="23173" xr:uid="{1A82A756-86B0-45DC-8C52-ABB8A95A1099}"/>
    <cellStyle name="40% - Accent6 50 5" xfId="23174" xr:uid="{F3F50CD2-D608-4E7A-8F22-65D49E55F42E}"/>
    <cellStyle name="40% - Accent6 50 6" xfId="23175" xr:uid="{2DB9577E-AC6C-4AA6-B257-A974EAF7784A}"/>
    <cellStyle name="40% - Accent6 50 7" xfId="23176" xr:uid="{6DFB3BFB-3E88-427B-9517-76A2FEAE5EF7}"/>
    <cellStyle name="40% - Accent6 50 8" xfId="23177" xr:uid="{9276EDFA-2FE8-4640-841C-409D0B7F1485}"/>
    <cellStyle name="40% - Accent6 50 9" xfId="23178" xr:uid="{E3697F92-D6C1-4803-AFFA-0DD6075ADB52}"/>
    <cellStyle name="40% - Accent6 51" xfId="23179" xr:uid="{DD7CFB04-7128-4B5B-A8EC-B387BBAE552B}"/>
    <cellStyle name="40% - Accent6 51 2" xfId="23180" xr:uid="{445E180B-2477-4F27-97BB-6190CF3726A4}"/>
    <cellStyle name="40% - Accent6 51 2 2" xfId="23181" xr:uid="{EAEE03FA-BC05-4F20-ABEA-E4CA4059DBDF}"/>
    <cellStyle name="40% - Accent6 51 2 2 2" xfId="23182" xr:uid="{57857D59-6459-4F33-BE5C-55D52479F063}"/>
    <cellStyle name="40% - Accent6 51 2 2 3" xfId="23183" xr:uid="{565625D9-D968-4D1F-AFD8-9F6011F93F0B}"/>
    <cellStyle name="40% - Accent6 51 2 2 4" xfId="23184" xr:uid="{A2C85094-58CB-42EC-A692-2840D1783124}"/>
    <cellStyle name="40% - Accent6 51 2 2 5" xfId="23185" xr:uid="{368BB169-7EB5-4EA0-8530-5F972FD13AE8}"/>
    <cellStyle name="40% - Accent6 51 2 2 6" xfId="23186" xr:uid="{9DC7E0AB-5154-4E08-8DAD-84F92B711DEE}"/>
    <cellStyle name="40% - Accent6 51 2 2 7" xfId="23187" xr:uid="{613BC884-13A0-43B3-A7A8-9AC074256748}"/>
    <cellStyle name="40% - Accent6 51 2 3" xfId="23188" xr:uid="{43D5AE90-E899-4E61-89FE-A8EFDEB7635E}"/>
    <cellStyle name="40% - Accent6 51 2 4" xfId="23189" xr:uid="{F929E44D-128F-4E77-B41E-81141C7C81C2}"/>
    <cellStyle name="40% - Accent6 51 2 5" xfId="23190" xr:uid="{D46F6356-72BE-497E-9B31-04B77458AE58}"/>
    <cellStyle name="40% - Accent6 51 2 6" xfId="23191" xr:uid="{BB1DE12E-7CDB-4E70-9DCA-C4155B304653}"/>
    <cellStyle name="40% - Accent6 51 2 7" xfId="23192" xr:uid="{ABCB0EE0-CB4E-4810-9AE9-2216D2B829B6}"/>
    <cellStyle name="40% - Accent6 51 2 8" xfId="23193" xr:uid="{4DE844C9-0CEC-482D-A879-62A96B0D95BB}"/>
    <cellStyle name="40% - Accent6 51 3" xfId="23194" xr:uid="{BA02685E-9788-4707-9A9D-7B2F20D3044B}"/>
    <cellStyle name="40% - Accent6 51 3 2" xfId="23195" xr:uid="{55102A9B-5D33-4E51-A416-85E99DD01DFF}"/>
    <cellStyle name="40% - Accent6 51 3 3" xfId="23196" xr:uid="{57AFF016-F23D-4F93-B299-EF3291243FB8}"/>
    <cellStyle name="40% - Accent6 51 3 4" xfId="23197" xr:uid="{2E73D16B-7456-438A-8CC2-3E0E11A7686A}"/>
    <cellStyle name="40% - Accent6 51 3 5" xfId="23198" xr:uid="{608B9240-3D72-4510-A0E1-319A13BB0AA0}"/>
    <cellStyle name="40% - Accent6 51 3 6" xfId="23199" xr:uid="{F36D3500-CD2B-459B-BDC7-EA4C7BADBC99}"/>
    <cellStyle name="40% - Accent6 51 3 7" xfId="23200" xr:uid="{5129B6E1-0034-42AF-BE68-AA67666F60BE}"/>
    <cellStyle name="40% - Accent6 51 4" xfId="23201" xr:uid="{8F6863BB-0F34-485C-9A66-ADF336FBC346}"/>
    <cellStyle name="40% - Accent6 51 5" xfId="23202" xr:uid="{76D766E2-33EC-4A99-96F1-F3999D89EFD2}"/>
    <cellStyle name="40% - Accent6 51 6" xfId="23203" xr:uid="{6458481B-F88C-43CE-8B2A-D01EBA26157D}"/>
    <cellStyle name="40% - Accent6 51 7" xfId="23204" xr:uid="{3FC70F00-6A43-4CE2-8646-3841D7E57464}"/>
    <cellStyle name="40% - Accent6 51 8" xfId="23205" xr:uid="{1FF0D02C-57CE-4D48-813A-A4FEAF40BA65}"/>
    <cellStyle name="40% - Accent6 51 9" xfId="23206" xr:uid="{8ABF2F73-FAB6-4E88-8BC2-87F5E128F877}"/>
    <cellStyle name="40% - Accent6 52" xfId="23207" xr:uid="{C27B0449-E116-4E36-82BB-395C344AC6D0}"/>
    <cellStyle name="40% - Accent6 52 2" xfId="23208" xr:uid="{296BC344-33AF-4830-8024-5F08D177B114}"/>
    <cellStyle name="40% - Accent6 52 2 2" xfId="23209" xr:uid="{70DF6083-4E9B-4DAA-ABDD-82DEACC3B3CE}"/>
    <cellStyle name="40% - Accent6 52 2 2 2" xfId="23210" xr:uid="{1685133C-287D-46CA-9AD7-6027B73F36C8}"/>
    <cellStyle name="40% - Accent6 52 2 2 3" xfId="23211" xr:uid="{66E67B85-FCCA-476E-83E5-11A8930AD61A}"/>
    <cellStyle name="40% - Accent6 52 2 2 4" xfId="23212" xr:uid="{34917E7C-53F6-49EE-A603-D59A3706017B}"/>
    <cellStyle name="40% - Accent6 52 2 2 5" xfId="23213" xr:uid="{E617FF2E-F812-4817-B71F-185E3D34BA8C}"/>
    <cellStyle name="40% - Accent6 52 2 2 6" xfId="23214" xr:uid="{0D5241BC-AD1B-4A17-A695-5B7533F59235}"/>
    <cellStyle name="40% - Accent6 52 2 2 7" xfId="23215" xr:uid="{12D7E711-4363-4FDF-943B-5945EBB9B6E6}"/>
    <cellStyle name="40% - Accent6 52 2 3" xfId="23216" xr:uid="{322D449F-8FD4-46D9-AE87-5313791AE3CC}"/>
    <cellStyle name="40% - Accent6 52 2 4" xfId="23217" xr:uid="{BB5948AE-819D-4173-948F-775DFDDCAB3E}"/>
    <cellStyle name="40% - Accent6 52 2 5" xfId="23218" xr:uid="{4AF11A9F-6CDF-43DA-9915-E2A12D24A37B}"/>
    <cellStyle name="40% - Accent6 52 2 6" xfId="23219" xr:uid="{1BB0318A-4ED4-4081-A982-E5E4A142AD5C}"/>
    <cellStyle name="40% - Accent6 52 2 7" xfId="23220" xr:uid="{32181A91-70E1-4C49-967D-B6CF835A757B}"/>
    <cellStyle name="40% - Accent6 52 2 8" xfId="23221" xr:uid="{E63DAD74-7694-44BE-97B0-3218EF8D82CC}"/>
    <cellStyle name="40% - Accent6 52 3" xfId="23222" xr:uid="{C5B4CC30-B458-4D54-ACE8-FC8C43FE0AB4}"/>
    <cellStyle name="40% - Accent6 52 3 2" xfId="23223" xr:uid="{EEB85540-15A4-4946-B3F5-127CFC880C5C}"/>
    <cellStyle name="40% - Accent6 52 3 3" xfId="23224" xr:uid="{58AEFBF4-B860-42C7-83C1-345D8EE98CFB}"/>
    <cellStyle name="40% - Accent6 52 3 4" xfId="23225" xr:uid="{64508792-DCE5-4134-8AF4-A51AE797BB10}"/>
    <cellStyle name="40% - Accent6 52 3 5" xfId="23226" xr:uid="{92312085-15E6-4430-AE91-E9CED9119266}"/>
    <cellStyle name="40% - Accent6 52 3 6" xfId="23227" xr:uid="{55AAE269-7B86-47AC-93CA-B5F7FA6EFC0A}"/>
    <cellStyle name="40% - Accent6 52 3 7" xfId="23228" xr:uid="{ED48F247-C885-434D-A651-83038BE75357}"/>
    <cellStyle name="40% - Accent6 52 4" xfId="23229" xr:uid="{9BCA36BE-EBBA-4182-B825-285EAC47DAF0}"/>
    <cellStyle name="40% - Accent6 52 5" xfId="23230" xr:uid="{746AACA9-7C9A-4925-A821-6BBEDC22EFB8}"/>
    <cellStyle name="40% - Accent6 52 6" xfId="23231" xr:uid="{1D60AEDD-8C38-4DA3-8851-5FE16AA7F5E5}"/>
    <cellStyle name="40% - Accent6 52 7" xfId="23232" xr:uid="{97F1C4A9-7821-470C-BD20-83C185C1011F}"/>
    <cellStyle name="40% - Accent6 52 8" xfId="23233" xr:uid="{86287EEA-2D33-4510-9774-57E4FE93C2BF}"/>
    <cellStyle name="40% - Accent6 52 9" xfId="23234" xr:uid="{8F0EB91F-6A39-4FF4-8E42-ED9F659D74D1}"/>
    <cellStyle name="40% - Accent6 53" xfId="23235" xr:uid="{72F4B8E5-571A-43D1-A780-C40A945000D4}"/>
    <cellStyle name="40% - Accent6 53 2" xfId="23236" xr:uid="{124E94F5-A2DF-4F90-A093-E98C92A4AEA3}"/>
    <cellStyle name="40% - Accent6 53 2 2" xfId="23237" xr:uid="{56BA9911-C8E0-4B20-9B72-F4D253182FC9}"/>
    <cellStyle name="40% - Accent6 53 2 2 2" xfId="23238" xr:uid="{762101AA-D0A2-442D-9FFA-B23415086191}"/>
    <cellStyle name="40% - Accent6 53 2 2 3" xfId="23239" xr:uid="{5676859B-CFD9-4C7F-A6D3-8F490A020A7D}"/>
    <cellStyle name="40% - Accent6 53 2 2 4" xfId="23240" xr:uid="{EC7597D2-0DD5-4770-BFE7-E266D381F4A3}"/>
    <cellStyle name="40% - Accent6 53 2 2 5" xfId="23241" xr:uid="{1A89A769-B7BF-4918-BE14-F57DCB424983}"/>
    <cellStyle name="40% - Accent6 53 2 2 6" xfId="23242" xr:uid="{8BDD5584-462E-4B34-9D88-1E6C6B69A774}"/>
    <cellStyle name="40% - Accent6 53 2 2 7" xfId="23243" xr:uid="{4797D688-42C1-459F-A9CE-EA5E61CB8C9C}"/>
    <cellStyle name="40% - Accent6 53 2 3" xfId="23244" xr:uid="{CA98A530-8C80-472C-9DAF-7D7A95A9D340}"/>
    <cellStyle name="40% - Accent6 53 2 4" xfId="23245" xr:uid="{1624AF46-6D1D-4BF1-A453-869F35C4EB45}"/>
    <cellStyle name="40% - Accent6 53 2 5" xfId="23246" xr:uid="{41C1AA97-EB8D-489F-89BA-830CBA4C806A}"/>
    <cellStyle name="40% - Accent6 53 2 6" xfId="23247" xr:uid="{78F83A6F-156D-4C1A-AA34-D491409E16BA}"/>
    <cellStyle name="40% - Accent6 53 2 7" xfId="23248" xr:uid="{E1001F73-BE4F-4460-8C8D-99C73842B67C}"/>
    <cellStyle name="40% - Accent6 53 2 8" xfId="23249" xr:uid="{7D9814A4-14EB-47A8-B0EA-72803384E30D}"/>
    <cellStyle name="40% - Accent6 53 3" xfId="23250" xr:uid="{A72CA648-EBDC-4246-B745-520945E11045}"/>
    <cellStyle name="40% - Accent6 53 3 2" xfId="23251" xr:uid="{9BB64AF4-FAC4-415A-AD22-D3492A2C64CF}"/>
    <cellStyle name="40% - Accent6 53 3 3" xfId="23252" xr:uid="{0249A939-CF30-40E1-B2E5-2C3E474AAEB1}"/>
    <cellStyle name="40% - Accent6 53 3 4" xfId="23253" xr:uid="{1E77A25A-9DD5-4CD1-86FC-D04D8BC5A618}"/>
    <cellStyle name="40% - Accent6 53 3 5" xfId="23254" xr:uid="{A306E7A6-CD85-4F74-A90F-54B0DCF4172C}"/>
    <cellStyle name="40% - Accent6 53 3 6" xfId="23255" xr:uid="{06C587A1-35FB-43B1-B73A-3C46CC5CA181}"/>
    <cellStyle name="40% - Accent6 53 3 7" xfId="23256" xr:uid="{8416A64C-9819-4BFD-A1DA-4ED790C9A39F}"/>
    <cellStyle name="40% - Accent6 53 4" xfId="23257" xr:uid="{E620754E-4C0F-48F1-B032-434858AA9126}"/>
    <cellStyle name="40% - Accent6 53 5" xfId="23258" xr:uid="{0BEA1E92-5225-40A2-86B5-99E37F299470}"/>
    <cellStyle name="40% - Accent6 53 6" xfId="23259" xr:uid="{A36F3439-EBB5-42E9-9CA3-A912A02E2913}"/>
    <cellStyle name="40% - Accent6 53 7" xfId="23260" xr:uid="{E0B95331-003C-47C8-B0F0-110756C780FE}"/>
    <cellStyle name="40% - Accent6 53 8" xfId="23261" xr:uid="{6ACBD62D-91C6-4BA3-9E6C-1E0B9A3B9AAA}"/>
    <cellStyle name="40% - Accent6 53 9" xfId="23262" xr:uid="{5AAE87F3-2636-4687-9FD4-12C39EB7B829}"/>
    <cellStyle name="40% - Accent6 54" xfId="23263" xr:uid="{1FCF38AD-70BD-4F27-BB31-DC8BF9A2A9DF}"/>
    <cellStyle name="40% - Accent6 54 2" xfId="23264" xr:uid="{58FDE379-1290-4C27-9516-4675C70A0206}"/>
    <cellStyle name="40% - Accent6 54 2 2" xfId="23265" xr:uid="{2DF961C4-93EF-4C38-B737-1E2BD1A19AA7}"/>
    <cellStyle name="40% - Accent6 54 2 2 2" xfId="23266" xr:uid="{4B203157-11B1-4004-BF12-3490153B3CEC}"/>
    <cellStyle name="40% - Accent6 54 2 2 3" xfId="23267" xr:uid="{47093876-BE2B-48EA-831F-CD504AB8AAF4}"/>
    <cellStyle name="40% - Accent6 54 2 2 4" xfId="23268" xr:uid="{DFF7B38D-4244-4FF5-85B0-775DD802C924}"/>
    <cellStyle name="40% - Accent6 54 2 2 5" xfId="23269" xr:uid="{B431EC9F-3003-4787-9BFD-BD9749B83BE3}"/>
    <cellStyle name="40% - Accent6 54 2 2 6" xfId="23270" xr:uid="{C2E66DEB-7F0F-408E-89A0-38A697469CA6}"/>
    <cellStyle name="40% - Accent6 54 2 2 7" xfId="23271" xr:uid="{66A9B2A0-1091-40C8-BBF0-47D035A055B6}"/>
    <cellStyle name="40% - Accent6 54 2 3" xfId="23272" xr:uid="{49924D16-C26B-4AB3-96CB-6D2FB4487852}"/>
    <cellStyle name="40% - Accent6 54 2 4" xfId="23273" xr:uid="{6ACE40C9-374A-49D6-84B4-BC8DA3BF9CEC}"/>
    <cellStyle name="40% - Accent6 54 2 5" xfId="23274" xr:uid="{263A3935-586C-4149-88C5-6D22EE0AB7D3}"/>
    <cellStyle name="40% - Accent6 54 2 6" xfId="23275" xr:uid="{C42158B4-34AA-4A38-9A93-6ED99737E951}"/>
    <cellStyle name="40% - Accent6 54 2 7" xfId="23276" xr:uid="{424474F3-C1A0-4494-A340-618C0AE9AFCD}"/>
    <cellStyle name="40% - Accent6 54 2 8" xfId="23277" xr:uid="{764BAC22-CC4B-4D9B-BA01-414E1D1D8867}"/>
    <cellStyle name="40% - Accent6 54 3" xfId="23278" xr:uid="{79E17E59-4A2B-46A4-A4FC-768D8E1739C7}"/>
    <cellStyle name="40% - Accent6 54 3 2" xfId="23279" xr:uid="{F920B7A4-AD21-405D-B8F1-59308BF20951}"/>
    <cellStyle name="40% - Accent6 54 3 3" xfId="23280" xr:uid="{8DD57B3A-7BF6-4555-9B16-41F3E234B73E}"/>
    <cellStyle name="40% - Accent6 54 3 4" xfId="23281" xr:uid="{3B6BADAE-2374-4855-A6B9-B89ECECB7ED8}"/>
    <cellStyle name="40% - Accent6 54 3 5" xfId="23282" xr:uid="{0B99A468-656D-4C5A-8283-FAACC5702932}"/>
    <cellStyle name="40% - Accent6 54 3 6" xfId="23283" xr:uid="{282BB984-61AA-4888-B64B-2792F00CB7CE}"/>
    <cellStyle name="40% - Accent6 54 3 7" xfId="23284" xr:uid="{4CEC8DC0-828C-4E6A-833D-66F4D7DF731C}"/>
    <cellStyle name="40% - Accent6 54 4" xfId="23285" xr:uid="{2EC4E591-AFB5-45C7-9FA4-7DF54C762E93}"/>
    <cellStyle name="40% - Accent6 54 5" xfId="23286" xr:uid="{AD57E91C-C969-4A46-9814-816CD7FA4633}"/>
    <cellStyle name="40% - Accent6 54 6" xfId="23287" xr:uid="{BF471071-DEC4-48FA-A587-C0059E713FB4}"/>
    <cellStyle name="40% - Accent6 54 7" xfId="23288" xr:uid="{86E631D9-F124-4413-BF89-54DF49CFD3D5}"/>
    <cellStyle name="40% - Accent6 54 8" xfId="23289" xr:uid="{E5369883-6BEB-4897-8415-677B275DF2A9}"/>
    <cellStyle name="40% - Accent6 54 9" xfId="23290" xr:uid="{9C6D080F-4DA9-4CDD-93CF-FFF6711D9AA4}"/>
    <cellStyle name="40% - Accent6 55" xfId="23291" xr:uid="{ABAF66C2-9986-4C7F-8A74-EEF924A17869}"/>
    <cellStyle name="40% - Accent6 55 2" xfId="23292" xr:uid="{F74DD028-19CC-4281-98A6-4DC35C51800C}"/>
    <cellStyle name="40% - Accent6 55 2 2" xfId="23293" xr:uid="{597316C2-0F77-42F5-8569-3D2F64A90492}"/>
    <cellStyle name="40% - Accent6 55 2 2 2" xfId="23294" xr:uid="{8353BE3F-64BB-45DC-A08C-4E0AF96D7646}"/>
    <cellStyle name="40% - Accent6 55 2 2 3" xfId="23295" xr:uid="{3D401541-38D3-4FE2-8D15-785E2529F399}"/>
    <cellStyle name="40% - Accent6 55 2 2 4" xfId="23296" xr:uid="{466F9443-8E40-49EE-BE1D-6BA94BFE28BF}"/>
    <cellStyle name="40% - Accent6 55 2 2 5" xfId="23297" xr:uid="{ECF84802-AAEE-4DE8-BFB0-C9AD758E39D9}"/>
    <cellStyle name="40% - Accent6 55 2 2 6" xfId="23298" xr:uid="{2A703B1B-E2E9-442C-9025-F2AFB1F6E21D}"/>
    <cellStyle name="40% - Accent6 55 2 2 7" xfId="23299" xr:uid="{8B07DD46-2795-49BB-8B3E-046A6DC9C281}"/>
    <cellStyle name="40% - Accent6 55 2 3" xfId="23300" xr:uid="{ECC5E27F-95FA-4D1A-A233-F458AB834C1A}"/>
    <cellStyle name="40% - Accent6 55 2 4" xfId="23301" xr:uid="{F0C99D30-1A79-4977-9F27-EE7336FEF7F2}"/>
    <cellStyle name="40% - Accent6 55 2 5" xfId="23302" xr:uid="{F5DD3D36-D495-4E06-AF1D-22898EEA82A7}"/>
    <cellStyle name="40% - Accent6 55 2 6" xfId="23303" xr:uid="{5C0581C3-AA3F-4129-B954-27C4D1C75F00}"/>
    <cellStyle name="40% - Accent6 55 2 7" xfId="23304" xr:uid="{3AB5756E-E364-41C1-B646-F40B3C811DD0}"/>
    <cellStyle name="40% - Accent6 55 2 8" xfId="23305" xr:uid="{68E89139-E509-4297-A971-310C848377EB}"/>
    <cellStyle name="40% - Accent6 55 3" xfId="23306" xr:uid="{D846103D-6C2B-48C0-9271-D98D54294667}"/>
    <cellStyle name="40% - Accent6 55 3 2" xfId="23307" xr:uid="{D48D917A-8925-4966-8F67-C0C49EE61FDD}"/>
    <cellStyle name="40% - Accent6 55 3 3" xfId="23308" xr:uid="{7C197667-4EBA-4146-8734-58C0BEA10F4F}"/>
    <cellStyle name="40% - Accent6 55 3 4" xfId="23309" xr:uid="{4FD41979-57AF-4ABA-914F-63E77540AB4F}"/>
    <cellStyle name="40% - Accent6 55 3 5" xfId="23310" xr:uid="{0FB9A2AB-5800-4545-8DC5-780F9B2EDAC3}"/>
    <cellStyle name="40% - Accent6 55 3 6" xfId="23311" xr:uid="{C106FD8B-6D3A-423A-92D3-EBBA22560093}"/>
    <cellStyle name="40% - Accent6 55 3 7" xfId="23312" xr:uid="{F52714D7-8047-4948-B764-2E6446B0F2E6}"/>
    <cellStyle name="40% - Accent6 55 4" xfId="23313" xr:uid="{17F3A538-C39F-412A-97B0-D786F9A6AC97}"/>
    <cellStyle name="40% - Accent6 55 5" xfId="23314" xr:uid="{1C61F093-9DEB-402B-8CBD-CD1B4AB3187B}"/>
    <cellStyle name="40% - Accent6 55 6" xfId="23315" xr:uid="{1CF03DD0-5902-4327-A490-55721EAACD49}"/>
    <cellStyle name="40% - Accent6 55 7" xfId="23316" xr:uid="{EF94F48B-07C4-44B2-B227-3BF73DAE9DAD}"/>
    <cellStyle name="40% - Accent6 55 8" xfId="23317" xr:uid="{38F36E4B-EE09-4BB6-91DC-79DFE973BA3D}"/>
    <cellStyle name="40% - Accent6 55 9" xfId="23318" xr:uid="{7ED73DA3-781F-4A54-BB1B-EE40ADA89283}"/>
    <cellStyle name="40% - Accent6 56" xfId="23319" xr:uid="{D9D89A48-640F-43F0-A93F-7C478EB746E6}"/>
    <cellStyle name="40% - Accent6 56 2" xfId="23320" xr:uid="{3A93AD59-1E2D-46EB-82ED-4877F1CDD52C}"/>
    <cellStyle name="40% - Accent6 56 2 2" xfId="23321" xr:uid="{9D150A15-707E-4D27-A99C-F4E7D994C4E6}"/>
    <cellStyle name="40% - Accent6 56 2 2 2" xfId="23322" xr:uid="{4655980D-C640-4F6B-AA1F-E29F0783C8C5}"/>
    <cellStyle name="40% - Accent6 56 2 2 3" xfId="23323" xr:uid="{2B9C757F-BFC8-43A8-815F-D17FFAA7A925}"/>
    <cellStyle name="40% - Accent6 56 2 2 4" xfId="23324" xr:uid="{A20602E1-19A2-44CC-ADB4-4383266DD0F2}"/>
    <cellStyle name="40% - Accent6 56 2 2 5" xfId="23325" xr:uid="{42AC159B-5490-45BF-9CAD-B1412785CDEB}"/>
    <cellStyle name="40% - Accent6 56 2 2 6" xfId="23326" xr:uid="{8F2EAA82-409D-433A-9032-EB1179BFAC15}"/>
    <cellStyle name="40% - Accent6 56 2 2 7" xfId="23327" xr:uid="{4D9AAB35-B7F0-43DE-B6FF-A2B7D63BD1D2}"/>
    <cellStyle name="40% - Accent6 56 2 3" xfId="23328" xr:uid="{000D0570-EBD4-4008-85B2-A56659A7E793}"/>
    <cellStyle name="40% - Accent6 56 2 4" xfId="23329" xr:uid="{2803EBF5-5347-4789-ABC6-C04FE2F4A544}"/>
    <cellStyle name="40% - Accent6 56 2 5" xfId="23330" xr:uid="{AE3C5D31-FC29-4447-9A91-A7678D6DE82F}"/>
    <cellStyle name="40% - Accent6 56 2 6" xfId="23331" xr:uid="{03B2D98C-6D0A-4F4B-9532-E0652FDD3C93}"/>
    <cellStyle name="40% - Accent6 56 2 7" xfId="23332" xr:uid="{8170850E-469A-4C26-AA4B-9DA3F8966203}"/>
    <cellStyle name="40% - Accent6 56 2 8" xfId="23333" xr:uid="{F33CA220-7983-404D-8345-84AFE550B90E}"/>
    <cellStyle name="40% - Accent6 56 3" xfId="23334" xr:uid="{69610C4E-5569-484F-97B7-503021B9CF9C}"/>
    <cellStyle name="40% - Accent6 56 3 2" xfId="23335" xr:uid="{B9C95F96-B553-4B5E-8133-9485C70297F5}"/>
    <cellStyle name="40% - Accent6 56 3 3" xfId="23336" xr:uid="{74DF0623-25AC-42DC-BE82-9E5551A6B0A4}"/>
    <cellStyle name="40% - Accent6 56 3 4" xfId="23337" xr:uid="{1C9238A9-9B49-4F9F-AAB3-FDFF48557BA0}"/>
    <cellStyle name="40% - Accent6 56 3 5" xfId="23338" xr:uid="{70D859B8-22BE-401F-8BB5-014AEC599E34}"/>
    <cellStyle name="40% - Accent6 56 3 6" xfId="23339" xr:uid="{94D3A16A-6813-4BD3-8C7B-EA747B7911B6}"/>
    <cellStyle name="40% - Accent6 56 3 7" xfId="23340" xr:uid="{98FD468C-57E6-494E-B6A7-C0B03A5261CD}"/>
    <cellStyle name="40% - Accent6 56 4" xfId="23341" xr:uid="{AD00129C-604B-4056-B372-B132DAB9993F}"/>
    <cellStyle name="40% - Accent6 56 5" xfId="23342" xr:uid="{213B872C-3BEF-413B-93EA-ADF14C187CCD}"/>
    <cellStyle name="40% - Accent6 56 6" xfId="23343" xr:uid="{F2D7C77C-81A7-4D72-9C98-95AEF3CF2946}"/>
    <cellStyle name="40% - Accent6 56 7" xfId="23344" xr:uid="{D5FD0F7D-0666-43F1-ABFC-FD2A7FB36783}"/>
    <cellStyle name="40% - Accent6 56 8" xfId="23345" xr:uid="{A429F1C4-D307-4001-B99B-0A5D635F6E60}"/>
    <cellStyle name="40% - Accent6 56 9" xfId="23346" xr:uid="{6C2A6CD4-4BB9-4CE4-9FE3-DB8099825786}"/>
    <cellStyle name="40% - Accent6 57" xfId="23347" xr:uid="{D38984AD-4EE8-4F3E-8469-4A7C84F472ED}"/>
    <cellStyle name="40% - Accent6 57 2" xfId="23348" xr:uid="{55386589-B360-4EBA-84A6-0A0A09A97D94}"/>
    <cellStyle name="40% - Accent6 57 2 2" xfId="23349" xr:uid="{D1847A62-5D07-49F0-8413-AF2F9E1FB070}"/>
    <cellStyle name="40% - Accent6 57 2 3" xfId="23350" xr:uid="{109B36E3-F8D1-4B98-ADE8-792F1C7AE8DC}"/>
    <cellStyle name="40% - Accent6 57 2 4" xfId="23351" xr:uid="{D5402A16-A1C5-40B7-8A6D-DA217FBADB1C}"/>
    <cellStyle name="40% - Accent6 57 2 5" xfId="23352" xr:uid="{0818DFC4-7BF6-40A5-9B7E-15ED8A92E66C}"/>
    <cellStyle name="40% - Accent6 57 2 6" xfId="23353" xr:uid="{A2697A1F-D9C5-44B8-93F2-6A55EC1BD14E}"/>
    <cellStyle name="40% - Accent6 57 2 7" xfId="23354" xr:uid="{8AF1D246-0814-4A48-994B-F06A65DD65E4}"/>
    <cellStyle name="40% - Accent6 57 3" xfId="23355" xr:uid="{C4AA8B1E-4BC5-4E11-81B0-EC5CF7DFD428}"/>
    <cellStyle name="40% - Accent6 57 4" xfId="23356" xr:uid="{1CFB97FA-E1AC-401A-97DE-4E4407897674}"/>
    <cellStyle name="40% - Accent6 57 5" xfId="23357" xr:uid="{1BE5167B-603F-443F-AEC8-28641AA30874}"/>
    <cellStyle name="40% - Accent6 57 6" xfId="23358" xr:uid="{4F09C88F-91C4-4CD8-BDD3-A6871A716CCB}"/>
    <cellStyle name="40% - Accent6 57 7" xfId="23359" xr:uid="{2C9FF30A-440F-4381-A985-127FFBA7417B}"/>
    <cellStyle name="40% - Accent6 57 8" xfId="23360" xr:uid="{86B0B801-63EC-4442-B826-E27A096D86C2}"/>
    <cellStyle name="40% - Accent6 58" xfId="23361" xr:uid="{ED990C66-663A-405C-A948-9AC93423E465}"/>
    <cellStyle name="40% - Accent6 58 2" xfId="23362" xr:uid="{173E07EB-9A25-48BE-BDB7-2CD68628DFDB}"/>
    <cellStyle name="40% - Accent6 58 2 2" xfId="23363" xr:uid="{FE290BB0-F5B4-4C6B-9049-D8110DC2987F}"/>
    <cellStyle name="40% - Accent6 58 2 3" xfId="23364" xr:uid="{8C720F33-790E-414C-A79D-E07B80A05CC8}"/>
    <cellStyle name="40% - Accent6 58 2 4" xfId="23365" xr:uid="{51A2F876-8EFB-4895-97B9-283E8FD65FC9}"/>
    <cellStyle name="40% - Accent6 58 2 5" xfId="23366" xr:uid="{105B8BC9-A3A6-49A5-8B3B-4CE06747E646}"/>
    <cellStyle name="40% - Accent6 58 2 6" xfId="23367" xr:uid="{0BA7A949-73F8-4A67-BFA0-01017EEC2B33}"/>
    <cellStyle name="40% - Accent6 58 2 7" xfId="23368" xr:uid="{07F6BCEB-0887-413C-ABD4-637794783655}"/>
    <cellStyle name="40% - Accent6 58 3" xfId="23369" xr:uid="{906AAAB9-D70A-46EA-9F49-D12EAFDD02EF}"/>
    <cellStyle name="40% - Accent6 58 4" xfId="23370" xr:uid="{3A1B0040-BFBF-4669-B3CE-CFD9594D4E20}"/>
    <cellStyle name="40% - Accent6 58 5" xfId="23371" xr:uid="{F5508B65-CF8D-41B0-B029-5C147597DE88}"/>
    <cellStyle name="40% - Accent6 58 6" xfId="23372" xr:uid="{388BB9FA-80EC-4F98-A387-3FFD59125722}"/>
    <cellStyle name="40% - Accent6 58 7" xfId="23373" xr:uid="{BE099092-9DB6-4CFA-8CBA-983E53DA048C}"/>
    <cellStyle name="40% - Accent6 58 8" xfId="23374" xr:uid="{BC745712-2E2C-41FD-99B3-3F76E4475FD9}"/>
    <cellStyle name="40% - Accent6 59" xfId="23375" xr:uid="{C095525F-2BCF-4F2D-ADD1-FF36A096C3F4}"/>
    <cellStyle name="40% - Accent6 59 2" xfId="23376" xr:uid="{8EB23BCA-D003-4242-9A58-FEBAA361B73C}"/>
    <cellStyle name="40% - Accent6 59 2 2" xfId="23377" xr:uid="{B6839DA5-4251-4658-86AF-E2D8353AF368}"/>
    <cellStyle name="40% - Accent6 59 2 3" xfId="23378" xr:uid="{347DE580-B3A2-4899-B272-708A4AC3E11C}"/>
    <cellStyle name="40% - Accent6 59 2 4" xfId="23379" xr:uid="{24474BF0-8C60-4F23-AECE-822D7B7F75A5}"/>
    <cellStyle name="40% - Accent6 59 2 5" xfId="23380" xr:uid="{A459C7A4-13B1-4CE4-8585-E1E3A8372C4A}"/>
    <cellStyle name="40% - Accent6 59 2 6" xfId="23381" xr:uid="{5EB28E45-E249-4C8B-A440-4AC55CE6861C}"/>
    <cellStyle name="40% - Accent6 59 2 7" xfId="23382" xr:uid="{5DFCDB98-745D-43DC-9B71-DA757915239D}"/>
    <cellStyle name="40% - Accent6 59 3" xfId="23383" xr:uid="{F812E15D-63C0-49F1-936D-F4C44F53BD44}"/>
    <cellStyle name="40% - Accent6 59 4" xfId="23384" xr:uid="{E517B1EE-A9F7-4AE3-B6F5-3A1F5D0E67B5}"/>
    <cellStyle name="40% - Accent6 59 5" xfId="23385" xr:uid="{C220BB89-191C-4452-A6F4-89229A3985D5}"/>
    <cellStyle name="40% - Accent6 59 6" xfId="23386" xr:uid="{4E465508-E510-49A6-9B02-8EA442972C6C}"/>
    <cellStyle name="40% - Accent6 59 7" xfId="23387" xr:uid="{13D76884-346B-4CC1-AEB5-9A367C1C17A6}"/>
    <cellStyle name="40% - Accent6 59 8" xfId="23388" xr:uid="{1E3A0DD9-8D87-416E-A7AD-455D3B33561F}"/>
    <cellStyle name="40% - Accent6 6" xfId="23389" xr:uid="{B645E075-FA45-40B6-8B66-021796BF7F3A}"/>
    <cellStyle name="40% - Accent6 6 10" xfId="37261" xr:uid="{E3927BD5-45EA-4715-8098-A758553137FC}"/>
    <cellStyle name="40% - Accent6 6 2" xfId="23390" xr:uid="{9A190F31-8A67-4AA2-B3E8-E87A714EC29F}"/>
    <cellStyle name="40% - Accent6 6 2 2" xfId="23391" xr:uid="{8BB3618E-9967-4215-87DC-0BD87DEEBBD3}"/>
    <cellStyle name="40% - Accent6 6 2 2 2" xfId="23392" xr:uid="{47CAC982-7D47-4491-BFA2-6C59A41955C5}"/>
    <cellStyle name="40% - Accent6 6 2 2 2 2" xfId="41352" xr:uid="{306C59B2-EBFB-4884-B35A-73581ABB536A}"/>
    <cellStyle name="40% - Accent6 6 2 2 3" xfId="23393" xr:uid="{74E5DC8E-0017-4F3B-856F-DF2A4E8DD404}"/>
    <cellStyle name="40% - Accent6 6 2 2 4" xfId="23394" xr:uid="{FD9860CF-0713-46E5-B36C-69E79C4528A0}"/>
    <cellStyle name="40% - Accent6 6 2 2 5" xfId="23395" xr:uid="{002433D8-700A-4488-BD80-EA50AE184897}"/>
    <cellStyle name="40% - Accent6 6 2 2 6" xfId="23396" xr:uid="{3DDA3F07-0120-4479-8399-F00D16049669}"/>
    <cellStyle name="40% - Accent6 6 2 2 7" xfId="23397" xr:uid="{2F5876EC-7DFD-47F3-AA99-7976E5CD142E}"/>
    <cellStyle name="40% - Accent6 6 2 2 8" xfId="38627" xr:uid="{E5007735-EFCF-49F7-8511-66B46D8E25D9}"/>
    <cellStyle name="40% - Accent6 6 2 3" xfId="23398" xr:uid="{CE089F35-8C5C-4E7A-AD66-4E14A76043BB}"/>
    <cellStyle name="40% - Accent6 6 2 3 2" xfId="40991" xr:uid="{920F189A-CEB5-4171-939D-4B87CAD4F6F0}"/>
    <cellStyle name="40% - Accent6 6 2 4" xfId="23399" xr:uid="{820E5B54-EFEE-40B0-80F9-CDAB6407B8C0}"/>
    <cellStyle name="40% - Accent6 6 2 5" xfId="23400" xr:uid="{92EA43FC-F7C8-46B3-8AF5-98EC1ED51EFC}"/>
    <cellStyle name="40% - Accent6 6 2 6" xfId="23401" xr:uid="{70378FD6-F589-4391-A7D4-5B86FA28D251}"/>
    <cellStyle name="40% - Accent6 6 2 7" xfId="23402" xr:uid="{E0FA1E2F-2349-4219-8FAE-7AEE709587F5}"/>
    <cellStyle name="40% - Accent6 6 2 8" xfId="23403" xr:uid="{75C3DDB8-54D5-402F-9EB8-E69CD4927043}"/>
    <cellStyle name="40% - Accent6 6 2 9" xfId="38238" xr:uid="{B125C6C3-35FF-4555-8511-FE2A2E1701C7}"/>
    <cellStyle name="40% - Accent6 6 3" xfId="23404" xr:uid="{9F790E49-3EE3-4745-AAB9-553A0F991C18}"/>
    <cellStyle name="40% - Accent6 6 3 2" xfId="23405" xr:uid="{6A0F4F23-A9A8-497F-A3A3-5908C3988F89}"/>
    <cellStyle name="40% - Accent6 6 3 2 2" xfId="41106" xr:uid="{92A94C3A-21FC-4EC3-81D5-5E914494B5D0}"/>
    <cellStyle name="40% - Accent6 6 3 3" xfId="23406" xr:uid="{2CD4A1D2-11A4-49A1-81D2-8E937AE6B3C7}"/>
    <cellStyle name="40% - Accent6 6 3 4" xfId="23407" xr:uid="{9F4D5CBA-8936-4D00-8569-FC970317D459}"/>
    <cellStyle name="40% - Accent6 6 3 5" xfId="23408" xr:uid="{40D00C69-8E9C-447A-AC1E-8F7BB762E466}"/>
    <cellStyle name="40% - Accent6 6 3 6" xfId="23409" xr:uid="{C7E8B705-1A41-4DA4-9D4F-676E1DDC099C}"/>
    <cellStyle name="40% - Accent6 6 3 7" xfId="23410" xr:uid="{70D3EB6B-47D1-4A51-BAFB-5D8F1F866F2D}"/>
    <cellStyle name="40% - Accent6 6 3 8" xfId="38376" xr:uid="{BFA2D4A9-8EAE-4BC0-A17E-F54B4FF39F94}"/>
    <cellStyle name="40% - Accent6 6 4" xfId="23411" xr:uid="{2E0CE5E8-2DBA-4162-88C9-9D945A93A064}"/>
    <cellStyle name="40% - Accent6 6 4 2" xfId="38005" xr:uid="{4EACFE3C-5C6A-4EB0-A056-93F3C7979239}"/>
    <cellStyle name="40% - Accent6 6 5" xfId="23412" xr:uid="{6E0E2CC1-1943-405F-A009-4252A6C381E9}"/>
    <cellStyle name="40% - Accent6 6 5 2" xfId="37588" xr:uid="{BD75D399-2B43-4707-9177-75E5DC08E50E}"/>
    <cellStyle name="40% - Accent6 6 6" xfId="23413" xr:uid="{70881C07-EC95-41EA-8A09-F865B3BC7E13}"/>
    <cellStyle name="40% - Accent6 6 6 2" xfId="40700" xr:uid="{195C1B67-523D-4057-8190-054F08F2EFBC}"/>
    <cellStyle name="40% - Accent6 6 7" xfId="23414" xr:uid="{39FE6396-BAB7-4566-8C85-02D207BC95C2}"/>
    <cellStyle name="40% - Accent6 6 8" xfId="23415" xr:uid="{F0D5E117-ED6B-41A7-B149-D839F857BAC7}"/>
    <cellStyle name="40% - Accent6 6 9" xfId="23416" xr:uid="{9342E3AD-F3E6-4139-BAE7-0D95F13B5E67}"/>
    <cellStyle name="40% - Accent6 60" xfId="23417" xr:uid="{414D9B6F-24E5-4D68-9C02-18EBCB5E1B65}"/>
    <cellStyle name="40% - Accent6 60 2" xfId="23418" xr:uid="{02C77BED-C6BC-4D2D-A32B-B6C68F2200B0}"/>
    <cellStyle name="40% - Accent6 60 2 2" xfId="23419" xr:uid="{E735E858-9B5B-4020-A547-5A1D021B2C03}"/>
    <cellStyle name="40% - Accent6 60 2 3" xfId="23420" xr:uid="{B9E6EB08-5224-4C9F-8768-3FE22EF224C1}"/>
    <cellStyle name="40% - Accent6 60 2 4" xfId="23421" xr:uid="{5BBB3116-26A9-48C8-9710-9259E1DE9EC8}"/>
    <cellStyle name="40% - Accent6 60 2 5" xfId="23422" xr:uid="{A881A470-DD5B-459E-942C-63DC5CC9815B}"/>
    <cellStyle name="40% - Accent6 60 2 6" xfId="23423" xr:uid="{AABEE7C1-DCC5-48BE-AF48-F72C780F751E}"/>
    <cellStyle name="40% - Accent6 60 2 7" xfId="23424" xr:uid="{702EACAC-FA21-4AEC-8A73-9837FE364F14}"/>
    <cellStyle name="40% - Accent6 60 3" xfId="23425" xr:uid="{23DD6950-C739-49DD-B1FB-711EE8529E2C}"/>
    <cellStyle name="40% - Accent6 60 4" xfId="23426" xr:uid="{E90E8EBE-9B3E-40CE-B28F-3771361A6BF0}"/>
    <cellStyle name="40% - Accent6 60 5" xfId="23427" xr:uid="{383F7CB4-9BD2-486E-AC13-0F2D00595DEF}"/>
    <cellStyle name="40% - Accent6 60 6" xfId="23428" xr:uid="{1AD35B73-0AE2-4302-A261-71E33323C5C8}"/>
    <cellStyle name="40% - Accent6 60 7" xfId="23429" xr:uid="{8A924705-B7DE-434B-A2A8-9352CD559DC3}"/>
    <cellStyle name="40% - Accent6 60 8" xfId="23430" xr:uid="{D0F40A37-5D6D-4886-B657-9C41DC0DC238}"/>
    <cellStyle name="40% - Accent6 61" xfId="23431" xr:uid="{9F73D6CA-E508-49E9-BC51-F93986235DE0}"/>
    <cellStyle name="40% - Accent6 61 2" xfId="23432" xr:uid="{61353EFA-C782-48EA-85E5-2D06B6AB70A9}"/>
    <cellStyle name="40% - Accent6 61 2 2" xfId="23433" xr:uid="{B43F78E2-055F-4EE1-AAF6-D09142903DFC}"/>
    <cellStyle name="40% - Accent6 61 2 3" xfId="23434" xr:uid="{6201F565-F3EE-4643-AED7-2964E2690973}"/>
    <cellStyle name="40% - Accent6 61 2 4" xfId="23435" xr:uid="{AF2EF3C7-DBB8-4305-9735-8B5447B2A39C}"/>
    <cellStyle name="40% - Accent6 61 2 5" xfId="23436" xr:uid="{B5CAA948-601C-429A-8E06-59FADCB79971}"/>
    <cellStyle name="40% - Accent6 61 2 6" xfId="23437" xr:uid="{89CC6EA4-7C5D-42CC-B046-D288B191C1DD}"/>
    <cellStyle name="40% - Accent6 61 2 7" xfId="23438" xr:uid="{71883986-259F-4DB7-855B-65DAA4425346}"/>
    <cellStyle name="40% - Accent6 61 3" xfId="23439" xr:uid="{9E765708-0E64-4D15-8CBA-FFDA9701AE32}"/>
    <cellStyle name="40% - Accent6 61 4" xfId="23440" xr:uid="{68221BF8-8611-4692-B53C-D1212095F1CB}"/>
    <cellStyle name="40% - Accent6 61 5" xfId="23441" xr:uid="{D1DFE588-BEBA-424C-B7E2-E29636338C8F}"/>
    <cellStyle name="40% - Accent6 61 6" xfId="23442" xr:uid="{8BCF3EBB-CE2C-4955-8A40-4BE959FE681A}"/>
    <cellStyle name="40% - Accent6 61 7" xfId="23443" xr:uid="{D7BACC02-C1F3-4EF3-B05F-815AA366BB36}"/>
    <cellStyle name="40% - Accent6 61 8" xfId="23444" xr:uid="{C7D23E97-5D59-421D-A890-966A6FC97775}"/>
    <cellStyle name="40% - Accent6 62" xfId="23445" xr:uid="{6CF60E79-2B8E-4F21-9782-4CFC47C00ED6}"/>
    <cellStyle name="40% - Accent6 62 2" xfId="23446" xr:uid="{772C4B70-D24E-4CF4-AC08-8661CEA2C715}"/>
    <cellStyle name="40% - Accent6 62 2 2" xfId="23447" xr:uid="{1B949535-A383-492A-8372-9DAB7242DFB1}"/>
    <cellStyle name="40% - Accent6 62 2 3" xfId="23448" xr:uid="{0258B57C-46A1-4891-A555-5CDF573E4B83}"/>
    <cellStyle name="40% - Accent6 62 2 4" xfId="23449" xr:uid="{99451332-0301-4B24-B700-7552A14BD929}"/>
    <cellStyle name="40% - Accent6 62 2 5" xfId="23450" xr:uid="{6FB4D095-AB57-4225-B125-382061DD0D1C}"/>
    <cellStyle name="40% - Accent6 62 2 6" xfId="23451" xr:uid="{2D8EF798-0E15-4691-808A-845AF9CFA108}"/>
    <cellStyle name="40% - Accent6 62 2 7" xfId="23452" xr:uid="{8EE83A99-7826-4A7D-95D1-E5C141130D99}"/>
    <cellStyle name="40% - Accent6 62 3" xfId="23453" xr:uid="{61E30F76-9EAB-4360-ACCC-6A66398F9CA6}"/>
    <cellStyle name="40% - Accent6 62 4" xfId="23454" xr:uid="{2FEEAC44-460D-421A-9C6F-FBE9CB9F1FD4}"/>
    <cellStyle name="40% - Accent6 62 5" xfId="23455" xr:uid="{70D3EF83-30E9-4B1E-A088-54E157FF908F}"/>
    <cellStyle name="40% - Accent6 62 6" xfId="23456" xr:uid="{B11A5E90-0D23-4942-822D-F84F85FD5197}"/>
    <cellStyle name="40% - Accent6 62 7" xfId="23457" xr:uid="{C562095D-57AD-4299-8205-C05F11C38F54}"/>
    <cellStyle name="40% - Accent6 62 8" xfId="23458" xr:uid="{5E8FE791-D449-4CFB-A905-BEE580AAC6A8}"/>
    <cellStyle name="40% - Accent6 63" xfId="23459" xr:uid="{771A0B44-0F4E-4509-A127-ED41DDBE92CF}"/>
    <cellStyle name="40% - Accent6 63 2" xfId="23460" xr:uid="{53F7E2DF-8E54-4B94-A753-CFBB5824BBFB}"/>
    <cellStyle name="40% - Accent6 63 2 2" xfId="23461" xr:uid="{5F06AA65-9D6A-4153-B729-4487CB8A250F}"/>
    <cellStyle name="40% - Accent6 63 2 3" xfId="23462" xr:uid="{CD0A4D47-72A2-4583-A107-06373C0EA33F}"/>
    <cellStyle name="40% - Accent6 63 2 4" xfId="23463" xr:uid="{852DCFB8-5BEF-4AB4-8EDA-C18F25ECFB26}"/>
    <cellStyle name="40% - Accent6 63 2 5" xfId="23464" xr:uid="{29CF89CD-8CB9-432F-9D8C-FFFF7F683260}"/>
    <cellStyle name="40% - Accent6 63 2 6" xfId="23465" xr:uid="{D5943B16-3F70-40A3-A8E2-C3C1237E8823}"/>
    <cellStyle name="40% - Accent6 63 2 7" xfId="23466" xr:uid="{40024ECF-F247-4C85-9359-1AA287DA5680}"/>
    <cellStyle name="40% - Accent6 63 3" xfId="23467" xr:uid="{0AE93201-4DF4-477B-9CA6-E7C3EB5331DF}"/>
    <cellStyle name="40% - Accent6 63 4" xfId="23468" xr:uid="{74BCB381-0F0F-4444-85F7-F2F2F7C94D7D}"/>
    <cellStyle name="40% - Accent6 63 5" xfId="23469" xr:uid="{9C7557FE-7C5F-42DE-B978-FAA3563D6618}"/>
    <cellStyle name="40% - Accent6 63 6" xfId="23470" xr:uid="{0BD7F418-30A4-42EA-8B8B-051201FB8D79}"/>
    <cellStyle name="40% - Accent6 63 7" xfId="23471" xr:uid="{5E5349F9-6C13-495D-BA03-D54A8DB71CE1}"/>
    <cellStyle name="40% - Accent6 63 8" xfId="23472" xr:uid="{72099FF4-B32A-4033-86E3-73F254B77D98}"/>
    <cellStyle name="40% - Accent6 64" xfId="23473" xr:uid="{28C20C1D-E42B-4EBB-BAC7-EE6B7C45C17F}"/>
    <cellStyle name="40% - Accent6 64 2" xfId="23474" xr:uid="{A249B51D-FEE6-4E87-AF8F-8AB19E6ACA4C}"/>
    <cellStyle name="40% - Accent6 64 2 2" xfId="23475" xr:uid="{BA9C7806-B141-45B7-B12A-C7DDD2D9F441}"/>
    <cellStyle name="40% - Accent6 64 2 3" xfId="23476" xr:uid="{FAFB1037-57AA-4E27-8455-537EDD1BEBD7}"/>
    <cellStyle name="40% - Accent6 64 2 4" xfId="23477" xr:uid="{4726E142-6A07-4922-90ED-DAF89305EF8C}"/>
    <cellStyle name="40% - Accent6 64 2 5" xfId="23478" xr:uid="{04C61CBB-45B7-4EA2-BA85-4F29300A9CAF}"/>
    <cellStyle name="40% - Accent6 64 2 6" xfId="23479" xr:uid="{AA8FD442-1389-4E23-B324-7DDBE5DE39D4}"/>
    <cellStyle name="40% - Accent6 64 2 7" xfId="23480" xr:uid="{59DFB266-4AA4-446D-96DB-3D40808A4A5B}"/>
    <cellStyle name="40% - Accent6 64 3" xfId="23481" xr:uid="{AD041F1A-9588-4279-B5CA-6F594A92459C}"/>
    <cellStyle name="40% - Accent6 64 4" xfId="23482" xr:uid="{90400F2E-6073-42C6-8422-9D5EA603529C}"/>
    <cellStyle name="40% - Accent6 64 5" xfId="23483" xr:uid="{32A3A7CC-89C2-44D9-9EF7-8574AD9656D0}"/>
    <cellStyle name="40% - Accent6 64 6" xfId="23484" xr:uid="{B5F04CDE-550C-4E69-9083-0654F6A5152B}"/>
    <cellStyle name="40% - Accent6 64 7" xfId="23485" xr:uid="{427C5EF5-2B0D-445F-AE8D-6568C4C0F765}"/>
    <cellStyle name="40% - Accent6 64 8" xfId="23486" xr:uid="{9BF5B815-7190-4877-800E-A07A8BCF4D8A}"/>
    <cellStyle name="40% - Accent6 65" xfId="23487" xr:uid="{27200649-CFA3-4AFB-86BD-4CF55671542B}"/>
    <cellStyle name="40% - Accent6 65 2" xfId="23488" xr:uid="{BD2EF69F-679A-4431-9412-62C67380FA44}"/>
    <cellStyle name="40% - Accent6 65 2 2" xfId="23489" xr:uid="{B22604EE-6B63-49A6-B358-EDE97ACE8B6B}"/>
    <cellStyle name="40% - Accent6 65 2 3" xfId="23490" xr:uid="{8EF4FC79-E5E7-4056-84EA-54DD1C871D51}"/>
    <cellStyle name="40% - Accent6 65 2 4" xfId="23491" xr:uid="{9C771832-ADFE-436D-994A-2FE2EF0D16DF}"/>
    <cellStyle name="40% - Accent6 65 2 5" xfId="23492" xr:uid="{B5145D01-34C9-45CC-98AB-FBE3F1570759}"/>
    <cellStyle name="40% - Accent6 65 2 6" xfId="23493" xr:uid="{56D3E2E4-D99A-49F1-B2AB-5771871AF9E1}"/>
    <cellStyle name="40% - Accent6 65 2 7" xfId="23494" xr:uid="{08D9B633-341B-4D80-B7A6-176FD3CB864E}"/>
    <cellStyle name="40% - Accent6 65 3" xfId="23495" xr:uid="{1C809C18-4D63-4996-8B8B-34BEF76EA442}"/>
    <cellStyle name="40% - Accent6 65 4" xfId="23496" xr:uid="{31B80F88-7854-4223-8DF0-9CA2760EE052}"/>
    <cellStyle name="40% - Accent6 65 5" xfId="23497" xr:uid="{503EAB5B-DA51-4262-95A8-61BB73724399}"/>
    <cellStyle name="40% - Accent6 65 6" xfId="23498" xr:uid="{5F185FC9-0D7A-4A74-AC1D-8E35A893A757}"/>
    <cellStyle name="40% - Accent6 65 7" xfId="23499" xr:uid="{FA24DBE6-436B-4029-B80E-CFAF1A80EB99}"/>
    <cellStyle name="40% - Accent6 65 8" xfId="23500" xr:uid="{52645DC6-B960-486C-89E2-8968A7C096AA}"/>
    <cellStyle name="40% - Accent6 66" xfId="23501" xr:uid="{DD1D3B2C-F5BA-4E43-A194-C990E7C8FA1E}"/>
    <cellStyle name="40% - Accent6 66 2" xfId="23502" xr:uid="{91A90A66-CF09-4854-BD9C-0F927946FC48}"/>
    <cellStyle name="40% - Accent6 66 2 2" xfId="23503" xr:uid="{22278B74-9403-42B4-8760-DC4A32F3B4B2}"/>
    <cellStyle name="40% - Accent6 66 2 3" xfId="23504" xr:uid="{11D5082E-EF0E-44AF-A92B-7DFA6EA5F932}"/>
    <cellStyle name="40% - Accent6 66 2 4" xfId="23505" xr:uid="{32F17837-4DAC-4962-AA52-180C949740E4}"/>
    <cellStyle name="40% - Accent6 66 2 5" xfId="23506" xr:uid="{216CF1F5-C63D-4685-A0C0-FC6732E1B66C}"/>
    <cellStyle name="40% - Accent6 66 2 6" xfId="23507" xr:uid="{79BAE0B1-D99F-42F2-B631-443F30D8E3C7}"/>
    <cellStyle name="40% - Accent6 66 2 7" xfId="23508" xr:uid="{B1FDCF8C-07E2-40B5-B228-7F6A0E816934}"/>
    <cellStyle name="40% - Accent6 66 3" xfId="23509" xr:uid="{984A4CE8-658C-4527-8068-1A98EBB8603A}"/>
    <cellStyle name="40% - Accent6 66 4" xfId="23510" xr:uid="{E026A5F4-D534-40E0-BA6C-ABBF71CD58B6}"/>
    <cellStyle name="40% - Accent6 66 5" xfId="23511" xr:uid="{9AFE4E00-1430-4F4C-83E7-28B7C4EB261C}"/>
    <cellStyle name="40% - Accent6 66 6" xfId="23512" xr:uid="{C9BDD4D9-C1E2-4DB1-908B-82F75F441692}"/>
    <cellStyle name="40% - Accent6 66 7" xfId="23513" xr:uid="{24A5A2E5-1BDD-49FA-AA96-E134DB52B7F7}"/>
    <cellStyle name="40% - Accent6 66 8" xfId="23514" xr:uid="{25C8FDE4-EE1E-4D6D-A4A7-1B7367029F48}"/>
    <cellStyle name="40% - Accent6 67" xfId="23515" xr:uid="{E56E5459-4876-47A1-B432-E58DD259D6C4}"/>
    <cellStyle name="40% - Accent6 67 2" xfId="23516" xr:uid="{7220B395-0EA8-4F98-B103-07007325B8F1}"/>
    <cellStyle name="40% - Accent6 67 3" xfId="23517" xr:uid="{9CD013EF-FB83-4CCF-9A30-06DCD7E2D5AC}"/>
    <cellStyle name="40% - Accent6 67 4" xfId="23518" xr:uid="{3C642271-F931-4C80-B7A2-7EE1DD0D8E09}"/>
    <cellStyle name="40% - Accent6 67 5" xfId="23519" xr:uid="{8450725A-3C9A-4773-B536-26129578AC2F}"/>
    <cellStyle name="40% - Accent6 67 6" xfId="23520" xr:uid="{1B88D7F3-5893-4D50-92E6-7AA932C7A05E}"/>
    <cellStyle name="40% - Accent6 67 7" xfId="23521" xr:uid="{FC9D410A-A288-425E-810B-2D7C9738FB53}"/>
    <cellStyle name="40% - Accent6 68" xfId="23522" xr:uid="{01A00BFC-E4B3-40FF-B2B1-7CDC5EBB601F}"/>
    <cellStyle name="40% - Accent6 68 2" xfId="23523" xr:uid="{FC9A7738-0B84-44BE-874B-8629F2E1521D}"/>
    <cellStyle name="40% - Accent6 68 3" xfId="23524" xr:uid="{9A7526B6-2593-46D5-8511-26FFC6BA5178}"/>
    <cellStyle name="40% - Accent6 68 4" xfId="23525" xr:uid="{D0D2EA36-DA53-405F-B138-CF7E3FF60FB3}"/>
    <cellStyle name="40% - Accent6 68 5" xfId="23526" xr:uid="{7F19D215-93EC-4961-B498-82745D17FEA6}"/>
    <cellStyle name="40% - Accent6 68 6" xfId="23527" xr:uid="{EEECDD40-48F8-4E03-976E-A24D481650F6}"/>
    <cellStyle name="40% - Accent6 68 7" xfId="23528" xr:uid="{C119A6DA-69E1-4453-B3B3-AB2F4A850E43}"/>
    <cellStyle name="40% - Accent6 69" xfId="23529" xr:uid="{CF6ABE70-E329-4E6B-8438-36DC6044CA8A}"/>
    <cellStyle name="40% - Accent6 69 2" xfId="23530" xr:uid="{852FE57B-FD14-4A9A-895C-E6499326272C}"/>
    <cellStyle name="40% - Accent6 69 3" xfId="23531" xr:uid="{C0AFB113-496C-49CB-94CA-8A0D7A563C1D}"/>
    <cellStyle name="40% - Accent6 69 4" xfId="23532" xr:uid="{61506A9A-50AF-4BE8-BFB5-9AAE0685963B}"/>
    <cellStyle name="40% - Accent6 69 5" xfId="23533" xr:uid="{E3F4B782-672A-420F-B064-2B810F25F1C8}"/>
    <cellStyle name="40% - Accent6 69 6" xfId="23534" xr:uid="{E907A4F0-048E-4990-9A9D-7CDFD2289335}"/>
    <cellStyle name="40% - Accent6 69 7" xfId="23535" xr:uid="{C4F082FE-2596-43AE-90CE-97D3CEC18D57}"/>
    <cellStyle name="40% - Accent6 7" xfId="23536" xr:uid="{8A50CA76-544E-4AB4-8450-C2A3088E452B}"/>
    <cellStyle name="40% - Accent6 7 10" xfId="37038" xr:uid="{A731CB55-2B7C-4ADC-9425-69049812E30C}"/>
    <cellStyle name="40% - Accent6 7 2" xfId="23537" xr:uid="{275FC430-2446-4DD3-8E33-439B279B3B70}"/>
    <cellStyle name="40% - Accent6 7 2 2" xfId="23538" xr:uid="{59F0C02A-0F28-4BA1-AF1E-D69AA886AB99}"/>
    <cellStyle name="40% - Accent6 7 2 2 2" xfId="23539" xr:uid="{53E4751B-EB09-4E30-B673-CC604D40E8D9}"/>
    <cellStyle name="40% - Accent6 7 2 2 2 2" xfId="41367" xr:uid="{206A7D50-5B0C-4B75-A8BC-584496FA5FB1}"/>
    <cellStyle name="40% - Accent6 7 2 2 3" xfId="23540" xr:uid="{6FB39D8F-221E-4B11-839B-6BC8EB07A91C}"/>
    <cellStyle name="40% - Accent6 7 2 2 4" xfId="23541" xr:uid="{CC5C01F2-7E00-4329-B44F-7DE76246FC4E}"/>
    <cellStyle name="40% - Accent6 7 2 2 5" xfId="23542" xr:uid="{13DC0345-707B-4DBA-A39F-6AAA2AA3D6E7}"/>
    <cellStyle name="40% - Accent6 7 2 2 6" xfId="23543" xr:uid="{68411643-44A3-4658-A245-AE6DABB59012}"/>
    <cellStyle name="40% - Accent6 7 2 2 7" xfId="23544" xr:uid="{43C7C588-0526-435E-8BED-EA53B48756D2}"/>
    <cellStyle name="40% - Accent6 7 2 2 8" xfId="38642" xr:uid="{ABD4D47C-E656-41E7-91E5-FA78BCCFE2D5}"/>
    <cellStyle name="40% - Accent6 7 2 3" xfId="23545" xr:uid="{A518525F-F9E8-431D-9E8D-8676FEEE5DB0}"/>
    <cellStyle name="40% - Accent6 7 2 3 2" xfId="41006" xr:uid="{B53B7B88-AAB8-432A-B7F0-3551EADEF2D8}"/>
    <cellStyle name="40% - Accent6 7 2 4" xfId="23546" xr:uid="{99C0E791-52AC-49AE-A30A-118C7313940B}"/>
    <cellStyle name="40% - Accent6 7 2 5" xfId="23547" xr:uid="{F19E2717-495D-4C2C-A3EE-74DEEB4B9F35}"/>
    <cellStyle name="40% - Accent6 7 2 6" xfId="23548" xr:uid="{CE412C70-520A-4230-A456-049EFBA51706}"/>
    <cellStyle name="40% - Accent6 7 2 7" xfId="23549" xr:uid="{AC4D37B1-6E49-4E0A-8AF4-2232791E9AAA}"/>
    <cellStyle name="40% - Accent6 7 2 8" xfId="23550" xr:uid="{6027F160-9089-4798-8507-3EC0E877D791}"/>
    <cellStyle name="40% - Accent6 7 2 9" xfId="38253" xr:uid="{0BFD865D-2908-4A00-B7E3-04B317221D2A}"/>
    <cellStyle name="40% - Accent6 7 3" xfId="23551" xr:uid="{5A9FDBDA-0DC4-4967-A029-486E592FE242}"/>
    <cellStyle name="40% - Accent6 7 3 2" xfId="23552" xr:uid="{E7507D89-AF8E-4001-8CD2-CFD390462C55}"/>
    <cellStyle name="40% - Accent6 7 3 2 2" xfId="41120" xr:uid="{9C6FECD5-B970-4626-8307-9019A6168705}"/>
    <cellStyle name="40% - Accent6 7 3 3" xfId="23553" xr:uid="{AD75E4A7-F579-40BA-8701-B7344F8BC1EA}"/>
    <cellStyle name="40% - Accent6 7 3 4" xfId="23554" xr:uid="{B0EF0149-E31C-45AA-B5DF-E3B2AB5B520F}"/>
    <cellStyle name="40% - Accent6 7 3 5" xfId="23555" xr:uid="{568A150B-9D52-4E2E-A4BA-BDB5D77EE016}"/>
    <cellStyle name="40% - Accent6 7 3 6" xfId="23556" xr:uid="{4503A358-A786-4A50-A99F-562F1FFC977D}"/>
    <cellStyle name="40% - Accent6 7 3 7" xfId="23557" xr:uid="{0464FD07-B6C9-4CAE-AA0F-B5691BFB830F}"/>
    <cellStyle name="40% - Accent6 7 3 8" xfId="38391" xr:uid="{AC0F7DDC-6EFC-46AE-A4BA-84DB06F97DFE}"/>
    <cellStyle name="40% - Accent6 7 4" xfId="23558" xr:uid="{2CB1F319-D9DE-4408-A6EF-8A36D9221152}"/>
    <cellStyle name="40% - Accent6 7 4 2" xfId="38019" xr:uid="{1704A93E-9DF7-4A6C-B1F5-9F76C246D20D}"/>
    <cellStyle name="40% - Accent6 7 5" xfId="23559" xr:uid="{56F2BDFD-47A1-44EC-959D-7C990474AB38}"/>
    <cellStyle name="40% - Accent6 7 5 2" xfId="37589" xr:uid="{F76F8F92-2B7D-4F9B-9EE3-3B5F0D119C86}"/>
    <cellStyle name="40% - Accent6 7 6" xfId="23560" xr:uid="{909C0C1D-FE28-424B-86F6-9B687755DCDC}"/>
    <cellStyle name="40% - Accent6 7 6 2" xfId="40603" xr:uid="{91F80F46-C9E8-4F73-A998-59F8D46C9F46}"/>
    <cellStyle name="40% - Accent6 7 7" xfId="23561" xr:uid="{02F1E312-32CC-4627-8AF4-02DFED5F8ED0}"/>
    <cellStyle name="40% - Accent6 7 8" xfId="23562" xr:uid="{F698E49F-C2A1-4B7C-8742-41F3920D867A}"/>
    <cellStyle name="40% - Accent6 7 9" xfId="23563" xr:uid="{4237DC2A-F9EE-4C9F-9C1A-6B567A44AA21}"/>
    <cellStyle name="40% - Accent6 70" xfId="23564" xr:uid="{20733681-A1FE-4F94-A8A3-4664BBF8FE08}"/>
    <cellStyle name="40% - Accent6 70 2" xfId="23565" xr:uid="{CD1F9097-1A1C-4EC2-9F8A-D7F3059E8B67}"/>
    <cellStyle name="40% - Accent6 70 3" xfId="23566" xr:uid="{4C3C9AEA-8C85-43F7-A8B9-2B9D59CF648B}"/>
    <cellStyle name="40% - Accent6 70 4" xfId="23567" xr:uid="{C536084D-4DA7-4175-AFC7-6B505E8ECB95}"/>
    <cellStyle name="40% - Accent6 70 5" xfId="23568" xr:uid="{223C7787-D97D-4F5C-8A72-F2E77A021649}"/>
    <cellStyle name="40% - Accent6 70 6" xfId="23569" xr:uid="{27D68E93-BF47-4A10-A022-E38DF67196B8}"/>
    <cellStyle name="40% - Accent6 70 7" xfId="23570" xr:uid="{3C75A961-6A64-4CD2-BACE-EFD7A6FCA38C}"/>
    <cellStyle name="40% - Accent6 71" xfId="23571" xr:uid="{062DDCF9-0259-475C-B0C9-EA0AB2753948}"/>
    <cellStyle name="40% - Accent6 71 2" xfId="23572" xr:uid="{3F3A0FC1-67C6-4A8F-B933-304B40D157C0}"/>
    <cellStyle name="40% - Accent6 71 3" xfId="23573" xr:uid="{D40207E3-C618-4AF5-BF9C-2D0ED5D475E1}"/>
    <cellStyle name="40% - Accent6 71 4" xfId="23574" xr:uid="{5AE3940A-C890-4054-A9BA-3A4603FCC357}"/>
    <cellStyle name="40% - Accent6 71 5" xfId="23575" xr:uid="{E07DC6F2-F2A0-46AA-8F9C-84C7CEF1952B}"/>
    <cellStyle name="40% - Accent6 71 6" xfId="23576" xr:uid="{3888BB17-8D4F-432F-A04C-82CB6FF4A036}"/>
    <cellStyle name="40% - Accent6 71 7" xfId="23577" xr:uid="{B0F23947-9D04-4152-8CF4-24BE7E43E742}"/>
    <cellStyle name="40% - Accent6 72" xfId="23578" xr:uid="{D0D252A8-549D-4279-9FC6-349B72F8470C}"/>
    <cellStyle name="40% - Accent6 72 2" xfId="23579" xr:uid="{BC76EB75-C395-4256-950F-69FDE95D473E}"/>
    <cellStyle name="40% - Accent6 72 3" xfId="23580" xr:uid="{40F63F61-8448-4143-BB8F-9E922D24747D}"/>
    <cellStyle name="40% - Accent6 72 4" xfId="23581" xr:uid="{7DAF61FA-D4AB-4DFC-A40F-42947A4CF123}"/>
    <cellStyle name="40% - Accent6 72 5" xfId="23582" xr:uid="{B19B69E7-6884-4F02-A66D-77E85711E9D0}"/>
    <cellStyle name="40% - Accent6 72 6" xfId="23583" xr:uid="{6D8E0D05-6344-4EA7-A43F-9C0D8631EB6A}"/>
    <cellStyle name="40% - Accent6 72 7" xfId="23584" xr:uid="{62CD2821-32E0-4F2A-BEC8-210ED8255D09}"/>
    <cellStyle name="40% - Accent6 73" xfId="23585" xr:uid="{FC97467B-27B8-4585-9971-201B41B19269}"/>
    <cellStyle name="40% - Accent6 73 2" xfId="23586" xr:uid="{89BFF294-4403-46AC-BF2E-7423C9E2E39A}"/>
    <cellStyle name="40% - Accent6 73 3" xfId="23587" xr:uid="{7C10B6CC-3B48-4A3B-A0F5-29D618E30FCE}"/>
    <cellStyle name="40% - Accent6 73 4" xfId="23588" xr:uid="{09FD9F0A-31C4-4F22-9130-9764A9825D73}"/>
    <cellStyle name="40% - Accent6 73 5" xfId="23589" xr:uid="{D668DF9A-FFD8-4289-B5B9-92638B3C89E8}"/>
    <cellStyle name="40% - Accent6 73 6" xfId="23590" xr:uid="{CFACEAA9-E8D4-4FE0-9C47-09D97C31F2B6}"/>
    <cellStyle name="40% - Accent6 73 7" xfId="23591" xr:uid="{BB32B7E9-0F1A-457A-BB9F-C4B9968EF0D2}"/>
    <cellStyle name="40% - Accent6 74" xfId="23592" xr:uid="{B614AFFF-AF0A-4404-8C6E-7A916BEF475B}"/>
    <cellStyle name="40% - Accent6 75" xfId="23593" xr:uid="{F76D4060-ECBE-4396-B5D7-29DD50EE90D3}"/>
    <cellStyle name="40% - Accent6 76" xfId="23594" xr:uid="{F197BE6B-9B5B-401B-91AF-A0609EE475EC}"/>
    <cellStyle name="40% - Accent6 77" xfId="23595" xr:uid="{1EF72F25-9734-4B90-B426-8D98BF5D9CE0}"/>
    <cellStyle name="40% - Accent6 78" xfId="23596" xr:uid="{1D27EC21-E712-4E87-A68C-E638F6C51A1F}"/>
    <cellStyle name="40% - Accent6 79" xfId="23597" xr:uid="{F812593F-A7FC-40F2-A33E-584370B1CD39}"/>
    <cellStyle name="40% - Accent6 8" xfId="23598" xr:uid="{2B20B0A3-FA48-4716-B3FE-27602B7BC9CD}"/>
    <cellStyle name="40% - Accent6 8 10" xfId="37590" xr:uid="{7E5C227A-F8D1-4464-B7D7-8F63BE2FC3B7}"/>
    <cellStyle name="40% - Accent6 8 2" xfId="23599" xr:uid="{EA3BADB4-DAB9-4B11-87FF-197A527DB5EA}"/>
    <cellStyle name="40% - Accent6 8 2 2" xfId="23600" xr:uid="{45A1AE12-3D76-4E06-BA82-3592C4691573}"/>
    <cellStyle name="40% - Accent6 8 2 2 2" xfId="23601" xr:uid="{DA36AB44-35B9-4ECA-923B-DF2B56A9EF0E}"/>
    <cellStyle name="40% - Accent6 8 2 2 2 2" xfId="41381" xr:uid="{827146F6-AAB1-433C-B742-DADE42F9F372}"/>
    <cellStyle name="40% - Accent6 8 2 2 3" xfId="23602" xr:uid="{7B68C627-0962-4FAB-9E96-AB753022F58D}"/>
    <cellStyle name="40% - Accent6 8 2 2 4" xfId="23603" xr:uid="{73D6FD98-D10D-44D7-A436-6FDB8820DDF5}"/>
    <cellStyle name="40% - Accent6 8 2 2 5" xfId="23604" xr:uid="{8A0FF60F-5FE0-4004-8E70-5FF42AF1EDF3}"/>
    <cellStyle name="40% - Accent6 8 2 2 6" xfId="23605" xr:uid="{0FFFC872-72FB-4FFB-994C-A1E76D85A3A6}"/>
    <cellStyle name="40% - Accent6 8 2 2 7" xfId="23606" xr:uid="{7A3CCBE6-2DF8-4E2A-BC1D-B8487A6C56B2}"/>
    <cellStyle name="40% - Accent6 8 2 2 8" xfId="38656" xr:uid="{A3E5AF2C-19D3-40B3-BF73-254D1E8BAECB}"/>
    <cellStyle name="40% - Accent6 8 2 3" xfId="23607" xr:uid="{8412EEC3-654F-4C59-B343-03342EB1B4DA}"/>
    <cellStyle name="40% - Accent6 8 2 3 2" xfId="41020" xr:uid="{785902A4-F0FB-41D3-BEAD-E1587D63B4FA}"/>
    <cellStyle name="40% - Accent6 8 2 4" xfId="23608" xr:uid="{4BF903DF-C5E7-447C-8121-B4C394B858C3}"/>
    <cellStyle name="40% - Accent6 8 2 5" xfId="23609" xr:uid="{612A114D-0F54-4ECD-A49F-2B181ED308F8}"/>
    <cellStyle name="40% - Accent6 8 2 6" xfId="23610" xr:uid="{59F7A05F-8179-4A3E-AF68-637A87994E51}"/>
    <cellStyle name="40% - Accent6 8 2 7" xfId="23611" xr:uid="{2B848A17-C9CD-490C-999A-3C9AC2E3939E}"/>
    <cellStyle name="40% - Accent6 8 2 8" xfId="23612" xr:uid="{1D1F8E93-31B3-4233-92A6-924D1B3268FA}"/>
    <cellStyle name="40% - Accent6 8 2 9" xfId="38268" xr:uid="{3D2A9C82-A462-4FC1-A18F-C4BB4D0849B9}"/>
    <cellStyle name="40% - Accent6 8 3" xfId="23613" xr:uid="{7A603C99-0D55-4451-A14F-0CF2A5FB6BE0}"/>
    <cellStyle name="40% - Accent6 8 3 2" xfId="23614" xr:uid="{8F1741A8-9C68-459A-9356-12C322D3B654}"/>
    <cellStyle name="40% - Accent6 8 3 2 2" xfId="41134" xr:uid="{786212D7-8897-4930-87E1-80C5A8476294}"/>
    <cellStyle name="40% - Accent6 8 3 3" xfId="23615" xr:uid="{7F0425AC-DA6D-4BC2-BD3C-A7389AD20AD3}"/>
    <cellStyle name="40% - Accent6 8 3 4" xfId="23616" xr:uid="{9FCF8670-1107-49FB-A36A-F5C20A34C497}"/>
    <cellStyle name="40% - Accent6 8 3 5" xfId="23617" xr:uid="{B9A00594-B168-4C5A-A81C-D763E9F89BF9}"/>
    <cellStyle name="40% - Accent6 8 3 6" xfId="23618" xr:uid="{B1C73EC5-784A-447C-A4C9-13BE575499C7}"/>
    <cellStyle name="40% - Accent6 8 3 7" xfId="23619" xr:uid="{EBF5FDC5-3ECC-476A-BEFD-7F78F8945FD4}"/>
    <cellStyle name="40% - Accent6 8 3 8" xfId="38406" xr:uid="{7CEC0378-B4DE-4B91-836B-52F051436B6F}"/>
    <cellStyle name="40% - Accent6 8 4" xfId="23620" xr:uid="{0BC028D1-4276-4BD0-8637-97F4CC95C7C8}"/>
    <cellStyle name="40% - Accent6 8 4 2" xfId="38034" xr:uid="{0F5242D5-793F-47AA-8175-1E503E4BB3EC}"/>
    <cellStyle name="40% - Accent6 8 5" xfId="23621" xr:uid="{3EC1AD6F-AC2D-4F35-BE64-AC76D03256E6}"/>
    <cellStyle name="40% - Accent6 8 5 2" xfId="40022" xr:uid="{74C659C0-95A3-4E43-97A4-07F887602611}"/>
    <cellStyle name="40% - Accent6 8 5 2 2" xfId="43003" xr:uid="{2E62E97E-58AB-4793-B336-610A315977A8}"/>
    <cellStyle name="40% - Accent6 8 5 3" xfId="41989" xr:uid="{BCFEB129-3954-4E3B-997F-CA6504ED374F}"/>
    <cellStyle name="40% - Accent6 8 6" xfId="23622" xr:uid="{5993DC4F-E98B-4065-AED9-46FC237F3C14}"/>
    <cellStyle name="40% - Accent6 8 7" xfId="23623" xr:uid="{C764FD3D-3057-4BEA-A364-75265C7D33EE}"/>
    <cellStyle name="40% - Accent6 8 8" xfId="23624" xr:uid="{56091457-BD73-49B2-9EB9-E7E0552608F4}"/>
    <cellStyle name="40% - Accent6 8 9" xfId="23625" xr:uid="{1931CE07-78FD-4450-B790-B56836A0E6DE}"/>
    <cellStyle name="40% - Accent6 80" xfId="23626" xr:uid="{16723FC8-B488-4E17-9152-EB6D19BE0D93}"/>
    <cellStyle name="40% - Accent6 81" xfId="23627" xr:uid="{C7ECF21E-71C5-452F-BFC7-3249E00FBBF8}"/>
    <cellStyle name="40% - Accent6 82" xfId="23628" xr:uid="{D921A131-FF29-4071-A770-638284C989C2}"/>
    <cellStyle name="40% - Accent6 83" xfId="23629" xr:uid="{F4F7177E-9039-40FE-A180-0F92BA7F7097}"/>
    <cellStyle name="40% - Accent6 84" xfId="23630" xr:uid="{D88D861B-FA51-4179-80B0-28D9CFDDE615}"/>
    <cellStyle name="40% - Accent6 85" xfId="23631" xr:uid="{B1EA45E5-1FA2-4B1E-9D5D-A02F68A6C960}"/>
    <cellStyle name="40% - Accent6 86" xfId="23632" xr:uid="{F16A62BB-8422-48E9-8052-6A7D285C88DE}"/>
    <cellStyle name="40% - Accent6 87" xfId="23633" xr:uid="{626D974B-C803-4438-AEB6-C7040DB258D2}"/>
    <cellStyle name="40% - Accent6 88" xfId="23634" xr:uid="{5CE94946-9FBD-4CC3-9F32-2E684826CA2B}"/>
    <cellStyle name="40% - Accent6 89" xfId="23635" xr:uid="{AC85B9CB-C246-402F-B71B-BCA8B82C6B0D}"/>
    <cellStyle name="40% - Accent6 9" xfId="23636" xr:uid="{D4437633-2E7B-434D-B276-84E864492C9B}"/>
    <cellStyle name="40% - Accent6 9 10" xfId="37591" xr:uid="{60F2AB4C-3750-47A8-B1A6-227EE0DCAECA}"/>
    <cellStyle name="40% - Accent6 9 2" xfId="23637" xr:uid="{22466342-41C2-41BB-A346-B61AFAFB721F}"/>
    <cellStyle name="40% - Accent6 9 2 2" xfId="23638" xr:uid="{C4E0DFF5-FA42-43FF-8214-C7F9C12C67AD}"/>
    <cellStyle name="40% - Accent6 9 2 2 2" xfId="23639" xr:uid="{30F91DD3-6CB0-491D-B8F6-70909F931E4A}"/>
    <cellStyle name="40% - Accent6 9 2 2 2 2" xfId="41396" xr:uid="{418EFD29-A6EC-4967-BB23-01A527CE3CCC}"/>
    <cellStyle name="40% - Accent6 9 2 2 3" xfId="23640" xr:uid="{D0ADA406-F686-4A52-B656-F0B54FDF1E90}"/>
    <cellStyle name="40% - Accent6 9 2 2 4" xfId="23641" xr:uid="{1C1442CB-799B-46E4-B4A0-B4CD1F566DD0}"/>
    <cellStyle name="40% - Accent6 9 2 2 5" xfId="23642" xr:uid="{DC52B85D-9A1A-4346-8758-28708FEE4CF2}"/>
    <cellStyle name="40% - Accent6 9 2 2 6" xfId="23643" xr:uid="{826C6A77-D895-445C-A448-AABB40C6CDEF}"/>
    <cellStyle name="40% - Accent6 9 2 2 7" xfId="23644" xr:uid="{A4B5B563-D5C1-4384-95D9-0867A875D93D}"/>
    <cellStyle name="40% - Accent6 9 2 2 8" xfId="38671" xr:uid="{59DA3076-79C6-4FF8-AA94-69138C14BB4D}"/>
    <cellStyle name="40% - Accent6 9 2 3" xfId="23645" xr:uid="{E60B0568-E278-495D-B6C3-528171BD4A79}"/>
    <cellStyle name="40% - Accent6 9 2 3 2" xfId="41033" xr:uid="{AE0C1E68-C81B-4F78-99B6-2711DC200883}"/>
    <cellStyle name="40% - Accent6 9 2 4" xfId="23646" xr:uid="{2DB8F682-2779-4E72-9E2E-A589580E767D}"/>
    <cellStyle name="40% - Accent6 9 2 5" xfId="23647" xr:uid="{EBBE7124-FBA2-43B9-9913-1C72C07D11AD}"/>
    <cellStyle name="40% - Accent6 9 2 6" xfId="23648" xr:uid="{39949EE4-2341-4BFE-AB0C-E8B335EB8B0E}"/>
    <cellStyle name="40% - Accent6 9 2 7" xfId="23649" xr:uid="{83CD63A9-0BE3-4D98-8A83-C5714BE6E418}"/>
    <cellStyle name="40% - Accent6 9 2 8" xfId="23650" xr:uid="{07996BC9-A60A-4757-AC98-283F2031B0C6}"/>
    <cellStyle name="40% - Accent6 9 2 9" xfId="38283" xr:uid="{7115C523-79BF-4EEE-A8C0-579B19EEFDA5}"/>
    <cellStyle name="40% - Accent6 9 3" xfId="23651" xr:uid="{D70DEA76-8EF8-4784-8E0A-B6082FB0AB9F}"/>
    <cellStyle name="40% - Accent6 9 3 2" xfId="23652" xr:uid="{58A5762A-FD66-4376-AD45-F7CF74825252}"/>
    <cellStyle name="40% - Accent6 9 3 2 2" xfId="41148" xr:uid="{299FE94A-F533-472C-A614-065E10CC0944}"/>
    <cellStyle name="40% - Accent6 9 3 3" xfId="23653" xr:uid="{144C39A1-F4C8-4D52-B179-A4EE365421D2}"/>
    <cellStyle name="40% - Accent6 9 3 4" xfId="23654" xr:uid="{ED331137-C72F-48F9-8363-415A42B5ACFC}"/>
    <cellStyle name="40% - Accent6 9 3 5" xfId="23655" xr:uid="{B2FD8B9C-2DD6-4783-9019-64925A33A6A5}"/>
    <cellStyle name="40% - Accent6 9 3 6" xfId="23656" xr:uid="{3D747C0A-727B-46CB-A955-FCFB43557C67}"/>
    <cellStyle name="40% - Accent6 9 3 7" xfId="23657" xr:uid="{55E0D498-FAC9-4163-B698-AB62786558EF}"/>
    <cellStyle name="40% - Accent6 9 3 8" xfId="38421" xr:uid="{A8424C7D-A80A-4A5D-AAFD-E52D8D29B74D}"/>
    <cellStyle name="40% - Accent6 9 4" xfId="23658" xr:uid="{2D3B974D-CBFE-4ED2-A3C6-9996F61B2CAD}"/>
    <cellStyle name="40% - Accent6 9 4 2" xfId="38048" xr:uid="{B286D6F6-0BDA-4592-B95D-CA8EE88AFA43}"/>
    <cellStyle name="40% - Accent6 9 5" xfId="23659" xr:uid="{AA52EDF7-9B8B-4A50-BF02-8A8CE207F632}"/>
    <cellStyle name="40% - Accent6 9 6" xfId="23660" xr:uid="{E526F442-1B04-4182-962E-FD10D4E97BE5}"/>
    <cellStyle name="40% - Accent6 9 7" xfId="23661" xr:uid="{BDAE9D57-E685-4802-88B9-E264D09674CC}"/>
    <cellStyle name="40% - Accent6 9 8" xfId="23662" xr:uid="{0BDBA0FB-459E-45EE-B354-31D92CE520BA}"/>
    <cellStyle name="40% - Accent6 9 9" xfId="23663" xr:uid="{2CA1B320-46CC-4BB4-8B8E-F47A7873460E}"/>
    <cellStyle name="40% - Accent6 90" xfId="23664" xr:uid="{BA0CEADE-ECD4-4655-AC68-B1BA0494381D}"/>
    <cellStyle name="40% - Accent6 91" xfId="23665" xr:uid="{B2162376-F868-4981-BECB-8C7A6843A6EA}"/>
    <cellStyle name="40% - Accent6 92" xfId="23666" xr:uid="{00A9108B-9DA5-4E69-ABA2-C6132EE907C4}"/>
    <cellStyle name="40% - Accent6 93" xfId="23667" xr:uid="{2AB59530-E124-4CD8-BF7B-B006BD82AFC0}"/>
    <cellStyle name="40% - Accent6 94" xfId="23668" xr:uid="{6E3AD6F3-2D10-4970-9AA5-43F5D00CAEE1}"/>
    <cellStyle name="40% - Accent6 95" xfId="23669" xr:uid="{A6C68934-3068-42AF-A05B-65895AAFF45E}"/>
    <cellStyle name="40% - Accent6 96" xfId="23670" xr:uid="{BC219AA3-5177-4C74-87D3-8D069DB83888}"/>
    <cellStyle name="40% - Accent6 97" xfId="23671" xr:uid="{8914D2C7-E079-4AF6-80AE-83B7CE272F6F}"/>
    <cellStyle name="40% - Accent6 98" xfId="23672" xr:uid="{61A8A456-B978-4F10-8295-21A6434135F3}"/>
    <cellStyle name="40% - Accent6 99" xfId="23673" xr:uid="{98FA1AF2-5BBB-4166-B2D6-67DBE1EE46E5}"/>
    <cellStyle name="40% - ส่วนที่ถูกเน้น1" xfId="2000" xr:uid="{31C13166-61CB-43FD-9F76-A4FB46D87D58}"/>
    <cellStyle name="40% - ส่วนที่ถูกเน้น1 2" xfId="36543" xr:uid="{414E13A8-0EEC-427C-A5AA-5A0B2D29D132}"/>
    <cellStyle name="40% - ส่วนที่ถูกเน้น2" xfId="2001" xr:uid="{80C88524-7EB6-43F3-94AB-5100CF8778B9}"/>
    <cellStyle name="40% - ส่วนที่ถูกเน้น2 2" xfId="36544" xr:uid="{FC9575DC-43DB-41FC-B04B-734B92D2F3A1}"/>
    <cellStyle name="40% - ส่วนที่ถูกเน้น3" xfId="2002" xr:uid="{96E3B225-E9CE-4E9B-9458-71A22431BF65}"/>
    <cellStyle name="40% - ส่วนที่ถูกเน้น3 2" xfId="36545" xr:uid="{EE59C7BF-7677-46E1-9187-A642DF081919}"/>
    <cellStyle name="40% - ส่วนที่ถูกเน้น4" xfId="2003" xr:uid="{DA6F52B0-48B8-468A-9A5E-B00B71C738EB}"/>
    <cellStyle name="40% - ส่วนที่ถูกเน้น4 2" xfId="36546" xr:uid="{55B478B6-F37C-4D1F-BE9B-A0510B893242}"/>
    <cellStyle name="40% - ส่วนที่ถูกเน้น5" xfId="2004" xr:uid="{50517D5C-8DDF-4939-A7D7-2E0F798EC053}"/>
    <cellStyle name="40% - ส่วนที่ถูกเน้น5 2" xfId="36547" xr:uid="{FB3625D3-F606-4331-AEBB-C7DE5128A7AB}"/>
    <cellStyle name="40% - ส่วนที่ถูกเน้น6" xfId="2005" xr:uid="{AD783F0F-367F-4D6A-B178-87AD1024F2D2}"/>
    <cellStyle name="40% - ส่วนที่ถูกเน้น6 2" xfId="36548" xr:uid="{03978BE6-7D75-4C4A-9086-AFEDE8EA8CBD}"/>
    <cellStyle name="60% - Accent1 10" xfId="23674" xr:uid="{4BC749EA-B979-4A5E-A2E5-E2CBE1D688A2}"/>
    <cellStyle name="60% - Accent1 11" xfId="23675" xr:uid="{9AC6723E-3993-422D-92E6-6C992106B545}"/>
    <cellStyle name="60% - Accent1 12" xfId="23676" xr:uid="{8C0703D8-8A4A-4A69-A325-F390BFF5E030}"/>
    <cellStyle name="60% - Accent1 13" xfId="23677" xr:uid="{8365C0EF-3F98-4137-9490-439B8F7C1646}"/>
    <cellStyle name="60% - Accent1 14" xfId="23678" xr:uid="{F04061CD-5FE9-44A3-9FC3-263AFF7C50F5}"/>
    <cellStyle name="60% - Accent1 15" xfId="23679" xr:uid="{90EBD034-4404-4F89-A58A-92E9F22E7BA6}"/>
    <cellStyle name="60% - Accent1 16" xfId="23680" xr:uid="{7F674DEF-3885-47AC-838E-E9067FBB956B}"/>
    <cellStyle name="60% - Accent1 17" xfId="23681" xr:uid="{04CA8495-C7D2-40CA-8EE0-BCD9B8BF9AB2}"/>
    <cellStyle name="60% - Accent1 18" xfId="23682" xr:uid="{46349918-F4E4-42E0-9689-28D5BB0F834E}"/>
    <cellStyle name="60% - Accent1 19" xfId="23683" xr:uid="{18746D75-2671-4ACF-86A4-331E191C5180}"/>
    <cellStyle name="60% - Accent1 2" xfId="39" xr:uid="{00000000-0005-0000-0000-000026000000}"/>
    <cellStyle name="60% - Accent1 2 2" xfId="23684" xr:uid="{51320A99-84EC-4E3F-AB65-4DD1C11CD797}"/>
    <cellStyle name="60% - Accent1 2 2 2" xfId="38793" xr:uid="{97252977-398D-4E05-9A40-9D21F9204CA5}"/>
    <cellStyle name="60% - Accent1 2 2 3" xfId="37594" xr:uid="{DE501410-28F3-42BF-85B6-B26020F8CD1E}"/>
    <cellStyle name="60% - Accent1 2 2 4" xfId="37181" xr:uid="{7DDC9028-5AED-44C2-8A3E-7FC7752BFD60}"/>
    <cellStyle name="60% - Accent1 2 3" xfId="23685" xr:uid="{A635B447-B2FB-4262-8BFD-5F10BF2C12FC}"/>
    <cellStyle name="60% - Accent1 2 3 2" xfId="37595" xr:uid="{679661BD-C32D-428C-95BE-8110FCEF141B}"/>
    <cellStyle name="60% - Accent1 2 4" xfId="38726" xr:uid="{959E89BF-05C5-4CCE-A0D0-F41A1E4474AF}"/>
    <cellStyle name="60% - Accent1 2 5" xfId="37593" xr:uid="{EEBBE2AA-1161-40C7-B63C-D6BFD371359C}"/>
    <cellStyle name="60% - Accent1 2 6" xfId="2300" xr:uid="{C331CE95-F13C-4CB9-AF9B-FD1ED6DC3576}"/>
    <cellStyle name="60% - Accent1 2 7" xfId="1773" xr:uid="{591C911C-AE61-4B17-A2CC-353ECA1C92BD}"/>
    <cellStyle name="60% - Accent1 20" xfId="23686" xr:uid="{353B0CAF-DB64-4CEC-9A24-68F906297FD5}"/>
    <cellStyle name="60% - Accent1 21" xfId="23687" xr:uid="{B3E39B93-36A0-49BC-AAFC-E78EFFA54BF7}"/>
    <cellStyle name="60% - Accent1 22" xfId="23688" xr:uid="{8A7B6B1D-2110-4224-9FA1-B75E7E472E26}"/>
    <cellStyle name="60% - Accent1 23" xfId="23689" xr:uid="{486F4683-F864-4278-B8EF-59742488250A}"/>
    <cellStyle name="60% - Accent1 24" xfId="23690" xr:uid="{84B293E3-0400-4702-8CED-6AE35F360FED}"/>
    <cellStyle name="60% - Accent1 25" xfId="23691" xr:uid="{021A60E5-DF20-4002-B333-DA858A248D24}"/>
    <cellStyle name="60% - Accent1 26" xfId="23692" xr:uid="{0E3BDADA-4498-4B98-9394-3C02AE0C73FA}"/>
    <cellStyle name="60% - Accent1 27" xfId="23693" xr:uid="{14251D6E-6CDC-4F8C-86EB-7F704E8B6180}"/>
    <cellStyle name="60% - Accent1 28" xfId="23694" xr:uid="{6C670A1D-DB1B-4639-B890-017E6425A698}"/>
    <cellStyle name="60% - Accent1 29" xfId="23695" xr:uid="{44FD506A-B4A3-4073-ADF4-BEDB39CD60FB}"/>
    <cellStyle name="60% - Accent1 3" xfId="40" xr:uid="{00000000-0005-0000-0000-000027000000}"/>
    <cellStyle name="60% - Accent1 3 2" xfId="37362" xr:uid="{9F65228D-C3D1-4FCE-B891-911EEA6D1BEF}"/>
    <cellStyle name="60% - Accent1 3 2 2" xfId="38747" xr:uid="{3D5B22FD-F18F-463D-B92C-4860B9D8542F}"/>
    <cellStyle name="60% - Accent1 3 2 3" xfId="40733" xr:uid="{B8A244A0-AD92-4CB6-8C2C-0218F0E6A042}"/>
    <cellStyle name="60% - Accent1 3 3" xfId="37596" xr:uid="{B8C30599-4634-43D1-AA0D-096354BE0E06}"/>
    <cellStyle name="60% - Accent1 3 4" xfId="37228" xr:uid="{518C9068-3463-41FA-86F5-B1A242E66F1F}"/>
    <cellStyle name="60% - Accent1 3 5" xfId="2564" xr:uid="{AAFBC0AD-697E-4769-A992-87CEA7334E0F}"/>
    <cellStyle name="60% - Accent1 30" xfId="23696" xr:uid="{97F6F327-2816-49E0-B0FC-B9A02910F6DE}"/>
    <cellStyle name="60% - Accent1 31" xfId="23697" xr:uid="{0CE43403-E314-46E9-AF9B-E5869F30FC98}"/>
    <cellStyle name="60% - Accent1 32" xfId="23698" xr:uid="{6F46C249-6A53-4DFC-8E01-D688F0267915}"/>
    <cellStyle name="60% - Accent1 33" xfId="23699" xr:uid="{7E23F3AA-B0A1-465D-811F-392690C8A688}"/>
    <cellStyle name="60% - Accent1 34" xfId="23700" xr:uid="{6F8EF89A-24A8-41B2-871B-E3F30DBE22A4}"/>
    <cellStyle name="60% - Accent1 35" xfId="23701" xr:uid="{0E496E0D-6941-4AC6-AC7F-87EB848F12B5}"/>
    <cellStyle name="60% - Accent1 36" xfId="23702" xr:uid="{0ADD87D6-C831-4779-9CE0-A5BA0CE36AD8}"/>
    <cellStyle name="60% - Accent1 37" xfId="23703" xr:uid="{9D25C0CE-DC7A-4EF1-B541-7AA9DAEBF3F4}"/>
    <cellStyle name="60% - Accent1 38" xfId="23704" xr:uid="{FE821942-054E-41C4-810D-7A58D69F72D6}"/>
    <cellStyle name="60% - Accent1 39" xfId="23705" xr:uid="{898DB110-7D53-4540-B3FC-18CE96095069}"/>
    <cellStyle name="60% - Accent1 4" xfId="41" xr:uid="{00000000-0005-0000-0000-000028000000}"/>
    <cellStyle name="60% - Accent1 4 2" xfId="38806" xr:uid="{31FE5F95-3D44-4E06-A084-2C5593C3DE03}"/>
    <cellStyle name="60% - Accent1 4 2 2" xfId="38822" xr:uid="{E7D1014D-FAD8-471F-AFDC-CB753A9D773F}"/>
    <cellStyle name="60% - Accent1 4 2 3" xfId="41429" xr:uid="{8F9BCD8C-B8C3-4B72-BE3B-8D440ACB79C0}"/>
    <cellStyle name="60% - Accent1 4 3" xfId="37597" xr:uid="{DCAB9FDF-04B5-4CA5-92EE-497824280945}"/>
    <cellStyle name="60% - Accent1 4 4" xfId="37019" xr:uid="{29CADA15-9AA3-477B-AC4B-1AED210173A0}"/>
    <cellStyle name="60% - Accent1 40" xfId="23706" xr:uid="{5CB6EA84-2BBE-4D58-90A4-FE308F82A4F8}"/>
    <cellStyle name="60% - Accent1 41" xfId="23707" xr:uid="{2FD246A9-FEA2-4BFB-A6EF-A1292C0585A7}"/>
    <cellStyle name="60% - Accent1 42" xfId="23708" xr:uid="{92C43939-856C-45BD-906B-659982C4FF7F}"/>
    <cellStyle name="60% - Accent1 43" xfId="23709" xr:uid="{9838984A-7AC2-40A4-A6F7-FD9C2706164D}"/>
    <cellStyle name="60% - Accent1 44" xfId="23710" xr:uid="{66D4B235-B515-49FD-9D4B-D46188390D32}"/>
    <cellStyle name="60% - Accent1 45" xfId="23711" xr:uid="{C5E00130-D2C9-41B8-B6D2-67FCA5E6BB1F}"/>
    <cellStyle name="60% - Accent1 46" xfId="23712" xr:uid="{412EB28A-360C-43BC-A65A-B514B781D06B}"/>
    <cellStyle name="60% - Accent1 47" xfId="23713" xr:uid="{037E3446-E55E-456A-A61D-47457C603008}"/>
    <cellStyle name="60% - Accent1 48" xfId="23714" xr:uid="{F9E834AA-8E9E-4A65-9789-F578FCC70DED}"/>
    <cellStyle name="60% - Accent1 49" xfId="23715" xr:uid="{7AC273A0-D8E4-426A-8D1B-1C9254637423}"/>
    <cellStyle name="60% - Accent1 5" xfId="23716" xr:uid="{904E8199-7D94-4E5C-9CF4-A47D7D2687DB}"/>
    <cellStyle name="60% - Accent1 5 2" xfId="39384" xr:uid="{4BAD602F-2C4E-4B91-B4ED-4AB8E943377B}"/>
    <cellStyle name="60% - Accent1 5 3" xfId="37598" xr:uid="{0FCD58A2-5120-414C-8DD8-85D2BC76C397}"/>
    <cellStyle name="60% - Accent1 50" xfId="23717" xr:uid="{DEE89AC2-504E-45A7-BCE4-97C8D046F2D4}"/>
    <cellStyle name="60% - Accent1 51" xfId="23718" xr:uid="{9A6596B8-A152-4B10-8194-632491FDD852}"/>
    <cellStyle name="60% - Accent1 52" xfId="23719" xr:uid="{073EE949-B2EE-4D21-9AAC-3929DDE707EB}"/>
    <cellStyle name="60% - Accent1 53" xfId="23720" xr:uid="{5AE5EE42-0457-4C48-94CD-EDFE942E9C72}"/>
    <cellStyle name="60% - Accent1 54" xfId="23721" xr:uid="{DDE48C6D-517D-4E30-95BA-8AC6976610C8}"/>
    <cellStyle name="60% - Accent1 55" xfId="23722" xr:uid="{5BC854FD-8F55-49AB-8781-BF9C84EB975A}"/>
    <cellStyle name="60% - Accent1 56" xfId="23723" xr:uid="{D0A96CCC-CB9E-4C3D-A57B-6DE825E5B5A6}"/>
    <cellStyle name="60% - Accent1 57" xfId="23724" xr:uid="{29F62659-0DFB-4151-85A6-0C226CB5BBB9}"/>
    <cellStyle name="60% - Accent1 58" xfId="23725" xr:uid="{00836815-8500-446C-95F8-CED9E8EF627F}"/>
    <cellStyle name="60% - Accent1 59" xfId="23726" xr:uid="{162ECAFF-1DFC-4DB8-93A3-425610D9815F}"/>
    <cellStyle name="60% - Accent1 6" xfId="23727" xr:uid="{AEE5048E-4EED-499C-A6FF-64F0540DDD18}"/>
    <cellStyle name="60% - Accent1 6 2" xfId="37859" xr:uid="{C7EC2570-276C-44BB-B54A-6B24680E0B8E}"/>
    <cellStyle name="60% - Accent1 6 3" xfId="37592" xr:uid="{B9369E41-8541-4341-B5D4-2F9545FED00C}"/>
    <cellStyle name="60% - Accent1 60" xfId="23728" xr:uid="{9E42D151-99B4-4911-978E-701DF0F55D10}"/>
    <cellStyle name="60% - Accent1 61" xfId="23729" xr:uid="{D6F5615B-8223-47EC-8ACA-46CDC75870A6}"/>
    <cellStyle name="60% - Accent1 62" xfId="23730" xr:uid="{280B55E5-6C07-4447-96C4-AA90B2D47503}"/>
    <cellStyle name="60% - Accent1 63" xfId="23731" xr:uid="{7439AB6C-536A-4A83-A7C2-D393790AEA29}"/>
    <cellStyle name="60% - Accent1 64" xfId="23732" xr:uid="{92A6EC1B-A3DD-44E6-A167-8E82F575E99F}"/>
    <cellStyle name="60% - Accent1 65" xfId="23733" xr:uid="{B0AEC11C-EA4E-43BE-B3B7-3889DAE347D6}"/>
    <cellStyle name="60% - Accent1 66" xfId="23734" xr:uid="{1C45A966-736A-438A-9BD4-050FEAF20612}"/>
    <cellStyle name="60% - Accent1 67" xfId="23735" xr:uid="{5B7AD007-C5E2-447B-A3E8-A8A6E1FC1184}"/>
    <cellStyle name="60% - Accent1 68" xfId="23736" xr:uid="{7529388B-3C8B-4C6F-9997-1B2FD2C1A595}"/>
    <cellStyle name="60% - Accent1 69" xfId="23737" xr:uid="{BE806F61-611D-4538-9C87-AAAA99F2D2B7}"/>
    <cellStyle name="60% - Accent1 7" xfId="23738" xr:uid="{D8D79904-28D7-499F-B928-B3428947C0F0}"/>
    <cellStyle name="60% - Accent1 7 2" xfId="42446" xr:uid="{B75B2F1B-0147-4134-8621-D73129688087}"/>
    <cellStyle name="60% - Accent1 70" xfId="23739" xr:uid="{30544B77-A7EC-4D7D-AFF8-48B3D585150C}"/>
    <cellStyle name="60% - Accent1 71" xfId="23740" xr:uid="{3BD043EF-3D69-417F-B4BF-A1E9B572A517}"/>
    <cellStyle name="60% - Accent1 72" xfId="23741" xr:uid="{F27BF1FE-F34B-4CD0-857C-717233BFA275}"/>
    <cellStyle name="60% - Accent1 73" xfId="23742" xr:uid="{0064052F-B1E5-417D-A101-E77716177EE6}"/>
    <cellStyle name="60% - Accent1 74" xfId="23743" xr:uid="{B6539D63-F478-42DA-84BB-5D85FED0FC04}"/>
    <cellStyle name="60% - Accent1 75" xfId="23744" xr:uid="{6ACEB1A4-33D0-44A2-81E4-20FFFA8B75EB}"/>
    <cellStyle name="60% - Accent1 76" xfId="1904" xr:uid="{49E19272-CB65-4689-B924-1C5653D18B5B}"/>
    <cellStyle name="60% - Accent1 8" xfId="23745" xr:uid="{37789B0E-494A-491E-8DBF-B2565A619C8A}"/>
    <cellStyle name="60% - Accent1 9" xfId="23746" xr:uid="{92E2AB00-5652-462E-B37C-BC4CBBE19DE2}"/>
    <cellStyle name="60% - Accent2 10" xfId="23747" xr:uid="{F40F2056-E57D-4D11-8677-1910523DF0B7}"/>
    <cellStyle name="60% - Accent2 11" xfId="23748" xr:uid="{131C699D-8ABB-46FC-B2F5-F29AF55D3BBB}"/>
    <cellStyle name="60% - Accent2 12" xfId="23749" xr:uid="{F95069C2-D3DC-42FB-8555-90FCD8196BBA}"/>
    <cellStyle name="60% - Accent2 13" xfId="23750" xr:uid="{E0F36F1A-5182-4567-814B-BE7A55635F0C}"/>
    <cellStyle name="60% - Accent2 14" xfId="23751" xr:uid="{ECA68B43-D67C-43D0-A109-63D1C49FD9F8}"/>
    <cellStyle name="60% - Accent2 15" xfId="23752" xr:uid="{7D8FE80B-D835-46B9-BC89-50F96EDAC364}"/>
    <cellStyle name="60% - Accent2 16" xfId="23753" xr:uid="{FB0F294C-53A2-4E20-91C1-6774193D0F5E}"/>
    <cellStyle name="60% - Accent2 17" xfId="23754" xr:uid="{73914B54-9470-4890-BD25-9F2E70532E54}"/>
    <cellStyle name="60% - Accent2 18" xfId="23755" xr:uid="{BDE578FC-81D6-4FAB-9D1A-6B945D935EB2}"/>
    <cellStyle name="60% - Accent2 19" xfId="23756" xr:uid="{021A42EE-4869-47EC-B0C4-2C4AE1DE21A2}"/>
    <cellStyle name="60% - Accent2 2" xfId="42" xr:uid="{00000000-0005-0000-0000-000029000000}"/>
    <cellStyle name="60% - Accent2 2 2" xfId="23757" xr:uid="{B9A9FB9B-5FCA-4E17-A124-BEF037B85E8C}"/>
    <cellStyle name="60% - Accent2 2 2 2" xfId="38795" xr:uid="{BDEFA184-0A90-4535-8353-FA55ABE48CC7}"/>
    <cellStyle name="60% - Accent2 2 2 3" xfId="37601" xr:uid="{87EF0E37-30C4-4EBB-89B1-71E811677E35}"/>
    <cellStyle name="60% - Accent2 2 2 4" xfId="37180" xr:uid="{476BD673-21D5-4D1E-A684-46757136FC9F}"/>
    <cellStyle name="60% - Accent2 2 3" xfId="23758" xr:uid="{353187F9-A837-4E20-A40B-90EB2E27D446}"/>
    <cellStyle name="60% - Accent2 2 3 2" xfId="37602" xr:uid="{DB202E5D-3BDE-4917-B117-3E34A6D342BA}"/>
    <cellStyle name="60% - Accent2 2 4" xfId="38730" xr:uid="{14E94D8B-B2D2-43F8-BD3B-64D60F36B196}"/>
    <cellStyle name="60% - Accent2 2 5" xfId="37600" xr:uid="{71BED9DA-E83A-40AC-B156-9BD5EF786074}"/>
    <cellStyle name="60% - Accent2 2 6" xfId="2301" xr:uid="{883D3CE3-6841-4543-87A9-8A7B64917AED}"/>
    <cellStyle name="60% - Accent2 2 7" xfId="1774" xr:uid="{161DC036-86AE-4379-A3C6-3D550FD96F4B}"/>
    <cellStyle name="60% - Accent2 20" xfId="23759" xr:uid="{062D4D39-CD8C-4E91-AF3B-6D8C39CA9AEA}"/>
    <cellStyle name="60% - Accent2 21" xfId="23760" xr:uid="{E485C5E0-1C74-458A-9FA4-383207D292F9}"/>
    <cellStyle name="60% - Accent2 22" xfId="23761" xr:uid="{E394FA38-39FE-4421-B9E8-0C5359A58719}"/>
    <cellStyle name="60% - Accent2 23" xfId="23762" xr:uid="{C14ACD9A-C698-442C-84C2-52E976723650}"/>
    <cellStyle name="60% - Accent2 24" xfId="23763" xr:uid="{2C46FF39-5BC8-4F9C-9AA2-11F0FB3F9DBA}"/>
    <cellStyle name="60% - Accent2 25" xfId="23764" xr:uid="{4C955B70-64CE-4CD7-865A-3A9D8D793AB0}"/>
    <cellStyle name="60% - Accent2 26" xfId="23765" xr:uid="{F5590341-73A7-4555-BE7A-3E210CA90293}"/>
    <cellStyle name="60% - Accent2 27" xfId="23766" xr:uid="{F4DE312F-C4B5-4E5F-82F6-50FBB4579A67}"/>
    <cellStyle name="60% - Accent2 28" xfId="23767" xr:uid="{80CD154B-2839-4356-819C-0B3E656AEBB6}"/>
    <cellStyle name="60% - Accent2 29" xfId="23768" xr:uid="{CDF61724-5F6B-4631-8E51-CFBC7CF22BF4}"/>
    <cellStyle name="60% - Accent2 3" xfId="43" xr:uid="{00000000-0005-0000-0000-00002A000000}"/>
    <cellStyle name="60% - Accent2 3 2" xfId="37363" xr:uid="{DD3EF357-D813-4438-B18A-0FCDC9E847BC}"/>
    <cellStyle name="60% - Accent2 3 2 2" xfId="38748" xr:uid="{5D28638D-269B-40A2-ACC4-9EB72E7911A3}"/>
    <cellStyle name="60% - Accent2 3 2 3" xfId="40734" xr:uid="{D73E804B-0CF0-4661-BB32-07451ED8A9CE}"/>
    <cellStyle name="60% - Accent2 3 3" xfId="37603" xr:uid="{CB86E74B-7CE2-40D2-9F21-7DE70A1A6FBC}"/>
    <cellStyle name="60% - Accent2 3 4" xfId="37227" xr:uid="{8B0A4DE6-0006-48FE-8063-5D07023AC103}"/>
    <cellStyle name="60% - Accent2 3 5" xfId="2565" xr:uid="{CE77EDC3-FF1A-40FC-B642-24DDECF21D0E}"/>
    <cellStyle name="60% - Accent2 30" xfId="23769" xr:uid="{B84D91C0-E256-43DF-940D-1D2CAEE7A2C4}"/>
    <cellStyle name="60% - Accent2 31" xfId="23770" xr:uid="{38F5B1F3-1ED4-4057-8540-B4505EB72C42}"/>
    <cellStyle name="60% - Accent2 32" xfId="23771" xr:uid="{4D160ED7-D22A-46F2-9B0A-339974F91937}"/>
    <cellStyle name="60% - Accent2 33" xfId="23772" xr:uid="{D9B7650D-5B97-4393-9B68-D3C25157A64A}"/>
    <cellStyle name="60% - Accent2 34" xfId="23773" xr:uid="{2B2F1C16-21E4-4345-9CE1-6ED974C8C61E}"/>
    <cellStyle name="60% - Accent2 35" xfId="23774" xr:uid="{56DC6325-3F35-454B-AEB8-E0C8FAE4385A}"/>
    <cellStyle name="60% - Accent2 36" xfId="23775" xr:uid="{7AA3893A-7E1E-41AA-8BC7-AAAEACE0DB8D}"/>
    <cellStyle name="60% - Accent2 37" xfId="23776" xr:uid="{E5E2255F-CFDF-4A79-9615-437079B54F21}"/>
    <cellStyle name="60% - Accent2 38" xfId="23777" xr:uid="{1A5A5775-3E59-40E4-848D-449D32683979}"/>
    <cellStyle name="60% - Accent2 39" xfId="23778" xr:uid="{1EF09109-126A-445E-BAB8-1041C9606539}"/>
    <cellStyle name="60% - Accent2 4" xfId="44" xr:uid="{00000000-0005-0000-0000-00002B000000}"/>
    <cellStyle name="60% - Accent2 4 2" xfId="38807" xr:uid="{42C5AD87-045F-4BE8-885E-A1460A85E8B7}"/>
    <cellStyle name="60% - Accent2 4 2 2" xfId="38824" xr:uid="{F681B1C0-7711-463A-9379-40E44E4C3B0D}"/>
    <cellStyle name="60% - Accent2 4 2 3" xfId="41430" xr:uid="{EA14B1A5-44B7-430A-ACDD-E4BC38524AB2}"/>
    <cellStyle name="60% - Accent2 4 3" xfId="37604" xr:uid="{16F417D3-F6EB-4BA6-B260-1BAFC4DCD0B8}"/>
    <cellStyle name="60% - Accent2 4 4" xfId="37023" xr:uid="{0FB81D10-60A9-4425-A777-03D6ACEF11A9}"/>
    <cellStyle name="60% - Accent2 40" xfId="23779" xr:uid="{B4B4253C-F7FA-4CBD-A5A1-031A371EA8D3}"/>
    <cellStyle name="60% - Accent2 41" xfId="23780" xr:uid="{76AE6903-E494-460E-95A1-63F879A02134}"/>
    <cellStyle name="60% - Accent2 42" xfId="23781" xr:uid="{16D20621-A819-40F1-A112-19AA83272D45}"/>
    <cellStyle name="60% - Accent2 43" xfId="23782" xr:uid="{2DDE9A9D-56BF-44A6-9329-C44C5951EF40}"/>
    <cellStyle name="60% - Accent2 44" xfId="23783" xr:uid="{DFF813F1-8540-4FDB-892A-EB5A4FB0D4F5}"/>
    <cellStyle name="60% - Accent2 45" xfId="23784" xr:uid="{9A5323B8-5D4A-472B-A43E-6F5476220392}"/>
    <cellStyle name="60% - Accent2 46" xfId="23785" xr:uid="{BF404D70-2A74-4905-81F7-87175053FE82}"/>
    <cellStyle name="60% - Accent2 47" xfId="23786" xr:uid="{850AF367-DBA5-49AF-88F6-330E943575BA}"/>
    <cellStyle name="60% - Accent2 48" xfId="23787" xr:uid="{6DF866E2-DD11-442B-AA69-CFE394A073C9}"/>
    <cellStyle name="60% - Accent2 49" xfId="23788" xr:uid="{87326D00-EA0F-4F58-9E5A-AC4B8B74524B}"/>
    <cellStyle name="60% - Accent2 5" xfId="23789" xr:uid="{B97D581E-1EDD-4CB4-9EE4-8C225548C053}"/>
    <cellStyle name="60% - Accent2 5 2" xfId="39385" xr:uid="{9C57A3AE-4CB0-458A-91A6-F59B63AE884E}"/>
    <cellStyle name="60% - Accent2 5 3" xfId="37605" xr:uid="{33643596-369C-453E-BD38-4D58B20EF8F1}"/>
    <cellStyle name="60% - Accent2 50" xfId="23790" xr:uid="{F8943AFD-4E62-4741-BBE7-71E64639ABB8}"/>
    <cellStyle name="60% - Accent2 51" xfId="23791" xr:uid="{6E28B73E-44D0-4751-81C6-3A3FFA5E58D7}"/>
    <cellStyle name="60% - Accent2 52" xfId="23792" xr:uid="{FC370A08-7670-4294-A2DD-32819AE9E93A}"/>
    <cellStyle name="60% - Accent2 53" xfId="23793" xr:uid="{9A6EA746-A665-4026-BA88-DB4DB11809A7}"/>
    <cellStyle name="60% - Accent2 54" xfId="23794" xr:uid="{6349CA51-D7C8-4377-AB75-AD9A8FAA72A9}"/>
    <cellStyle name="60% - Accent2 55" xfId="23795" xr:uid="{A5DBF4BC-A688-4F56-AF30-F781B54365DD}"/>
    <cellStyle name="60% - Accent2 56" xfId="23796" xr:uid="{416A58CD-B0FA-46B2-A7B8-6E6CBD7E3B9F}"/>
    <cellStyle name="60% - Accent2 57" xfId="23797" xr:uid="{B4400430-E24C-46FE-AB07-4D869220FEDF}"/>
    <cellStyle name="60% - Accent2 58" xfId="23798" xr:uid="{1F7BEBB0-0040-4A42-85DD-DBCDB7E6BFB0}"/>
    <cellStyle name="60% - Accent2 59" xfId="23799" xr:uid="{B5B4BFBB-7D1C-4D21-938B-F7AE19151DA1}"/>
    <cellStyle name="60% - Accent2 6" xfId="23800" xr:uid="{2C620B89-98CA-4943-8FD9-1A83F5740910}"/>
    <cellStyle name="60% - Accent2 6 2" xfId="37860" xr:uid="{97460013-9719-44A3-95D5-7EF782D6FD35}"/>
    <cellStyle name="60% - Accent2 6 3" xfId="37599" xr:uid="{5159EB90-6643-4D85-8A57-462D96ACDEB4}"/>
    <cellStyle name="60% - Accent2 60" xfId="23801" xr:uid="{B72C4154-AEB2-4F85-A259-3A35137051A5}"/>
    <cellStyle name="60% - Accent2 61" xfId="23802" xr:uid="{CBC78104-27E9-44D8-AA28-4533E660158B}"/>
    <cellStyle name="60% - Accent2 62" xfId="23803" xr:uid="{D3335B6D-3DDE-4154-852D-E9E3D58636A2}"/>
    <cellStyle name="60% - Accent2 63" xfId="23804" xr:uid="{ABA6AF7D-3675-477A-9D5B-C7737EAF203F}"/>
    <cellStyle name="60% - Accent2 64" xfId="23805" xr:uid="{227DE0BA-5131-4AD8-93BA-D67FB68C644E}"/>
    <cellStyle name="60% - Accent2 65" xfId="23806" xr:uid="{CD7592F2-9561-4659-9FC1-1652222DEA34}"/>
    <cellStyle name="60% - Accent2 66" xfId="23807" xr:uid="{AF6D188B-ABE3-4C6A-98F9-F12B2FE1827E}"/>
    <cellStyle name="60% - Accent2 67" xfId="23808" xr:uid="{0597245B-18A3-45FB-95C9-5359E94B35A7}"/>
    <cellStyle name="60% - Accent2 68" xfId="23809" xr:uid="{8420C96A-333A-4D17-9C8C-A2F8F2A9B613}"/>
    <cellStyle name="60% - Accent2 69" xfId="23810" xr:uid="{538A07A7-EA81-4D9B-8BD0-3F876E27E3B5}"/>
    <cellStyle name="60% - Accent2 7" xfId="23811" xr:uid="{25464BE2-648D-4C1E-B36C-C69A0C9611F0}"/>
    <cellStyle name="60% - Accent2 7 2" xfId="42450" xr:uid="{D966C67C-64CA-4238-A817-876A23C79D94}"/>
    <cellStyle name="60% - Accent2 70" xfId="23812" xr:uid="{5D56E02D-87CD-44F7-9376-53F286F45B62}"/>
    <cellStyle name="60% - Accent2 71" xfId="23813" xr:uid="{D034016A-35CC-4316-81FD-4619F06810B0}"/>
    <cellStyle name="60% - Accent2 72" xfId="23814" xr:uid="{AFAD6FA9-3497-468B-90F7-82EE55004207}"/>
    <cellStyle name="60% - Accent2 73" xfId="23815" xr:uid="{2C2E66CC-EC9E-4EA5-B308-034503906762}"/>
    <cellStyle name="60% - Accent2 74" xfId="23816" xr:uid="{60082BF2-D709-422D-BB17-CB07BDFB6EC8}"/>
    <cellStyle name="60% - Accent2 75" xfId="23817" xr:uid="{3DE673F9-FAAF-4436-88F0-1AD52A3268D0}"/>
    <cellStyle name="60% - Accent2 76" xfId="1905" xr:uid="{D1A56C9B-48E3-4AA7-90AE-F3961E5617E2}"/>
    <cellStyle name="60% - Accent2 8" xfId="23818" xr:uid="{B2DCC3DF-01DA-4440-B688-87512BCD14BD}"/>
    <cellStyle name="60% - Accent2 9" xfId="23819" xr:uid="{25FC9A16-A7CE-4AAF-9FA7-2CBA6CDEE685}"/>
    <cellStyle name="60% - Accent3 10" xfId="23820" xr:uid="{E4BD8752-5EE9-4BFC-BF3D-AC2BF087614D}"/>
    <cellStyle name="60% - Accent3 11" xfId="23821" xr:uid="{0D5995F8-76BF-4295-8634-740505921664}"/>
    <cellStyle name="60% - Accent3 12" xfId="23822" xr:uid="{DA6DDBFB-C276-445D-A025-C0686B4FD7B7}"/>
    <cellStyle name="60% - Accent3 13" xfId="23823" xr:uid="{EBF96492-5E0D-4FD6-BB05-EB6712D28F61}"/>
    <cellStyle name="60% - Accent3 14" xfId="23824" xr:uid="{47AE6D02-0339-4954-A018-3840A20FD770}"/>
    <cellStyle name="60% - Accent3 15" xfId="23825" xr:uid="{A82AD668-6E7A-43C0-9134-B734572B3291}"/>
    <cellStyle name="60% - Accent3 16" xfId="23826" xr:uid="{F16CE5B3-6189-44CE-BA2E-311B98AC952B}"/>
    <cellStyle name="60% - Accent3 17" xfId="23827" xr:uid="{E243FFDA-E57C-4F78-85AF-43BE78DD9E95}"/>
    <cellStyle name="60% - Accent3 18" xfId="23828" xr:uid="{38CA9B3B-88B1-4234-8D2D-F3C1C291F1C5}"/>
    <cellStyle name="60% - Accent3 19" xfId="23829" xr:uid="{5D91B00B-4C3B-4B1A-9F62-652F8D901B8B}"/>
    <cellStyle name="60% - Accent3 2" xfId="45" xr:uid="{00000000-0005-0000-0000-00002C000000}"/>
    <cellStyle name="60% - Accent3 2 2" xfId="23830" xr:uid="{CB107648-2833-4C1A-A1E6-2054B78EA765}"/>
    <cellStyle name="60% - Accent3 2 2 2" xfId="38797" xr:uid="{5CD70E38-9C82-4150-8F5B-2A77B0134B3A}"/>
    <cellStyle name="60% - Accent3 2 2 3" xfId="37608" xr:uid="{1D1420A5-632C-4B79-9D32-00E68F616D34}"/>
    <cellStyle name="60% - Accent3 2 2 4" xfId="37179" xr:uid="{9A2ACFD0-97BA-4A41-8770-ACFEAEA8638F}"/>
    <cellStyle name="60% - Accent3 2 3" xfId="23831" xr:uid="{1413EFB8-6403-4A58-9C43-9FEEE264BF90}"/>
    <cellStyle name="60% - Accent3 2 3 2" xfId="37609" xr:uid="{4584B75F-9058-45DF-8FBA-80768657BD0B}"/>
    <cellStyle name="60% - Accent3 2 4" xfId="38734" xr:uid="{0804249F-73D6-4B36-AB13-787DF220D340}"/>
    <cellStyle name="60% - Accent3 2 5" xfId="37607" xr:uid="{58EE9694-98B2-4800-B084-42C232E84645}"/>
    <cellStyle name="60% - Accent3 2 6" xfId="2302" xr:uid="{8E61ADAC-8AAA-4532-8D7D-52929C875108}"/>
    <cellStyle name="60% - Accent3 2 7" xfId="1775" xr:uid="{F3E66E32-5572-4F0B-B9D1-75FD7ACFF568}"/>
    <cellStyle name="60% - Accent3 20" xfId="23832" xr:uid="{34256423-3762-40EB-98F4-165D0E5053B2}"/>
    <cellStyle name="60% - Accent3 21" xfId="23833" xr:uid="{674B6D69-1B03-42D9-9E32-4D8630273D97}"/>
    <cellStyle name="60% - Accent3 22" xfId="23834" xr:uid="{87668D38-9D28-482D-BE9C-FC7295C600E2}"/>
    <cellStyle name="60% - Accent3 23" xfId="23835" xr:uid="{47147A00-B918-457B-8523-A82293D722CF}"/>
    <cellStyle name="60% - Accent3 24" xfId="23836" xr:uid="{DA2EBDDC-CAC0-481A-A203-93939789C174}"/>
    <cellStyle name="60% - Accent3 25" xfId="23837" xr:uid="{857E6177-EE85-45BD-B36B-5BCDB58BA20C}"/>
    <cellStyle name="60% - Accent3 26" xfId="23838" xr:uid="{FF12E5BF-C5B7-4D55-89AE-EBA6879530D7}"/>
    <cellStyle name="60% - Accent3 27" xfId="23839" xr:uid="{EF0EAFE8-758A-42B0-8B16-2016C3EFCFBE}"/>
    <cellStyle name="60% - Accent3 28" xfId="23840" xr:uid="{CA1E8BF3-7896-4006-936D-61759AFE5617}"/>
    <cellStyle name="60% - Accent3 29" xfId="23841" xr:uid="{3BBFC4D9-10A2-4ADA-877E-B6578EA0217C}"/>
    <cellStyle name="60% - Accent3 3" xfId="46" xr:uid="{00000000-0005-0000-0000-00002D000000}"/>
    <cellStyle name="60% - Accent3 3 2" xfId="37364" xr:uid="{A79D4F9F-4352-4AFB-A2E4-4D36DC602B2E}"/>
    <cellStyle name="60% - Accent3 3 2 2" xfId="38749" xr:uid="{C39D8B8D-30B6-4B09-83F4-68BE1868CF2E}"/>
    <cellStyle name="60% - Accent3 3 2 3" xfId="40735" xr:uid="{08004433-A2A0-49B5-AC99-D4BE5DBBC423}"/>
    <cellStyle name="60% - Accent3 3 3" xfId="37610" xr:uid="{0A33A094-96AB-4921-916B-84A10517A2D5}"/>
    <cellStyle name="60% - Accent3 3 4" xfId="37226" xr:uid="{E6EAA2D7-01A9-4411-9D8B-9138D63AA42A}"/>
    <cellStyle name="60% - Accent3 3 5" xfId="2566" xr:uid="{665E9AA6-DEFD-4829-B920-05902841A628}"/>
    <cellStyle name="60% - Accent3 30" xfId="23842" xr:uid="{70110384-ADBF-4566-A51B-03717E35F447}"/>
    <cellStyle name="60% - Accent3 31" xfId="23843" xr:uid="{A021FE0B-7AF1-4052-A759-D493AB3B0AA8}"/>
    <cellStyle name="60% - Accent3 32" xfId="23844" xr:uid="{16CDCF02-4D47-4540-8921-3FD3B8307210}"/>
    <cellStyle name="60% - Accent3 33" xfId="23845" xr:uid="{D3197BF7-074B-48A6-A7FB-95D1C85C950F}"/>
    <cellStyle name="60% - Accent3 34" xfId="23846" xr:uid="{B61C8E96-81F4-456C-807C-7B2FABC7A74A}"/>
    <cellStyle name="60% - Accent3 35" xfId="23847" xr:uid="{B1FCD518-565F-4723-BC53-93D24E8D01C8}"/>
    <cellStyle name="60% - Accent3 36" xfId="23848" xr:uid="{95F269D8-B81B-4E1E-8B72-DA4EBE2CEB88}"/>
    <cellStyle name="60% - Accent3 37" xfId="23849" xr:uid="{ECAE4CB0-18D4-4F9C-9BF7-FAED8DB6409D}"/>
    <cellStyle name="60% - Accent3 38" xfId="23850" xr:uid="{351B1868-3A9B-41B4-B763-FB8F9566F988}"/>
    <cellStyle name="60% - Accent3 39" xfId="23851" xr:uid="{B910B755-121A-4B85-981D-CD9CC90EC69E}"/>
    <cellStyle name="60% - Accent3 4" xfId="47" xr:uid="{00000000-0005-0000-0000-00002E000000}"/>
    <cellStyle name="60% - Accent3 4 2" xfId="38808" xr:uid="{27D6CBCE-EFFB-4E92-A973-5B579296F55D}"/>
    <cellStyle name="60% - Accent3 4 2 2" xfId="38826" xr:uid="{2882FDB9-8201-4522-806E-9431FA189937}"/>
    <cellStyle name="60% - Accent3 4 2 3" xfId="41431" xr:uid="{B35552C5-3F85-4612-8482-14D1B8E5089B}"/>
    <cellStyle name="60% - Accent3 4 3" xfId="37611" xr:uid="{58AA060A-55E0-40D0-8060-6AD5DC333D60}"/>
    <cellStyle name="60% - Accent3 4 4" xfId="37027" xr:uid="{ADD8EFAF-6B23-40F5-9D34-AC7A7FE9F439}"/>
    <cellStyle name="60% - Accent3 40" xfId="23852" xr:uid="{13D93B6A-CD11-4FFA-873A-1EE4152A523A}"/>
    <cellStyle name="60% - Accent3 41" xfId="23853" xr:uid="{2C92C7C6-FF31-4799-B81E-13700AEC93C5}"/>
    <cellStyle name="60% - Accent3 42" xfId="23854" xr:uid="{CBB3C396-9E4D-4860-B635-ACC6F1A2B2DA}"/>
    <cellStyle name="60% - Accent3 43" xfId="23855" xr:uid="{CC1F5F54-20D9-4A6D-AC50-62FCD6C85401}"/>
    <cellStyle name="60% - Accent3 44" xfId="23856" xr:uid="{4B1762B8-8546-4B2D-8873-FBC84FB8230B}"/>
    <cellStyle name="60% - Accent3 45" xfId="23857" xr:uid="{EAA3F17D-F7EC-49C8-B3A7-C6EBCC5C658B}"/>
    <cellStyle name="60% - Accent3 46" xfId="23858" xr:uid="{67E4D3BD-E74B-4A45-ABDD-A59ACA92EC65}"/>
    <cellStyle name="60% - Accent3 47" xfId="23859" xr:uid="{8C410403-1CFD-46AD-AF7F-F85F2623E086}"/>
    <cellStyle name="60% - Accent3 48" xfId="23860" xr:uid="{2A8C26FD-E39F-4B5E-8FA3-2122EFFF5978}"/>
    <cellStyle name="60% - Accent3 49" xfId="23861" xr:uid="{1B02131D-DA9E-454F-8E30-8276759B59FA}"/>
    <cellStyle name="60% - Accent3 5" xfId="23862" xr:uid="{CAE56436-FA1F-413C-8447-CEC10356480C}"/>
    <cellStyle name="60% - Accent3 5 2" xfId="39386" xr:uid="{F55B6649-8ABD-4741-9E84-422B369C867D}"/>
    <cellStyle name="60% - Accent3 5 3" xfId="37612" xr:uid="{FAC62029-1CDB-4D2C-83EF-56144AF6062F}"/>
    <cellStyle name="60% - Accent3 50" xfId="23863" xr:uid="{77D38598-5118-4AA3-85F0-B8D2296C0641}"/>
    <cellStyle name="60% - Accent3 51" xfId="23864" xr:uid="{C0F57A2B-6331-499D-9C40-A2B918329CB4}"/>
    <cellStyle name="60% - Accent3 52" xfId="23865" xr:uid="{859F7263-1047-4BF4-8347-D76FA3F575A3}"/>
    <cellStyle name="60% - Accent3 53" xfId="23866" xr:uid="{5AA8BBB7-4999-46F9-BAE1-9DD5E77FEB0E}"/>
    <cellStyle name="60% - Accent3 54" xfId="23867" xr:uid="{78897E83-8764-4E69-9590-9292EB3EC32B}"/>
    <cellStyle name="60% - Accent3 55" xfId="23868" xr:uid="{023753CF-7898-44FB-8D2E-66E536329C39}"/>
    <cellStyle name="60% - Accent3 56" xfId="23869" xr:uid="{82B5A22B-8E6E-4E7C-8DFE-E423016E82F5}"/>
    <cellStyle name="60% - Accent3 57" xfId="23870" xr:uid="{2E26D3A4-48E5-4BE1-B121-A582BAF6BF3F}"/>
    <cellStyle name="60% - Accent3 58" xfId="23871" xr:uid="{700F2971-D6AC-47E0-B180-4BF05836210B}"/>
    <cellStyle name="60% - Accent3 59" xfId="23872" xr:uid="{BEC656F5-BBDD-480B-A1C9-1E37474C39D0}"/>
    <cellStyle name="60% - Accent3 6" xfId="23873" xr:uid="{2C26E3E1-2A59-47EF-8764-C2F529A56B97}"/>
    <cellStyle name="60% - Accent3 6 2" xfId="37861" xr:uid="{C5B2E809-565F-4F6B-8F47-6FADCF87DB6D}"/>
    <cellStyle name="60% - Accent3 6 3" xfId="37606" xr:uid="{3DE10C06-7E61-4FA6-81DF-6EF94A76D647}"/>
    <cellStyle name="60% - Accent3 60" xfId="23874" xr:uid="{D2901A54-AE39-44D1-822C-6184A04DDA11}"/>
    <cellStyle name="60% - Accent3 61" xfId="23875" xr:uid="{C3C70FA9-5E5D-4765-9A69-D2F3869BE459}"/>
    <cellStyle name="60% - Accent3 62" xfId="23876" xr:uid="{14FB04E0-2103-4D8A-8ED1-83D063B5E970}"/>
    <cellStyle name="60% - Accent3 63" xfId="23877" xr:uid="{A78AB4B4-6AD6-4481-80B6-E82A9B0B5FBC}"/>
    <cellStyle name="60% - Accent3 64" xfId="23878" xr:uid="{725BECFE-6D02-41BA-B97C-94EC65180D0D}"/>
    <cellStyle name="60% - Accent3 65" xfId="23879" xr:uid="{781EDF6C-906C-4761-8011-9854FCA68535}"/>
    <cellStyle name="60% - Accent3 66" xfId="23880" xr:uid="{61ADA3D7-0C40-4310-ABB4-DF90D21CC452}"/>
    <cellStyle name="60% - Accent3 67" xfId="23881" xr:uid="{8B640415-EFF7-41D4-8E31-E7C550DB81AD}"/>
    <cellStyle name="60% - Accent3 68" xfId="23882" xr:uid="{F9CD3B84-D24B-424F-B747-A89ED55748ED}"/>
    <cellStyle name="60% - Accent3 69" xfId="23883" xr:uid="{B8661594-31CE-4598-AA7B-E3D2BBD7CBB8}"/>
    <cellStyle name="60% - Accent3 7" xfId="23884" xr:uid="{D6EBA3A0-693C-4B7A-8FC7-DB5F43D17789}"/>
    <cellStyle name="60% - Accent3 7 2" xfId="42454" xr:uid="{7BCF0C37-B16D-42DD-97C3-8402CABAA76C}"/>
    <cellStyle name="60% - Accent3 70" xfId="23885" xr:uid="{CBCFF29D-7B5A-4D24-8EED-41AB0B67AE04}"/>
    <cellStyle name="60% - Accent3 71" xfId="23886" xr:uid="{51DE7996-1F0D-453F-B420-B13ABE44C6E7}"/>
    <cellStyle name="60% - Accent3 72" xfId="23887" xr:uid="{D275EE2E-6B4F-4E78-B6A8-DBB45E9915F2}"/>
    <cellStyle name="60% - Accent3 73" xfId="23888" xr:uid="{D55A1D30-CBA5-4454-8A06-886644EA4ACB}"/>
    <cellStyle name="60% - Accent3 74" xfId="23889" xr:uid="{03638F4D-B49F-43E2-BE98-AB12849A6548}"/>
    <cellStyle name="60% - Accent3 75" xfId="23890" xr:uid="{473F204E-7C54-429C-BE1D-13D5B19F1C74}"/>
    <cellStyle name="60% - Accent3 76" xfId="1906" xr:uid="{84CDC80D-BBD3-4792-9C5F-B6F4B33137B5}"/>
    <cellStyle name="60% - Accent3 8" xfId="23891" xr:uid="{25057464-01C2-4CEE-A52C-82782610DBD8}"/>
    <cellStyle name="60% - Accent3 9" xfId="23892" xr:uid="{C5B3E451-B7CF-4336-AFE2-1A9130ECA315}"/>
    <cellStyle name="60% - Accent4 10" xfId="23893" xr:uid="{997968BD-1FBA-4CEB-BEA5-D8A53ECA698B}"/>
    <cellStyle name="60% - Accent4 11" xfId="23894" xr:uid="{554FAB74-FF6F-49B1-AB50-FC2B616929C7}"/>
    <cellStyle name="60% - Accent4 12" xfId="23895" xr:uid="{88AF74E5-DCD9-4585-9744-6699278C3CE9}"/>
    <cellStyle name="60% - Accent4 13" xfId="23896" xr:uid="{03F091D6-D5D1-49A9-8D25-A2568D6D2738}"/>
    <cellStyle name="60% - Accent4 14" xfId="23897" xr:uid="{4E8855B5-EB7D-48A2-A1A1-646CA09C69C6}"/>
    <cellStyle name="60% - Accent4 15" xfId="23898" xr:uid="{3699034F-22A2-4AB3-AEE9-BF9F68ACC409}"/>
    <cellStyle name="60% - Accent4 16" xfId="23899" xr:uid="{81883FFC-1706-4E54-A23D-155C454A3DFE}"/>
    <cellStyle name="60% - Accent4 17" xfId="23900" xr:uid="{BCAA2474-AB01-4ED6-9457-1F50771341F1}"/>
    <cellStyle name="60% - Accent4 18" xfId="23901" xr:uid="{C1C1C015-BE86-48A0-AE2C-0840559D5497}"/>
    <cellStyle name="60% - Accent4 19" xfId="23902" xr:uid="{DD6F6E2F-D805-4DB0-9F92-A393E8028505}"/>
    <cellStyle name="60% - Accent4 2" xfId="48" xr:uid="{00000000-0005-0000-0000-00002F000000}"/>
    <cellStyle name="60% - Accent4 2 2" xfId="23903" xr:uid="{A09AE284-7583-453D-B481-83729DFC597F}"/>
    <cellStyle name="60% - Accent4 2 2 2" xfId="38799" xr:uid="{EDF3BA95-D68B-4893-BE8F-0117A8EAE3E2}"/>
    <cellStyle name="60% - Accent4 2 2 3" xfId="37615" xr:uid="{CAFDD1B8-1AFE-4630-9BAF-A0B632970B19}"/>
    <cellStyle name="60% - Accent4 2 2 4" xfId="37178" xr:uid="{8190536B-BCC9-446D-A52C-2B8B538BAAB9}"/>
    <cellStyle name="60% - Accent4 2 3" xfId="23904" xr:uid="{BF039FE1-70E5-4543-AB2B-3FF0285BF6DD}"/>
    <cellStyle name="60% - Accent4 2 3 2" xfId="37616" xr:uid="{4349701A-BFDB-466B-9E29-9603056D2D58}"/>
    <cellStyle name="60% - Accent4 2 4" xfId="38738" xr:uid="{0C200110-31AD-4CF1-9DC7-D490C5C0383F}"/>
    <cellStyle name="60% - Accent4 2 5" xfId="37614" xr:uid="{F7354F77-724B-42C8-97F5-9EE3B6986FED}"/>
    <cellStyle name="60% - Accent4 2 6" xfId="2303" xr:uid="{F6A92D2A-5B9E-46AF-8B2B-0CEADD0E86DF}"/>
    <cellStyle name="60% - Accent4 2 7" xfId="1776" xr:uid="{86F1C54A-EE6A-4F5D-9710-30E58AE10A9E}"/>
    <cellStyle name="60% - Accent4 20" xfId="23905" xr:uid="{8A6288DF-CFDA-4CD4-8FE9-FF8C68FDBBFE}"/>
    <cellStyle name="60% - Accent4 21" xfId="23906" xr:uid="{E1FF2E3E-DD55-4E0B-A461-4E4901130FF2}"/>
    <cellStyle name="60% - Accent4 22" xfId="23907" xr:uid="{C44736B3-C97E-47BF-847A-6B2F2022F6C4}"/>
    <cellStyle name="60% - Accent4 23" xfId="23908" xr:uid="{3EEC26F4-CB00-4416-8898-30BF1E0D0B44}"/>
    <cellStyle name="60% - Accent4 24" xfId="23909" xr:uid="{8B9B6F8F-A12F-4102-A2CE-1AF5EC0689D9}"/>
    <cellStyle name="60% - Accent4 25" xfId="23910" xr:uid="{87ED34B2-B9EA-4F3C-BFEA-3A355A435034}"/>
    <cellStyle name="60% - Accent4 26" xfId="23911" xr:uid="{1015AF22-263E-4970-9EEC-2DC1B4C4DCD9}"/>
    <cellStyle name="60% - Accent4 27" xfId="23912" xr:uid="{2AEBB094-748A-4599-86E0-1EE594882EA8}"/>
    <cellStyle name="60% - Accent4 28" xfId="23913" xr:uid="{79CE3804-BDE4-427C-9BC4-4AA21B874812}"/>
    <cellStyle name="60% - Accent4 29" xfId="23914" xr:uid="{07C68DE5-EBB5-46EA-B384-86B1DBC60EB4}"/>
    <cellStyle name="60% - Accent4 3" xfId="49" xr:uid="{00000000-0005-0000-0000-000030000000}"/>
    <cellStyle name="60% - Accent4 3 2" xfId="37365" xr:uid="{8AB30072-6FE5-407D-A061-5C3C30F7FE98}"/>
    <cellStyle name="60% - Accent4 3 2 2" xfId="38750" xr:uid="{D2E65E17-BCE1-447E-B4BB-EA20A395EF7D}"/>
    <cellStyle name="60% - Accent4 3 2 3" xfId="40736" xr:uid="{116122DD-F556-4D44-8B77-7604C4B70B4B}"/>
    <cellStyle name="60% - Accent4 3 3" xfId="37617" xr:uid="{2F5E4F10-42D9-4237-8BD5-46FF96130994}"/>
    <cellStyle name="60% - Accent4 3 4" xfId="37225" xr:uid="{189B561A-E11C-448F-9855-827A399F827E}"/>
    <cellStyle name="60% - Accent4 3 5" xfId="2567" xr:uid="{A06529EC-11B0-409C-8681-2059BF31FEFC}"/>
    <cellStyle name="60% - Accent4 30" xfId="23915" xr:uid="{5FD394C7-AB5E-4408-B9A4-505CEE3E7174}"/>
    <cellStyle name="60% - Accent4 31" xfId="23916" xr:uid="{DD2B9BEE-B685-46FF-B970-76A3079DBE0C}"/>
    <cellStyle name="60% - Accent4 32" xfId="23917" xr:uid="{CE60F08B-573F-4C3A-B8A2-FDB7FBD6F7AE}"/>
    <cellStyle name="60% - Accent4 33" xfId="23918" xr:uid="{41E6D993-CB7F-4BF4-BC14-8B6EDB44F36A}"/>
    <cellStyle name="60% - Accent4 34" xfId="23919" xr:uid="{61C14170-81EE-46F8-B0C3-2AC3FAEBD520}"/>
    <cellStyle name="60% - Accent4 35" xfId="23920" xr:uid="{D3437309-1DDF-4699-8BA9-AFC1067C40B1}"/>
    <cellStyle name="60% - Accent4 36" xfId="23921" xr:uid="{0A5FD256-BF34-4067-B05F-57FC5CED4C0F}"/>
    <cellStyle name="60% - Accent4 37" xfId="23922" xr:uid="{D1EE899B-95DC-4AE0-A27E-213249DF21C9}"/>
    <cellStyle name="60% - Accent4 38" xfId="23923" xr:uid="{DE0B4104-CF02-4F76-A113-7D9BB9177A91}"/>
    <cellStyle name="60% - Accent4 39" xfId="23924" xr:uid="{2030002B-A941-47F8-BF9A-2B64A3BABB6C}"/>
    <cellStyle name="60% - Accent4 4" xfId="50" xr:uid="{00000000-0005-0000-0000-000031000000}"/>
    <cellStyle name="60% - Accent4 4 2" xfId="38809" xr:uid="{3BAC8103-5EE8-4CE1-8303-826D7D01A3F2}"/>
    <cellStyle name="60% - Accent4 4 2 2" xfId="38827" xr:uid="{E6936D9C-93EA-4C7D-B90A-F37A01617604}"/>
    <cellStyle name="60% - Accent4 4 2 3" xfId="41432" xr:uid="{EAFC30A2-F7EC-4600-8078-9C21862645AD}"/>
    <cellStyle name="60% - Accent4 4 3" xfId="37618" xr:uid="{7424F263-A30B-4247-B79A-A3C4CFC23599}"/>
    <cellStyle name="60% - Accent4 4 4" xfId="37031" xr:uid="{2E84751B-FAB0-4122-A58E-B8E9204649BA}"/>
    <cellStyle name="60% - Accent4 40" xfId="23925" xr:uid="{2EAF912B-F5FB-4D8E-9E25-6DE9136821A4}"/>
    <cellStyle name="60% - Accent4 41" xfId="23926" xr:uid="{FB51AF3C-1FD0-4861-B2D4-8895CF09FA23}"/>
    <cellStyle name="60% - Accent4 42" xfId="23927" xr:uid="{FF7C58AC-94E4-4992-AE7D-B6C527D74C4D}"/>
    <cellStyle name="60% - Accent4 43" xfId="23928" xr:uid="{BA0A1490-13C8-4DF5-BF37-B74EE177B67A}"/>
    <cellStyle name="60% - Accent4 44" xfId="23929" xr:uid="{B0CA08F6-0191-4C39-944F-9DE20B6C1284}"/>
    <cellStyle name="60% - Accent4 45" xfId="23930" xr:uid="{E16DF440-FFE2-46F4-BAB0-2B6933F23E42}"/>
    <cellStyle name="60% - Accent4 46" xfId="23931" xr:uid="{DF51831E-4A5B-4F1F-9CA0-AD20F5A41592}"/>
    <cellStyle name="60% - Accent4 47" xfId="23932" xr:uid="{6E0BBBAD-2749-4F11-B9BA-6237ADBB5315}"/>
    <cellStyle name="60% - Accent4 48" xfId="23933" xr:uid="{DB660323-E6DE-4070-BE58-5FC1B3B3AD18}"/>
    <cellStyle name="60% - Accent4 49" xfId="23934" xr:uid="{2F7582AA-BBEF-4014-B4E5-901E1112DFBE}"/>
    <cellStyle name="60% - Accent4 5" xfId="23935" xr:uid="{FEDB56D9-B889-407F-AC68-7E7A0ACDE5FC}"/>
    <cellStyle name="60% - Accent4 5 2" xfId="39387" xr:uid="{1192DF41-49EE-4FE0-AF3A-01B9AAB89903}"/>
    <cellStyle name="60% - Accent4 5 3" xfId="37619" xr:uid="{E061B5AD-1460-442B-A188-7F87CBBB262D}"/>
    <cellStyle name="60% - Accent4 50" xfId="23936" xr:uid="{27BADF2B-8A4E-474C-BE83-20F7FC464643}"/>
    <cellStyle name="60% - Accent4 51" xfId="23937" xr:uid="{D7D90D9F-9F70-4CB1-A938-DF1DAF860572}"/>
    <cellStyle name="60% - Accent4 52" xfId="23938" xr:uid="{10882539-BA4F-4FC9-B57A-93ED2B5406CA}"/>
    <cellStyle name="60% - Accent4 53" xfId="23939" xr:uid="{6B833AF6-E4F6-473B-922D-D1278072CC59}"/>
    <cellStyle name="60% - Accent4 54" xfId="23940" xr:uid="{D31B1BC8-3BF0-4977-B7BF-C60F506702DB}"/>
    <cellStyle name="60% - Accent4 55" xfId="23941" xr:uid="{2A65DE11-D725-4197-9A75-5CE924B5B013}"/>
    <cellStyle name="60% - Accent4 56" xfId="23942" xr:uid="{0333B5A5-5796-4A40-BFEB-C4CE100D5E3B}"/>
    <cellStyle name="60% - Accent4 57" xfId="23943" xr:uid="{58066E9F-C1F9-4AA8-A30A-7266760C8588}"/>
    <cellStyle name="60% - Accent4 58" xfId="23944" xr:uid="{65DB3707-D549-4D1F-A5E0-C1B35A377EF2}"/>
    <cellStyle name="60% - Accent4 59" xfId="23945" xr:uid="{BCA70ACF-FDF5-45D8-90D7-BB9DF7086B4F}"/>
    <cellStyle name="60% - Accent4 6" xfId="23946" xr:uid="{28BC6579-2A77-46CA-A2AA-FD857D6D330E}"/>
    <cellStyle name="60% - Accent4 6 2" xfId="37862" xr:uid="{BEBD0DCA-702A-4410-A371-06BA0C8E6B0B}"/>
    <cellStyle name="60% - Accent4 6 3" xfId="37613" xr:uid="{AE9538E8-7CE4-4269-9D83-C921AB0B0C05}"/>
    <cellStyle name="60% - Accent4 60" xfId="23947" xr:uid="{5500F472-F07F-424A-9B6B-BB8899FCFDC4}"/>
    <cellStyle name="60% - Accent4 61" xfId="23948" xr:uid="{7FC65D8C-CFBA-4F53-8215-66A67DB6A383}"/>
    <cellStyle name="60% - Accent4 62" xfId="23949" xr:uid="{C3A38F4D-8A69-4EA1-B165-A1E0DB1147A6}"/>
    <cellStyle name="60% - Accent4 63" xfId="23950" xr:uid="{A2C5E4B1-1F8E-4BF0-A94E-4409F94D12C4}"/>
    <cellStyle name="60% - Accent4 64" xfId="23951" xr:uid="{21D046A0-992E-4E22-8167-C52C50E62DB9}"/>
    <cellStyle name="60% - Accent4 65" xfId="23952" xr:uid="{10AD27E0-EC01-4BA6-A692-3C213112A5A8}"/>
    <cellStyle name="60% - Accent4 66" xfId="23953" xr:uid="{007D268F-BC57-4C11-9104-518C140C40C6}"/>
    <cellStyle name="60% - Accent4 67" xfId="23954" xr:uid="{8B5315FA-9083-4A99-A664-22049E325181}"/>
    <cellStyle name="60% - Accent4 68" xfId="23955" xr:uid="{31A8A946-13B1-476C-9D45-46348DA6A57B}"/>
    <cellStyle name="60% - Accent4 69" xfId="23956" xr:uid="{770801A0-AEC0-4D5E-99F2-4282A85302C4}"/>
    <cellStyle name="60% - Accent4 7" xfId="23957" xr:uid="{C84E7134-457B-410F-AA85-F8BE52DC4E4F}"/>
    <cellStyle name="60% - Accent4 7 2" xfId="42458" xr:uid="{9B8AC329-41D4-4441-9E13-5457DC197F5E}"/>
    <cellStyle name="60% - Accent4 70" xfId="23958" xr:uid="{C00350D8-A80C-4F63-8EFF-A65C04543775}"/>
    <cellStyle name="60% - Accent4 71" xfId="23959" xr:uid="{051C86E6-FB00-43CB-A8E0-A0B6F6F6B432}"/>
    <cellStyle name="60% - Accent4 72" xfId="23960" xr:uid="{06EDC6B8-70A7-4723-8F5F-F4333BB22748}"/>
    <cellStyle name="60% - Accent4 73" xfId="23961" xr:uid="{D61DA484-7522-4674-B2E7-311A1913FF70}"/>
    <cellStyle name="60% - Accent4 74" xfId="23962" xr:uid="{341A6654-63C4-4FE5-8F3D-3AA0F0A32982}"/>
    <cellStyle name="60% - Accent4 75" xfId="23963" xr:uid="{7819D9C8-43B9-465D-BF9E-A385DFD994D0}"/>
    <cellStyle name="60% - Accent4 76" xfId="1907" xr:uid="{60DA0B1B-FC99-4780-9533-4C68431612AB}"/>
    <cellStyle name="60% - Accent4 8" xfId="23964" xr:uid="{32451E86-6E07-4428-862B-0396B6B0C69A}"/>
    <cellStyle name="60% - Accent4 9" xfId="23965" xr:uid="{88DFB52A-5B96-4490-9055-49E6D761B932}"/>
    <cellStyle name="60% - Accent5 10" xfId="23966" xr:uid="{8012037B-A138-478B-AD3D-4960A98C3FC2}"/>
    <cellStyle name="60% - Accent5 11" xfId="23967" xr:uid="{B8DD3F55-57D3-4ED2-8EBF-04E5B03E6B35}"/>
    <cellStyle name="60% - Accent5 12" xfId="23968" xr:uid="{FD54E5C0-1328-466F-BDC9-DA27B7A98571}"/>
    <cellStyle name="60% - Accent5 13" xfId="23969" xr:uid="{F51D0D6D-7ABC-42BE-BD75-C70495C9E928}"/>
    <cellStyle name="60% - Accent5 14" xfId="23970" xr:uid="{AFDBA1AC-D1E2-4552-B0D4-C32A00409D95}"/>
    <cellStyle name="60% - Accent5 15" xfId="23971" xr:uid="{11284FAD-1E91-4468-8EC0-010E2B3D4103}"/>
    <cellStyle name="60% - Accent5 16" xfId="23972" xr:uid="{EC37A140-8D8F-4345-B3A1-5702A44E18E7}"/>
    <cellStyle name="60% - Accent5 17" xfId="23973" xr:uid="{31CF6624-3421-42DD-9215-4F4B229543A9}"/>
    <cellStyle name="60% - Accent5 18" xfId="23974" xr:uid="{DB1B6E96-5793-4F91-8619-B3287E5145F4}"/>
    <cellStyle name="60% - Accent5 19" xfId="23975" xr:uid="{5080083E-7D50-4489-B9FE-8FF764D25FC7}"/>
    <cellStyle name="60% - Accent5 2" xfId="51" xr:uid="{00000000-0005-0000-0000-000032000000}"/>
    <cellStyle name="60% - Accent5 2 2" xfId="23976" xr:uid="{61942685-08A6-4931-96B5-B3701B59430E}"/>
    <cellStyle name="60% - Accent5 2 2 2" xfId="38801" xr:uid="{7020D323-80D6-4630-B6DE-83DAC609AAB0}"/>
    <cellStyle name="60% - Accent5 2 2 3" xfId="37622" xr:uid="{5EA861A8-29CA-43D7-86FF-C5B25156E4C5}"/>
    <cellStyle name="60% - Accent5 2 2 4" xfId="37177" xr:uid="{607F8024-DA93-40D9-AC7C-46D942634ECA}"/>
    <cellStyle name="60% - Accent5 2 3" xfId="23977" xr:uid="{6BC1B69A-ED40-4E6B-933B-2D02198B78AD}"/>
    <cellStyle name="60% - Accent5 2 3 2" xfId="37623" xr:uid="{8F65F0BC-857B-48E1-B842-69CE8EC0878B}"/>
    <cellStyle name="60% - Accent5 2 4" xfId="38742" xr:uid="{7804B85C-14BB-4F67-B63C-8B9524E090D6}"/>
    <cellStyle name="60% - Accent5 2 5" xfId="37621" xr:uid="{5E9067B4-4939-4DB6-ADC7-95A30B03D6BD}"/>
    <cellStyle name="60% - Accent5 2 6" xfId="2304" xr:uid="{34DFDAC0-87D8-475C-ADC6-9CA7428E7FB0}"/>
    <cellStyle name="60% - Accent5 2 7" xfId="1777" xr:uid="{06EB9FF2-AC80-4CBA-9D11-F93A316921F8}"/>
    <cellStyle name="60% - Accent5 20" xfId="23978" xr:uid="{B9B5F648-6F66-4BFF-8E34-D5B0846AD3A8}"/>
    <cellStyle name="60% - Accent5 21" xfId="23979" xr:uid="{2317EF9F-A5F8-48EB-A815-45ECF5471A66}"/>
    <cellStyle name="60% - Accent5 22" xfId="23980" xr:uid="{7C028AE2-A90C-450C-B8B1-9EBBC16F241C}"/>
    <cellStyle name="60% - Accent5 23" xfId="23981" xr:uid="{52BC978B-F39E-4E26-9074-04D803662A31}"/>
    <cellStyle name="60% - Accent5 24" xfId="23982" xr:uid="{9B1A51B7-D5DB-4ADA-BA50-F69877B698C9}"/>
    <cellStyle name="60% - Accent5 25" xfId="23983" xr:uid="{A88027ED-A09F-483C-8AED-45756298F05F}"/>
    <cellStyle name="60% - Accent5 26" xfId="23984" xr:uid="{A2B04A31-8CAE-42D4-BE82-5B1A1102E9A5}"/>
    <cellStyle name="60% - Accent5 27" xfId="23985" xr:uid="{417A5C69-C884-49DE-99F6-819D47967263}"/>
    <cellStyle name="60% - Accent5 28" xfId="23986" xr:uid="{89EEA86A-BA5B-4D8C-AAF5-04C38206B9EA}"/>
    <cellStyle name="60% - Accent5 29" xfId="23987" xr:uid="{5857C053-DE84-42E0-B842-3F90C2201651}"/>
    <cellStyle name="60% - Accent5 3" xfId="52" xr:uid="{00000000-0005-0000-0000-000033000000}"/>
    <cellStyle name="60% - Accent5 3 2" xfId="37366" xr:uid="{D5C338A9-98AA-43B9-AB27-C6626AE68FCC}"/>
    <cellStyle name="60% - Accent5 3 2 2" xfId="38751" xr:uid="{E1FCEA81-9B0D-4D5F-8611-F71CD94A3694}"/>
    <cellStyle name="60% - Accent5 3 2 3" xfId="40737" xr:uid="{606CA96F-BFE9-49C6-8175-0DE08AFC2E5E}"/>
    <cellStyle name="60% - Accent5 3 3" xfId="37624" xr:uid="{C28F4142-489E-4170-97CD-E648626AF037}"/>
    <cellStyle name="60% - Accent5 3 4" xfId="37224" xr:uid="{C4861E4D-D439-4F8A-A78F-72E63E07E248}"/>
    <cellStyle name="60% - Accent5 3 5" xfId="2568" xr:uid="{F61BB182-E87A-470C-A690-F95DBEB07597}"/>
    <cellStyle name="60% - Accent5 30" xfId="23988" xr:uid="{C41B97BB-6640-4459-87C0-3B3432002F60}"/>
    <cellStyle name="60% - Accent5 31" xfId="23989" xr:uid="{4832A4CF-FE2A-4BA9-9C10-86C28F91DA56}"/>
    <cellStyle name="60% - Accent5 32" xfId="23990" xr:uid="{F9A36B04-337D-4D3A-BFA7-6A33E0444D96}"/>
    <cellStyle name="60% - Accent5 33" xfId="23991" xr:uid="{B454DB7B-4DDF-42FD-B091-186AAC0E7FFE}"/>
    <cellStyle name="60% - Accent5 34" xfId="23992" xr:uid="{1BFA23F2-16EC-47EF-A298-C971EF89147A}"/>
    <cellStyle name="60% - Accent5 35" xfId="23993" xr:uid="{B4E69396-2932-4632-B028-9D895C13A6CA}"/>
    <cellStyle name="60% - Accent5 36" xfId="23994" xr:uid="{3DF28EA0-7BBD-44F6-80D8-38168A7D574D}"/>
    <cellStyle name="60% - Accent5 37" xfId="23995" xr:uid="{41C5A275-7906-4E34-9774-85CE0D6CCC82}"/>
    <cellStyle name="60% - Accent5 38" xfId="23996" xr:uid="{3918A915-E1D5-4878-9AFE-AEDC372160DF}"/>
    <cellStyle name="60% - Accent5 39" xfId="23997" xr:uid="{C6AB7211-1A41-47FC-A1C3-EDB0B26C4298}"/>
    <cellStyle name="60% - Accent5 4" xfId="53" xr:uid="{00000000-0005-0000-0000-000034000000}"/>
    <cellStyle name="60% - Accent5 4 2" xfId="38810" xr:uid="{835B4C36-0105-414D-AE30-448308D026E0}"/>
    <cellStyle name="60% - Accent5 4 2 2" xfId="38828" xr:uid="{D4414CA8-B166-4982-A565-479B9CD88AA1}"/>
    <cellStyle name="60% - Accent5 4 2 3" xfId="41433" xr:uid="{85C53BE5-AA20-4597-8161-862D481E1200}"/>
    <cellStyle name="60% - Accent5 4 3" xfId="37625" xr:uid="{F1431A24-9C2B-4EB3-99C5-85577B295E19}"/>
    <cellStyle name="60% - Accent5 4 4" xfId="37035" xr:uid="{AA15308B-34E4-489E-946A-A9CC808C8EB6}"/>
    <cellStyle name="60% - Accent5 40" xfId="23998" xr:uid="{DA3EC890-0847-46EC-A9C2-59E5F9A1D04C}"/>
    <cellStyle name="60% - Accent5 41" xfId="23999" xr:uid="{E2555BAB-7FBC-4B10-93A8-15FDE50BD746}"/>
    <cellStyle name="60% - Accent5 42" xfId="24000" xr:uid="{316EE164-A275-4941-9DD0-86C39DD28114}"/>
    <cellStyle name="60% - Accent5 43" xfId="24001" xr:uid="{CEE1063A-C72D-4B18-8B1F-23C48710527C}"/>
    <cellStyle name="60% - Accent5 44" xfId="24002" xr:uid="{DAC9C631-E643-44B9-86DB-088906ACA9EB}"/>
    <cellStyle name="60% - Accent5 45" xfId="24003" xr:uid="{299BF82B-F792-47CE-AF07-161A34BA00AE}"/>
    <cellStyle name="60% - Accent5 46" xfId="24004" xr:uid="{67C10C1A-B467-456B-A5F1-6F78C9495251}"/>
    <cellStyle name="60% - Accent5 47" xfId="24005" xr:uid="{E1E02365-7D9E-48CA-934A-453740AFD172}"/>
    <cellStyle name="60% - Accent5 48" xfId="24006" xr:uid="{1DF2D76B-9E5D-4A65-AD43-CC433EE24648}"/>
    <cellStyle name="60% - Accent5 49" xfId="24007" xr:uid="{052DE8BD-9809-4860-A0AA-846AC3999117}"/>
    <cellStyle name="60% - Accent5 5" xfId="24008" xr:uid="{D5EE08D7-F757-4650-8D61-7302798DD021}"/>
    <cellStyle name="60% - Accent5 5 2" xfId="39388" xr:uid="{78FB864B-7579-47A9-BBCA-DB2CA466D032}"/>
    <cellStyle name="60% - Accent5 5 3" xfId="37626" xr:uid="{CBD67F58-4D1A-4E36-864C-A3693BE84B51}"/>
    <cellStyle name="60% - Accent5 50" xfId="24009" xr:uid="{BAF0B477-92C9-4C48-83B4-FD8177E7935D}"/>
    <cellStyle name="60% - Accent5 51" xfId="24010" xr:uid="{1B826C66-2556-41B8-8DE7-74B32B9A8DEA}"/>
    <cellStyle name="60% - Accent5 52" xfId="24011" xr:uid="{CB12BCC9-EE2B-49F9-A119-174A906CCAEA}"/>
    <cellStyle name="60% - Accent5 53" xfId="24012" xr:uid="{56369A5E-E2C4-4202-BFD9-81A133680272}"/>
    <cellStyle name="60% - Accent5 54" xfId="24013" xr:uid="{CD9724FE-4D1C-4EB0-AEC2-EDA70A98EFE2}"/>
    <cellStyle name="60% - Accent5 55" xfId="24014" xr:uid="{65B05E57-D6A8-4144-9700-6BC3F7C48EA2}"/>
    <cellStyle name="60% - Accent5 56" xfId="24015" xr:uid="{CB2C7AEA-BAD3-438E-864F-A400A2AD9708}"/>
    <cellStyle name="60% - Accent5 57" xfId="24016" xr:uid="{77AD75F3-8B61-4095-9C45-097C7812B9DB}"/>
    <cellStyle name="60% - Accent5 58" xfId="24017" xr:uid="{C32A07A9-3C29-4A11-B1AC-DDDCF4F7A012}"/>
    <cellStyle name="60% - Accent5 59" xfId="24018" xr:uid="{ABC2CBBE-8493-49C8-8CE6-C9B3DA6D4778}"/>
    <cellStyle name="60% - Accent5 6" xfId="24019" xr:uid="{C06939F5-A2A4-4646-BE75-A971DE8079EC}"/>
    <cellStyle name="60% - Accent5 6 2" xfId="37863" xr:uid="{9449CFB3-D945-4B5A-81AF-984041A36B00}"/>
    <cellStyle name="60% - Accent5 6 3" xfId="37620" xr:uid="{B92ED6CA-EF37-42E7-896E-8C5C03D63DDA}"/>
    <cellStyle name="60% - Accent5 60" xfId="24020" xr:uid="{C17150AF-6C81-4161-B81E-470D5B62F915}"/>
    <cellStyle name="60% - Accent5 61" xfId="24021" xr:uid="{5C0BF936-989E-4FB2-B421-C2289C2BDEC0}"/>
    <cellStyle name="60% - Accent5 62" xfId="24022" xr:uid="{8445B51B-C618-492B-A9FF-EDAA46472920}"/>
    <cellStyle name="60% - Accent5 63" xfId="24023" xr:uid="{B6E6394F-57E9-4C1F-9449-CB7D06B1D85A}"/>
    <cellStyle name="60% - Accent5 64" xfId="24024" xr:uid="{24EA791C-8A48-4957-9EFA-610FFA9D4BF4}"/>
    <cellStyle name="60% - Accent5 65" xfId="24025" xr:uid="{474DF09E-0EFB-4B37-B24B-BED765ACE9AF}"/>
    <cellStyle name="60% - Accent5 66" xfId="24026" xr:uid="{492AE20E-65F9-4261-89D0-6DA7F223CC9C}"/>
    <cellStyle name="60% - Accent5 67" xfId="24027" xr:uid="{E3D44319-8E5F-486D-808F-A4AE4893ACA2}"/>
    <cellStyle name="60% - Accent5 68" xfId="24028" xr:uid="{BF73BB52-BBFB-44CD-828E-8813ED7320EE}"/>
    <cellStyle name="60% - Accent5 69" xfId="24029" xr:uid="{78F6AF97-713B-481A-A7D9-A95351EBC9B5}"/>
    <cellStyle name="60% - Accent5 7" xfId="24030" xr:uid="{84A06D34-2B89-4BEB-B6E9-A65A9455A2E2}"/>
    <cellStyle name="60% - Accent5 7 2" xfId="42462" xr:uid="{BDF2708C-DA2B-4A6A-8E72-4C04B9159973}"/>
    <cellStyle name="60% - Accent5 70" xfId="24031" xr:uid="{B3DC390D-3E45-4809-BC4C-6E9D146AD4F6}"/>
    <cellStyle name="60% - Accent5 71" xfId="24032" xr:uid="{01604DBB-D42A-4C78-85AC-D02A5FA564DB}"/>
    <cellStyle name="60% - Accent5 72" xfId="24033" xr:uid="{8E412D44-08FB-4718-9D72-72F105DD4ADE}"/>
    <cellStyle name="60% - Accent5 73" xfId="24034" xr:uid="{3E0C9866-8704-4E87-AD97-651DB7DEE3AA}"/>
    <cellStyle name="60% - Accent5 74" xfId="24035" xr:uid="{824E3675-4DAE-401E-A27F-60D006763E0D}"/>
    <cellStyle name="60% - Accent5 75" xfId="24036" xr:uid="{7B05AB8B-FB30-4D8B-AF4E-ACD980705144}"/>
    <cellStyle name="60% - Accent5 76" xfId="1908" xr:uid="{8380A9F0-413B-45D4-9EC8-A5453A84FBBE}"/>
    <cellStyle name="60% - Accent5 8" xfId="24037" xr:uid="{D4381423-A262-4C0D-9007-75DEA09FB7E8}"/>
    <cellStyle name="60% - Accent5 9" xfId="24038" xr:uid="{E23660A8-F17D-459D-B8DC-7E4ED96EE478}"/>
    <cellStyle name="60% - Accent6 10" xfId="24039" xr:uid="{B28F18CD-D6EA-4AE1-897D-CADFBEBFC76E}"/>
    <cellStyle name="60% - Accent6 11" xfId="24040" xr:uid="{D3AACB13-1020-4A36-AE18-B210390089B1}"/>
    <cellStyle name="60% - Accent6 12" xfId="24041" xr:uid="{69D58CFB-A378-4175-B66A-922F738C1B21}"/>
    <cellStyle name="60% - Accent6 13" xfId="24042" xr:uid="{BDB8CFBE-62C7-4A1D-A378-703E9D50DE72}"/>
    <cellStyle name="60% - Accent6 14" xfId="24043" xr:uid="{EF517ADF-B63B-47B6-9F02-8A089426E4A5}"/>
    <cellStyle name="60% - Accent6 15" xfId="24044" xr:uid="{35E43EA9-A677-4E71-B829-E9E414195F9C}"/>
    <cellStyle name="60% - Accent6 16" xfId="24045" xr:uid="{E0AFEF7F-5EB5-42A9-82A3-EB02AE72B567}"/>
    <cellStyle name="60% - Accent6 17" xfId="24046" xr:uid="{6CC003A6-F2EE-4CBC-A034-4A2C23943A0A}"/>
    <cellStyle name="60% - Accent6 18" xfId="24047" xr:uid="{391F46E4-B6F1-4ABA-815A-F7B264A5EE3A}"/>
    <cellStyle name="60% - Accent6 19" xfId="24048" xr:uid="{317CBF41-058F-437B-AD7A-F1BA47FD0F21}"/>
    <cellStyle name="60% - Accent6 2" xfId="54" xr:uid="{00000000-0005-0000-0000-000035000000}"/>
    <cellStyle name="60% - Accent6 2 2" xfId="24049" xr:uid="{E1D405BE-91C1-4CDC-840D-DFC3400B79C9}"/>
    <cellStyle name="60% - Accent6 2 2 2" xfId="38803" xr:uid="{0E4650E9-4FF7-4004-A907-FCE332EEA0DD}"/>
    <cellStyle name="60% - Accent6 2 2 3" xfId="37629" xr:uid="{0F83D2F0-EF77-4A9F-A603-47B41770C94B}"/>
    <cellStyle name="60% - Accent6 2 2 4" xfId="37176" xr:uid="{444B9BD5-6EB4-4A0B-95CB-3FA0B2B0ECB1}"/>
    <cellStyle name="60% - Accent6 2 3" xfId="24050" xr:uid="{A5BB0322-4F14-464A-B674-1A7331FBA7C5}"/>
    <cellStyle name="60% - Accent6 2 3 2" xfId="37630" xr:uid="{1EB20BEC-79B6-4731-8FA2-67B50E7E350E}"/>
    <cellStyle name="60% - Accent6 2 4" xfId="38746" xr:uid="{2E61E531-4D52-4318-A9F6-91AA9F615F20}"/>
    <cellStyle name="60% - Accent6 2 5" xfId="37628" xr:uid="{A68ACFDB-050E-4F46-B479-BB631AFCC427}"/>
    <cellStyle name="60% - Accent6 2 6" xfId="2305" xr:uid="{55433E92-2650-4F13-BD53-D2C429AD876F}"/>
    <cellStyle name="60% - Accent6 2 7" xfId="1778" xr:uid="{D7F5941C-505F-4219-8885-7916167A9E4B}"/>
    <cellStyle name="60% - Accent6 20" xfId="24051" xr:uid="{D098D145-0EFF-4378-878B-627C485692E3}"/>
    <cellStyle name="60% - Accent6 21" xfId="24052" xr:uid="{FD1FF411-F510-49C0-BB93-F4532DE2AF4F}"/>
    <cellStyle name="60% - Accent6 22" xfId="24053" xr:uid="{171858C8-3789-4C4D-81F3-63B0256FFE51}"/>
    <cellStyle name="60% - Accent6 23" xfId="24054" xr:uid="{C4462016-B4FF-4162-8CEA-A588DDC24BA0}"/>
    <cellStyle name="60% - Accent6 24" xfId="24055" xr:uid="{752675F7-76F3-40A4-BD76-07C0E45C6958}"/>
    <cellStyle name="60% - Accent6 25" xfId="24056" xr:uid="{79074393-AC92-4EF7-9B8A-034FE8B2DE44}"/>
    <cellStyle name="60% - Accent6 26" xfId="24057" xr:uid="{81E04BCE-FFD4-4C78-8B98-EDD0993C2BF6}"/>
    <cellStyle name="60% - Accent6 27" xfId="24058" xr:uid="{6BA6783E-3B33-4F71-B7F5-62F520B75437}"/>
    <cellStyle name="60% - Accent6 28" xfId="24059" xr:uid="{A5394DA6-A927-46A6-A8AD-6CC63E94F7F3}"/>
    <cellStyle name="60% - Accent6 29" xfId="24060" xr:uid="{4C31D473-A0D2-476D-AE6E-F5C83E1577E8}"/>
    <cellStyle name="60% - Accent6 3" xfId="55" xr:uid="{00000000-0005-0000-0000-000036000000}"/>
    <cellStyle name="60% - Accent6 3 2" xfId="37367" xr:uid="{402C1268-8716-456C-AC6F-AAD6A11DE69C}"/>
    <cellStyle name="60% - Accent6 3 2 2" xfId="38752" xr:uid="{049E0FCE-B545-4A71-95E5-294FDC3046FD}"/>
    <cellStyle name="60% - Accent6 3 2 3" xfId="40738" xr:uid="{D189754F-E065-4422-8852-F810F8B39148}"/>
    <cellStyle name="60% - Accent6 3 3" xfId="37631" xr:uid="{A4778256-47E6-4C20-A11E-AA7488BB9FB6}"/>
    <cellStyle name="60% - Accent6 3 4" xfId="37223" xr:uid="{6C3CEB74-4BA0-440A-836E-A97E0C86942B}"/>
    <cellStyle name="60% - Accent6 3 5" xfId="2569" xr:uid="{691EA6F7-D184-43F1-936D-8D5328B40B8F}"/>
    <cellStyle name="60% - Accent6 30" xfId="24061" xr:uid="{2BDCBC89-B670-4F0F-9B0C-BD775D52B5BF}"/>
    <cellStyle name="60% - Accent6 31" xfId="24062" xr:uid="{B8742931-CA48-4B03-9E23-AC0F674C89AB}"/>
    <cellStyle name="60% - Accent6 32" xfId="24063" xr:uid="{B4B8ACB1-C05D-4796-B57F-2F8DCF2004AB}"/>
    <cellStyle name="60% - Accent6 33" xfId="24064" xr:uid="{55970AD7-C177-47A8-A02B-809D084E024F}"/>
    <cellStyle name="60% - Accent6 34" xfId="24065" xr:uid="{0D1F32AA-5A09-4259-B84D-CEEB7C892885}"/>
    <cellStyle name="60% - Accent6 35" xfId="24066" xr:uid="{1B618D8C-8F3A-4946-84FC-05970990165D}"/>
    <cellStyle name="60% - Accent6 36" xfId="24067" xr:uid="{25B49CC5-5EC9-49A0-8DC2-8DEF406F7698}"/>
    <cellStyle name="60% - Accent6 37" xfId="24068" xr:uid="{647045C3-95B6-4FB9-94C6-75760DBFEB23}"/>
    <cellStyle name="60% - Accent6 38" xfId="24069" xr:uid="{7D104000-D515-4CCB-8078-99F90CD85BE3}"/>
    <cellStyle name="60% - Accent6 39" xfId="24070" xr:uid="{E16589D9-A1EF-4E9E-B64E-04FDACA50E40}"/>
    <cellStyle name="60% - Accent6 4" xfId="56" xr:uid="{00000000-0005-0000-0000-000037000000}"/>
    <cellStyle name="60% - Accent6 4 2" xfId="38811" xr:uid="{8F22686C-E33E-4171-BE46-2790F41F0BAD}"/>
    <cellStyle name="60% - Accent6 4 2 2" xfId="38829" xr:uid="{804D4242-7709-480D-88E5-A439ADFBF3B9}"/>
    <cellStyle name="60% - Accent6 4 2 3" xfId="41434" xr:uid="{D64B1E9F-621E-41F2-A14E-34830903E873}"/>
    <cellStyle name="60% - Accent6 4 3" xfId="37632" xr:uid="{3E47A0F5-5795-4754-AA57-74CFEAEC319C}"/>
    <cellStyle name="60% - Accent6 4 4" xfId="37039" xr:uid="{B129BE33-4C69-4B5B-A89A-507746E55A3B}"/>
    <cellStyle name="60% - Accent6 40" xfId="24071" xr:uid="{D1FEB3D1-9F33-4AF1-BF0E-FCACFF0BA074}"/>
    <cellStyle name="60% - Accent6 41" xfId="24072" xr:uid="{F87552DB-1074-4CA4-94F0-9BB170294479}"/>
    <cellStyle name="60% - Accent6 42" xfId="24073" xr:uid="{90B86445-9E0B-472B-AB90-215DECADD84A}"/>
    <cellStyle name="60% - Accent6 43" xfId="24074" xr:uid="{9A414B3A-738B-4B15-B302-AEE0A69DD8E9}"/>
    <cellStyle name="60% - Accent6 44" xfId="24075" xr:uid="{8291C50D-5F0F-4535-8A91-DA4B4D96EFA1}"/>
    <cellStyle name="60% - Accent6 45" xfId="24076" xr:uid="{9A7F2441-DFF9-4437-BC7D-F262CBB94BC6}"/>
    <cellStyle name="60% - Accent6 46" xfId="24077" xr:uid="{B14D13B9-9200-4D01-A65F-2F03697261D6}"/>
    <cellStyle name="60% - Accent6 47" xfId="24078" xr:uid="{C75FF94A-08E2-4089-8945-B84438F8FEA0}"/>
    <cellStyle name="60% - Accent6 48" xfId="24079" xr:uid="{B9D65E50-BA91-4B4B-8343-0F8CD5DE5D8F}"/>
    <cellStyle name="60% - Accent6 49" xfId="24080" xr:uid="{15181D1C-FA36-4D3B-915E-AC39D758970B}"/>
    <cellStyle name="60% - Accent6 5" xfId="24081" xr:uid="{3F894C7A-8CB3-4C51-8B08-48991F2F6C92}"/>
    <cellStyle name="60% - Accent6 5 2" xfId="39389" xr:uid="{96F064E4-5402-4C10-84BB-91556256BD38}"/>
    <cellStyle name="60% - Accent6 5 3" xfId="37633" xr:uid="{649C4D16-B5E3-438A-A180-95E435DAFFFE}"/>
    <cellStyle name="60% - Accent6 50" xfId="24082" xr:uid="{C95EE7D6-2EE2-4CE5-B5A8-813760D341D9}"/>
    <cellStyle name="60% - Accent6 51" xfId="24083" xr:uid="{816EC128-2873-4534-926C-1101B73658D8}"/>
    <cellStyle name="60% - Accent6 52" xfId="24084" xr:uid="{77917562-ABAC-4AFA-9D91-8A66F4A498BA}"/>
    <cellStyle name="60% - Accent6 53" xfId="24085" xr:uid="{51247AFD-8F12-4F0C-8336-534E554FE4EF}"/>
    <cellStyle name="60% - Accent6 54" xfId="24086" xr:uid="{FB3538E7-B8BC-4640-B54F-622ECF36C41E}"/>
    <cellStyle name="60% - Accent6 55" xfId="24087" xr:uid="{F6422175-359C-4FC6-AD81-5C8315E4B4DB}"/>
    <cellStyle name="60% - Accent6 56" xfId="24088" xr:uid="{74D4392F-26E3-454B-9E40-B64516479F43}"/>
    <cellStyle name="60% - Accent6 57" xfId="24089" xr:uid="{0FB1A78E-484C-4675-98C1-725397BD40C7}"/>
    <cellStyle name="60% - Accent6 58" xfId="24090" xr:uid="{C1E4E3A0-7E07-46B6-831E-0E40A0D5A7CD}"/>
    <cellStyle name="60% - Accent6 59" xfId="24091" xr:uid="{ACA864D2-7035-4034-B474-640E28A6D96D}"/>
    <cellStyle name="60% - Accent6 6" xfId="24092" xr:uid="{2AAA688A-9D1D-4230-AEB3-E7EB189F2966}"/>
    <cellStyle name="60% - Accent6 6 2" xfId="37864" xr:uid="{C8447A2C-589C-4E56-AB8E-CFC908E224D6}"/>
    <cellStyle name="60% - Accent6 6 3" xfId="37627" xr:uid="{F2836A74-9344-4E20-9B59-59E033035C52}"/>
    <cellStyle name="60% - Accent6 60" xfId="24093" xr:uid="{73AC14DA-D2B4-421F-9AEB-69E736947921}"/>
    <cellStyle name="60% - Accent6 61" xfId="24094" xr:uid="{63D8C346-672F-4129-8AC6-17394FD633D7}"/>
    <cellStyle name="60% - Accent6 62" xfId="24095" xr:uid="{F6ACF906-EC6E-4B96-9264-E8A39A7116CE}"/>
    <cellStyle name="60% - Accent6 63" xfId="24096" xr:uid="{2B1A3114-F20D-4DA0-9282-6688731FA971}"/>
    <cellStyle name="60% - Accent6 64" xfId="24097" xr:uid="{E186E008-E7F7-4B19-B4E1-3B60F4AE6C42}"/>
    <cellStyle name="60% - Accent6 65" xfId="24098" xr:uid="{8B2B9821-D75C-45A4-82BF-DBF0C5FFAEBF}"/>
    <cellStyle name="60% - Accent6 66" xfId="24099" xr:uid="{92436406-44B3-4A1F-BDEB-3C6EB34F860E}"/>
    <cellStyle name="60% - Accent6 67" xfId="24100" xr:uid="{C401358A-8CF1-4A1E-8378-6FD348BA3CB9}"/>
    <cellStyle name="60% - Accent6 68" xfId="24101" xr:uid="{337437A8-CE45-4A24-BDEE-81BEFB1F9A08}"/>
    <cellStyle name="60% - Accent6 69" xfId="24102" xr:uid="{4C2B5E70-20C7-403F-B655-3EB0EB759BE2}"/>
    <cellStyle name="60% - Accent6 7" xfId="24103" xr:uid="{4A2E9F65-1DC5-4AC8-AF50-027596C05CE0}"/>
    <cellStyle name="60% - Accent6 7 2" xfId="42466" xr:uid="{417A5409-D10F-4EAB-BFAC-63525D10AA86}"/>
    <cellStyle name="60% - Accent6 70" xfId="24104" xr:uid="{D1871918-40E2-482C-8818-8CCE381E9B98}"/>
    <cellStyle name="60% - Accent6 71" xfId="24105" xr:uid="{A3ADFD30-FFA7-4672-9EF0-5E8B2CDAF404}"/>
    <cellStyle name="60% - Accent6 72" xfId="24106" xr:uid="{5EB9E3E7-057F-4856-8A7F-DFD48FA303ED}"/>
    <cellStyle name="60% - Accent6 73" xfId="24107" xr:uid="{E7D63240-4DF2-4A56-B666-EC0EE82135E4}"/>
    <cellStyle name="60% - Accent6 74" xfId="24108" xr:uid="{E5D14B58-4C33-40FC-98B3-ACD584AB4F0D}"/>
    <cellStyle name="60% - Accent6 75" xfId="24109" xr:uid="{2312BD1B-F179-482E-B972-AFD14AF2D91F}"/>
    <cellStyle name="60% - Accent6 76" xfId="1909" xr:uid="{5FFEDADF-524A-4A1E-B860-38EF2F975291}"/>
    <cellStyle name="60% - Accent6 8" xfId="24110" xr:uid="{FA16B41A-9FF8-4ACD-90D0-49F801009089}"/>
    <cellStyle name="60% - Accent6 9" xfId="24111" xr:uid="{BB81FC08-5C11-4634-B8F7-B382BC548627}"/>
    <cellStyle name="60% - ส่วนที่ถูกเน้น1" xfId="2006" xr:uid="{D2AF5C24-C9F6-4F81-B708-57403F5DA8FE}"/>
    <cellStyle name="60% - ส่วนที่ถูกเน้น1 2" xfId="36549" xr:uid="{DBFF365E-8739-4A04-9F6C-4BF26BE9D74A}"/>
    <cellStyle name="60% - ส่วนที่ถูกเน้น2" xfId="2007" xr:uid="{8FA43DB5-E57F-4F59-8DDC-499A943CE8D9}"/>
    <cellStyle name="60% - ส่วนที่ถูกเน้น2 2" xfId="36550" xr:uid="{8F599B2E-3D08-4AB7-84C5-10DFC2BB8901}"/>
    <cellStyle name="60% - ส่วนที่ถูกเน้น3" xfId="2008" xr:uid="{2FE074E1-FAD3-4226-ADCE-2E2D714323E5}"/>
    <cellStyle name="60% - ส่วนที่ถูกเน้น3 2" xfId="36551" xr:uid="{1F30FBBD-7801-4415-819F-7684E88DCA84}"/>
    <cellStyle name="60% - ส่วนที่ถูกเน้น4" xfId="2009" xr:uid="{8248DAC4-5178-47F1-8707-24BB680D0C83}"/>
    <cellStyle name="60% - ส่วนที่ถูกเน้น4 2" xfId="36552" xr:uid="{1EF90F92-7D13-44E2-86FF-54E235107C02}"/>
    <cellStyle name="60% - ส่วนที่ถูกเน้น5" xfId="2010" xr:uid="{21A75DE8-6DA1-4BCE-84A3-020108330E38}"/>
    <cellStyle name="60% - ส่วนที่ถูกเน้น5 2" xfId="36553" xr:uid="{B672DDD3-86F6-41A8-8052-C1380B3AD4C0}"/>
    <cellStyle name="60% - ส่วนที่ถูกเน้น6" xfId="2011" xr:uid="{53BF79F5-B50E-42A8-8E2D-A8A63F9979D9}"/>
    <cellStyle name="60% - ส่วนที่ถูกเน้น6 2" xfId="36554" xr:uid="{2C674523-CACB-4F2F-B89A-FE5F773FA7EB}"/>
    <cellStyle name="75" xfId="57" xr:uid="{00000000-0005-0000-0000-000038000000}"/>
    <cellStyle name="75 2" xfId="24112" xr:uid="{07979734-FE96-4B13-9B5D-742380B96597}"/>
    <cellStyle name="75 2 2" xfId="24113" xr:uid="{B3B8EC58-1ED5-4E7D-805B-48290244E14C}"/>
    <cellStyle name="75 2 3" xfId="24114" xr:uid="{F2F3F062-E428-4AB2-8F58-264C9DD94FBA}"/>
    <cellStyle name="75 2 4" xfId="36786" xr:uid="{E580329D-F497-4EFD-99F8-F3358031917E}"/>
    <cellStyle name="75 3" xfId="36648" xr:uid="{82B213F0-2BCC-49B3-A47A-F1D43EF2A42C}"/>
    <cellStyle name="75 4" xfId="36649" xr:uid="{6293DEF9-7971-43B6-AEB6-90A69F2A0A8F}"/>
    <cellStyle name="75 5" xfId="2012" xr:uid="{A2CE1DBB-FB1F-40BF-8F51-944EB2971CFE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10" xfId="24115" xr:uid="{710C6BC0-E2B6-4BC0-9875-E8933054F2DC}"/>
    <cellStyle name="Accent1 11" xfId="24116" xr:uid="{3C0AE0AC-FD1E-4CC2-97A8-E41D12964B63}"/>
    <cellStyle name="Accent1 12" xfId="24117" xr:uid="{4B8D79F8-C807-44E1-A1D4-73E495DB7006}"/>
    <cellStyle name="Accent1 13" xfId="24118" xr:uid="{7F24D5E8-9DD3-4218-9EED-E915FE8CEB65}"/>
    <cellStyle name="Accent1 14" xfId="24119" xr:uid="{8E338DE9-2511-47F5-962D-27B4BAB6AF3E}"/>
    <cellStyle name="Accent1 15" xfId="24120" xr:uid="{04D233A7-E9AD-4C79-AC96-2DA9156DC1CA}"/>
    <cellStyle name="Accent1 16" xfId="24121" xr:uid="{85C39A51-A40D-4F9A-964B-BDBB31EF831F}"/>
    <cellStyle name="Accent1 17" xfId="24122" xr:uid="{3C4707D7-28D3-44EE-A79F-39B105D6F96E}"/>
    <cellStyle name="Accent1 18" xfId="24123" xr:uid="{96147D05-F0C0-437F-B48E-2C64BA16224E}"/>
    <cellStyle name="Accent1 19" xfId="24124" xr:uid="{8B1FF207-C930-405D-88E6-6ED5FF63EE44}"/>
    <cellStyle name="Accent1 2" xfId="61" xr:uid="{00000000-0005-0000-0000-00003C000000}"/>
    <cellStyle name="Accent1 2 2" xfId="24125" xr:uid="{9F147F8F-9D91-48E5-8624-5B54050929B9}"/>
    <cellStyle name="Accent1 2 2 2" xfId="38792" xr:uid="{097520A1-B3AF-4611-890A-E4246BE37420}"/>
    <cellStyle name="Accent1 2 2 3" xfId="37636" xr:uid="{3BE2CD02-E046-44EF-BE0D-96F2956D726C}"/>
    <cellStyle name="Accent1 2 2 4" xfId="37339" xr:uid="{1A913BF2-EA29-4ED9-8BCF-030493F76653}"/>
    <cellStyle name="Accent1 2 3" xfId="24126" xr:uid="{394627F6-160E-4D7D-9A0A-7C24E986BBA7}"/>
    <cellStyle name="Accent1 2 3 2" xfId="37637" xr:uid="{CE3367C0-DB35-40E7-8AEE-1A288590A4FB}"/>
    <cellStyle name="Accent1 2 4" xfId="38723" xr:uid="{FB48452B-22BF-4D84-BDEC-1A20E52C420E}"/>
    <cellStyle name="Accent1 2 5" xfId="37635" xr:uid="{1A88854B-4D6F-4537-BAC4-ADFE47BF01B6}"/>
    <cellStyle name="Accent1 2 6" xfId="2306" xr:uid="{CB72F109-EEAA-4585-8E6A-879012B09F43}"/>
    <cellStyle name="Accent1 2 7" xfId="1779" xr:uid="{CC328C83-D89A-44C3-86A5-E44427180425}"/>
    <cellStyle name="Accent1 20" xfId="24127" xr:uid="{5E623841-54A7-4F8C-A166-0213A6FC4384}"/>
    <cellStyle name="Accent1 21" xfId="24128" xr:uid="{C65BC14C-44F9-4A9D-BE47-8DC8CA2B6FD8}"/>
    <cellStyle name="Accent1 22" xfId="24129" xr:uid="{72E0845E-46BC-43C0-A068-B3ADB8F006D6}"/>
    <cellStyle name="Accent1 23" xfId="24130" xr:uid="{6369F26C-8DF1-4324-A8FC-29BCB6870E92}"/>
    <cellStyle name="Accent1 24" xfId="24131" xr:uid="{F481A065-BDEE-4360-96B4-9A77E267939E}"/>
    <cellStyle name="Accent1 25" xfId="24132" xr:uid="{757C81C0-D4AD-4E36-9C64-9923E9841CA7}"/>
    <cellStyle name="Accent1 26" xfId="24133" xr:uid="{EFBE25C8-7E12-4DFA-84E1-CE30FEA85F3F}"/>
    <cellStyle name="Accent1 27" xfId="24134" xr:uid="{B1AC59DA-73DE-4B3C-A6C1-25A021A031C8}"/>
    <cellStyle name="Accent1 28" xfId="24135" xr:uid="{FFAC1A08-928D-46D6-A3F2-EA6DF3575019}"/>
    <cellStyle name="Accent1 29" xfId="24136" xr:uid="{640C3762-C756-4C8B-8BF7-D6F728090306}"/>
    <cellStyle name="Accent1 3" xfId="62" xr:uid="{00000000-0005-0000-0000-00003D000000}"/>
    <cellStyle name="Accent1 3 2" xfId="38753" xr:uid="{70848763-A459-4877-9B72-466EF8321B23}"/>
    <cellStyle name="Accent1 3 3" xfId="37638" xr:uid="{B1352243-30E0-4DF0-A5D5-81D432045F42}"/>
    <cellStyle name="Accent1 3 4" xfId="37222" xr:uid="{56ECB18F-9B2E-4328-8836-5C858A26E3AB}"/>
    <cellStyle name="Accent1 3 5" xfId="2570" xr:uid="{93E52F67-BD20-4D19-A9D1-63C6CB039D22}"/>
    <cellStyle name="Accent1 30" xfId="24137" xr:uid="{3AD5DFA7-0986-4C5D-A7E2-CB240F3A03C2}"/>
    <cellStyle name="Accent1 31" xfId="24138" xr:uid="{40E3280D-920F-4EC3-B6BD-2BB38676ECF5}"/>
    <cellStyle name="Accent1 32" xfId="24139" xr:uid="{1AE4974C-4765-4041-ABD0-19957498E714}"/>
    <cellStyle name="Accent1 33" xfId="24140" xr:uid="{0E8FCF3A-1F2D-4B65-B5EF-9B744D045147}"/>
    <cellStyle name="Accent1 34" xfId="24141" xr:uid="{C1901DD4-5E05-44B2-B3EB-3DB45F89B290}"/>
    <cellStyle name="Accent1 35" xfId="24142" xr:uid="{A0DC425E-50BC-4704-BC4D-98F3DFF98CC0}"/>
    <cellStyle name="Accent1 36" xfId="24143" xr:uid="{F45AD3B9-5B3E-45F0-9A6B-ACC73A846A82}"/>
    <cellStyle name="Accent1 37" xfId="24144" xr:uid="{95C74A8C-8EC5-4FB2-8088-8EEAE5E4F7DE}"/>
    <cellStyle name="Accent1 38" xfId="24145" xr:uid="{5AC5286F-FAA9-409F-933A-851A519154FC}"/>
    <cellStyle name="Accent1 39" xfId="24146" xr:uid="{E2C978EE-13AA-48A9-8408-361F9973F6A9}"/>
    <cellStyle name="Accent1 4" xfId="63" xr:uid="{00000000-0005-0000-0000-00003E000000}"/>
    <cellStyle name="Accent1 4 2" xfId="38830" xr:uid="{ABE71550-4D34-4F52-BA92-FC1C3A015850}"/>
    <cellStyle name="Accent1 4 3" xfId="37016" xr:uid="{2E327521-8BCE-482A-B835-CA22A8D0B66D}"/>
    <cellStyle name="Accent1 40" xfId="24147" xr:uid="{383D0019-AB1F-4E9E-9BD1-6EB25E9CE4B6}"/>
    <cellStyle name="Accent1 41" xfId="24148" xr:uid="{00ECEF57-8601-4915-BF2A-0A922CBD9896}"/>
    <cellStyle name="Accent1 42" xfId="24149" xr:uid="{E98252C2-9867-400E-8702-D422576FAB21}"/>
    <cellStyle name="Accent1 43" xfId="24150" xr:uid="{AD0957F4-D814-497B-B6D7-CACB550B786C}"/>
    <cellStyle name="Accent1 44" xfId="24151" xr:uid="{69C9DACA-04B8-460B-8CC4-1776324A339C}"/>
    <cellStyle name="Accent1 45" xfId="24152" xr:uid="{DEB32E1B-B277-4082-A346-B1FD370A3184}"/>
    <cellStyle name="Accent1 46" xfId="24153" xr:uid="{0DBB5592-7BAB-4889-A212-6152A4C97D34}"/>
    <cellStyle name="Accent1 47" xfId="24154" xr:uid="{F2E572B1-4EBE-4B3C-9C67-071DF929DEC1}"/>
    <cellStyle name="Accent1 48" xfId="24155" xr:uid="{BA1EE906-D25C-4F7B-AC2D-B10AAF4D0A54}"/>
    <cellStyle name="Accent1 49" xfId="24156" xr:uid="{0E0D4D25-09EA-4727-B9BA-AADF9BD1F4EA}"/>
    <cellStyle name="Accent1 5" xfId="24157" xr:uid="{14281A91-032E-457F-8807-D79ED5D0323E}"/>
    <cellStyle name="Accent1 5 2" xfId="37865" xr:uid="{3FEC688E-EB3E-4D60-A41B-E3639D429D1F}"/>
    <cellStyle name="Accent1 5 3" xfId="39390" xr:uid="{07B74B13-7F0C-4CD7-B7AC-68946EA6798A}"/>
    <cellStyle name="Accent1 5 4" xfId="37634" xr:uid="{93ECDECA-C0D9-48AD-A7CD-B55B018F8C64}"/>
    <cellStyle name="Accent1 50" xfId="24158" xr:uid="{0A364341-B9CD-4EF8-8A6A-AFDA99F61575}"/>
    <cellStyle name="Accent1 51" xfId="24159" xr:uid="{9394651C-8561-4ACF-B448-03A8938C5082}"/>
    <cellStyle name="Accent1 52" xfId="24160" xr:uid="{17DB7BD2-76B5-4D54-BB9F-7B63CC123906}"/>
    <cellStyle name="Accent1 53" xfId="24161" xr:uid="{D641F1E7-183C-4F54-9E5D-E72319871E76}"/>
    <cellStyle name="Accent1 54" xfId="24162" xr:uid="{328532A7-A510-4E27-B766-2A827D037DA6}"/>
    <cellStyle name="Accent1 55" xfId="24163" xr:uid="{DD53B10C-B8BA-45FF-B0AA-BFC8CC77C013}"/>
    <cellStyle name="Accent1 56" xfId="24164" xr:uid="{60484279-7F82-4ACF-AF94-32014D76D184}"/>
    <cellStyle name="Accent1 57" xfId="24165" xr:uid="{09B91709-9F78-4A7B-A27C-3D4FF1DFB8E3}"/>
    <cellStyle name="Accent1 58" xfId="24166" xr:uid="{47B41FEE-B547-4559-AC94-231DD2B444D8}"/>
    <cellStyle name="Accent1 59" xfId="24167" xr:uid="{91055398-626F-4E8D-96AC-8E2B011AA324}"/>
    <cellStyle name="Accent1 6" xfId="24168" xr:uid="{111FB9DF-1081-4658-BFB9-F90AE6E99151}"/>
    <cellStyle name="Accent1 6 2" xfId="42443" xr:uid="{1C657372-FDCC-460F-BA77-141AFAD71BD1}"/>
    <cellStyle name="Accent1 60" xfId="24169" xr:uid="{18583D46-0662-41EC-AB37-B6774C92155E}"/>
    <cellStyle name="Accent1 61" xfId="24170" xr:uid="{9F4E3FE1-79BA-4985-B57A-592F4C061A9C}"/>
    <cellStyle name="Accent1 62" xfId="24171" xr:uid="{F5C31B9E-6A6C-4D8F-B05E-00D015768CC4}"/>
    <cellStyle name="Accent1 63" xfId="24172" xr:uid="{7749610C-9A48-4913-BEA0-D817600CA202}"/>
    <cellStyle name="Accent1 64" xfId="24173" xr:uid="{76B7B700-0A84-46DA-9760-A073F2ED535E}"/>
    <cellStyle name="Accent1 65" xfId="24174" xr:uid="{89CEE01B-4045-40C7-80C9-74F4FEFDC900}"/>
    <cellStyle name="Accent1 66" xfId="24175" xr:uid="{5406E4BA-8150-41BE-9BB4-780DB3610B75}"/>
    <cellStyle name="Accent1 67" xfId="24176" xr:uid="{C0E1BC82-17D2-4F6F-9C47-AEA077B90DC5}"/>
    <cellStyle name="Accent1 68" xfId="24177" xr:uid="{EC4BE2FF-2824-4C45-A36F-C185C95F8BAD}"/>
    <cellStyle name="Accent1 69" xfId="24178" xr:uid="{143ECB30-4E93-4D46-816D-D5AD20B93A23}"/>
    <cellStyle name="Accent1 7" xfId="24179" xr:uid="{D6199EB7-74A0-4F06-BB8C-1F368438C8F9}"/>
    <cellStyle name="Accent1 70" xfId="24180" xr:uid="{81C4021C-8E1C-447B-A1D3-2E1F349E7702}"/>
    <cellStyle name="Accent1 71" xfId="24181" xr:uid="{9EBE2498-21DD-42C2-A620-ADC6F1F4E51A}"/>
    <cellStyle name="Accent1 72" xfId="24182" xr:uid="{B0F116D6-64AA-450C-BB3D-BC94AEA403D0}"/>
    <cellStyle name="Accent1 73" xfId="24183" xr:uid="{CFA837EF-9276-42CE-A166-8E0362C5CC9B}"/>
    <cellStyle name="Accent1 74" xfId="24184" xr:uid="{68FA7F93-D266-4526-B233-7CEDA5142F71}"/>
    <cellStyle name="Accent1 75" xfId="24185" xr:uid="{9B122412-9AD3-4D20-8A2A-12BE28A34831}"/>
    <cellStyle name="Accent1 76" xfId="1910" xr:uid="{15D2404F-CAF5-40A6-8E87-1C114CD73E23}"/>
    <cellStyle name="Accent1 8" xfId="24186" xr:uid="{167CC521-113E-4907-96D4-97197D50ABFB}"/>
    <cellStyle name="Accent1 9" xfId="24187" xr:uid="{45466387-E34A-41CA-A86A-648E7CBCDF05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10" xfId="24188" xr:uid="{ECD6B61B-CC89-477B-9B93-0F3E788ACCF8}"/>
    <cellStyle name="Accent2 11" xfId="24189" xr:uid="{56319012-5D7F-420D-BB1D-61516A89CDBE}"/>
    <cellStyle name="Accent2 12" xfId="24190" xr:uid="{C98F57BA-229B-40F3-9791-A4C26971A06B}"/>
    <cellStyle name="Accent2 13" xfId="24191" xr:uid="{240CC01D-6C6D-4F0A-87B8-CA5308588911}"/>
    <cellStyle name="Accent2 14" xfId="24192" xr:uid="{DFE407FB-E5A2-4923-9D00-23BB702EDEBB}"/>
    <cellStyle name="Accent2 15" xfId="24193" xr:uid="{A07B355B-F473-4ABE-A578-C6E643B7B9E5}"/>
    <cellStyle name="Accent2 16" xfId="24194" xr:uid="{09648E4D-A438-4ECD-BC6B-42665FD69CA5}"/>
    <cellStyle name="Accent2 17" xfId="24195" xr:uid="{EDCDCED9-27D3-487C-B4ED-8DBA3783E529}"/>
    <cellStyle name="Accent2 18" xfId="24196" xr:uid="{CBD0FA07-5BF1-477F-B207-7514C6F75415}"/>
    <cellStyle name="Accent2 19" xfId="24197" xr:uid="{6048B197-3842-43CF-8920-C7E02E0F3649}"/>
    <cellStyle name="Accent2 2" xfId="67" xr:uid="{00000000-0005-0000-0000-000042000000}"/>
    <cellStyle name="Accent2 2 2" xfId="24198" xr:uid="{86E8E06E-9148-49D5-B119-0792F123490B}"/>
    <cellStyle name="Accent2 2 2 2" xfId="38794" xr:uid="{E9299CE2-C9DA-4801-B446-94887AEA14CB}"/>
    <cellStyle name="Accent2 2 2 3" xfId="37641" xr:uid="{08545FA2-0A2A-41BE-A96C-4C1D2C15F2FA}"/>
    <cellStyle name="Accent2 2 2 4" xfId="37342" xr:uid="{CE167C58-7E1A-4AE7-AE9D-A95CD71BCFF3}"/>
    <cellStyle name="Accent2 2 3" xfId="24199" xr:uid="{E9366107-2FBD-4FF3-B3C0-CD8A2CA14167}"/>
    <cellStyle name="Accent2 2 3 2" xfId="37642" xr:uid="{D285520C-4439-4697-93F6-4936AAF280E8}"/>
    <cellStyle name="Accent2 2 4" xfId="38727" xr:uid="{027D66E1-E176-47A9-ABB6-BA956A8A6580}"/>
    <cellStyle name="Accent2 2 5" xfId="37640" xr:uid="{E9387CB5-BC96-437D-94DA-DB6C1587709F}"/>
    <cellStyle name="Accent2 2 6" xfId="2307" xr:uid="{BB1B8D55-801E-4427-ADBD-992944A19E4D}"/>
    <cellStyle name="Accent2 2 7" xfId="1780" xr:uid="{79C3834E-7D63-4CCC-A400-062A1A5A9E63}"/>
    <cellStyle name="Accent2 20" xfId="24200" xr:uid="{3071FE49-2435-4CBB-8D6E-15D404188458}"/>
    <cellStyle name="Accent2 21" xfId="24201" xr:uid="{F07B6272-9AA4-49AC-82B4-9DE8F77FEDE2}"/>
    <cellStyle name="Accent2 22" xfId="24202" xr:uid="{FACC2B22-2524-401F-8CAB-BCA212DD51A7}"/>
    <cellStyle name="Accent2 23" xfId="24203" xr:uid="{530D39A5-6BE7-4940-947E-E0118F72D345}"/>
    <cellStyle name="Accent2 24" xfId="24204" xr:uid="{28042785-3524-4785-9216-FD9B019DC54A}"/>
    <cellStyle name="Accent2 25" xfId="24205" xr:uid="{D5E7628E-B37A-46BE-9B8C-C3ECD6040043}"/>
    <cellStyle name="Accent2 26" xfId="24206" xr:uid="{9B1C526C-AF9B-47E7-A999-FD275712DED7}"/>
    <cellStyle name="Accent2 27" xfId="24207" xr:uid="{FEF9FA1E-6D00-46A7-9642-30CD7AACE16B}"/>
    <cellStyle name="Accent2 28" xfId="24208" xr:uid="{B259F76D-086C-43CA-AEB6-006D2101ED21}"/>
    <cellStyle name="Accent2 29" xfId="24209" xr:uid="{1D114535-8E9D-427D-9340-3873F44E38D2}"/>
    <cellStyle name="Accent2 3" xfId="68" xr:uid="{00000000-0005-0000-0000-000043000000}"/>
    <cellStyle name="Accent2 3 2" xfId="38754" xr:uid="{FDC3837F-3AB7-4C29-AE1D-28B8A55C02AB}"/>
    <cellStyle name="Accent2 3 3" xfId="37643" xr:uid="{A8BFFB26-C160-495B-AD19-C8AF54D32D87}"/>
    <cellStyle name="Accent2 3 4" xfId="37221" xr:uid="{383FD6D3-E16D-4DC4-BF01-D170FF34C895}"/>
    <cellStyle name="Accent2 3 5" xfId="2571" xr:uid="{53062594-24AD-437B-BD5F-2B95FAA6C565}"/>
    <cellStyle name="Accent2 30" xfId="24210" xr:uid="{48BFB6C4-6C41-446D-BE6D-C1A3E966D515}"/>
    <cellStyle name="Accent2 31" xfId="24211" xr:uid="{0D929A17-9F37-4CCF-A78D-0432F3DB1026}"/>
    <cellStyle name="Accent2 32" xfId="24212" xr:uid="{6F8AD5DB-8C18-43A6-AD12-4F3989D14065}"/>
    <cellStyle name="Accent2 33" xfId="24213" xr:uid="{23F9757A-38DF-413A-BDDE-6A530EC26CF3}"/>
    <cellStyle name="Accent2 34" xfId="24214" xr:uid="{EB4F7BD0-AC0B-4A4C-A47F-27EAA53E0734}"/>
    <cellStyle name="Accent2 35" xfId="24215" xr:uid="{BF2542D5-B861-42AB-BE5B-972E073491E3}"/>
    <cellStyle name="Accent2 36" xfId="24216" xr:uid="{54E0214A-6E87-4DC7-AEAD-CA36178606D5}"/>
    <cellStyle name="Accent2 37" xfId="24217" xr:uid="{51B06977-615D-4BA1-8F9D-E2588BAE6C23}"/>
    <cellStyle name="Accent2 38" xfId="24218" xr:uid="{55880BE6-04E8-4F50-8589-7BA2C4DC38ED}"/>
    <cellStyle name="Accent2 39" xfId="24219" xr:uid="{B8B0792C-608D-4C1F-AB01-AFFA7E421C34}"/>
    <cellStyle name="Accent2 4" xfId="69" xr:uid="{00000000-0005-0000-0000-000044000000}"/>
    <cellStyle name="Accent2 4 2" xfId="38831" xr:uid="{EE0CDB5A-45BF-4FC8-97B7-73A1BD657D48}"/>
    <cellStyle name="Accent2 4 3" xfId="37020" xr:uid="{BB0AF741-1660-41AD-9723-F4362BC33E25}"/>
    <cellStyle name="Accent2 40" xfId="24220" xr:uid="{1581E916-1247-4416-899E-8FD10C5E6ED4}"/>
    <cellStyle name="Accent2 41" xfId="24221" xr:uid="{FDA084FB-17F4-4574-B3A4-856FDD78E3A8}"/>
    <cellStyle name="Accent2 42" xfId="24222" xr:uid="{021150D4-2451-4988-89D0-B95FEF3DDB29}"/>
    <cellStyle name="Accent2 43" xfId="24223" xr:uid="{15260990-9AEA-414E-A6F0-E77EC61E3357}"/>
    <cellStyle name="Accent2 44" xfId="24224" xr:uid="{D36FDD75-4E09-4F46-837A-0EAED535E074}"/>
    <cellStyle name="Accent2 45" xfId="24225" xr:uid="{23D50BA0-2EC2-4F3B-9503-1C0BFD2FA051}"/>
    <cellStyle name="Accent2 46" xfId="24226" xr:uid="{BF79420C-9D5E-4774-ABAF-6B175C4D2435}"/>
    <cellStyle name="Accent2 47" xfId="24227" xr:uid="{B3797B0F-2872-4015-86A1-4FC817500C79}"/>
    <cellStyle name="Accent2 48" xfId="24228" xr:uid="{1FA6B943-E3BD-4F5D-982E-7DD4E626A98A}"/>
    <cellStyle name="Accent2 49" xfId="24229" xr:uid="{3200C679-E3EA-434D-A10D-B26884E36E85}"/>
    <cellStyle name="Accent2 5" xfId="24230" xr:uid="{20215B72-633F-4B1D-839D-B2BFBB00A488}"/>
    <cellStyle name="Accent2 5 2" xfId="37866" xr:uid="{A74FBE86-7FF6-48D6-ADC7-92D8E3F5EED8}"/>
    <cellStyle name="Accent2 5 3" xfId="39391" xr:uid="{B522CF2F-B378-4F6D-84C7-A5F3379DFC6C}"/>
    <cellStyle name="Accent2 5 4" xfId="37639" xr:uid="{1A7AFE3A-F797-41F8-A255-5E99A69FA345}"/>
    <cellStyle name="Accent2 50" xfId="24231" xr:uid="{CF3ABBDF-771E-4245-8189-AD554C79CFEB}"/>
    <cellStyle name="Accent2 51" xfId="24232" xr:uid="{86BFFC52-7BCF-403B-AB38-61656548F19E}"/>
    <cellStyle name="Accent2 52" xfId="24233" xr:uid="{0A6671E1-4298-4F1A-BBB0-7B373985A327}"/>
    <cellStyle name="Accent2 53" xfId="24234" xr:uid="{FE77A15C-7BAB-4211-AE0C-6BA310B7094B}"/>
    <cellStyle name="Accent2 54" xfId="24235" xr:uid="{071AAB50-29B9-4CD3-A7E4-43CD1D9560FD}"/>
    <cellStyle name="Accent2 55" xfId="24236" xr:uid="{6A2C10B7-8FF0-4748-B49B-5A331F97B237}"/>
    <cellStyle name="Accent2 56" xfId="24237" xr:uid="{E20AB333-CD7D-42C0-8907-1E2E02F3E4E4}"/>
    <cellStyle name="Accent2 57" xfId="24238" xr:uid="{0542A319-CCEA-402E-A81B-A7792E4AE3B2}"/>
    <cellStyle name="Accent2 58" xfId="24239" xr:uid="{6C6A5BFA-1FA2-4459-B195-948993F266BB}"/>
    <cellStyle name="Accent2 59" xfId="24240" xr:uid="{8EE26CC9-E8C2-4E7A-A213-1CA4D411E2DF}"/>
    <cellStyle name="Accent2 6" xfId="24241" xr:uid="{927164F9-EFD0-4601-8077-2A28D6CDAE3F}"/>
    <cellStyle name="Accent2 6 2" xfId="37845" xr:uid="{49976A14-B0FD-43F0-8AAF-46225E98FB96}"/>
    <cellStyle name="Accent2 60" xfId="24242" xr:uid="{9C2C204F-DEB9-47FB-BB25-AF2BF0BA3087}"/>
    <cellStyle name="Accent2 61" xfId="24243" xr:uid="{0D4A85B2-D78D-4911-A666-5094AC2CF972}"/>
    <cellStyle name="Accent2 62" xfId="24244" xr:uid="{97419463-FB03-467F-AFA4-BBA808428982}"/>
    <cellStyle name="Accent2 63" xfId="24245" xr:uid="{0624EADF-ACDC-49BC-910D-AD86D2D77280}"/>
    <cellStyle name="Accent2 64" xfId="24246" xr:uid="{E0D87B97-4430-490D-B35C-1297B0873D32}"/>
    <cellStyle name="Accent2 65" xfId="24247" xr:uid="{36DAFDBA-FDD9-4E76-9B0D-1C1325F77201}"/>
    <cellStyle name="Accent2 66" xfId="24248" xr:uid="{0A5E119E-B4D7-49C4-8EC9-017A0F252E7A}"/>
    <cellStyle name="Accent2 67" xfId="24249" xr:uid="{71041581-1EAB-4B78-8E84-63F3A40F7F51}"/>
    <cellStyle name="Accent2 68" xfId="24250" xr:uid="{1F018DBB-461A-4A72-9D34-D8F9746D3FBB}"/>
    <cellStyle name="Accent2 69" xfId="24251" xr:uid="{EBF13029-BE41-474D-8A18-D85EEC942405}"/>
    <cellStyle name="Accent2 7" xfId="24252" xr:uid="{4EBCDA13-FEAB-4BBD-AE90-3C16D4384C77}"/>
    <cellStyle name="Accent2 7 2" xfId="42447" xr:uid="{A0E079AD-C631-4E66-955C-09230A3BC852}"/>
    <cellStyle name="Accent2 70" xfId="24253" xr:uid="{5E1267A3-CB90-41FD-B956-981ADADAF3A9}"/>
    <cellStyle name="Accent2 71" xfId="24254" xr:uid="{5311F784-557B-46C9-B610-8E332A45CC4E}"/>
    <cellStyle name="Accent2 72" xfId="24255" xr:uid="{056CB49A-4129-4842-B226-C7305B3409DE}"/>
    <cellStyle name="Accent2 73" xfId="24256" xr:uid="{AF07E24E-5460-4986-8CAB-6486029F1933}"/>
    <cellStyle name="Accent2 74" xfId="24257" xr:uid="{AA6BE1DE-4652-40C2-8355-EAA9977C6DE3}"/>
    <cellStyle name="Accent2 75" xfId="24258" xr:uid="{DD4F189A-0271-4D7A-BB32-D35238706CA5}"/>
    <cellStyle name="Accent2 76" xfId="1911" xr:uid="{A83EBC79-5A8C-405A-9C22-A4C26BA11309}"/>
    <cellStyle name="Accent2 8" xfId="24259" xr:uid="{C394DA73-4E60-435D-94AE-B75BBF2BDD60}"/>
    <cellStyle name="Accent2 9" xfId="24260" xr:uid="{C2BA3655-8E3B-4E8A-BD7E-7503589D9C59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10" xfId="24261" xr:uid="{4F5F02AA-E904-45F9-B9EA-4CD1B9A2AE15}"/>
    <cellStyle name="Accent3 11" xfId="24262" xr:uid="{10806D6C-77FC-4E80-BEEF-7CCE5141E984}"/>
    <cellStyle name="Accent3 12" xfId="24263" xr:uid="{F51A7EF6-48EE-4B8D-BA8C-EC240CA3ADAB}"/>
    <cellStyle name="Accent3 13" xfId="24264" xr:uid="{A98FB4D9-2845-458F-A4CF-CCCE84DD26A9}"/>
    <cellStyle name="Accent3 14" xfId="24265" xr:uid="{1F52F3EA-45AC-42E1-A242-3865014A78FF}"/>
    <cellStyle name="Accent3 15" xfId="24266" xr:uid="{53B75C89-64AE-47FE-8AAB-B7ADDD6EE59C}"/>
    <cellStyle name="Accent3 16" xfId="24267" xr:uid="{6228338D-583F-4476-963C-2B15BF183B3F}"/>
    <cellStyle name="Accent3 17" xfId="24268" xr:uid="{14BFF2D6-C1BA-4C1B-9F1A-E6DE7B181BA4}"/>
    <cellStyle name="Accent3 18" xfId="24269" xr:uid="{6D2F84FB-66DD-48EC-B216-5C2C4ED5DFD2}"/>
    <cellStyle name="Accent3 19" xfId="24270" xr:uid="{EE1682D0-B1E1-4A1D-83A3-11DC5F5AD829}"/>
    <cellStyle name="Accent3 2" xfId="73" xr:uid="{00000000-0005-0000-0000-000048000000}"/>
    <cellStyle name="Accent3 2 2" xfId="24271" xr:uid="{F678653B-82F6-4F4B-97FE-F10BCD84D136}"/>
    <cellStyle name="Accent3 2 2 2" xfId="38796" xr:uid="{16BCAE81-A94B-4E11-84C0-9EEFF24905FD}"/>
    <cellStyle name="Accent3 2 2 3" xfId="37646" xr:uid="{D60AAE1E-12D4-45A5-A193-D7AD9EA170B6}"/>
    <cellStyle name="Accent3 2 2 4" xfId="37345" xr:uid="{D8FB4757-4806-4F28-8722-22A51D7A18BF}"/>
    <cellStyle name="Accent3 2 3" xfId="24272" xr:uid="{241356EE-2F5F-482A-9E1B-EF321CF5A410}"/>
    <cellStyle name="Accent3 2 3 2" xfId="37647" xr:uid="{DDCAC33C-5FF2-4BB8-8C65-4B1FEB4DA08A}"/>
    <cellStyle name="Accent3 2 4" xfId="38731" xr:uid="{CF4181A2-BF93-425E-BD66-216214D7EC0E}"/>
    <cellStyle name="Accent3 2 5" xfId="37645" xr:uid="{3AC5895B-9765-42CD-ABB7-ED299B320230}"/>
    <cellStyle name="Accent3 2 6" xfId="2308" xr:uid="{896DC94C-FBB6-408D-8F48-BEABF09D6ED1}"/>
    <cellStyle name="Accent3 2 7" xfId="1781" xr:uid="{803121B3-6CD5-42D6-9B0E-148B4AFB3F8A}"/>
    <cellStyle name="Accent3 20" xfId="24273" xr:uid="{5741D2F4-3A28-4F96-901A-EA298344DCBA}"/>
    <cellStyle name="Accent3 21" xfId="24274" xr:uid="{9B5FED8F-DBE3-4867-A038-3D0F6FCDBC4A}"/>
    <cellStyle name="Accent3 22" xfId="24275" xr:uid="{F85FDB31-BBA4-427E-B589-C0FC583BD79F}"/>
    <cellStyle name="Accent3 23" xfId="24276" xr:uid="{DBF954A5-F1C4-43DF-953C-EC8115F948D0}"/>
    <cellStyle name="Accent3 24" xfId="24277" xr:uid="{4F6F9030-268A-4473-BC6D-366664E47C88}"/>
    <cellStyle name="Accent3 25" xfId="24278" xr:uid="{81E5410B-2D98-4BAB-AF2F-8381FFABE446}"/>
    <cellStyle name="Accent3 26" xfId="24279" xr:uid="{A7CF90F6-75DD-4E4C-9A1D-D05791D50999}"/>
    <cellStyle name="Accent3 27" xfId="24280" xr:uid="{7DCC7ED5-9BC0-4F4E-8C58-B73C8E482547}"/>
    <cellStyle name="Accent3 28" xfId="24281" xr:uid="{D694FDE3-03E1-4A3C-AE57-5A3AFE10223F}"/>
    <cellStyle name="Accent3 29" xfId="24282" xr:uid="{78823FB4-45BA-4009-878D-662C8EDE563C}"/>
    <cellStyle name="Accent3 3" xfId="74" xr:uid="{00000000-0005-0000-0000-000049000000}"/>
    <cellStyle name="Accent3 3 2" xfId="38755" xr:uid="{CF2946BC-88E9-4E84-8AED-9DD8C92F8400}"/>
    <cellStyle name="Accent3 3 3" xfId="37648" xr:uid="{7B3E2BC6-B4E2-4C65-9EFD-23F8FACF68DC}"/>
    <cellStyle name="Accent3 3 4" xfId="37220" xr:uid="{4F440B89-AF0F-4D4B-807E-F52FB3A8FC29}"/>
    <cellStyle name="Accent3 3 5" xfId="2572" xr:uid="{AF768D49-9659-4829-9946-DBE99EDE75EB}"/>
    <cellStyle name="Accent3 30" xfId="24283" xr:uid="{33AAC46D-0E6E-4341-84FF-DE0F79903EA8}"/>
    <cellStyle name="Accent3 31" xfId="24284" xr:uid="{950F7C44-B884-4C46-AE9F-BBD71A73B771}"/>
    <cellStyle name="Accent3 32" xfId="24285" xr:uid="{E29EEF11-7409-415D-8853-9AE358A8CDBB}"/>
    <cellStyle name="Accent3 33" xfId="24286" xr:uid="{92E94F5B-5ECC-4912-8B2B-6032C7F1437E}"/>
    <cellStyle name="Accent3 34" xfId="24287" xr:uid="{F1AB0192-FF8B-435E-AD0D-39AAEDC30E06}"/>
    <cellStyle name="Accent3 35" xfId="24288" xr:uid="{44F6C033-71F5-4F6B-BF07-5F22ABE715E0}"/>
    <cellStyle name="Accent3 36" xfId="24289" xr:uid="{4A8458B8-D967-40ED-9834-1E7BE581AB5D}"/>
    <cellStyle name="Accent3 37" xfId="24290" xr:uid="{86764353-CFA2-4DB6-B24A-39165361A12F}"/>
    <cellStyle name="Accent3 38" xfId="24291" xr:uid="{85E64785-7CB1-42FF-9933-4BD8CEBDBA7A}"/>
    <cellStyle name="Accent3 39" xfId="24292" xr:uid="{B78DFD92-4C87-4CF2-9161-F19EEFAF3E8D}"/>
    <cellStyle name="Accent3 4" xfId="75" xr:uid="{00000000-0005-0000-0000-00004A000000}"/>
    <cellStyle name="Accent3 4 2" xfId="38832" xr:uid="{C7B3D937-F5CB-469D-8AD2-10B0FCAE7502}"/>
    <cellStyle name="Accent3 4 3" xfId="37024" xr:uid="{4419048B-A9B0-45FA-BB2C-AC0B073F4B93}"/>
    <cellStyle name="Accent3 40" xfId="24293" xr:uid="{25CB6BA9-DD0A-4E83-981D-BEB6B3493F2E}"/>
    <cellStyle name="Accent3 41" xfId="24294" xr:uid="{7AFE5261-FEFA-4900-8153-05644AEA9048}"/>
    <cellStyle name="Accent3 42" xfId="24295" xr:uid="{98C3A0F2-5857-4E3F-B9F8-E970EC335037}"/>
    <cellStyle name="Accent3 43" xfId="24296" xr:uid="{83CA67A0-AE4E-4F97-8F53-919F570744BC}"/>
    <cellStyle name="Accent3 44" xfId="24297" xr:uid="{068EA1C0-6453-4197-8BDC-014C21D955F9}"/>
    <cellStyle name="Accent3 45" xfId="24298" xr:uid="{E9CBA891-AAA9-4E26-BEB7-FCB930B37ACF}"/>
    <cellStyle name="Accent3 46" xfId="24299" xr:uid="{D6AC7A9E-21C4-4252-AD07-5380788178FC}"/>
    <cellStyle name="Accent3 47" xfId="24300" xr:uid="{08ECF797-2ABE-4135-8760-C361A8D17467}"/>
    <cellStyle name="Accent3 48" xfId="24301" xr:uid="{93D73774-A966-4EDA-A8D3-DDDA6AD9F037}"/>
    <cellStyle name="Accent3 49" xfId="24302" xr:uid="{C22B2C55-D3F3-405F-BB3D-353D6A0677B8}"/>
    <cellStyle name="Accent3 5" xfId="24303" xr:uid="{FC8D0840-F95D-4A84-8F48-5EBDD69A99FF}"/>
    <cellStyle name="Accent3 5 2" xfId="37867" xr:uid="{38F23EB2-4930-4C62-8804-6F2702C3118A}"/>
    <cellStyle name="Accent3 5 3" xfId="39392" xr:uid="{02AA1DA2-3691-4B9F-9539-638B8BBCF44A}"/>
    <cellStyle name="Accent3 5 4" xfId="37644" xr:uid="{0E30A689-9C5E-46AB-931C-98332BBAD82F}"/>
    <cellStyle name="Accent3 50" xfId="24304" xr:uid="{6C5CC865-2016-47DB-95AC-A65F752616B3}"/>
    <cellStyle name="Accent3 51" xfId="24305" xr:uid="{A1848CB9-A31C-4347-A41B-C23FB8AB7851}"/>
    <cellStyle name="Accent3 52" xfId="24306" xr:uid="{34838275-05EB-4820-A691-8D5368B69383}"/>
    <cellStyle name="Accent3 53" xfId="24307" xr:uid="{D8A59423-5863-49EE-A7ED-8BAA0598BCF7}"/>
    <cellStyle name="Accent3 54" xfId="24308" xr:uid="{E75E42C3-EDD7-4FF1-B969-2C09BC11500E}"/>
    <cellStyle name="Accent3 55" xfId="24309" xr:uid="{F58B8B3B-0ADF-4F1D-AEA7-7B36DF3700BB}"/>
    <cellStyle name="Accent3 56" xfId="24310" xr:uid="{C97E6F87-ECD1-4E8B-9A81-48258A01504F}"/>
    <cellStyle name="Accent3 57" xfId="24311" xr:uid="{A0761444-79A5-4EAE-8E46-AC6FE7919A8B}"/>
    <cellStyle name="Accent3 58" xfId="24312" xr:uid="{BF374383-D8FB-4B25-9A1F-FB1283AE8467}"/>
    <cellStyle name="Accent3 59" xfId="24313" xr:uid="{B210BC6F-00C8-404D-A349-273051B334F8}"/>
    <cellStyle name="Accent3 6" xfId="24314" xr:uid="{86256046-5E10-4AF8-B48C-EAAE572D6DE0}"/>
    <cellStyle name="Accent3 6 2" xfId="37846" xr:uid="{4C1FEE47-D244-44F7-B36B-F6B30CC836A2}"/>
    <cellStyle name="Accent3 60" xfId="24315" xr:uid="{17C7E813-6384-4604-B0BB-8BE3F1C205FB}"/>
    <cellStyle name="Accent3 61" xfId="24316" xr:uid="{A538EFA2-B249-4466-B6EB-0EAFF194D432}"/>
    <cellStyle name="Accent3 62" xfId="24317" xr:uid="{0C0AC45F-9BB8-4D47-B9B1-69967C236709}"/>
    <cellStyle name="Accent3 63" xfId="24318" xr:uid="{4B73F292-8D99-4CE8-ABD8-C39270849770}"/>
    <cellStyle name="Accent3 64" xfId="24319" xr:uid="{62D78307-0598-4469-BFBD-21761613CEA4}"/>
    <cellStyle name="Accent3 65" xfId="24320" xr:uid="{B941FA34-7E43-4B8B-97DF-A494FC8AE6CE}"/>
    <cellStyle name="Accent3 66" xfId="24321" xr:uid="{D2E5A4C7-852C-41DA-9916-765616097963}"/>
    <cellStyle name="Accent3 67" xfId="24322" xr:uid="{D12E1C7B-7BCF-4CD1-8BF4-7EC26C33B65B}"/>
    <cellStyle name="Accent3 68" xfId="24323" xr:uid="{E7D8193A-0FC2-43E0-B9B7-F5661C0ACA14}"/>
    <cellStyle name="Accent3 69" xfId="24324" xr:uid="{15FB3D0D-D32F-4719-8C1C-71E8E258F0F0}"/>
    <cellStyle name="Accent3 7" xfId="24325" xr:uid="{F76AD332-4353-42D1-A66C-91F8FA606F7A}"/>
    <cellStyle name="Accent3 7 2" xfId="42451" xr:uid="{B8198BE3-8B5B-433D-84E9-397AE240C711}"/>
    <cellStyle name="Accent3 70" xfId="24326" xr:uid="{B78C4CAD-37EC-4641-BDA6-C273D33C54DA}"/>
    <cellStyle name="Accent3 71" xfId="24327" xr:uid="{2F3F7674-651E-4921-A149-00A6330B03B6}"/>
    <cellStyle name="Accent3 72" xfId="24328" xr:uid="{B5C571CD-A542-4E43-97FA-C43033A75F5C}"/>
    <cellStyle name="Accent3 73" xfId="24329" xr:uid="{45F2A64B-280E-49D4-A0F4-1167525106F2}"/>
    <cellStyle name="Accent3 74" xfId="24330" xr:uid="{A727F4FE-05ED-4981-A9D6-D630185AFDA6}"/>
    <cellStyle name="Accent3 75" xfId="24331" xr:uid="{9B8D4E37-8981-4645-9475-2A997A9E2302}"/>
    <cellStyle name="Accent3 76" xfId="1912" xr:uid="{24DFB9C4-8421-4C06-B0AE-A284E703910D}"/>
    <cellStyle name="Accent3 8" xfId="24332" xr:uid="{1A595515-80EF-47B0-91A6-70600B6C4DC5}"/>
    <cellStyle name="Accent3 9" xfId="24333" xr:uid="{44A05583-51B1-44FE-8622-3A8CCB8E3779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10" xfId="24334" xr:uid="{E40072B7-D9EC-4B89-9DF7-688EF2688961}"/>
    <cellStyle name="Accent4 11" xfId="24335" xr:uid="{21200736-84B2-4695-BED9-E89604F13289}"/>
    <cellStyle name="Accent4 12" xfId="24336" xr:uid="{09A9AA3A-9F9A-42D1-BA3A-872741BA0556}"/>
    <cellStyle name="Accent4 13" xfId="24337" xr:uid="{E99F6168-2284-4817-A29C-2C76F3BC23D7}"/>
    <cellStyle name="Accent4 14" xfId="24338" xr:uid="{EEEC6CDA-7F9F-4BC6-839B-BE48FAEA61E5}"/>
    <cellStyle name="Accent4 15" xfId="24339" xr:uid="{0655D89B-FA05-4643-9614-9800FE247119}"/>
    <cellStyle name="Accent4 16" xfId="24340" xr:uid="{CDEBF15C-A8C5-4E1D-98B5-0FD403D33F40}"/>
    <cellStyle name="Accent4 17" xfId="24341" xr:uid="{8804EEA4-41CC-4473-AB6B-FEFC1FAF50B0}"/>
    <cellStyle name="Accent4 18" xfId="24342" xr:uid="{93E3397B-8166-46BE-92A0-63586E403B14}"/>
    <cellStyle name="Accent4 19" xfId="24343" xr:uid="{CE3A4DCD-7F6A-4ACD-9F3A-C15134CD66CE}"/>
    <cellStyle name="Accent4 2" xfId="79" xr:uid="{00000000-0005-0000-0000-00004E000000}"/>
    <cellStyle name="Accent4 2 2" xfId="24344" xr:uid="{D6623459-71BB-4C17-B363-81A8651B328A}"/>
    <cellStyle name="Accent4 2 2 2" xfId="38798" xr:uid="{3BCE50CA-3399-4479-975D-6A318F7B99FB}"/>
    <cellStyle name="Accent4 2 2 3" xfId="37651" xr:uid="{4B49E057-5D32-4CBF-885C-03351174138D}"/>
    <cellStyle name="Accent4 2 2 4" xfId="37348" xr:uid="{95F7F8B4-A424-4EEF-9BB3-0B5DDB4C599C}"/>
    <cellStyle name="Accent4 2 3" xfId="24345" xr:uid="{ACF1D7A3-4904-461A-809D-106CE50F45FA}"/>
    <cellStyle name="Accent4 2 3 2" xfId="37652" xr:uid="{2015B14A-DBA7-4075-8624-CCF4130C7D5F}"/>
    <cellStyle name="Accent4 2 4" xfId="38735" xr:uid="{9E148252-4BF4-4E30-AF20-33DAC4F9E295}"/>
    <cellStyle name="Accent4 2 5" xfId="37650" xr:uid="{FA693364-270D-4A2D-B35D-4CB88D4766D3}"/>
    <cellStyle name="Accent4 2 6" xfId="2309" xr:uid="{72EFF139-C82C-4ACA-B5E8-6D3723ED06C0}"/>
    <cellStyle name="Accent4 2 7" xfId="1782" xr:uid="{E0BD9BED-4EE2-41B2-9DB1-6DE3DAA9BF70}"/>
    <cellStyle name="Accent4 20" xfId="24346" xr:uid="{77F71B4D-4503-4EE6-90FD-05FFA9FFE4C7}"/>
    <cellStyle name="Accent4 21" xfId="24347" xr:uid="{0B550FCB-23EB-4EC0-884E-ECFE7D94361D}"/>
    <cellStyle name="Accent4 22" xfId="24348" xr:uid="{1FA796F4-2215-4FF2-A594-91624F09F761}"/>
    <cellStyle name="Accent4 23" xfId="24349" xr:uid="{744056ED-00DC-4E7B-A838-C078BC14544F}"/>
    <cellStyle name="Accent4 24" xfId="24350" xr:uid="{A4FD4125-44F2-4D40-9D87-54563653AFB9}"/>
    <cellStyle name="Accent4 25" xfId="24351" xr:uid="{41D4194C-AC6E-4239-83A7-574DF5E9AF8E}"/>
    <cellStyle name="Accent4 26" xfId="24352" xr:uid="{1549EC35-8D32-464D-A183-4A05343889DE}"/>
    <cellStyle name="Accent4 27" xfId="24353" xr:uid="{7BE68F25-D59C-424D-B194-CB49E5FCE6DC}"/>
    <cellStyle name="Accent4 28" xfId="24354" xr:uid="{21F82303-CBD3-4157-9AC6-FB8F7280F59D}"/>
    <cellStyle name="Accent4 29" xfId="24355" xr:uid="{2A5143E6-B777-4810-8812-38213080DA3B}"/>
    <cellStyle name="Accent4 3" xfId="80" xr:uid="{00000000-0005-0000-0000-00004F000000}"/>
    <cellStyle name="Accent4 3 2" xfId="38756" xr:uid="{D826B94C-F37E-415D-A11A-5EBC95583842}"/>
    <cellStyle name="Accent4 3 3" xfId="37653" xr:uid="{9C7A7B23-519F-4701-BFA4-ABE563E1B6E9}"/>
    <cellStyle name="Accent4 3 4" xfId="37219" xr:uid="{E6FB0F89-85E6-496B-A9C8-41B310E8BFDE}"/>
    <cellStyle name="Accent4 3 5" xfId="2573" xr:uid="{9F849333-C732-432F-B2CF-D84BC56BA56D}"/>
    <cellStyle name="Accent4 30" xfId="24356" xr:uid="{FFFA0E45-D782-48C5-B7C4-8BE819343969}"/>
    <cellStyle name="Accent4 31" xfId="24357" xr:uid="{4E8E667B-84EE-4CC1-9A45-1FFF9D2B51B8}"/>
    <cellStyle name="Accent4 32" xfId="24358" xr:uid="{E51518A4-6B25-4E32-B0E5-198520D043BF}"/>
    <cellStyle name="Accent4 33" xfId="24359" xr:uid="{68D906BF-656F-4208-A9A9-6D4F50E231F1}"/>
    <cellStyle name="Accent4 34" xfId="24360" xr:uid="{19A5F304-712C-4F3A-B777-BD456834808B}"/>
    <cellStyle name="Accent4 35" xfId="24361" xr:uid="{8D7738CF-5740-489A-95BC-4E31A13D0CD0}"/>
    <cellStyle name="Accent4 36" xfId="24362" xr:uid="{968C93E7-4EB2-4C58-86D9-0B74EDDA3CE4}"/>
    <cellStyle name="Accent4 37" xfId="24363" xr:uid="{F73F5AA3-5EE1-487E-A362-B939C10979F5}"/>
    <cellStyle name="Accent4 38" xfId="24364" xr:uid="{6A150DF0-37AE-4424-B4CB-B68C25A31C2E}"/>
    <cellStyle name="Accent4 39" xfId="24365" xr:uid="{0A36B2EF-6079-4B9C-A45E-DC058D992C70}"/>
    <cellStyle name="Accent4 4" xfId="81" xr:uid="{00000000-0005-0000-0000-000050000000}"/>
    <cellStyle name="Accent4 4 2" xfId="38833" xr:uid="{8F13DD57-D7A1-4BCB-BA31-166835B23172}"/>
    <cellStyle name="Accent4 4 3" xfId="37028" xr:uid="{DFD6C919-EDD7-45DA-8D6E-E9D79933947A}"/>
    <cellStyle name="Accent4 40" xfId="24366" xr:uid="{9E2B8E27-9425-4A0F-B008-046DAC6488CE}"/>
    <cellStyle name="Accent4 41" xfId="24367" xr:uid="{8A187B45-9E3B-4FE9-BDC0-CE4D0674AC19}"/>
    <cellStyle name="Accent4 42" xfId="24368" xr:uid="{1C2DA619-825D-4738-AEF1-D41AEE293141}"/>
    <cellStyle name="Accent4 43" xfId="24369" xr:uid="{ADE15590-396A-4D95-B5A5-61B905DE19E2}"/>
    <cellStyle name="Accent4 44" xfId="24370" xr:uid="{CE80CDDD-BD11-4A05-9758-3F60CEA70710}"/>
    <cellStyle name="Accent4 45" xfId="24371" xr:uid="{E345C3BF-4BBD-498D-9C9E-0B16D9FBD2E5}"/>
    <cellStyle name="Accent4 46" xfId="24372" xr:uid="{85E822DF-90DD-4539-B703-30EF9FC4F775}"/>
    <cellStyle name="Accent4 47" xfId="24373" xr:uid="{053EF987-67EA-4071-9FD4-E9AEF7025AA1}"/>
    <cellStyle name="Accent4 48" xfId="24374" xr:uid="{B5B2CE27-1340-470B-99CC-B5C86D9F511D}"/>
    <cellStyle name="Accent4 49" xfId="24375" xr:uid="{7AD283C7-448F-4214-98C8-CAB881ABE26B}"/>
    <cellStyle name="Accent4 5" xfId="24376" xr:uid="{E4423152-9BF0-4171-A390-87D2F74A78F5}"/>
    <cellStyle name="Accent4 5 2" xfId="37868" xr:uid="{13C37790-1555-4F45-A3EB-D7A0AF77412F}"/>
    <cellStyle name="Accent4 5 3" xfId="39393" xr:uid="{B8463AC9-2BD5-4913-9569-00E2B1ED29B2}"/>
    <cellStyle name="Accent4 5 4" xfId="37649" xr:uid="{E17A2258-7916-4F34-87A6-15C9386FAC96}"/>
    <cellStyle name="Accent4 50" xfId="24377" xr:uid="{EA0F43F2-43F7-4FD3-A911-783394A41F2A}"/>
    <cellStyle name="Accent4 51" xfId="24378" xr:uid="{50EA196E-90AE-4EC0-A105-B6E19589D519}"/>
    <cellStyle name="Accent4 52" xfId="24379" xr:uid="{E568EE86-4BFE-45E2-B3E2-B88C05B7DCB9}"/>
    <cellStyle name="Accent4 53" xfId="24380" xr:uid="{B793EE18-441E-4053-8275-F6302AFEB748}"/>
    <cellStyle name="Accent4 54" xfId="24381" xr:uid="{A1D29583-E82A-4CEA-BB0A-929D984BEA13}"/>
    <cellStyle name="Accent4 55" xfId="24382" xr:uid="{0DFD50F6-A51F-449A-8AFC-CB1645E62EC8}"/>
    <cellStyle name="Accent4 56" xfId="24383" xr:uid="{521E67EA-27F7-4F7A-AEFC-D219F6CE2A68}"/>
    <cellStyle name="Accent4 57" xfId="24384" xr:uid="{1FDB327D-46FA-4F55-A3A3-880EFA9E3CF9}"/>
    <cellStyle name="Accent4 58" xfId="24385" xr:uid="{45B62784-D6DC-4240-B1AB-BBAE6A97F95B}"/>
    <cellStyle name="Accent4 59" xfId="24386" xr:uid="{F777E228-BA8B-48CC-9358-70B89CC64727}"/>
    <cellStyle name="Accent4 6" xfId="24387" xr:uid="{3CA7A85B-D9F0-4049-9F47-53203F9265F8}"/>
    <cellStyle name="Accent4 6 2" xfId="42455" xr:uid="{4BADF29A-5DA9-4D67-8065-E131F8728F33}"/>
    <cellStyle name="Accent4 60" xfId="24388" xr:uid="{361789AD-E47E-4819-8649-0A77F627D885}"/>
    <cellStyle name="Accent4 61" xfId="24389" xr:uid="{CD3AE032-8601-4575-BBB6-AB46E9D7F0BA}"/>
    <cellStyle name="Accent4 62" xfId="24390" xr:uid="{ACE4DFB9-844A-4C5A-B7C2-C9453EB9A0E4}"/>
    <cellStyle name="Accent4 63" xfId="24391" xr:uid="{8BC7EA06-CCD0-49A2-89B9-86347F751539}"/>
    <cellStyle name="Accent4 64" xfId="24392" xr:uid="{EB6B4048-4F0A-4EFD-87D7-13B1F5022E5A}"/>
    <cellStyle name="Accent4 65" xfId="24393" xr:uid="{0CA17CE9-29F0-46EB-84FB-5F7D1709002B}"/>
    <cellStyle name="Accent4 66" xfId="24394" xr:uid="{3405EF0E-9663-43A2-8D4C-89B6F432F5BD}"/>
    <cellStyle name="Accent4 67" xfId="24395" xr:uid="{124F0E12-F890-4557-B8F9-BABF839FF765}"/>
    <cellStyle name="Accent4 68" xfId="24396" xr:uid="{4C20FAC0-4736-4C4A-BF1C-6C30F376230D}"/>
    <cellStyle name="Accent4 69" xfId="24397" xr:uid="{527BC2EE-083C-4D7E-B851-15869A813AF2}"/>
    <cellStyle name="Accent4 7" xfId="24398" xr:uid="{5EF6CBAD-6BF4-4E9C-94A6-700060229B4F}"/>
    <cellStyle name="Accent4 70" xfId="24399" xr:uid="{FDEC8E20-AF53-49D2-9263-ACF9C2A472F8}"/>
    <cellStyle name="Accent4 71" xfId="24400" xr:uid="{50E741AA-1E0D-42E7-A70A-47A4191E86EE}"/>
    <cellStyle name="Accent4 72" xfId="24401" xr:uid="{7E80CC7C-FA55-4BEF-8C9C-6B4124C29178}"/>
    <cellStyle name="Accent4 73" xfId="24402" xr:uid="{B03A32D9-AC37-49DD-862B-34411A81D5BD}"/>
    <cellStyle name="Accent4 74" xfId="24403" xr:uid="{2CCB6ABF-6F48-43CF-B2DC-7C4C23054005}"/>
    <cellStyle name="Accent4 75" xfId="24404" xr:uid="{6B0568E6-79CF-45B1-A4D8-047CB7E6CBB9}"/>
    <cellStyle name="Accent4 76" xfId="1913" xr:uid="{6F7013D0-2523-47D6-87AB-0B8F6B11ABF0}"/>
    <cellStyle name="Accent4 8" xfId="24405" xr:uid="{4FD1C82B-06C7-4CF3-A6B6-E49FCF641D92}"/>
    <cellStyle name="Accent4 9" xfId="24406" xr:uid="{9C787F25-BF5E-4A9D-AE96-8CF795F333A1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10" xfId="24407" xr:uid="{4908CF28-E31A-42D5-9F1C-CB0696B18BC0}"/>
    <cellStyle name="Accent5 11" xfId="24408" xr:uid="{05379E4E-8DB8-485B-B789-C27FE135C42A}"/>
    <cellStyle name="Accent5 12" xfId="24409" xr:uid="{E5A1D461-665B-45A6-B0E1-0EC1245C28C3}"/>
    <cellStyle name="Accent5 13" xfId="24410" xr:uid="{96A29352-5CA6-431F-8990-E2C2241F6090}"/>
    <cellStyle name="Accent5 14" xfId="24411" xr:uid="{AC414930-6933-432E-96EB-4F821643BA48}"/>
    <cellStyle name="Accent5 15" xfId="24412" xr:uid="{D4C68BBD-85E7-46EC-8211-8FB85210CF5B}"/>
    <cellStyle name="Accent5 16" xfId="24413" xr:uid="{308068A2-3097-40C5-B54E-C231EF2AEFF4}"/>
    <cellStyle name="Accent5 17" xfId="24414" xr:uid="{0E8BEA41-A2CF-49FB-A10D-2D8240CC5404}"/>
    <cellStyle name="Accent5 18" xfId="24415" xr:uid="{6E4D6696-7F7A-45C3-A30A-0DC16DA34ACD}"/>
    <cellStyle name="Accent5 19" xfId="24416" xr:uid="{F7498C67-D6F3-434A-B0C9-5DD5F0BBCCCD}"/>
    <cellStyle name="Accent5 2" xfId="85" xr:uid="{00000000-0005-0000-0000-000054000000}"/>
    <cellStyle name="Accent5 2 2" xfId="24417" xr:uid="{9B650880-F689-4C44-B1CC-2989141E5515}"/>
    <cellStyle name="Accent5 2 2 2" xfId="38800" xr:uid="{5B572F9F-504F-4200-A798-B92B89342714}"/>
    <cellStyle name="Accent5 2 2 3" xfId="37656" xr:uid="{838CEA19-BF9B-469F-A2B9-4A59C8EDAD95}"/>
    <cellStyle name="Accent5 2 2 4" xfId="37351" xr:uid="{86CD8CD8-3278-4CB6-AADE-29335DCCD609}"/>
    <cellStyle name="Accent5 2 3" xfId="24418" xr:uid="{68AD55D4-DD1A-419C-9283-D8F29B85C4E8}"/>
    <cellStyle name="Accent5 2 3 2" xfId="37657" xr:uid="{34336DEC-0AC5-496C-AE02-D5F97F419B38}"/>
    <cellStyle name="Accent5 2 4" xfId="38739" xr:uid="{A6C90ED3-ED31-4E7A-BB47-4B0972C389C9}"/>
    <cellStyle name="Accent5 2 5" xfId="37655" xr:uid="{C8625238-09CC-43C3-8209-951AAE757F13}"/>
    <cellStyle name="Accent5 2 6" xfId="2310" xr:uid="{C0CA1617-8DD2-4AF3-A404-95EAF61F9EE2}"/>
    <cellStyle name="Accent5 2 7" xfId="1783" xr:uid="{0FFA787B-ED19-4C0D-B736-577953170187}"/>
    <cellStyle name="Accent5 20" xfId="24419" xr:uid="{B17B9D11-8E4C-4F1E-94FB-CBCB1D6B70D2}"/>
    <cellStyle name="Accent5 21" xfId="24420" xr:uid="{5234CD3D-BAF9-4A73-AA79-BFBC808C9521}"/>
    <cellStyle name="Accent5 22" xfId="24421" xr:uid="{8BB9BD9C-7511-4D01-A268-6E9EC26228E3}"/>
    <cellStyle name="Accent5 23" xfId="24422" xr:uid="{96E98CC5-E58C-4FE8-B692-2EEB554CB76F}"/>
    <cellStyle name="Accent5 24" xfId="24423" xr:uid="{B64166AF-85BA-48F3-9935-4DF16B6CF4CC}"/>
    <cellStyle name="Accent5 25" xfId="24424" xr:uid="{833747B6-12FE-401D-A8B3-BD3C803B37C1}"/>
    <cellStyle name="Accent5 26" xfId="24425" xr:uid="{6433CC69-D52B-42CC-8884-BF1A092C6453}"/>
    <cellStyle name="Accent5 27" xfId="24426" xr:uid="{1CEF549B-F018-4A33-85A5-65AD5A33F1B2}"/>
    <cellStyle name="Accent5 28" xfId="24427" xr:uid="{5B3018C2-2DD4-4344-AD0D-949A17351921}"/>
    <cellStyle name="Accent5 29" xfId="24428" xr:uid="{75203BED-9FDC-4C46-ACB7-2B6607A1E05A}"/>
    <cellStyle name="Accent5 3" xfId="86" xr:uid="{00000000-0005-0000-0000-000055000000}"/>
    <cellStyle name="Accent5 3 2" xfId="38757" xr:uid="{2CC83128-A5AD-4C93-BCBA-6592F265997C}"/>
    <cellStyle name="Accent5 3 3" xfId="37658" xr:uid="{74808B03-45CE-4BE1-A71A-4838F1FA071D}"/>
    <cellStyle name="Accent5 3 4" xfId="37218" xr:uid="{23D15E16-3BBC-49DD-ACE6-848252B0BA41}"/>
    <cellStyle name="Accent5 3 5" xfId="2574" xr:uid="{E3FC6396-023D-4E0B-AB99-3F1695B37FEC}"/>
    <cellStyle name="Accent5 30" xfId="24429" xr:uid="{5C337B0D-8574-48D8-A2EC-4D8F4D16F572}"/>
    <cellStyle name="Accent5 31" xfId="24430" xr:uid="{25BBD993-5FD5-46EA-BEE4-CBF618F5D5D3}"/>
    <cellStyle name="Accent5 32" xfId="24431" xr:uid="{94FB7F29-F7D1-4264-8984-46B4B5708E97}"/>
    <cellStyle name="Accent5 33" xfId="24432" xr:uid="{EC35E115-8261-41C1-B6DC-40D7F7FCC3A7}"/>
    <cellStyle name="Accent5 34" xfId="24433" xr:uid="{BC72DD75-CE24-4FF3-9391-5A41FEFF78C9}"/>
    <cellStyle name="Accent5 35" xfId="24434" xr:uid="{26103BEC-B903-4199-A2A4-EC831B040793}"/>
    <cellStyle name="Accent5 36" xfId="24435" xr:uid="{ED544B7F-F8CF-45FF-B7B1-BC2D4C693374}"/>
    <cellStyle name="Accent5 37" xfId="24436" xr:uid="{5B02C803-340B-4966-91DD-BC00B172AE62}"/>
    <cellStyle name="Accent5 38" xfId="24437" xr:uid="{E16E6063-A7E1-49BA-840B-162415EC85EF}"/>
    <cellStyle name="Accent5 39" xfId="24438" xr:uid="{BBA012EB-2AB0-4FB2-8386-5609D43F4F51}"/>
    <cellStyle name="Accent5 4" xfId="87" xr:uid="{00000000-0005-0000-0000-000056000000}"/>
    <cellStyle name="Accent5 4 2" xfId="38834" xr:uid="{93FE584C-D2BF-47B0-8DFB-48B845C4D3D2}"/>
    <cellStyle name="Accent5 4 3" xfId="37032" xr:uid="{5A9C3236-B1D9-4112-AD99-31FA6670F60B}"/>
    <cellStyle name="Accent5 40" xfId="24439" xr:uid="{386FA728-A75E-475D-B8B6-F435B73C2FD9}"/>
    <cellStyle name="Accent5 41" xfId="24440" xr:uid="{537243DC-5285-46B5-9EA7-7144F5750B5D}"/>
    <cellStyle name="Accent5 42" xfId="24441" xr:uid="{2563097A-07F6-4209-BADF-2C26BE7B2342}"/>
    <cellStyle name="Accent5 43" xfId="24442" xr:uid="{5C7503EC-6785-4475-99C3-9F02458E38B8}"/>
    <cellStyle name="Accent5 44" xfId="24443" xr:uid="{7723D0AA-82FC-4688-8B41-1335D8E9E0BE}"/>
    <cellStyle name="Accent5 45" xfId="24444" xr:uid="{8F23906D-D9C1-48E3-B01E-197F5C69629F}"/>
    <cellStyle name="Accent5 46" xfId="24445" xr:uid="{47A94FC4-C2E3-42D2-9EF6-7793B8D83857}"/>
    <cellStyle name="Accent5 47" xfId="24446" xr:uid="{60D85D2F-5EE1-46D8-930B-28577E8A31CB}"/>
    <cellStyle name="Accent5 48" xfId="24447" xr:uid="{3CA99C3A-275E-457A-B5B7-D9B70B8CD34D}"/>
    <cellStyle name="Accent5 49" xfId="24448" xr:uid="{C2F6EABE-4AB1-4FAB-AA2C-5F2A0FA2F209}"/>
    <cellStyle name="Accent5 5" xfId="24449" xr:uid="{BC36813D-9235-41A6-99E7-E5A9864A0815}"/>
    <cellStyle name="Accent5 5 2" xfId="37869" xr:uid="{9B5D1D37-2F9D-4EC6-9603-D44EE1D81A00}"/>
    <cellStyle name="Accent5 5 3" xfId="39394" xr:uid="{CA6386C5-3B31-4168-9B58-5DF5CF3B6A1F}"/>
    <cellStyle name="Accent5 5 4" xfId="37654" xr:uid="{2D6D30FA-C766-4639-88C5-CA3E7034D3F1}"/>
    <cellStyle name="Accent5 50" xfId="24450" xr:uid="{BFCACC41-F60B-475E-A00A-B71406CA853D}"/>
    <cellStyle name="Accent5 51" xfId="24451" xr:uid="{204F4D6C-7C2A-413A-8DD3-698A79EC5DBF}"/>
    <cellStyle name="Accent5 52" xfId="24452" xr:uid="{0191C843-915D-4C31-94EF-224ECEABD0CD}"/>
    <cellStyle name="Accent5 53" xfId="24453" xr:uid="{DD542852-F88C-43ED-A494-C553B5A2E75F}"/>
    <cellStyle name="Accent5 54" xfId="24454" xr:uid="{02A76BF2-4A63-4016-B70D-055098F7AA59}"/>
    <cellStyle name="Accent5 55" xfId="24455" xr:uid="{A164B5A1-72A4-471F-BB6E-1B7D9701A9AE}"/>
    <cellStyle name="Accent5 56" xfId="24456" xr:uid="{29A57EA3-2B97-4D4C-A3A1-B7A8ABE59078}"/>
    <cellStyle name="Accent5 57" xfId="24457" xr:uid="{B227918A-62BE-4656-85DD-8941F14E2B78}"/>
    <cellStyle name="Accent5 58" xfId="24458" xr:uid="{2A2FE951-2E26-4646-B856-4ADFB36A5A90}"/>
    <cellStyle name="Accent5 59" xfId="24459" xr:uid="{970A87EA-C9B4-4BD1-928F-94A35E3EB6A1}"/>
    <cellStyle name="Accent5 6" xfId="24460" xr:uid="{CE1A0331-E3B6-4F3E-BB7D-6367CB4DCF22}"/>
    <cellStyle name="Accent5 6 2" xfId="42459" xr:uid="{E5D25D59-7774-4E5E-8FE8-08E971485980}"/>
    <cellStyle name="Accent5 60" xfId="24461" xr:uid="{63CA374B-CA07-41DE-865B-63CB980B00F3}"/>
    <cellStyle name="Accent5 61" xfId="24462" xr:uid="{D881800A-4948-4EFE-9450-6B007AB9AE48}"/>
    <cellStyle name="Accent5 62" xfId="24463" xr:uid="{F26E1D25-69C8-4A38-B41F-4FA35A170401}"/>
    <cellStyle name="Accent5 63" xfId="24464" xr:uid="{BD304E27-9CEA-49E8-93EF-ED96A9A25BBD}"/>
    <cellStyle name="Accent5 64" xfId="24465" xr:uid="{CCF113BC-90B2-4C01-AC8E-D19C4C5169D2}"/>
    <cellStyle name="Accent5 65" xfId="24466" xr:uid="{80F90ADD-4938-4EF1-9E09-3880F39183D9}"/>
    <cellStyle name="Accent5 66" xfId="24467" xr:uid="{1AE34AF2-84E2-42C7-B06A-49166989DB8E}"/>
    <cellStyle name="Accent5 67" xfId="24468" xr:uid="{3230455A-5CD3-4430-B395-FD9F0B259228}"/>
    <cellStyle name="Accent5 68" xfId="24469" xr:uid="{B490D424-EB59-46C2-993A-865309E40A90}"/>
    <cellStyle name="Accent5 69" xfId="24470" xr:uid="{A656766C-5F04-436F-89FE-06588E48F643}"/>
    <cellStyle name="Accent5 7" xfId="24471" xr:uid="{01893B02-4A49-4D6F-93FD-5C63473ED204}"/>
    <cellStyle name="Accent5 70" xfId="24472" xr:uid="{6F0EDB91-3C20-43E3-BF0E-E971577CE25B}"/>
    <cellStyle name="Accent5 71" xfId="24473" xr:uid="{C97210A4-EE8A-44F1-AA54-C6F9EBF5505A}"/>
    <cellStyle name="Accent5 72" xfId="24474" xr:uid="{1FA8E6EB-77DA-455C-9173-9309E12B5BB7}"/>
    <cellStyle name="Accent5 73" xfId="24475" xr:uid="{8F936EAF-C475-4611-8DDB-65FF883BBED8}"/>
    <cellStyle name="Accent5 74" xfId="24476" xr:uid="{515B7F6A-A9DA-4CD1-B275-06BB45F66F99}"/>
    <cellStyle name="Accent5 75" xfId="24477" xr:uid="{1978DCEA-D406-476B-BFCD-885EAB8A7E83}"/>
    <cellStyle name="Accent5 76" xfId="1914" xr:uid="{94255755-2386-4869-B5F1-10453B05102A}"/>
    <cellStyle name="Accent5 8" xfId="24478" xr:uid="{2A2DEEF7-6974-4BFD-A958-FF259362C2E0}"/>
    <cellStyle name="Accent5 9" xfId="24479" xr:uid="{D6F84461-B49A-4EA1-BA7B-ED4FDEEEDD9C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10" xfId="24480" xr:uid="{DBEA7D94-7BDD-4E9B-B51B-449909584470}"/>
    <cellStyle name="Accent6 11" xfId="24481" xr:uid="{E651BF26-FA04-4356-9B36-402482756D01}"/>
    <cellStyle name="Accent6 12" xfId="24482" xr:uid="{E278BEA6-8C50-48D1-AC5B-2F54B11B89C3}"/>
    <cellStyle name="Accent6 13" xfId="24483" xr:uid="{03994F05-444D-4ECC-B988-B7AB0D68C871}"/>
    <cellStyle name="Accent6 14" xfId="24484" xr:uid="{203D8B36-7EEB-497E-9166-06B4F67C7163}"/>
    <cellStyle name="Accent6 15" xfId="24485" xr:uid="{A2ACBD57-BFDD-4B43-A66C-AF5F465835A9}"/>
    <cellStyle name="Accent6 16" xfId="24486" xr:uid="{295812F9-ACB6-4471-B9CD-2E4C7CC40A4A}"/>
    <cellStyle name="Accent6 17" xfId="24487" xr:uid="{49B9DCD7-5C74-4843-8C34-685CBFFA6E05}"/>
    <cellStyle name="Accent6 18" xfId="24488" xr:uid="{9E3DB0CE-6A24-4CF0-9764-6A7BC7C55E1A}"/>
    <cellStyle name="Accent6 19" xfId="24489" xr:uid="{3A43E154-663C-4549-91A4-035A962216B3}"/>
    <cellStyle name="Accent6 2" xfId="91" xr:uid="{00000000-0005-0000-0000-00005A000000}"/>
    <cellStyle name="Accent6 2 2" xfId="24490" xr:uid="{16B21EAE-7208-4857-B129-8DF12D13CC79}"/>
    <cellStyle name="Accent6 2 2 2" xfId="38802" xr:uid="{7E914AF8-0B4E-44E2-BADA-1AACF685AEEC}"/>
    <cellStyle name="Accent6 2 2 3" xfId="37661" xr:uid="{D4C81988-3EB0-4349-9996-406212BCF600}"/>
    <cellStyle name="Accent6 2 2 4" xfId="37354" xr:uid="{6BA5274B-9181-46B2-8D90-33CCDBDCF02A}"/>
    <cellStyle name="Accent6 2 3" xfId="24491" xr:uid="{BEBA5046-566A-4592-BFEA-F35FAF5EADB3}"/>
    <cellStyle name="Accent6 2 3 2" xfId="37662" xr:uid="{D9D5929A-FB7B-4451-B195-1FE8082CF565}"/>
    <cellStyle name="Accent6 2 4" xfId="38743" xr:uid="{D5728900-C7AD-425B-BDF8-99CE53DEC742}"/>
    <cellStyle name="Accent6 2 5" xfId="37660" xr:uid="{03339ED8-28D5-4D05-8C91-DEDDF070FD5E}"/>
    <cellStyle name="Accent6 2 6" xfId="2311" xr:uid="{DB2866FD-6B80-4E00-8983-263F8A641265}"/>
    <cellStyle name="Accent6 2 7" xfId="1784" xr:uid="{AC71C3BD-1B44-4ED6-B63E-6FB52C808E0B}"/>
    <cellStyle name="Accent6 20" xfId="24492" xr:uid="{F171592A-5A05-476F-A82F-BB76A129790B}"/>
    <cellStyle name="Accent6 21" xfId="24493" xr:uid="{BFA958BD-B75E-4B37-BCE1-EFBC90AB464F}"/>
    <cellStyle name="Accent6 22" xfId="24494" xr:uid="{D827A8D6-A6A0-4D7C-B70D-0268D41BE97C}"/>
    <cellStyle name="Accent6 23" xfId="24495" xr:uid="{7FEB29B1-1C89-4C17-BA53-A8EA7638CA27}"/>
    <cellStyle name="Accent6 24" xfId="24496" xr:uid="{DEF7C6D9-F0CE-431D-9315-F772C744EAC8}"/>
    <cellStyle name="Accent6 25" xfId="24497" xr:uid="{6CF6B98B-DC44-4B6B-8B3B-F18C2858763F}"/>
    <cellStyle name="Accent6 26" xfId="24498" xr:uid="{63493E34-335F-4F79-889D-F8F87B05566D}"/>
    <cellStyle name="Accent6 27" xfId="24499" xr:uid="{DA8C5674-28B4-412E-BFB7-3DCAD694B6FE}"/>
    <cellStyle name="Accent6 28" xfId="24500" xr:uid="{EBD9FE0B-48DF-41C8-B624-8248676D00EA}"/>
    <cellStyle name="Accent6 29" xfId="24501" xr:uid="{A5A68C00-9CAB-4558-B4ED-2F5B4F0BAA31}"/>
    <cellStyle name="Accent6 3" xfId="92" xr:uid="{00000000-0005-0000-0000-00005B000000}"/>
    <cellStyle name="Accent6 3 2" xfId="38758" xr:uid="{448FF532-9BA6-482F-8AE8-6DE9C9AB3D53}"/>
    <cellStyle name="Accent6 3 3" xfId="37663" xr:uid="{6CBF6E37-3C2C-420E-8279-505F1B3CDB61}"/>
    <cellStyle name="Accent6 3 4" xfId="37217" xr:uid="{B8552EE0-467F-43A8-84DB-3B1707DA5F1B}"/>
    <cellStyle name="Accent6 3 5" xfId="2575" xr:uid="{7E010CBF-2FAC-40F1-8117-0829AD135154}"/>
    <cellStyle name="Accent6 30" xfId="24502" xr:uid="{1498B59E-A784-4FA9-8E0A-339CF00836D1}"/>
    <cellStyle name="Accent6 31" xfId="24503" xr:uid="{04AB59B4-6F41-47E2-87AE-679600A88E5F}"/>
    <cellStyle name="Accent6 32" xfId="24504" xr:uid="{7EC9E048-A77D-4DD9-A449-C2B836841F1A}"/>
    <cellStyle name="Accent6 33" xfId="24505" xr:uid="{AB187F81-1BB0-4492-A90C-4F65A04A0430}"/>
    <cellStyle name="Accent6 34" xfId="24506" xr:uid="{A1907688-9D12-4314-816E-19DF8FA4D515}"/>
    <cellStyle name="Accent6 35" xfId="24507" xr:uid="{3A2CA0DD-FD71-4B8B-A6C3-496043E5D932}"/>
    <cellStyle name="Accent6 36" xfId="24508" xr:uid="{0F30996C-0842-4D20-BC5D-B802FAA4E2ED}"/>
    <cellStyle name="Accent6 37" xfId="24509" xr:uid="{10897175-6CC0-4351-9E9E-165809240D11}"/>
    <cellStyle name="Accent6 38" xfId="24510" xr:uid="{E96B97FB-931A-4FA4-8377-B88DD0A68837}"/>
    <cellStyle name="Accent6 39" xfId="24511" xr:uid="{2C853642-27BA-4AB2-B4CD-C6DAE6E65505}"/>
    <cellStyle name="Accent6 4" xfId="93" xr:uid="{00000000-0005-0000-0000-00005C000000}"/>
    <cellStyle name="Accent6 4 2" xfId="38835" xr:uid="{67BE0AA3-97D0-44B7-B3E4-32F8303E5228}"/>
    <cellStyle name="Accent6 4 3" xfId="37036" xr:uid="{93BFB09A-D6F0-495D-A19A-B191006EF9CB}"/>
    <cellStyle name="Accent6 40" xfId="24512" xr:uid="{E2389F39-A623-4C0B-BAEB-1188F5339FF4}"/>
    <cellStyle name="Accent6 41" xfId="24513" xr:uid="{4C210256-8620-48C2-BF26-13440068965B}"/>
    <cellStyle name="Accent6 42" xfId="24514" xr:uid="{3723233F-9801-49B7-B5E5-2DA91BD83A18}"/>
    <cellStyle name="Accent6 43" xfId="24515" xr:uid="{E4B71C1B-A38B-4420-8CFF-A36E4B98722C}"/>
    <cellStyle name="Accent6 44" xfId="24516" xr:uid="{5A2DE999-226B-49C1-87C7-222973E4121F}"/>
    <cellStyle name="Accent6 45" xfId="24517" xr:uid="{93844291-6F98-4386-828F-8D7DE57F3E52}"/>
    <cellStyle name="Accent6 46" xfId="24518" xr:uid="{6DB23EA4-D9E9-4F09-BE4F-BC087FEFC008}"/>
    <cellStyle name="Accent6 47" xfId="24519" xr:uid="{37F8E519-046B-4715-B1C1-829587666D6A}"/>
    <cellStyle name="Accent6 48" xfId="24520" xr:uid="{5E5F6A37-90D5-4318-992A-643DA2709ABC}"/>
    <cellStyle name="Accent6 49" xfId="24521" xr:uid="{D1FAE303-593B-4861-B4F5-7EC4CC5CABE1}"/>
    <cellStyle name="Accent6 5" xfId="24522" xr:uid="{211087F3-ED88-4BC8-AAA4-0B8D3AC94AB8}"/>
    <cellStyle name="Accent6 5 2" xfId="37870" xr:uid="{E7227CE9-EAE6-478C-849C-4A0EEF9E585D}"/>
    <cellStyle name="Accent6 5 3" xfId="39395" xr:uid="{62D99C42-3BD5-45A1-A1B0-2019D642A413}"/>
    <cellStyle name="Accent6 5 4" xfId="37659" xr:uid="{103DBB89-3354-4CB3-87D4-871B2C6ADE6D}"/>
    <cellStyle name="Accent6 50" xfId="24523" xr:uid="{A991E591-D36D-460E-96B1-6129B5121767}"/>
    <cellStyle name="Accent6 51" xfId="24524" xr:uid="{3E8D72A9-EAEA-45C3-A7AD-7B110C54AD62}"/>
    <cellStyle name="Accent6 52" xfId="24525" xr:uid="{9FA495BA-DD48-4017-AE79-E436611EC657}"/>
    <cellStyle name="Accent6 53" xfId="24526" xr:uid="{95C2ED4E-16D0-47C2-8225-1B4A93A4B2E3}"/>
    <cellStyle name="Accent6 54" xfId="24527" xr:uid="{74B3F623-BDA5-4973-964C-A313D640E25A}"/>
    <cellStyle name="Accent6 55" xfId="24528" xr:uid="{5DFC4C47-8E6C-4C1F-A9FB-6499EB54CE4D}"/>
    <cellStyle name="Accent6 56" xfId="24529" xr:uid="{4C451CF6-965E-40EB-8C9D-310F969A3787}"/>
    <cellStyle name="Accent6 57" xfId="24530" xr:uid="{5FFB61A8-F638-44FB-BD71-DA086FE59A7C}"/>
    <cellStyle name="Accent6 58" xfId="24531" xr:uid="{7A66F34B-8D5F-4581-9C20-42B8F2B6B664}"/>
    <cellStyle name="Accent6 59" xfId="24532" xr:uid="{7248B8BE-23D5-46A2-BEB1-DBB87618522B}"/>
    <cellStyle name="Accent6 6" xfId="24533" xr:uid="{192A55A3-7719-446E-AE43-82AD3A9D7186}"/>
    <cellStyle name="Accent6 6 2" xfId="42463" xr:uid="{09E1D36C-2331-48E6-AF70-CFA23B233B0C}"/>
    <cellStyle name="Accent6 60" xfId="24534" xr:uid="{CAA1E4AE-C185-417C-923B-24AC6DDB6413}"/>
    <cellStyle name="Accent6 61" xfId="24535" xr:uid="{B6AC4226-0AAB-4D5D-BE8C-692BF57688E8}"/>
    <cellStyle name="Accent6 62" xfId="24536" xr:uid="{D954E019-B1AB-492A-89D6-EA7A96C79115}"/>
    <cellStyle name="Accent6 63" xfId="24537" xr:uid="{D0A22E31-2953-4D60-89F8-29DED53D4D25}"/>
    <cellStyle name="Accent6 64" xfId="24538" xr:uid="{5C369F49-B230-466F-AFC9-EF700F7090EC}"/>
    <cellStyle name="Accent6 65" xfId="24539" xr:uid="{7AF04634-8F64-45BC-B564-EDDEAA198D5D}"/>
    <cellStyle name="Accent6 66" xfId="24540" xr:uid="{5370E7B3-2B75-4CAF-BE15-F8A8C7C32C4E}"/>
    <cellStyle name="Accent6 67" xfId="24541" xr:uid="{FB6D1083-9ABC-4191-B924-CD001C623D34}"/>
    <cellStyle name="Accent6 68" xfId="24542" xr:uid="{7A5B223D-7178-46FA-A263-631A373A2F06}"/>
    <cellStyle name="Accent6 69" xfId="24543" xr:uid="{0F2E9AAC-6A47-45C2-8637-A2A079BE005B}"/>
    <cellStyle name="Accent6 7" xfId="24544" xr:uid="{2AB44604-219F-4E55-9CF4-B9863B8F0E11}"/>
    <cellStyle name="Accent6 70" xfId="24545" xr:uid="{342381A0-606D-4575-902F-0A9DEB987F3A}"/>
    <cellStyle name="Accent6 71" xfId="24546" xr:uid="{69D24BB8-2E5B-4DFB-BC02-759031FD773B}"/>
    <cellStyle name="Accent6 72" xfId="24547" xr:uid="{25552B95-C783-4C29-A47F-5C56E469EA93}"/>
    <cellStyle name="Accent6 73" xfId="24548" xr:uid="{B3050E1A-AF14-4D23-A1BF-CCDD2AF3C3DD}"/>
    <cellStyle name="Accent6 74" xfId="24549" xr:uid="{C41EF006-F61E-4B6E-A7E6-FD7348A11876}"/>
    <cellStyle name="Accent6 75" xfId="24550" xr:uid="{AB419925-4D5C-4EF9-AC64-09034B122633}"/>
    <cellStyle name="Accent6 76" xfId="1915" xr:uid="{8F01CF09-2E3D-49F7-8CEF-F1775AC45A58}"/>
    <cellStyle name="Accent6 8" xfId="24551" xr:uid="{480407D6-67CF-4B83-8E5F-6F6C0621DDEF}"/>
    <cellStyle name="Accent6 9" xfId="24552" xr:uid="{2631F121-332C-4FA2-B01E-9E58D23BE7C1}"/>
    <cellStyle name="amount" xfId="2013" xr:uid="{681B7F82-2793-468C-B012-DE1B09CD0BA9}"/>
    <cellStyle name="amount 2" xfId="37104" xr:uid="{10F022F0-6D32-4F88-967C-27F55EB256CC}"/>
    <cellStyle name="amount 2 2" xfId="38837" xr:uid="{69F8E709-1446-4998-B16F-B178A22B8CA1}"/>
    <cellStyle name="amount 2 2 2" xfId="40037" xr:uid="{331602D1-8D0C-4CEB-A0D0-0242CCD798D4}"/>
    <cellStyle name="amount 2 2 2 2" xfId="43019" xr:uid="{B360D03E-1D20-46F3-8045-4919FDD46B90}"/>
    <cellStyle name="amount 2 2 3" xfId="42002" xr:uid="{4C3836E6-0AF5-4D53-831C-E1A937F93F3C}"/>
    <cellStyle name="amount 2 3" xfId="39713" xr:uid="{883ECCDF-5204-438E-BE77-523C42D38DC4}"/>
    <cellStyle name="amount 2 3 2" xfId="42701" xr:uid="{2D40A3B6-CB55-4B81-A41C-88F674B5A8A6}"/>
    <cellStyle name="amount 2 4" xfId="41762" xr:uid="{8D6984F9-C390-431E-BD35-0A68BF420F1A}"/>
    <cellStyle name="amount 3" xfId="38838" xr:uid="{5B468C49-9B2F-4DCD-A97F-1CFC9A107E85}"/>
    <cellStyle name="amount 3 2" xfId="40038" xr:uid="{1B15ADE5-3FF1-4847-A475-C691870A695E}"/>
    <cellStyle name="amount 3 2 2" xfId="43020" xr:uid="{C3A7F2B7-207A-4899-983A-616FD94D26F5}"/>
    <cellStyle name="amount 3 3" xfId="42003" xr:uid="{EF9644C2-5A56-4812-88B3-B8160B5962CA}"/>
    <cellStyle name="amount 4" xfId="38836" xr:uid="{5E46406F-7B64-4D37-BA73-F9269AB05231}"/>
    <cellStyle name="amount 4 2" xfId="40036" xr:uid="{9328E772-A3BC-489D-A494-2F8AA204E19E}"/>
    <cellStyle name="amount 4 2 2" xfId="43018" xr:uid="{E6CB63D2-D784-4F5A-BC89-C573952792BA}"/>
    <cellStyle name="amount 4 3" xfId="42001" xr:uid="{306225DC-7A2F-438F-8A79-386BE430CC81}"/>
    <cellStyle name="amount 5" xfId="39486" xr:uid="{24F8CCFD-6993-47D5-9D89-98D738A34C11}"/>
    <cellStyle name="amount 5 2" xfId="42486" xr:uid="{A7BC33A9-61FE-412A-B0C0-7AFC5BE34BBA}"/>
    <cellStyle name="amount 6" xfId="36787" xr:uid="{B9BD42CA-A11C-49E6-AE69-BC2446CEF678}"/>
    <cellStyle name="Bad 10" xfId="24553" xr:uid="{A888A618-2CFC-4D3C-970C-1327E0CF142C}"/>
    <cellStyle name="Bad 11" xfId="24554" xr:uid="{D07B1F96-8E8E-4AA7-B79E-D8AA6197FDDF}"/>
    <cellStyle name="Bad 12" xfId="24555" xr:uid="{3D8556E9-DC96-4C4C-AB03-7694371EB438}"/>
    <cellStyle name="Bad 13" xfId="24556" xr:uid="{F83C5C27-28C2-44F4-8068-4190954E0EE4}"/>
    <cellStyle name="Bad 14" xfId="24557" xr:uid="{FF9A906F-DC72-40ED-A406-744D79011402}"/>
    <cellStyle name="Bad 15" xfId="24558" xr:uid="{62A1AAD8-EA41-422E-AF78-6F6CD163F27C}"/>
    <cellStyle name="Bad 16" xfId="24559" xr:uid="{B158F284-DA1C-47C8-9C89-D13CD6E98B73}"/>
    <cellStyle name="Bad 17" xfId="24560" xr:uid="{8667A6D2-06E0-4645-9D40-BB3F3BB3E29B}"/>
    <cellStyle name="Bad 18" xfId="24561" xr:uid="{DF66572E-55F4-4DEE-A15D-1F6BE0D9A331}"/>
    <cellStyle name="Bad 19" xfId="24562" xr:uid="{C1D3603D-354E-4CFF-9095-F6234F563399}"/>
    <cellStyle name="Bad 2" xfId="94" xr:uid="{00000000-0005-0000-0000-00005D000000}"/>
    <cellStyle name="Bad 2 2" xfId="24563" xr:uid="{E0278D4C-5746-43B8-B098-25D199830E96}"/>
    <cellStyle name="Bad 2 2 2" xfId="38782" xr:uid="{6395A9A2-6312-4578-AC83-BE3B69FCC01A}"/>
    <cellStyle name="Bad 2 2 3" xfId="37666" xr:uid="{25B7372A-D7BA-4FF1-879D-B8DB192885F9}"/>
    <cellStyle name="Bad 2 2 4" xfId="37329" xr:uid="{BCD8FE8A-616C-4335-A68B-97198D4265BC}"/>
    <cellStyle name="Bad 2 3" xfId="24564" xr:uid="{462D8549-7EA4-42E2-A4C9-DCE97C472AA4}"/>
    <cellStyle name="Bad 2 3 2" xfId="37667" xr:uid="{F34DCBD7-BD7B-4E7B-AE95-F5F9CEF42630}"/>
    <cellStyle name="Bad 2 4" xfId="38712" xr:uid="{9C8D8C33-5463-42EB-A4D3-C353301E54CD}"/>
    <cellStyle name="Bad 2 5" xfId="37665" xr:uid="{877CDC06-E06E-4975-B602-6A8A12B73301}"/>
    <cellStyle name="Bad 2 6" xfId="2312" xr:uid="{2612B1E3-B784-4A63-80A1-6B90CAB40FEF}"/>
    <cellStyle name="Bad 2 7" xfId="1785" xr:uid="{83EF1028-20BB-4A3F-A08A-28F71D56C62C}"/>
    <cellStyle name="Bad 20" xfId="24565" xr:uid="{AB44F3AE-17E4-4FFC-B503-3703ADF484BF}"/>
    <cellStyle name="Bad 21" xfId="24566" xr:uid="{411F8FD6-F978-4D25-8150-FCC306983FC5}"/>
    <cellStyle name="Bad 22" xfId="24567" xr:uid="{FD9554D4-EB93-4376-B91F-636684F92845}"/>
    <cellStyle name="Bad 23" xfId="24568" xr:uid="{2E3CC231-6A9D-4CEC-9F6B-C4FAD692CD3B}"/>
    <cellStyle name="Bad 24" xfId="24569" xr:uid="{5A360B81-A04E-486F-9D9A-3341D01C0806}"/>
    <cellStyle name="Bad 25" xfId="24570" xr:uid="{CB45558C-E7DD-410E-92DD-B34904BD1A8E}"/>
    <cellStyle name="Bad 26" xfId="24571" xr:uid="{A35C5649-F82E-4402-94E5-968371E55596}"/>
    <cellStyle name="Bad 27" xfId="24572" xr:uid="{9D531901-756F-412C-A3DC-64EF79CF0B3E}"/>
    <cellStyle name="Bad 28" xfId="24573" xr:uid="{00F0ADF2-4FB5-42CF-B43C-950D27C7F0DA}"/>
    <cellStyle name="Bad 29" xfId="24574" xr:uid="{A8AC4195-8286-4276-882B-6926C0A20694}"/>
    <cellStyle name="Bad 3" xfId="95" xr:uid="{00000000-0005-0000-0000-00005E000000}"/>
    <cellStyle name="Bad 3 2" xfId="38759" xr:uid="{267C7544-B820-4A43-B6F9-607686D7A385}"/>
    <cellStyle name="Bad 3 3" xfId="37668" xr:uid="{64A6C154-4571-4472-BED0-3A868F7322BB}"/>
    <cellStyle name="Bad 3 4" xfId="37216" xr:uid="{59F4DE5E-AF25-4CB6-8C3A-427AC35907A3}"/>
    <cellStyle name="Bad 3 5" xfId="2576" xr:uid="{51C8C5E4-E76E-4426-B237-707085C2B09C}"/>
    <cellStyle name="Bad 30" xfId="24575" xr:uid="{6CA78E3B-EBF0-408F-A3C6-C7B108D0CCCC}"/>
    <cellStyle name="Bad 31" xfId="24576" xr:uid="{02CF191E-BEA3-45C9-AE5D-7331F94FDBB0}"/>
    <cellStyle name="Bad 32" xfId="24577" xr:uid="{5BE9B9E8-1755-4191-BAE5-71B276CD21B9}"/>
    <cellStyle name="Bad 33" xfId="24578" xr:uid="{A4A61489-451B-4033-9770-9BFE9BC93A8A}"/>
    <cellStyle name="Bad 34" xfId="24579" xr:uid="{0DC73949-F34A-4704-8CFA-7357E4A92411}"/>
    <cellStyle name="Bad 35" xfId="24580" xr:uid="{E043144B-A06A-42FB-8A1E-F664F8CA6D04}"/>
    <cellStyle name="Bad 36" xfId="24581" xr:uid="{17E5CD56-898F-47FD-9EEE-8B5C1C293C11}"/>
    <cellStyle name="Bad 37" xfId="24582" xr:uid="{BA3DBB45-0A11-45D9-98AE-EE683541CD49}"/>
    <cellStyle name="Bad 38" xfId="24583" xr:uid="{6A083670-EABD-44E0-A43D-F366BB209170}"/>
    <cellStyle name="Bad 39" xfId="24584" xr:uid="{96E29B28-C149-41A4-9ADB-499FE3E8F9C7}"/>
    <cellStyle name="Bad 4" xfId="96" xr:uid="{00000000-0005-0000-0000-00005F000000}"/>
    <cellStyle name="Bad 4 2" xfId="38839" xr:uid="{3C3FC993-496D-476B-A89C-D5859842674F}"/>
    <cellStyle name="Bad 4 3" xfId="37006" xr:uid="{1C125CC6-ADC2-4B30-822E-EDA8C40643EC}"/>
    <cellStyle name="Bad 40" xfId="24585" xr:uid="{5076145B-818C-4DBF-9859-2EAA5FA78197}"/>
    <cellStyle name="Bad 41" xfId="24586" xr:uid="{EC86D3D3-B75C-4B6F-B365-8DFB50F8E391}"/>
    <cellStyle name="Bad 42" xfId="24587" xr:uid="{18FA229D-3768-4D2E-8C46-828ECA3D8F73}"/>
    <cellStyle name="Bad 43" xfId="24588" xr:uid="{D4BAEE36-C24C-4347-8294-0673D13CD65D}"/>
    <cellStyle name="Bad 44" xfId="24589" xr:uid="{63A3CE8D-8AC5-4CC1-B5C9-A07A7C9220A6}"/>
    <cellStyle name="Bad 45" xfId="24590" xr:uid="{B1558D65-3AEE-4830-AB46-6A946478CAC4}"/>
    <cellStyle name="Bad 46" xfId="24591" xr:uid="{4850BBF2-BD0C-420D-9F92-F673750AF16D}"/>
    <cellStyle name="Bad 47" xfId="24592" xr:uid="{044D9810-23A6-4536-937B-6F96CC8C51E8}"/>
    <cellStyle name="Bad 48" xfId="24593" xr:uid="{2450216D-4976-4758-81B9-156BDD349414}"/>
    <cellStyle name="Bad 49" xfId="24594" xr:uid="{2A3600C6-4366-4622-B131-87B22B702664}"/>
    <cellStyle name="Bad 5" xfId="24595" xr:uid="{0BC7AD53-1C2E-4F25-99C4-0E03BCB57D30}"/>
    <cellStyle name="Bad 5 2" xfId="37871" xr:uid="{00D5E65C-D3C6-4C30-9A29-A64985692D66}"/>
    <cellStyle name="Bad 5 3" xfId="39396" xr:uid="{670075B4-F88F-40E4-8BC8-C5109ECA3CF3}"/>
    <cellStyle name="Bad 5 4" xfId="37664" xr:uid="{A0F23437-DDFE-41FD-B0C2-D72FCD85D001}"/>
    <cellStyle name="Bad 50" xfId="24596" xr:uid="{58CE9E56-979F-407A-A844-9B25F3303544}"/>
    <cellStyle name="Bad 51" xfId="24597" xr:uid="{344BAA24-FFA6-4EE9-930B-9802EAF579DC}"/>
    <cellStyle name="Bad 52" xfId="24598" xr:uid="{9797B9D6-A697-42CD-A9B3-C8D2F0F55958}"/>
    <cellStyle name="Bad 53" xfId="24599" xr:uid="{FDBBCA3D-47D4-4C22-87C2-F089A02930FD}"/>
    <cellStyle name="Bad 54" xfId="24600" xr:uid="{909A0D5F-107F-4F5E-90C5-E443B990EB82}"/>
    <cellStyle name="Bad 55" xfId="24601" xr:uid="{AE4218B1-3CB3-43D4-A1C1-740B79DBAB67}"/>
    <cellStyle name="Bad 56" xfId="24602" xr:uid="{C2C05296-4013-4415-AF45-68761239682A}"/>
    <cellStyle name="Bad 57" xfId="24603" xr:uid="{810F2274-F99B-4072-AC39-56584A01FB80}"/>
    <cellStyle name="Bad 58" xfId="24604" xr:uid="{621C6932-2905-4888-8A85-6D8DACF29CD7}"/>
    <cellStyle name="Bad 59" xfId="24605" xr:uid="{DDF7C55C-330E-4002-836C-B1A393C85121}"/>
    <cellStyle name="Bad 6" xfId="24606" xr:uid="{2B60B398-BE3E-4089-8C0E-A06C5B8764F8}"/>
    <cellStyle name="Bad 6 2" xfId="37844" xr:uid="{9324C9DE-95EA-4DD7-A366-085D41E56989}"/>
    <cellStyle name="Bad 60" xfId="24607" xr:uid="{8130165D-8633-47B5-8AB1-798EA2686651}"/>
    <cellStyle name="Bad 61" xfId="24608" xr:uid="{5F533301-2215-47D7-BC03-F198E6BA30A0}"/>
    <cellStyle name="Bad 62" xfId="24609" xr:uid="{1C10E7B7-7BCF-4CC6-9A90-CD219722DF2D}"/>
    <cellStyle name="Bad 63" xfId="24610" xr:uid="{A4B8AE17-A618-4EE3-92B4-9D0C007C1CCC}"/>
    <cellStyle name="Bad 64" xfId="24611" xr:uid="{32509B9D-A45F-4D18-80DB-F408A926817F}"/>
    <cellStyle name="Bad 65" xfId="24612" xr:uid="{5243D32B-BACA-469A-BD51-6F74EA258C4C}"/>
    <cellStyle name="Bad 66" xfId="24613" xr:uid="{7ECB33FC-1348-4C05-9D12-8D1481BFCAC0}"/>
    <cellStyle name="Bad 67" xfId="24614" xr:uid="{DD67E272-9734-45F3-B84C-19306069727B}"/>
    <cellStyle name="Bad 68" xfId="24615" xr:uid="{033199BD-AB4E-42C8-92D1-5DBD7B3243CF}"/>
    <cellStyle name="Bad 69" xfId="24616" xr:uid="{88CDF445-FE20-4502-AA7C-FAB43C339B0F}"/>
    <cellStyle name="Bad 7" xfId="24617" xr:uid="{BA01276F-C5C7-4BAD-A54E-18090F35426B}"/>
    <cellStyle name="Bad 7 2" xfId="42432" xr:uid="{ADD24C65-A9AA-452C-892D-0D69CA10674F}"/>
    <cellStyle name="Bad 70" xfId="24618" xr:uid="{861C36D5-0C77-4917-8262-FC10DF7C85FD}"/>
    <cellStyle name="Bad 71" xfId="24619" xr:uid="{D217683A-03F3-4A26-BE7B-20EDB211664D}"/>
    <cellStyle name="Bad 72" xfId="24620" xr:uid="{BD7866B5-0892-4413-A1D8-48A597E33024}"/>
    <cellStyle name="Bad 73" xfId="24621" xr:uid="{3B82C909-075F-4457-BCE0-27662A4B3D96}"/>
    <cellStyle name="Bad 74" xfId="24622" xr:uid="{A9705BC6-F0BB-4090-A90D-D761E529DF36}"/>
    <cellStyle name="Bad 75" xfId="24623" xr:uid="{989349F1-C33D-4DF3-9699-0E762A7BF29D}"/>
    <cellStyle name="Bad 76" xfId="1916" xr:uid="{DE212B5C-3B87-4A73-8DC4-3A8698679CB0}"/>
    <cellStyle name="Bad 8" xfId="24624" xr:uid="{690EF179-D2EC-42B8-8622-67C9EBFC2349}"/>
    <cellStyle name="Bad 9" xfId="24625" xr:uid="{B46BD595-3DA6-431A-9C99-528899416231}"/>
    <cellStyle name="Body" xfId="2014" xr:uid="{C0E7AFE1-A621-4D17-B886-E0F2B2024ABF}"/>
    <cellStyle name="Body 2" xfId="36555" xr:uid="{D30CFC36-3488-4E3C-B9F9-59EEA6224380}"/>
    <cellStyle name="BOLDl" xfId="97" xr:uid="{00000000-0005-0000-0000-000060000000}"/>
    <cellStyle name="BOLDSH - Style1" xfId="2015" xr:uid="{719100D2-BB22-4028-AACA-196E273BC62C}"/>
    <cellStyle name="Border" xfId="98" xr:uid="{00000000-0005-0000-0000-000061000000}"/>
    <cellStyle name="Calc Currency (0)" xfId="2016" xr:uid="{4AD0BD01-C7E0-4C7E-8208-F712C8839DAA}"/>
    <cellStyle name="Calc Currency (0) 2" xfId="24626" xr:uid="{08EAE575-8F72-4F42-84F6-24680D87E7EE}"/>
    <cellStyle name="Calc Currency (2)" xfId="2017" xr:uid="{A334E70D-7CD2-4595-8F8B-35535477A722}"/>
    <cellStyle name="Calc Currency (2) 2" xfId="24627" xr:uid="{296B5691-FC4E-473E-BC14-E119C6C0D308}"/>
    <cellStyle name="Calc Percent (0)" xfId="2018" xr:uid="{8F707593-C9A8-40E1-AA9B-23B614BFC8EC}"/>
    <cellStyle name="Calc Percent (0) 2" xfId="24628" xr:uid="{38AC391D-B727-42CA-AE55-A8EC3A867BE1}"/>
    <cellStyle name="Calc Percent (1)" xfId="2019" xr:uid="{C882ADFC-261D-40F5-94E4-611631BBF972}"/>
    <cellStyle name="Calc Percent (1) 2" xfId="24629" xr:uid="{086812DF-950B-467B-A123-3EC58185D33D}"/>
    <cellStyle name="Calc Percent (2)" xfId="2020" xr:uid="{302234ED-C302-4C26-BE06-A14C175B8801}"/>
    <cellStyle name="Calc Percent (2) 2" xfId="24630" xr:uid="{102FE138-B92D-4926-B9A5-1EC5F7BE319C}"/>
    <cellStyle name="Calc Units (0)" xfId="2021" xr:uid="{E2B3B90F-ACF6-401B-918C-20DDF812BAA6}"/>
    <cellStyle name="Calc Units (0) 2" xfId="24631" xr:uid="{9EEB63ED-03B6-4B8C-8B90-C173D9C74A80}"/>
    <cellStyle name="Calc Units (1)" xfId="2022" xr:uid="{90028CDC-745D-4C6F-8699-926AF8C1A185}"/>
    <cellStyle name="Calc Units (1) 2" xfId="24632" xr:uid="{3F065602-B4F1-42E0-B230-CDBBE2A79171}"/>
    <cellStyle name="Calc Units (2)" xfId="2023" xr:uid="{35B8DEB1-ED1F-49E4-9F3A-EC723572A03F}"/>
    <cellStyle name="Calc Units (2) 2" xfId="24633" xr:uid="{17B26C54-6941-4A61-8FE7-E4608C9A5A53}"/>
    <cellStyle name="Calculation 10" xfId="24634" xr:uid="{29D38D71-A0F6-4B78-8351-43860CB3E984}"/>
    <cellStyle name="Calculation 11" xfId="24635" xr:uid="{05FE1B12-D3FD-4169-B606-ACF5F09F62C6}"/>
    <cellStyle name="Calculation 12" xfId="24636" xr:uid="{EE414810-5DEA-4223-A755-C7DD669FFEC8}"/>
    <cellStyle name="Calculation 13" xfId="24637" xr:uid="{3AA4196A-D52B-40B9-BC5A-961785089F52}"/>
    <cellStyle name="Calculation 14" xfId="24638" xr:uid="{5A9F7F78-6893-4575-AF6A-C193B61859E7}"/>
    <cellStyle name="Calculation 15" xfId="24639" xr:uid="{BE41ED0F-337E-4630-AE9A-F1871D7348B6}"/>
    <cellStyle name="Calculation 16" xfId="24640" xr:uid="{DFAA5B59-A74B-46FB-A8BC-9774B888503D}"/>
    <cellStyle name="Calculation 17" xfId="24641" xr:uid="{389648C5-06E1-48B3-BB43-A93E8727D856}"/>
    <cellStyle name="Calculation 18" xfId="24642" xr:uid="{3CDFAA22-F8B7-487C-8C8A-0AE77B011654}"/>
    <cellStyle name="Calculation 19" xfId="24643" xr:uid="{047EE59E-8ECC-41E3-9068-DFA9CD8453D8}"/>
    <cellStyle name="Calculation 2" xfId="99" xr:uid="{00000000-0005-0000-0000-000062000000}"/>
    <cellStyle name="Calculation 2 10" xfId="24644" xr:uid="{46915A0A-901F-4E2C-AE70-1E97A33393D6}"/>
    <cellStyle name="Calculation 2 10 2" xfId="24645" xr:uid="{6B99C9B0-F6A6-44D5-B37C-C2F072B54A96}"/>
    <cellStyle name="Calculation 2 10 2 2" xfId="24646" xr:uid="{97CCA790-3EF9-4319-918D-148018B0BDEB}"/>
    <cellStyle name="Calculation 2 10 2 2 2" xfId="24647" xr:uid="{07389AF4-2AE1-4409-A42C-51BB88B42396}"/>
    <cellStyle name="Calculation 2 10 2 3" xfId="24648" xr:uid="{9107066B-501F-426F-878C-670C408D6166}"/>
    <cellStyle name="Calculation 2 10 2 4" xfId="24649" xr:uid="{C7EFB394-167D-4A58-9E70-10EE54DE6771}"/>
    <cellStyle name="Calculation 2 10 2 5" xfId="24650" xr:uid="{52D3B61D-E95F-4842-9882-259CC9BB064D}"/>
    <cellStyle name="Calculation 2 10 2 6" xfId="24651" xr:uid="{92C22C3B-9F60-43FE-B6FB-EEBABAC6AA73}"/>
    <cellStyle name="Calculation 2 10 3" xfId="24652" xr:uid="{F86D63F2-6865-4726-92BB-7D4BFF6D3FC5}"/>
    <cellStyle name="Calculation 2 10 3 2" xfId="24653" xr:uid="{BB1C179F-2DA2-45BF-939A-75C8B12B74D2}"/>
    <cellStyle name="Calculation 2 10 4" xfId="24654" xr:uid="{408EEEE3-01F2-4702-8C73-2B0CC47205F3}"/>
    <cellStyle name="Calculation 2 10 5" xfId="24655" xr:uid="{551D0F84-9CBA-4BB9-B909-77921203D05F}"/>
    <cellStyle name="Calculation 2 10 6" xfId="24656" xr:uid="{929414AE-DFEA-43AD-9FA0-082430EC170C}"/>
    <cellStyle name="Calculation 2 10 7" xfId="24657" xr:uid="{43C9682B-6E5D-41D2-9411-8935C4E655E4}"/>
    <cellStyle name="Calculation 2 11" xfId="24658" xr:uid="{3C86210A-FA24-46FA-9BFF-B7850267ECD0}"/>
    <cellStyle name="Calculation 2 11 2" xfId="24659" xr:uid="{ADED40B9-6CBA-4A6E-8FC0-0F8AA4BFFE64}"/>
    <cellStyle name="Calculation 2 11 2 2" xfId="24660" xr:uid="{0EA8454F-8E2D-4275-905E-FAFD78BDA5F3}"/>
    <cellStyle name="Calculation 2 11 2 2 2" xfId="24661" xr:uid="{8ADAADDE-0B77-4604-80E9-3B449777B6DB}"/>
    <cellStyle name="Calculation 2 11 2 3" xfId="24662" xr:uid="{971E4E2A-B98F-4C16-BD15-5D92C08C9683}"/>
    <cellStyle name="Calculation 2 11 2 4" xfId="24663" xr:uid="{C291EAFC-9674-44DC-B90F-9936F61BC786}"/>
    <cellStyle name="Calculation 2 11 2 5" xfId="24664" xr:uid="{01986A6A-99DC-4383-BC44-AE3845ADC0F6}"/>
    <cellStyle name="Calculation 2 11 2 6" xfId="24665" xr:uid="{8E0C79D2-B433-41F2-84D7-C956F3EF7D64}"/>
    <cellStyle name="Calculation 2 11 3" xfId="24666" xr:uid="{32694CF0-66E7-4474-94D8-14B85F14EC0D}"/>
    <cellStyle name="Calculation 2 11 3 2" xfId="24667" xr:uid="{8B228C3B-E96C-4AEB-8E9D-3E9F83CB607B}"/>
    <cellStyle name="Calculation 2 11 4" xfId="24668" xr:uid="{830FAF05-1153-4C75-B054-C86DFB56016A}"/>
    <cellStyle name="Calculation 2 11 5" xfId="24669" xr:uid="{EEB000EF-47C1-4F67-ACF7-69C780656278}"/>
    <cellStyle name="Calculation 2 11 6" xfId="24670" xr:uid="{35DAB614-6233-4150-BA05-E215565D0DCB}"/>
    <cellStyle name="Calculation 2 11 7" xfId="24671" xr:uid="{E9EBD63A-90EC-4952-88A7-26F3CEC244CB}"/>
    <cellStyle name="Calculation 2 12" xfId="24672" xr:uid="{B996F3DB-E247-4A0D-8281-4F79F5C79210}"/>
    <cellStyle name="Calculation 2 12 2" xfId="24673" xr:uid="{96E1BD04-6242-4E60-BDD6-0309B0EB0617}"/>
    <cellStyle name="Calculation 2 12 2 2" xfId="24674" xr:uid="{258602D7-EC73-4235-A30C-49B34CEB63A6}"/>
    <cellStyle name="Calculation 2 12 2 2 2" xfId="24675" xr:uid="{57F578B1-ADF1-41A4-B89B-7D9005098054}"/>
    <cellStyle name="Calculation 2 12 2 3" xfId="24676" xr:uid="{BDED881F-6597-41FE-94EF-61E1DBD3C5F0}"/>
    <cellStyle name="Calculation 2 12 2 4" xfId="24677" xr:uid="{5F8C53B4-F0BF-4B1B-A5C9-D3C9AB2138E9}"/>
    <cellStyle name="Calculation 2 12 2 5" xfId="24678" xr:uid="{90D2670C-E8A1-4190-9E39-10A055B4E99C}"/>
    <cellStyle name="Calculation 2 12 2 6" xfId="24679" xr:uid="{BEE4DE9B-4AD2-4B53-BC4C-520D7A5FEFB6}"/>
    <cellStyle name="Calculation 2 12 3" xfId="24680" xr:uid="{43DFD780-F984-46BE-887B-F8AE1F808716}"/>
    <cellStyle name="Calculation 2 12 3 2" xfId="24681" xr:uid="{65743665-4903-4993-8592-EAC78DBA2AE8}"/>
    <cellStyle name="Calculation 2 12 4" xfId="24682" xr:uid="{9B171444-E317-4866-9AE5-523E009DD20C}"/>
    <cellStyle name="Calculation 2 12 5" xfId="24683" xr:uid="{D904A371-3FB6-4BDE-8F0B-4588B971730F}"/>
    <cellStyle name="Calculation 2 12 6" xfId="24684" xr:uid="{ACD5702E-0224-4B48-878B-ABA3786B4208}"/>
    <cellStyle name="Calculation 2 12 7" xfId="24685" xr:uid="{57A79B3E-28B0-456F-85B0-B9A1C167E5B1}"/>
    <cellStyle name="Calculation 2 13" xfId="24686" xr:uid="{38531E85-CE89-4AF8-A95B-F44C91BBFC3F}"/>
    <cellStyle name="Calculation 2 13 2" xfId="24687" xr:uid="{17CD240E-2F45-452E-A334-AB25F75FDF10}"/>
    <cellStyle name="Calculation 2 13 2 2" xfId="24688" xr:uid="{CCE9B25D-24CB-43D5-AAC2-C58C1B90033F}"/>
    <cellStyle name="Calculation 2 13 2 2 2" xfId="24689" xr:uid="{7390DF52-C9BE-430C-84A3-00FB961AF6EE}"/>
    <cellStyle name="Calculation 2 13 2 3" xfId="24690" xr:uid="{47A3EE07-50B8-4FB5-B3E3-44FD7F185489}"/>
    <cellStyle name="Calculation 2 13 2 4" xfId="24691" xr:uid="{4C0B80D6-4D92-4642-9626-7A2FC053057F}"/>
    <cellStyle name="Calculation 2 13 2 5" xfId="24692" xr:uid="{79A1D878-2715-48E7-BAA1-A2ABBA7CCE85}"/>
    <cellStyle name="Calculation 2 13 2 6" xfId="24693" xr:uid="{CCD8439B-5BE7-4550-9CA4-4A6995A6928E}"/>
    <cellStyle name="Calculation 2 13 3" xfId="24694" xr:uid="{2924A0D5-0D7C-43F4-B935-51A052706975}"/>
    <cellStyle name="Calculation 2 13 3 2" xfId="24695" xr:uid="{FEC49125-58C9-4EF8-B409-24FC5DAD85BE}"/>
    <cellStyle name="Calculation 2 13 4" xfId="24696" xr:uid="{D9949E22-F05D-46AA-B483-E4FF4B312CF6}"/>
    <cellStyle name="Calculation 2 13 5" xfId="24697" xr:uid="{E752B0D0-B047-4EE0-8256-59A4408BC2B0}"/>
    <cellStyle name="Calculation 2 13 6" xfId="24698" xr:uid="{5F88D893-7B82-4EA2-8191-610802D6017D}"/>
    <cellStyle name="Calculation 2 13 7" xfId="24699" xr:uid="{038B5794-3487-4D7B-BE77-9EA8B75F399E}"/>
    <cellStyle name="Calculation 2 14" xfId="24700" xr:uid="{271A6454-5CFD-4E66-B11F-757299209CF5}"/>
    <cellStyle name="Calculation 2 14 2" xfId="24701" xr:uid="{91A7E102-54B1-4772-ACFB-2741431DA5EC}"/>
    <cellStyle name="Calculation 2 14 2 2" xfId="24702" xr:uid="{AF0897A7-C7F1-40E5-98B4-9B6E52D1DAF3}"/>
    <cellStyle name="Calculation 2 14 2 2 2" xfId="24703" xr:uid="{F8094772-D0BD-4698-9B62-8369FABEEC2F}"/>
    <cellStyle name="Calculation 2 14 2 3" xfId="24704" xr:uid="{CBAE6072-F552-4730-8D75-B9C47A7DC57F}"/>
    <cellStyle name="Calculation 2 14 2 4" xfId="24705" xr:uid="{7ED5B2C1-DC22-483F-BDF0-AE20D4FA4CB2}"/>
    <cellStyle name="Calculation 2 14 2 5" xfId="24706" xr:uid="{BFFACD36-D310-4B42-8EB3-072C954B3D1B}"/>
    <cellStyle name="Calculation 2 14 2 6" xfId="24707" xr:uid="{EAF62A2A-6CC5-45C5-8A57-18FC61E1F6BD}"/>
    <cellStyle name="Calculation 2 14 3" xfId="24708" xr:uid="{D6F87F37-C81A-451F-A03A-04609EE0C0F5}"/>
    <cellStyle name="Calculation 2 14 3 2" xfId="24709" xr:uid="{62191E4B-AB05-4E36-98A2-562E41F90BB3}"/>
    <cellStyle name="Calculation 2 14 4" xfId="24710" xr:uid="{41C116EE-0C93-4335-ABE3-D387F26509A0}"/>
    <cellStyle name="Calculation 2 14 5" xfId="24711" xr:uid="{3AFA5134-F279-46CE-88D5-C7D284AB65A9}"/>
    <cellStyle name="Calculation 2 14 6" xfId="24712" xr:uid="{C0A00764-A718-48AB-9837-A5C8473EF3C2}"/>
    <cellStyle name="Calculation 2 14 7" xfId="24713" xr:uid="{D5C1846E-435D-4A63-BEE2-B561E7B227B2}"/>
    <cellStyle name="Calculation 2 15" xfId="24714" xr:uid="{0D91F165-F582-4453-9A1F-4C292741DF09}"/>
    <cellStyle name="Calculation 2 15 2" xfId="24715" xr:uid="{BD0DE2C7-420B-4BA8-A4A7-89D670EF44B9}"/>
    <cellStyle name="Calculation 2 15 2 2" xfId="24716" xr:uid="{64532CA6-5B3C-440A-9A8E-E2E1BF4DB297}"/>
    <cellStyle name="Calculation 2 15 2 2 2" xfId="24717" xr:uid="{E9221894-C0B3-41AF-94CC-25AEC80B15F1}"/>
    <cellStyle name="Calculation 2 15 2 3" xfId="24718" xr:uid="{7E9CC236-E8F8-4BB8-8DD0-00D11543F385}"/>
    <cellStyle name="Calculation 2 15 2 4" xfId="24719" xr:uid="{AB09707C-F03B-4F6E-99E7-6DA0C74CC1AC}"/>
    <cellStyle name="Calculation 2 15 2 5" xfId="24720" xr:uid="{F86602D9-E877-4790-9EED-42AE7A766F8D}"/>
    <cellStyle name="Calculation 2 15 2 6" xfId="24721" xr:uid="{FA27F92A-26B3-4260-A3DD-E99D12FF7261}"/>
    <cellStyle name="Calculation 2 15 3" xfId="24722" xr:uid="{DA6F9667-73DF-47E6-BA4A-49832C8E8482}"/>
    <cellStyle name="Calculation 2 15 3 2" xfId="24723" xr:uid="{9E69AE21-7E3A-46AC-982D-D520BC9F203D}"/>
    <cellStyle name="Calculation 2 15 4" xfId="24724" xr:uid="{EF68026A-9899-491A-8CB5-D0EE4645E4DB}"/>
    <cellStyle name="Calculation 2 15 5" xfId="24725" xr:uid="{52479149-8B18-405F-8B9E-83024E910B82}"/>
    <cellStyle name="Calculation 2 15 6" xfId="24726" xr:uid="{11EFAF9B-6AA2-4E38-8829-7E44834CAF68}"/>
    <cellStyle name="Calculation 2 15 7" xfId="24727" xr:uid="{19DD162B-7E88-4A5F-AB00-07C7AC68F39B}"/>
    <cellStyle name="Calculation 2 16" xfId="24728" xr:uid="{CC013005-592D-4AD3-B158-09A623091A54}"/>
    <cellStyle name="Calculation 2 16 2" xfId="24729" xr:uid="{0052AA8F-57AB-40FA-92A4-556BA9FE328B}"/>
    <cellStyle name="Calculation 2 16 2 2" xfId="24730" xr:uid="{60FEA3C1-F18C-46F2-A86E-CD5F3FFDD383}"/>
    <cellStyle name="Calculation 2 16 3" xfId="24731" xr:uid="{2FD11A62-9279-4534-9980-96655A6E4B40}"/>
    <cellStyle name="Calculation 2 16 4" xfId="24732" xr:uid="{0E648800-4A60-44EC-9B27-80036698BE64}"/>
    <cellStyle name="Calculation 2 16 5" xfId="24733" xr:uid="{0A3D1EFB-0025-4012-B80F-E0BF3A8142CD}"/>
    <cellStyle name="Calculation 2 16 6" xfId="24734" xr:uid="{BAC4BDDD-66C4-4904-9EF0-3115079EF4BC}"/>
    <cellStyle name="Calculation 2 17" xfId="24735" xr:uid="{1846D12D-39E6-449A-B91B-718E9DEE137F}"/>
    <cellStyle name="Calculation 2 17 2" xfId="24736" xr:uid="{D2E61064-9A9D-4C95-B3FB-A117377681C5}"/>
    <cellStyle name="Calculation 2 18" xfId="24737" xr:uid="{7D89FBB5-331C-4CC3-B819-AC5149CDEB65}"/>
    <cellStyle name="Calculation 2 19" xfId="24738" xr:uid="{265D5E40-525D-4231-AE18-686734EB7622}"/>
    <cellStyle name="Calculation 2 2" xfId="24739" xr:uid="{5E885247-68E1-43F3-8781-AEC49045C851}"/>
    <cellStyle name="Calculation 2 2 2" xfId="38786" xr:uid="{7DE4E19F-6CD0-488B-9DA9-2EEA1F76FF4D}"/>
    <cellStyle name="Calculation 2 2 3" xfId="37671" xr:uid="{AAF60C47-E67D-407D-85E6-43ED96F764CE}"/>
    <cellStyle name="Calculation 2 2 4" xfId="37333" xr:uid="{607380E9-5C05-48FA-9932-CCD4C3E9E90E}"/>
    <cellStyle name="Calculation 2 20" xfId="24740" xr:uid="{0A644977-14AC-4E65-AE92-C3886EDFB081}"/>
    <cellStyle name="Calculation 2 21" xfId="2313" xr:uid="{31C42064-328D-445E-845C-F7A5A3E65CAC}"/>
    <cellStyle name="Calculation 2 22" xfId="1786" xr:uid="{86A7A54D-762A-4D4E-BDF9-E59E17F84F02}"/>
    <cellStyle name="Calculation 2 3" xfId="24741" xr:uid="{F2F41B3E-F4DB-4447-9740-8078DC48DBE8}"/>
    <cellStyle name="Calculation 2 3 2" xfId="37672" xr:uid="{E306D2F8-D07B-4058-94A6-66949EDA21F4}"/>
    <cellStyle name="Calculation 2 4" xfId="24742" xr:uid="{2B0B6747-241D-457E-A94B-9D33DFB00C3B}"/>
    <cellStyle name="Calculation 2 4 10" xfId="24743" xr:uid="{0A0B795D-69C6-4331-A387-2151BC1922BA}"/>
    <cellStyle name="Calculation 2 4 10 2" xfId="24744" xr:uid="{4604CF3D-32C7-4B71-BDD1-3F60C49FAB18}"/>
    <cellStyle name="Calculation 2 4 10 2 2" xfId="24745" xr:uid="{7E49DBA3-88BF-4F87-A36F-11E05A87E790}"/>
    <cellStyle name="Calculation 2 4 10 2 2 2" xfId="24746" xr:uid="{0A375E52-2580-4AC6-8C13-422C60C0D457}"/>
    <cellStyle name="Calculation 2 4 10 2 3" xfId="24747" xr:uid="{0E81070A-04AB-43F1-A097-FD94C8D8348B}"/>
    <cellStyle name="Calculation 2 4 10 2 4" xfId="24748" xr:uid="{5F52777B-9BFB-4D1A-8030-A17BB4F41900}"/>
    <cellStyle name="Calculation 2 4 10 2 5" xfId="24749" xr:uid="{F730CFDD-3F8F-4E76-AB66-12439C150550}"/>
    <cellStyle name="Calculation 2 4 10 2 6" xfId="24750" xr:uid="{15FAAEB8-DCB6-4CD1-A1E7-F1F2E1BA2365}"/>
    <cellStyle name="Calculation 2 4 10 3" xfId="24751" xr:uid="{9B8689BF-8DB9-4074-B45D-FEF35D9D12A6}"/>
    <cellStyle name="Calculation 2 4 10 3 2" xfId="24752" xr:uid="{CD6294F5-7DBA-4E09-A990-E2B62201B6AE}"/>
    <cellStyle name="Calculation 2 4 10 4" xfId="24753" xr:uid="{1278CE4F-51E8-439D-93C0-9B2B6E50A23B}"/>
    <cellStyle name="Calculation 2 4 10 5" xfId="24754" xr:uid="{2F98872E-877D-4E09-843E-ECC4A1F55FB8}"/>
    <cellStyle name="Calculation 2 4 10 6" xfId="24755" xr:uid="{3A3F7290-268D-4536-8E2F-BEEAA63284C6}"/>
    <cellStyle name="Calculation 2 4 10 7" xfId="24756" xr:uid="{F5EB4921-86DF-4DFF-8613-616A88E0822F}"/>
    <cellStyle name="Calculation 2 4 11" xfId="24757" xr:uid="{686BF287-31C6-4586-9B97-0464D9604219}"/>
    <cellStyle name="Calculation 2 4 11 2" xfId="24758" xr:uid="{CB5262E3-D3D1-4524-95B6-67A0728851C4}"/>
    <cellStyle name="Calculation 2 4 11 2 2" xfId="24759" xr:uid="{1085A07B-68FD-4F4F-9C91-298AC7276E5E}"/>
    <cellStyle name="Calculation 2 4 11 3" xfId="24760" xr:uid="{AD448C73-FC13-4831-9720-CEC6585865F3}"/>
    <cellStyle name="Calculation 2 4 11 4" xfId="24761" xr:uid="{FF22C7F2-9FCF-43CC-A68D-20A2B0D517E1}"/>
    <cellStyle name="Calculation 2 4 11 5" xfId="24762" xr:uid="{8040B97C-A75A-4877-936C-DAAA08FF4BF2}"/>
    <cellStyle name="Calculation 2 4 11 6" xfId="24763" xr:uid="{0705FFF0-A298-40E3-BAFA-D260F1130AB5}"/>
    <cellStyle name="Calculation 2 4 12" xfId="24764" xr:uid="{ABC0872D-3D6A-49F2-975F-7A42C45FD876}"/>
    <cellStyle name="Calculation 2 4 12 2" xfId="24765" xr:uid="{B8A5A53B-BE9B-445A-AC3F-95DCD43A9377}"/>
    <cellStyle name="Calculation 2 4 13" xfId="24766" xr:uid="{9469357C-A3E2-4D6D-BF20-69B9A6A9CA9A}"/>
    <cellStyle name="Calculation 2 4 14" xfId="24767" xr:uid="{7D902E19-F58E-4D73-8115-91AD75A77792}"/>
    <cellStyle name="Calculation 2 4 15" xfId="38716" xr:uid="{2CD77C41-3F70-47A9-9628-B603CF95093C}"/>
    <cellStyle name="Calculation 2 4 2" xfId="24768" xr:uid="{8943C10D-FF8D-45D3-A407-860D91D2C455}"/>
    <cellStyle name="Calculation 2 4 2 2" xfId="24769" xr:uid="{DD73E132-DC74-44AB-8DED-C69EE8C6D213}"/>
    <cellStyle name="Calculation 2 4 2 2 2" xfId="24770" xr:uid="{03B21614-51F0-4D6F-95E0-C5467FE8085A}"/>
    <cellStyle name="Calculation 2 4 2 2 2 2" xfId="24771" xr:uid="{48E4241D-C8E2-4D0F-B5AA-ED2F09772B42}"/>
    <cellStyle name="Calculation 2 4 2 2 3" xfId="24772" xr:uid="{B0CA1376-2209-477B-A84B-5A9A5BEA9D37}"/>
    <cellStyle name="Calculation 2 4 2 2 4" xfId="24773" xr:uid="{8E471618-136E-4600-B2F3-EB79012659ED}"/>
    <cellStyle name="Calculation 2 4 2 2 5" xfId="24774" xr:uid="{AAFDB4CF-ECED-4EA3-9EA7-7F8D367C3BCE}"/>
    <cellStyle name="Calculation 2 4 2 2 6" xfId="24775" xr:uid="{7E7C46D2-DA0E-45A5-BDD6-79F0FC42A590}"/>
    <cellStyle name="Calculation 2 4 2 3" xfId="24776" xr:uid="{A9D9E8A0-6DE4-4ED8-8151-20E3639BAD8E}"/>
    <cellStyle name="Calculation 2 4 2 3 2" xfId="24777" xr:uid="{CB40CA0A-7943-47A2-9BB0-E970328D780D}"/>
    <cellStyle name="Calculation 2 4 2 4" xfId="24778" xr:uid="{78407E7B-4630-4965-9EA5-70571846F4E2}"/>
    <cellStyle name="Calculation 2 4 2 5" xfId="24779" xr:uid="{8B1CB64D-FE31-40D8-AB59-6ADDFC74B8C8}"/>
    <cellStyle name="Calculation 2 4 2 6" xfId="24780" xr:uid="{6A26DFBE-18BD-4D82-8C41-019413C588A4}"/>
    <cellStyle name="Calculation 2 4 2 7" xfId="24781" xr:uid="{A1E7B2E3-675A-48D4-98EA-EEDB052307CD}"/>
    <cellStyle name="Calculation 2 4 3" xfId="24782" xr:uid="{0D419769-CEFE-4394-8EE6-6E8D5DC122E9}"/>
    <cellStyle name="Calculation 2 4 3 2" xfId="24783" xr:uid="{BE253431-D8C3-470C-9F07-DF77A05ABD8E}"/>
    <cellStyle name="Calculation 2 4 3 2 2" xfId="24784" xr:uid="{72B00476-917A-4D81-A8EC-9731ACFAA672}"/>
    <cellStyle name="Calculation 2 4 3 2 2 2" xfId="24785" xr:uid="{66AF8C1B-3AE8-4FB3-A465-CCEDED8F8D88}"/>
    <cellStyle name="Calculation 2 4 3 2 3" xfId="24786" xr:uid="{60226227-6F9E-4F96-BBF4-86C3F6BB263E}"/>
    <cellStyle name="Calculation 2 4 3 2 4" xfId="24787" xr:uid="{CC4C949C-C5B1-474B-AEE7-D6D43467E766}"/>
    <cellStyle name="Calculation 2 4 3 2 5" xfId="24788" xr:uid="{11661FD7-C150-4065-B860-7F018B945EFE}"/>
    <cellStyle name="Calculation 2 4 3 2 6" xfId="24789" xr:uid="{E3571FA8-BAB9-42B5-87C1-352B05315D7E}"/>
    <cellStyle name="Calculation 2 4 3 3" xfId="24790" xr:uid="{C567A061-1232-4A9F-B62F-E00176C08A92}"/>
    <cellStyle name="Calculation 2 4 3 3 2" xfId="24791" xr:uid="{699CD928-F52D-489A-87BA-92A855BE4373}"/>
    <cellStyle name="Calculation 2 4 3 4" xfId="24792" xr:uid="{2F43B1C4-8989-4467-96C2-CCC3F3F61163}"/>
    <cellStyle name="Calculation 2 4 3 5" xfId="24793" xr:uid="{1AC39631-33C8-4753-82B7-EDB84A572404}"/>
    <cellStyle name="Calculation 2 4 3 6" xfId="24794" xr:uid="{F7BD0829-B5E8-4DA5-9768-EA11DFAC3652}"/>
    <cellStyle name="Calculation 2 4 3 7" xfId="24795" xr:uid="{567758F6-0A83-408B-B67E-5700C2E9FFD2}"/>
    <cellStyle name="Calculation 2 4 4" xfId="24796" xr:uid="{7D5BB730-9740-40F7-94FC-A853D8487BD9}"/>
    <cellStyle name="Calculation 2 4 4 2" xfId="24797" xr:uid="{FAEBB38E-1FED-40FD-BD74-37D97B0A4715}"/>
    <cellStyle name="Calculation 2 4 4 2 2" xfId="24798" xr:uid="{6639070D-2640-4D37-9051-9A19A1C8CB34}"/>
    <cellStyle name="Calculation 2 4 4 2 2 2" xfId="24799" xr:uid="{58D80AE5-34C1-474E-90AB-721D55C5A08D}"/>
    <cellStyle name="Calculation 2 4 4 2 3" xfId="24800" xr:uid="{E456BE43-0D5E-4E26-B2EB-B36A3175E595}"/>
    <cellStyle name="Calculation 2 4 4 2 4" xfId="24801" xr:uid="{A30F7ADD-585B-406A-A636-F99E8F0E57E9}"/>
    <cellStyle name="Calculation 2 4 4 2 5" xfId="24802" xr:uid="{E5519A9F-0DEA-4EA6-83C5-AA642957573F}"/>
    <cellStyle name="Calculation 2 4 4 2 6" xfId="24803" xr:uid="{AC8E8E3C-5D89-4B67-96B5-12A61F31FEA7}"/>
    <cellStyle name="Calculation 2 4 4 3" xfId="24804" xr:uid="{791E6853-1EA4-4AA1-9294-2EEBA3AA2353}"/>
    <cellStyle name="Calculation 2 4 4 3 2" xfId="24805" xr:uid="{BAA0C5F4-8D96-4FB2-880C-9D89DED98D53}"/>
    <cellStyle name="Calculation 2 4 4 4" xfId="24806" xr:uid="{845E76C0-E633-456C-80DC-AA175546E8E9}"/>
    <cellStyle name="Calculation 2 4 4 5" xfId="24807" xr:uid="{C9F9D316-478E-48A6-8B91-E06B8DF7EE43}"/>
    <cellStyle name="Calculation 2 4 4 6" xfId="24808" xr:uid="{EF1889CB-DA93-4047-A070-95DF1C512484}"/>
    <cellStyle name="Calculation 2 4 4 7" xfId="24809" xr:uid="{3B95D45C-3435-453B-9B98-4BD03CD3E4D4}"/>
    <cellStyle name="Calculation 2 4 5" xfId="24810" xr:uid="{3588AA2B-F479-4D1B-A86F-2DF493E14D36}"/>
    <cellStyle name="Calculation 2 4 5 2" xfId="24811" xr:uid="{927D329C-234C-4322-BF1F-C52C557F0E2F}"/>
    <cellStyle name="Calculation 2 4 5 2 2" xfId="24812" xr:uid="{F0C272C9-8A7D-4040-A1BC-66C7FC7FD06A}"/>
    <cellStyle name="Calculation 2 4 5 2 2 2" xfId="24813" xr:uid="{DAA69CE6-6C3F-463C-895E-18F452425968}"/>
    <cellStyle name="Calculation 2 4 5 2 3" xfId="24814" xr:uid="{A9CE7204-6E38-456C-B9F2-3FACEA605435}"/>
    <cellStyle name="Calculation 2 4 5 2 4" xfId="24815" xr:uid="{6BC21BDA-3647-4037-B7C9-8D4FF4B3A1C9}"/>
    <cellStyle name="Calculation 2 4 5 2 5" xfId="24816" xr:uid="{13F5AFA6-488E-48DE-B260-7E887D9CB630}"/>
    <cellStyle name="Calculation 2 4 5 2 6" xfId="24817" xr:uid="{7BBF55D9-3A6C-4D25-BC5E-231623C388C9}"/>
    <cellStyle name="Calculation 2 4 5 3" xfId="24818" xr:uid="{EF3CAD73-419C-47BA-83D2-E031DB16C840}"/>
    <cellStyle name="Calculation 2 4 5 3 2" xfId="24819" xr:uid="{2568AD70-BD9C-4768-8AA1-D5E58406C939}"/>
    <cellStyle name="Calculation 2 4 5 4" xfId="24820" xr:uid="{D05B14BE-CFAD-487E-8CA8-31D8D8FBA2AB}"/>
    <cellStyle name="Calculation 2 4 5 5" xfId="24821" xr:uid="{4D8B62AC-65AB-4255-93B4-796ACB5498B1}"/>
    <cellStyle name="Calculation 2 4 5 6" xfId="24822" xr:uid="{01A1091E-D6F1-47E1-835B-20FB4F672D06}"/>
    <cellStyle name="Calculation 2 4 5 7" xfId="24823" xr:uid="{9F1D1E5B-F501-42FB-AF4C-20A0250FBD62}"/>
    <cellStyle name="Calculation 2 4 6" xfId="24824" xr:uid="{59D0A807-2D40-41E6-9E9C-BC490591444D}"/>
    <cellStyle name="Calculation 2 4 6 2" xfId="24825" xr:uid="{B52C5746-B989-4C7A-BF5B-C59E29028848}"/>
    <cellStyle name="Calculation 2 4 6 2 2" xfId="24826" xr:uid="{5C5CDA9A-67D3-4703-90F8-4D26397BE86E}"/>
    <cellStyle name="Calculation 2 4 6 2 2 2" xfId="24827" xr:uid="{A8F9309B-E5B1-4BEB-8DE3-1E07845B9B52}"/>
    <cellStyle name="Calculation 2 4 6 2 3" xfId="24828" xr:uid="{FA428B6C-DDA0-470E-BF68-53C5DD1BC721}"/>
    <cellStyle name="Calculation 2 4 6 2 4" xfId="24829" xr:uid="{7F169970-5F40-42CD-B09B-DCBB1F689994}"/>
    <cellStyle name="Calculation 2 4 6 2 5" xfId="24830" xr:uid="{C7330507-4F81-406C-A2DF-F4F68A885516}"/>
    <cellStyle name="Calculation 2 4 6 2 6" xfId="24831" xr:uid="{7D6A2AF3-D993-4471-ADA3-F78B8AC6443C}"/>
    <cellStyle name="Calculation 2 4 6 3" xfId="24832" xr:uid="{DAE17688-55AF-4EEF-9305-956B35850F07}"/>
    <cellStyle name="Calculation 2 4 6 3 2" xfId="24833" xr:uid="{D09EE83A-BE20-4819-87D5-AB523E2AC574}"/>
    <cellStyle name="Calculation 2 4 6 4" xfId="24834" xr:uid="{39BD5C73-697C-459C-9E02-7A5780A9C0B1}"/>
    <cellStyle name="Calculation 2 4 6 5" xfId="24835" xr:uid="{98662459-3B68-408E-A8B0-BE668D208243}"/>
    <cellStyle name="Calculation 2 4 6 6" xfId="24836" xr:uid="{18C5D4BC-C067-413C-A34E-1334AF648C16}"/>
    <cellStyle name="Calculation 2 4 6 7" xfId="24837" xr:uid="{EBD2FFFB-FA57-41FA-8F06-8C65773724C9}"/>
    <cellStyle name="Calculation 2 4 7" xfId="24838" xr:uid="{8D60EEA5-BC70-418D-A7E0-607AEF53B879}"/>
    <cellStyle name="Calculation 2 4 7 2" xfId="24839" xr:uid="{EFEF791B-47DA-46BB-8F37-719ECC7E4017}"/>
    <cellStyle name="Calculation 2 4 7 2 2" xfId="24840" xr:uid="{B2B6BF7E-3D67-41C3-9FCC-80F52C94226A}"/>
    <cellStyle name="Calculation 2 4 7 2 2 2" xfId="24841" xr:uid="{E16FB063-2FE9-4BE3-A8AF-6D03827A4559}"/>
    <cellStyle name="Calculation 2 4 7 2 3" xfId="24842" xr:uid="{B04E5CC6-6124-43D4-A01C-B1A889FEAD3F}"/>
    <cellStyle name="Calculation 2 4 7 2 4" xfId="24843" xr:uid="{4A65AFD0-097D-49CE-99B0-FC0DCA6EF5C6}"/>
    <cellStyle name="Calculation 2 4 7 2 5" xfId="24844" xr:uid="{EAE9F4AF-DA79-4D59-8999-96F36F59F98F}"/>
    <cellStyle name="Calculation 2 4 7 2 6" xfId="24845" xr:uid="{E82437DF-574F-41D2-8F5E-77727D7A26FB}"/>
    <cellStyle name="Calculation 2 4 7 3" xfId="24846" xr:uid="{BB84CD72-EAF6-49D0-816D-E91CA4D6D11B}"/>
    <cellStyle name="Calculation 2 4 7 3 2" xfId="24847" xr:uid="{1CC91654-2397-4915-AD00-4EDAB24F9255}"/>
    <cellStyle name="Calculation 2 4 7 4" xfId="24848" xr:uid="{0E8CE177-AD3E-460E-82CE-00F427FCBEC4}"/>
    <cellStyle name="Calculation 2 4 7 5" xfId="24849" xr:uid="{140E05CC-FACD-4E82-9966-FF295F4B6202}"/>
    <cellStyle name="Calculation 2 4 7 6" xfId="24850" xr:uid="{A35F2D04-0E0B-4730-AA5D-9CFB99F00067}"/>
    <cellStyle name="Calculation 2 4 7 7" xfId="24851" xr:uid="{809DC78A-F331-4FCF-9F90-82FAFAAAE609}"/>
    <cellStyle name="Calculation 2 4 8" xfId="24852" xr:uid="{319EBBD5-7B68-4027-B3A7-613B42DB1984}"/>
    <cellStyle name="Calculation 2 4 8 2" xfId="24853" xr:uid="{813F2767-7763-4D2C-9D5F-FDC3AC95699D}"/>
    <cellStyle name="Calculation 2 4 8 2 2" xfId="24854" xr:uid="{802BB838-B979-410B-8DBE-E328FAD19912}"/>
    <cellStyle name="Calculation 2 4 8 2 2 2" xfId="24855" xr:uid="{C44770CB-6F21-43B2-A3CD-45300A85DCE9}"/>
    <cellStyle name="Calculation 2 4 8 2 3" xfId="24856" xr:uid="{45ADC31A-E77B-4F0E-A53A-60EE9A1EAC03}"/>
    <cellStyle name="Calculation 2 4 8 2 4" xfId="24857" xr:uid="{5F893BE5-2963-43DB-A660-1F7FC110235D}"/>
    <cellStyle name="Calculation 2 4 8 2 5" xfId="24858" xr:uid="{1405F8EC-7761-4C78-92C4-BA6375C03DC3}"/>
    <cellStyle name="Calculation 2 4 8 2 6" xfId="24859" xr:uid="{88223446-F404-4F9A-BC96-921C7F9F4C3B}"/>
    <cellStyle name="Calculation 2 4 8 3" xfId="24860" xr:uid="{0CD3DF2E-776D-40A9-9F2C-1FA6D329DB99}"/>
    <cellStyle name="Calculation 2 4 8 3 2" xfId="24861" xr:uid="{D7F863FB-4170-4C8F-BEAE-24B89C818D9D}"/>
    <cellStyle name="Calculation 2 4 8 4" xfId="24862" xr:uid="{1619C473-6945-4B8A-B38A-9E27D3526C11}"/>
    <cellStyle name="Calculation 2 4 8 5" xfId="24863" xr:uid="{FEE7CA38-4B82-40C7-9551-F6A9ABFE1834}"/>
    <cellStyle name="Calculation 2 4 8 6" xfId="24864" xr:uid="{DF9BA96A-F2D3-44D1-95B9-8978E72C50C3}"/>
    <cellStyle name="Calculation 2 4 8 7" xfId="24865" xr:uid="{D839570F-08C6-4882-9123-0B1202ABBC66}"/>
    <cellStyle name="Calculation 2 4 9" xfId="24866" xr:uid="{7D46A185-13F7-4EF4-8297-6B28F8FAF930}"/>
    <cellStyle name="Calculation 2 4 9 2" xfId="24867" xr:uid="{BA148BD9-7C9D-4990-A73A-0F944B43F797}"/>
    <cellStyle name="Calculation 2 4 9 2 2" xfId="24868" xr:uid="{7D5464A9-040F-4756-92D0-BBA23FA3B0D3}"/>
    <cellStyle name="Calculation 2 4 9 2 2 2" xfId="24869" xr:uid="{F4D637CB-8730-47A4-AEB7-4E94D0A46197}"/>
    <cellStyle name="Calculation 2 4 9 2 3" xfId="24870" xr:uid="{F5C1D18F-E47E-4C1A-B57F-173D3BFA77B2}"/>
    <cellStyle name="Calculation 2 4 9 2 4" xfId="24871" xr:uid="{35C42FCC-58F6-45DB-AB7A-AA66128AA702}"/>
    <cellStyle name="Calculation 2 4 9 2 5" xfId="24872" xr:uid="{E9FC5E3C-CF73-465A-A4CD-8EE71D846242}"/>
    <cellStyle name="Calculation 2 4 9 2 6" xfId="24873" xr:uid="{C688A99D-B0CD-4044-A5AE-F908D1BE3AB9}"/>
    <cellStyle name="Calculation 2 4 9 3" xfId="24874" xr:uid="{47FA49A4-EC95-44B5-A400-3A29B6E1AAA1}"/>
    <cellStyle name="Calculation 2 4 9 3 2" xfId="24875" xr:uid="{A97EF68A-4413-4407-B607-6F5C5E5669D2}"/>
    <cellStyle name="Calculation 2 4 9 4" xfId="24876" xr:uid="{A8C3C4BF-84F4-4450-88BA-28321643CF05}"/>
    <cellStyle name="Calculation 2 4 9 5" xfId="24877" xr:uid="{5267A979-31ED-4BFE-9494-AB0A08834536}"/>
    <cellStyle name="Calculation 2 4 9 6" xfId="24878" xr:uid="{478FA797-071F-4C18-93B7-7A008C278E33}"/>
    <cellStyle name="Calculation 2 4 9 7" xfId="24879" xr:uid="{20576919-FC78-4F1A-8170-1BBFBFAE2C2C}"/>
    <cellStyle name="Calculation 2 5" xfId="24880" xr:uid="{B7343A26-3D90-4806-BFA7-ED8A7746B0E9}"/>
    <cellStyle name="Calculation 2 5 10" xfId="24881" xr:uid="{FBFEF6C8-429F-4F64-9642-279525647F73}"/>
    <cellStyle name="Calculation 2 5 10 2" xfId="24882" xr:uid="{35ECFC31-E164-4131-ACAE-9BE14EE1BF9F}"/>
    <cellStyle name="Calculation 2 5 10 2 2" xfId="24883" xr:uid="{2723CBBC-78BC-434B-BA33-19CA4DF375A7}"/>
    <cellStyle name="Calculation 2 5 10 2 2 2" xfId="24884" xr:uid="{BD0961D9-6145-415B-B360-0617D84DD371}"/>
    <cellStyle name="Calculation 2 5 10 2 3" xfId="24885" xr:uid="{F67F0495-B0FC-4D1B-B024-81D667A5FE80}"/>
    <cellStyle name="Calculation 2 5 10 2 4" xfId="24886" xr:uid="{C449CF72-EDDE-44F1-8F32-AD536F29F4AC}"/>
    <cellStyle name="Calculation 2 5 10 2 5" xfId="24887" xr:uid="{7E49BB4D-819A-413E-A39D-47A108040CB8}"/>
    <cellStyle name="Calculation 2 5 10 2 6" xfId="24888" xr:uid="{7F2B30AD-633B-4D09-AEA6-F8B3122E0BD3}"/>
    <cellStyle name="Calculation 2 5 10 3" xfId="24889" xr:uid="{DF1D904F-9A86-4BD6-80B9-AA6FFCFF1E70}"/>
    <cellStyle name="Calculation 2 5 10 3 2" xfId="24890" xr:uid="{1C76975E-84B4-463F-BE7E-BC66F4161B16}"/>
    <cellStyle name="Calculation 2 5 10 4" xfId="24891" xr:uid="{66E2D58F-B513-49E6-81E3-C81D1F336B4D}"/>
    <cellStyle name="Calculation 2 5 10 5" xfId="24892" xr:uid="{AFAC1556-14FB-4CEE-ABC0-4689A1DF91E0}"/>
    <cellStyle name="Calculation 2 5 10 6" xfId="24893" xr:uid="{BB4A28B9-B36A-49D2-8F37-F8E19247246A}"/>
    <cellStyle name="Calculation 2 5 10 7" xfId="24894" xr:uid="{972581E1-7DAE-41CC-9B24-A4B4ABF5FCC4}"/>
    <cellStyle name="Calculation 2 5 11" xfId="24895" xr:uid="{6130C39B-FAFB-4D70-A817-ED66AF574325}"/>
    <cellStyle name="Calculation 2 5 11 2" xfId="24896" xr:uid="{9BD73094-B5D6-4BC9-8AAB-B88AAE6B33DD}"/>
    <cellStyle name="Calculation 2 5 11 2 2" xfId="24897" xr:uid="{E94BC0D0-E6BC-4188-BFA5-9D64059EC376}"/>
    <cellStyle name="Calculation 2 5 11 3" xfId="24898" xr:uid="{39760A46-B6A9-4957-A6B3-28DE30940D46}"/>
    <cellStyle name="Calculation 2 5 11 4" xfId="24899" xr:uid="{A4BCF1FC-26E9-4FC2-9BD0-23DED83E8261}"/>
    <cellStyle name="Calculation 2 5 11 5" xfId="24900" xr:uid="{4BC6ACCB-0237-4243-A7C5-18C1083A600C}"/>
    <cellStyle name="Calculation 2 5 11 6" xfId="24901" xr:uid="{470BEBF1-D9D9-4135-B84F-EE9A5C07F189}"/>
    <cellStyle name="Calculation 2 5 12" xfId="24902" xr:uid="{7AA79EC3-EBDF-4B8F-B2E4-0D179E9DE921}"/>
    <cellStyle name="Calculation 2 5 12 2" xfId="24903" xr:uid="{225F558E-BBE9-4808-BB8E-BB5E208C16F9}"/>
    <cellStyle name="Calculation 2 5 13" xfId="24904" xr:uid="{1B826508-1014-45B3-AC2E-B0A60C4FF244}"/>
    <cellStyle name="Calculation 2 5 14" xfId="24905" xr:uid="{EDE522DB-8490-4EFF-B8F0-3D29EFBD392E}"/>
    <cellStyle name="Calculation 2 5 15" xfId="37670" xr:uid="{E1288AF2-E01B-43E8-9E56-7678CF7B8990}"/>
    <cellStyle name="Calculation 2 5 2" xfId="24906" xr:uid="{3F185C41-A2E8-4D1C-8A65-E0F304BBF8B0}"/>
    <cellStyle name="Calculation 2 5 2 2" xfId="24907" xr:uid="{3E7B43D7-55F3-4BB9-A058-1EE4746137BD}"/>
    <cellStyle name="Calculation 2 5 2 2 2" xfId="24908" xr:uid="{0929FD77-2916-4B65-9DF7-7A5AE7D6CD04}"/>
    <cellStyle name="Calculation 2 5 2 2 2 2" xfId="24909" xr:uid="{A473B548-A4E5-46A5-BACB-A7917CBD45D8}"/>
    <cellStyle name="Calculation 2 5 2 2 3" xfId="24910" xr:uid="{4C735B2C-FD92-48D9-B322-D397AC9A1F64}"/>
    <cellStyle name="Calculation 2 5 2 2 4" xfId="24911" xr:uid="{E6AEF977-5E86-4A53-80EE-182EB8EBC419}"/>
    <cellStyle name="Calculation 2 5 2 2 5" xfId="24912" xr:uid="{84C7A46C-2566-45DC-B488-62DA622ECEA1}"/>
    <cellStyle name="Calculation 2 5 2 2 6" xfId="24913" xr:uid="{77A64ABC-8576-416F-B69A-AB90E218A192}"/>
    <cellStyle name="Calculation 2 5 2 3" xfId="24914" xr:uid="{DAD0B1FC-18AB-483F-85DC-C175980ABDFD}"/>
    <cellStyle name="Calculation 2 5 2 3 2" xfId="24915" xr:uid="{B5A93167-9C02-43C0-A072-A300FB2987B8}"/>
    <cellStyle name="Calculation 2 5 2 4" xfId="24916" xr:uid="{83A87FC9-8AE9-458C-8F96-9AF7E40C9926}"/>
    <cellStyle name="Calculation 2 5 2 5" xfId="24917" xr:uid="{3A3E6EDF-EEAF-436F-83B8-C95DB56272CA}"/>
    <cellStyle name="Calculation 2 5 2 6" xfId="24918" xr:uid="{7CC05BAC-306D-427B-8C4E-6D2ABF1EB94F}"/>
    <cellStyle name="Calculation 2 5 2 7" xfId="24919" xr:uid="{7D919F06-1DAC-442B-8C1E-155A41F4E7B5}"/>
    <cellStyle name="Calculation 2 5 3" xfId="24920" xr:uid="{FD068881-423D-462B-93F5-3027A14EB0E4}"/>
    <cellStyle name="Calculation 2 5 3 2" xfId="24921" xr:uid="{9B77B5EB-3F84-46D6-A176-65F1D1CB5927}"/>
    <cellStyle name="Calculation 2 5 3 2 2" xfId="24922" xr:uid="{AC04B432-673A-4CBF-A7D9-784189AF0BFF}"/>
    <cellStyle name="Calculation 2 5 3 2 2 2" xfId="24923" xr:uid="{7B7666ED-FDC3-4651-BBEB-CAB55A31825C}"/>
    <cellStyle name="Calculation 2 5 3 2 3" xfId="24924" xr:uid="{7B779D53-9B77-4FCA-A86D-0F131D8F2F69}"/>
    <cellStyle name="Calculation 2 5 3 2 4" xfId="24925" xr:uid="{C69EA9C1-B44E-4F6E-92D3-70C71DF2402D}"/>
    <cellStyle name="Calculation 2 5 3 2 5" xfId="24926" xr:uid="{258227C7-47D4-404E-93C3-9FC55D941B7C}"/>
    <cellStyle name="Calculation 2 5 3 2 6" xfId="24927" xr:uid="{7F41A998-F522-4767-B597-4E82494D129E}"/>
    <cellStyle name="Calculation 2 5 3 3" xfId="24928" xr:uid="{782643F2-8144-41CD-B0E6-BF7B36500CEF}"/>
    <cellStyle name="Calculation 2 5 3 3 2" xfId="24929" xr:uid="{13213D99-0087-45EE-B286-29B320C921EE}"/>
    <cellStyle name="Calculation 2 5 3 4" xfId="24930" xr:uid="{C3B2201B-B4BF-4FA6-BA41-766851ECD7E6}"/>
    <cellStyle name="Calculation 2 5 3 5" xfId="24931" xr:uid="{E4F60494-7E1D-46C8-A2DB-AD101C09B159}"/>
    <cellStyle name="Calculation 2 5 3 6" xfId="24932" xr:uid="{BED4005C-D0D7-4732-8012-7A7BA01FF963}"/>
    <cellStyle name="Calculation 2 5 3 7" xfId="24933" xr:uid="{29F9D12E-EC0D-4CB7-BC75-6F6E408359F8}"/>
    <cellStyle name="Calculation 2 5 4" xfId="24934" xr:uid="{DE7D6E43-FD0E-4811-82D0-C703F860EC09}"/>
    <cellStyle name="Calculation 2 5 4 2" xfId="24935" xr:uid="{A756D168-B195-41FD-BEEB-BEB342FEA7F8}"/>
    <cellStyle name="Calculation 2 5 4 2 2" xfId="24936" xr:uid="{A4D92E05-9B76-4E25-AD8D-3536C1F06CED}"/>
    <cellStyle name="Calculation 2 5 4 2 2 2" xfId="24937" xr:uid="{397AE8EB-AA4C-4B7E-8E01-B1B33B7787AB}"/>
    <cellStyle name="Calculation 2 5 4 2 3" xfId="24938" xr:uid="{5C9A2C22-9D6E-4767-BB7E-DC0668E2E425}"/>
    <cellStyle name="Calculation 2 5 4 2 4" xfId="24939" xr:uid="{8E6C811D-C8E0-4551-8E63-A0287CFF303E}"/>
    <cellStyle name="Calculation 2 5 4 2 5" xfId="24940" xr:uid="{17498094-B1CB-4CA0-BB21-0AF6C02B28B6}"/>
    <cellStyle name="Calculation 2 5 4 2 6" xfId="24941" xr:uid="{46021373-D7C6-42CE-9B3D-547D22815137}"/>
    <cellStyle name="Calculation 2 5 4 3" xfId="24942" xr:uid="{869977C4-3286-45EE-B4D1-7FDE0DC626F0}"/>
    <cellStyle name="Calculation 2 5 4 3 2" xfId="24943" xr:uid="{41EC9FD2-8340-4F28-BF8C-831DF2671CEB}"/>
    <cellStyle name="Calculation 2 5 4 4" xfId="24944" xr:uid="{77ABCC2F-DC70-4687-9C08-A98E58D5183C}"/>
    <cellStyle name="Calculation 2 5 4 5" xfId="24945" xr:uid="{624CC2DD-0FA1-455E-ACD4-DD5D2C3565A9}"/>
    <cellStyle name="Calculation 2 5 4 6" xfId="24946" xr:uid="{ABAD25EE-3C2A-4DF0-B586-70F36711189D}"/>
    <cellStyle name="Calculation 2 5 4 7" xfId="24947" xr:uid="{B748EA51-94C2-4861-9254-56D146A8F5C3}"/>
    <cellStyle name="Calculation 2 5 5" xfId="24948" xr:uid="{392D44B2-1C13-4517-8B25-2AEBD178E3F0}"/>
    <cellStyle name="Calculation 2 5 5 2" xfId="24949" xr:uid="{0FDF36A3-CEDF-46C1-9FEB-AFD3C6E75C74}"/>
    <cellStyle name="Calculation 2 5 5 2 2" xfId="24950" xr:uid="{3AC7658F-A642-46DC-AC24-3769BFA479A3}"/>
    <cellStyle name="Calculation 2 5 5 2 2 2" xfId="24951" xr:uid="{9B61A502-D9D3-4375-B2C3-8BC3ECB12823}"/>
    <cellStyle name="Calculation 2 5 5 2 3" xfId="24952" xr:uid="{BDE0F2A8-AC99-4DB9-A26E-91762724E469}"/>
    <cellStyle name="Calculation 2 5 5 2 4" xfId="24953" xr:uid="{ECA41E58-FC03-4459-821A-610885BC7B5A}"/>
    <cellStyle name="Calculation 2 5 5 2 5" xfId="24954" xr:uid="{7E9613F9-685F-47BD-A9AA-FA208E6CF9E6}"/>
    <cellStyle name="Calculation 2 5 5 2 6" xfId="24955" xr:uid="{193E7230-352C-439D-BD4F-4FF7BED84581}"/>
    <cellStyle name="Calculation 2 5 5 3" xfId="24956" xr:uid="{47C0359B-2C1E-4FED-8FE2-9A48E01E49E4}"/>
    <cellStyle name="Calculation 2 5 5 3 2" xfId="24957" xr:uid="{FE9052DE-E162-40FF-8036-D4E4ACA8BE41}"/>
    <cellStyle name="Calculation 2 5 5 4" xfId="24958" xr:uid="{FEC4EC40-6260-49B8-A150-7EE362050B9B}"/>
    <cellStyle name="Calculation 2 5 5 5" xfId="24959" xr:uid="{9A703993-4CF1-4C9E-9D83-54B42F87289A}"/>
    <cellStyle name="Calculation 2 5 5 6" xfId="24960" xr:uid="{3F06C2AF-01E1-42F2-930D-4F17B30A68C8}"/>
    <cellStyle name="Calculation 2 5 5 7" xfId="24961" xr:uid="{D94F491F-4853-4FD8-A5FA-10FC8B3F757A}"/>
    <cellStyle name="Calculation 2 5 6" xfId="24962" xr:uid="{B4B9BD99-C55A-4199-AA24-DCE9099E170E}"/>
    <cellStyle name="Calculation 2 5 6 2" xfId="24963" xr:uid="{503C7FDC-1D06-4BC0-9EA7-EA70A1713D60}"/>
    <cellStyle name="Calculation 2 5 6 2 2" xfId="24964" xr:uid="{DA7B0EAE-43E9-4D9C-9BF9-0C4150E0BB7D}"/>
    <cellStyle name="Calculation 2 5 6 2 2 2" xfId="24965" xr:uid="{576FF99B-82D1-4BE1-937F-F3195F9FAB31}"/>
    <cellStyle name="Calculation 2 5 6 2 3" xfId="24966" xr:uid="{B05C715D-BE9F-4956-A226-896B526787A6}"/>
    <cellStyle name="Calculation 2 5 6 2 4" xfId="24967" xr:uid="{8D50CFCC-4257-4AC5-A548-1A2BF7931D4E}"/>
    <cellStyle name="Calculation 2 5 6 2 5" xfId="24968" xr:uid="{07B105CC-1BD5-451C-AE2C-0EFEA2008167}"/>
    <cellStyle name="Calculation 2 5 6 2 6" xfId="24969" xr:uid="{1A321D94-2D50-4298-A9CC-616B6802B5D0}"/>
    <cellStyle name="Calculation 2 5 6 3" xfId="24970" xr:uid="{EA25369B-5003-4B71-B846-758468304211}"/>
    <cellStyle name="Calculation 2 5 6 3 2" xfId="24971" xr:uid="{69BB5D94-7F90-4CAD-8195-49B011CD55F8}"/>
    <cellStyle name="Calculation 2 5 6 4" xfId="24972" xr:uid="{C000435E-6750-4608-8B3B-D6D358A37E99}"/>
    <cellStyle name="Calculation 2 5 6 5" xfId="24973" xr:uid="{80415186-57C2-4F5F-81CA-A6D69E6D7F04}"/>
    <cellStyle name="Calculation 2 5 6 6" xfId="24974" xr:uid="{0F8703DC-DB64-4BA1-8F11-44E1317C27F7}"/>
    <cellStyle name="Calculation 2 5 6 7" xfId="24975" xr:uid="{F009923F-AE42-45A7-BB9E-51419981BA06}"/>
    <cellStyle name="Calculation 2 5 7" xfId="24976" xr:uid="{183EADDF-2121-4FEB-96B8-1DF3F43B4CEF}"/>
    <cellStyle name="Calculation 2 5 7 2" xfId="24977" xr:uid="{F66E0D99-2D18-4496-85FE-58CD28515E39}"/>
    <cellStyle name="Calculation 2 5 7 2 2" xfId="24978" xr:uid="{9DADB07A-F586-46D1-B501-B1A0F9151DF9}"/>
    <cellStyle name="Calculation 2 5 7 2 2 2" xfId="24979" xr:uid="{56AA3B1F-ADE7-4ECF-BFE8-A9291990F672}"/>
    <cellStyle name="Calculation 2 5 7 2 3" xfId="24980" xr:uid="{35E3B27D-324E-4560-B3D1-32759D81F7BE}"/>
    <cellStyle name="Calculation 2 5 7 2 4" xfId="24981" xr:uid="{2DAB7EFF-F580-49F1-BE38-C5917BD1CC8E}"/>
    <cellStyle name="Calculation 2 5 7 2 5" xfId="24982" xr:uid="{1DDF3F61-B5EA-4109-A3DC-D8B97D6FDA2D}"/>
    <cellStyle name="Calculation 2 5 7 2 6" xfId="24983" xr:uid="{948C1E81-2A9E-4891-BF87-4B6B9A1C027C}"/>
    <cellStyle name="Calculation 2 5 7 3" xfId="24984" xr:uid="{8A566230-4ACB-4BE6-86A1-18B3F0404BF0}"/>
    <cellStyle name="Calculation 2 5 7 3 2" xfId="24985" xr:uid="{DC3A82F2-999A-42B0-8136-5B90B1F70413}"/>
    <cellStyle name="Calculation 2 5 7 4" xfId="24986" xr:uid="{299B8328-D88B-416D-AC11-C128D7519535}"/>
    <cellStyle name="Calculation 2 5 7 5" xfId="24987" xr:uid="{1403D4EF-291C-4262-8399-36FDB2880B61}"/>
    <cellStyle name="Calculation 2 5 7 6" xfId="24988" xr:uid="{AEDFFB64-F574-460B-9A95-24BF8930B3DC}"/>
    <cellStyle name="Calculation 2 5 7 7" xfId="24989" xr:uid="{94289A4D-1355-456E-B55E-467184EBEE09}"/>
    <cellStyle name="Calculation 2 5 8" xfId="24990" xr:uid="{870863CD-932C-4BD2-91EF-BF5913E505F9}"/>
    <cellStyle name="Calculation 2 5 8 2" xfId="24991" xr:uid="{0658FB54-E730-4FC2-8E90-BD11A080A99A}"/>
    <cellStyle name="Calculation 2 5 8 2 2" xfId="24992" xr:uid="{A4897114-3E29-4BCA-8CA8-9A10D7408882}"/>
    <cellStyle name="Calculation 2 5 8 2 2 2" xfId="24993" xr:uid="{A7097E0E-6990-4279-8951-2C52F6624D78}"/>
    <cellStyle name="Calculation 2 5 8 2 3" xfId="24994" xr:uid="{55A0004D-B819-4001-82B2-AC31BA1F0E8F}"/>
    <cellStyle name="Calculation 2 5 8 2 4" xfId="24995" xr:uid="{B2605A54-4C7D-4842-BCE6-D2AF6A0100FC}"/>
    <cellStyle name="Calculation 2 5 8 2 5" xfId="24996" xr:uid="{9F115E15-FB2C-45B5-8C1F-7D70D782845A}"/>
    <cellStyle name="Calculation 2 5 8 2 6" xfId="24997" xr:uid="{70A82E7E-2ADC-4852-901F-41C8DAA3C808}"/>
    <cellStyle name="Calculation 2 5 8 3" xfId="24998" xr:uid="{9DB6CBE1-E850-41C3-BE5B-2F1AD08F8317}"/>
    <cellStyle name="Calculation 2 5 8 3 2" xfId="24999" xr:uid="{A208AC24-790F-4E37-9220-DC3C2E86B809}"/>
    <cellStyle name="Calculation 2 5 8 4" xfId="25000" xr:uid="{095BB724-5DFC-4FFC-A953-F38D1DC56D1E}"/>
    <cellStyle name="Calculation 2 5 8 5" xfId="25001" xr:uid="{69FE69EF-886C-4C5C-B890-B879D00562A8}"/>
    <cellStyle name="Calculation 2 5 8 6" xfId="25002" xr:uid="{C8A55B01-8FEA-453C-AE1B-37B29C4C3B87}"/>
    <cellStyle name="Calculation 2 5 8 7" xfId="25003" xr:uid="{C119F2AD-895B-42B0-BB22-7D7DC2FD8397}"/>
    <cellStyle name="Calculation 2 5 9" xfId="25004" xr:uid="{6D51B2BC-8E2B-4950-B71D-8ECB18BB4720}"/>
    <cellStyle name="Calculation 2 5 9 2" xfId="25005" xr:uid="{9EDD27D2-C14A-4BFF-B00A-D16B478B045E}"/>
    <cellStyle name="Calculation 2 5 9 2 2" xfId="25006" xr:uid="{224D2979-1C42-4918-ACB2-38F5B9962342}"/>
    <cellStyle name="Calculation 2 5 9 2 2 2" xfId="25007" xr:uid="{57749DC5-D56E-44BA-868E-BE2B021F205F}"/>
    <cellStyle name="Calculation 2 5 9 2 3" xfId="25008" xr:uid="{E2B08047-83CF-4A5E-AC8E-CD7375C4AB2A}"/>
    <cellStyle name="Calculation 2 5 9 2 4" xfId="25009" xr:uid="{CA52E3B1-5473-412F-97CE-5C9CCF54A7D7}"/>
    <cellStyle name="Calculation 2 5 9 2 5" xfId="25010" xr:uid="{099A4171-0D3E-4D0B-ACEB-37BE695E4423}"/>
    <cellStyle name="Calculation 2 5 9 2 6" xfId="25011" xr:uid="{2C96C3B4-AA92-443A-9049-08EF03D576FF}"/>
    <cellStyle name="Calculation 2 5 9 3" xfId="25012" xr:uid="{94BE2EBB-6486-4707-8ABA-8D8681BAA708}"/>
    <cellStyle name="Calculation 2 5 9 3 2" xfId="25013" xr:uid="{939BF558-0B43-48C1-AF0B-A8B939AC6B27}"/>
    <cellStyle name="Calculation 2 5 9 4" xfId="25014" xr:uid="{BF44BF5A-479D-44FC-887D-D9EB866F8E82}"/>
    <cellStyle name="Calculation 2 5 9 5" xfId="25015" xr:uid="{302554B4-EB32-4651-81FF-A0F3A5673F16}"/>
    <cellStyle name="Calculation 2 5 9 6" xfId="25016" xr:uid="{1BA0D5BE-910F-4D84-B373-FEC08724F86F}"/>
    <cellStyle name="Calculation 2 5 9 7" xfId="25017" xr:uid="{B9085CEF-D8FD-4F64-878B-5971A75BF034}"/>
    <cellStyle name="Calculation 2 6" xfId="25018" xr:uid="{A23ED62A-9481-4BD3-BCC4-7B093FAFD0A2}"/>
    <cellStyle name="Calculation 2 6 10" xfId="25019" xr:uid="{2168BBC8-2CCE-428E-9BD6-B71002678940}"/>
    <cellStyle name="Calculation 2 6 10 2" xfId="25020" xr:uid="{50878189-FF08-4A9B-9F77-33C9E45E882E}"/>
    <cellStyle name="Calculation 2 6 10 2 2" xfId="25021" xr:uid="{3BFBDAC3-D5F7-4013-A04B-A4A6C816324C}"/>
    <cellStyle name="Calculation 2 6 10 2 2 2" xfId="25022" xr:uid="{706A5EFC-C78D-4D73-A5C4-AE48E32459D7}"/>
    <cellStyle name="Calculation 2 6 10 2 3" xfId="25023" xr:uid="{67623E73-939A-4AA5-B293-94785DE49518}"/>
    <cellStyle name="Calculation 2 6 10 2 4" xfId="25024" xr:uid="{48DA5703-B85E-4C5E-9562-C068F1B257C2}"/>
    <cellStyle name="Calculation 2 6 10 2 5" xfId="25025" xr:uid="{27FA93EB-0CF2-43BE-A1EB-7DA99EA9217C}"/>
    <cellStyle name="Calculation 2 6 10 2 6" xfId="25026" xr:uid="{DB2D8C69-0F4F-4037-86F6-A613439F96C7}"/>
    <cellStyle name="Calculation 2 6 10 3" xfId="25027" xr:uid="{BE026EFE-BF92-4B7C-A8F4-072D30AFDDC3}"/>
    <cellStyle name="Calculation 2 6 10 3 2" xfId="25028" xr:uid="{F9A1C396-5AEC-4D8E-96C5-272156873154}"/>
    <cellStyle name="Calculation 2 6 10 4" xfId="25029" xr:uid="{3E5E5B01-B9B9-4D1E-8CE1-1B93BFC34962}"/>
    <cellStyle name="Calculation 2 6 10 5" xfId="25030" xr:uid="{B3FD7A82-3235-4FF3-965A-E2FC406E72B0}"/>
    <cellStyle name="Calculation 2 6 10 6" xfId="25031" xr:uid="{7368C62F-4AD7-4290-8E86-963507629C71}"/>
    <cellStyle name="Calculation 2 6 10 7" xfId="25032" xr:uid="{2E524873-D4BA-4303-9777-F6790B388765}"/>
    <cellStyle name="Calculation 2 6 11" xfId="25033" xr:uid="{E30825D5-1E88-4F04-97CD-DF5E091105E8}"/>
    <cellStyle name="Calculation 2 6 11 2" xfId="25034" xr:uid="{94CAB545-3DCD-451E-BED2-D62BA10B475C}"/>
    <cellStyle name="Calculation 2 6 11 2 2" xfId="25035" xr:uid="{4515A2DF-383F-40B4-BE8C-0995C750CBE3}"/>
    <cellStyle name="Calculation 2 6 11 3" xfId="25036" xr:uid="{522AA3FA-2998-414B-8391-6BEA06C31BA5}"/>
    <cellStyle name="Calculation 2 6 11 4" xfId="25037" xr:uid="{94E21F84-D572-4083-BDDE-E8104D2794AE}"/>
    <cellStyle name="Calculation 2 6 11 5" xfId="25038" xr:uid="{C5C0B4EE-4AF4-4D04-A257-E49E9D5B6E32}"/>
    <cellStyle name="Calculation 2 6 11 6" xfId="25039" xr:uid="{6412A4F3-3F1D-468B-9F3A-8A51D9ED79E3}"/>
    <cellStyle name="Calculation 2 6 12" xfId="25040" xr:uid="{2288D4A6-2EE1-41E4-9EED-7E0AE3CC6348}"/>
    <cellStyle name="Calculation 2 6 12 2" xfId="25041" xr:uid="{9B58D58D-0210-4D5B-972E-66F713500245}"/>
    <cellStyle name="Calculation 2 6 13" xfId="25042" xr:uid="{1A5FA1AD-E264-4968-BBCD-C6E6EF819CAF}"/>
    <cellStyle name="Calculation 2 6 14" xfId="25043" xr:uid="{7D5F119D-D1AC-4C2A-88A8-635F0FA5FD77}"/>
    <cellStyle name="Calculation 2 6 2" xfId="25044" xr:uid="{0117B45B-BB27-41FE-81E5-001F58C9D3D3}"/>
    <cellStyle name="Calculation 2 6 2 2" xfId="25045" xr:uid="{92A72CE7-9FBA-431E-8599-79242C2BFDD1}"/>
    <cellStyle name="Calculation 2 6 2 2 2" xfId="25046" xr:uid="{DBD10F58-3BBE-4A07-8BD6-26508FA7FAEA}"/>
    <cellStyle name="Calculation 2 6 2 2 2 2" xfId="25047" xr:uid="{C080FC53-FC51-4298-A871-1080C9082CCB}"/>
    <cellStyle name="Calculation 2 6 2 2 3" xfId="25048" xr:uid="{7999C921-DB50-4F02-8CFC-CFDBAFD3FFE3}"/>
    <cellStyle name="Calculation 2 6 2 2 4" xfId="25049" xr:uid="{21B8A4E0-6780-41D4-975F-50266052D58C}"/>
    <cellStyle name="Calculation 2 6 2 2 5" xfId="25050" xr:uid="{C288A7CB-6C99-4AAE-858C-5164F010D141}"/>
    <cellStyle name="Calculation 2 6 2 2 6" xfId="25051" xr:uid="{86963E2E-5FCE-4FDE-9591-4498EF00BB76}"/>
    <cellStyle name="Calculation 2 6 2 3" xfId="25052" xr:uid="{ABE1EB8E-AF05-4256-BAC1-65091F1EC9FC}"/>
    <cellStyle name="Calculation 2 6 2 3 2" xfId="25053" xr:uid="{62C43D2C-5D6E-41C2-A2D0-2D86C730F55B}"/>
    <cellStyle name="Calculation 2 6 2 4" xfId="25054" xr:uid="{8972BAAA-8995-4B2B-98A9-20BF2B737BDB}"/>
    <cellStyle name="Calculation 2 6 2 5" xfId="25055" xr:uid="{DCBCE39B-D2A8-4C04-9A19-8C206D1E78B6}"/>
    <cellStyle name="Calculation 2 6 2 6" xfId="25056" xr:uid="{1E2BA0E7-3D4D-440E-98E2-AB3A3D6C357B}"/>
    <cellStyle name="Calculation 2 6 2 7" xfId="25057" xr:uid="{C501AD27-EC8F-408D-BBC4-4FBF742871D8}"/>
    <cellStyle name="Calculation 2 6 3" xfId="25058" xr:uid="{33524603-EC70-48A8-84FD-2B3BE0F3B793}"/>
    <cellStyle name="Calculation 2 6 3 2" xfId="25059" xr:uid="{86B75FEF-FB3E-4AEB-9E01-10716860A9DD}"/>
    <cellStyle name="Calculation 2 6 3 2 2" xfId="25060" xr:uid="{59DBC654-F064-424A-9E40-875C27EC5B15}"/>
    <cellStyle name="Calculation 2 6 3 2 2 2" xfId="25061" xr:uid="{96D4D1E4-8B09-4C80-8821-6666032A659A}"/>
    <cellStyle name="Calculation 2 6 3 2 3" xfId="25062" xr:uid="{E375BD9C-A888-4B23-BE83-9DC4B1FB5AD3}"/>
    <cellStyle name="Calculation 2 6 3 2 4" xfId="25063" xr:uid="{BF43D0AB-B9F1-4722-9C06-F6E05806AEC3}"/>
    <cellStyle name="Calculation 2 6 3 2 5" xfId="25064" xr:uid="{7C026C83-3FD6-4F62-9C82-2E0BCF59E57B}"/>
    <cellStyle name="Calculation 2 6 3 2 6" xfId="25065" xr:uid="{45094AB8-98A7-40A6-ABCF-CFE826FFC231}"/>
    <cellStyle name="Calculation 2 6 3 3" xfId="25066" xr:uid="{6508125D-C9DE-44E1-B269-F25A86E9C6D9}"/>
    <cellStyle name="Calculation 2 6 3 3 2" xfId="25067" xr:uid="{1D10EE73-AA9F-4C7F-8D7E-14A6091AC115}"/>
    <cellStyle name="Calculation 2 6 3 4" xfId="25068" xr:uid="{EFDBCB6E-F681-4D3C-B441-79EB4D1FD5C9}"/>
    <cellStyle name="Calculation 2 6 3 5" xfId="25069" xr:uid="{B23D9BD6-3725-4B22-B040-D10806874928}"/>
    <cellStyle name="Calculation 2 6 3 6" xfId="25070" xr:uid="{244FB739-4B18-4927-8905-3286A077CCC4}"/>
    <cellStyle name="Calculation 2 6 3 7" xfId="25071" xr:uid="{FACBD812-6A69-4628-959C-AFD77275FCE9}"/>
    <cellStyle name="Calculation 2 6 4" xfId="25072" xr:uid="{9114E419-C26E-4AA0-B01B-B649E3A25A34}"/>
    <cellStyle name="Calculation 2 6 4 2" xfId="25073" xr:uid="{45B859EB-97F0-4F6D-8BD0-8278B8C798D9}"/>
    <cellStyle name="Calculation 2 6 4 2 2" xfId="25074" xr:uid="{647EF93D-ACD0-4AA4-B610-C034A8DDC4FD}"/>
    <cellStyle name="Calculation 2 6 4 2 2 2" xfId="25075" xr:uid="{8B76ADDD-C922-4D6D-B9BE-02C442864A45}"/>
    <cellStyle name="Calculation 2 6 4 2 3" xfId="25076" xr:uid="{67403E0A-6E77-4FFA-B260-5C7E32A6DC88}"/>
    <cellStyle name="Calculation 2 6 4 2 4" xfId="25077" xr:uid="{B1650146-8A09-452A-AE89-0565053648E1}"/>
    <cellStyle name="Calculation 2 6 4 2 5" xfId="25078" xr:uid="{CAE41370-257E-4E08-B778-2AFDAC39FB0F}"/>
    <cellStyle name="Calculation 2 6 4 2 6" xfId="25079" xr:uid="{67D397DD-9FAB-45C1-8434-0A4379F54B13}"/>
    <cellStyle name="Calculation 2 6 4 3" xfId="25080" xr:uid="{FF82BD80-F8AF-4945-B444-21B6ADE5902A}"/>
    <cellStyle name="Calculation 2 6 4 3 2" xfId="25081" xr:uid="{1CBEFD1B-B58C-450C-A52C-ACE0942A8ABD}"/>
    <cellStyle name="Calculation 2 6 4 4" xfId="25082" xr:uid="{182B9E55-E482-4EC7-B7AB-2293B47E8F35}"/>
    <cellStyle name="Calculation 2 6 4 5" xfId="25083" xr:uid="{D520F494-0AE5-481C-9D13-EB1D4A8A680C}"/>
    <cellStyle name="Calculation 2 6 4 6" xfId="25084" xr:uid="{07569922-BA5F-49C7-A6C2-75687F22CAA0}"/>
    <cellStyle name="Calculation 2 6 4 7" xfId="25085" xr:uid="{284D21AA-7395-461C-9C74-C33B5D95F753}"/>
    <cellStyle name="Calculation 2 6 5" xfId="25086" xr:uid="{38531A73-DCF1-42AB-84F2-6FFE6B769A04}"/>
    <cellStyle name="Calculation 2 6 5 2" xfId="25087" xr:uid="{61245BBB-82A6-42F7-858D-83F4B340183C}"/>
    <cellStyle name="Calculation 2 6 5 2 2" xfId="25088" xr:uid="{1CF2332C-2332-49C2-884B-7DBE516BDD7C}"/>
    <cellStyle name="Calculation 2 6 5 2 2 2" xfId="25089" xr:uid="{1B168D80-6C72-46C4-9660-9262E257C9C6}"/>
    <cellStyle name="Calculation 2 6 5 2 3" xfId="25090" xr:uid="{52920BE9-F943-411A-B6E1-6E60368FE6F2}"/>
    <cellStyle name="Calculation 2 6 5 2 4" xfId="25091" xr:uid="{92680C1D-64C6-4885-8AB4-FE605FF2EF5D}"/>
    <cellStyle name="Calculation 2 6 5 2 5" xfId="25092" xr:uid="{B0D58F37-93AE-43A3-B033-28F5DF70DC65}"/>
    <cellStyle name="Calculation 2 6 5 2 6" xfId="25093" xr:uid="{DCBFFF08-252A-4305-8E4C-01A834C8CB08}"/>
    <cellStyle name="Calculation 2 6 5 3" xfId="25094" xr:uid="{904163BE-9837-4691-BC67-7F04456D6655}"/>
    <cellStyle name="Calculation 2 6 5 3 2" xfId="25095" xr:uid="{60300271-D5E7-4268-9A0F-18B7C62DA622}"/>
    <cellStyle name="Calculation 2 6 5 4" xfId="25096" xr:uid="{3F134F90-2C98-49D1-ABA6-8F45C37C3166}"/>
    <cellStyle name="Calculation 2 6 5 5" xfId="25097" xr:uid="{07DEB0A3-2CFC-429B-B4A2-987F463019EF}"/>
    <cellStyle name="Calculation 2 6 5 6" xfId="25098" xr:uid="{1B144B98-E9A9-4526-8875-CC1C4D73113F}"/>
    <cellStyle name="Calculation 2 6 5 7" xfId="25099" xr:uid="{43B50D1A-9EDB-4287-A052-137FCD3F110E}"/>
    <cellStyle name="Calculation 2 6 6" xfId="25100" xr:uid="{13ED9B50-88CB-45AE-8E3B-F18942C6D705}"/>
    <cellStyle name="Calculation 2 6 6 2" xfId="25101" xr:uid="{260302D1-7F31-492B-9191-EB9A16C9C89F}"/>
    <cellStyle name="Calculation 2 6 6 2 2" xfId="25102" xr:uid="{BA4D5F6F-27C6-4976-9B36-FA7C3BFFF458}"/>
    <cellStyle name="Calculation 2 6 6 2 2 2" xfId="25103" xr:uid="{87538478-725B-49DF-A6D6-D023BAA1989E}"/>
    <cellStyle name="Calculation 2 6 6 2 3" xfId="25104" xr:uid="{8EFDABC2-80F5-4BE4-990A-FA4645C671F0}"/>
    <cellStyle name="Calculation 2 6 6 2 4" xfId="25105" xr:uid="{B7621AF6-6BA4-4080-B9C6-2B0E0DAC705C}"/>
    <cellStyle name="Calculation 2 6 6 2 5" xfId="25106" xr:uid="{BE5ED104-D1D5-466A-9386-F23ED764C0DC}"/>
    <cellStyle name="Calculation 2 6 6 2 6" xfId="25107" xr:uid="{EFF758A4-4D78-4C15-AD0D-F17CF5C958B2}"/>
    <cellStyle name="Calculation 2 6 6 3" xfId="25108" xr:uid="{3D7062BE-DE44-47E7-83FF-99C591868B38}"/>
    <cellStyle name="Calculation 2 6 6 3 2" xfId="25109" xr:uid="{8F760B97-296B-492E-B5AB-0429A4D42370}"/>
    <cellStyle name="Calculation 2 6 6 4" xfId="25110" xr:uid="{FE75B04F-7E58-465F-B41A-8E30AE215C08}"/>
    <cellStyle name="Calculation 2 6 6 5" xfId="25111" xr:uid="{5EAC0E9C-F47B-4C98-8964-9C242538639E}"/>
    <cellStyle name="Calculation 2 6 6 6" xfId="25112" xr:uid="{38D9539A-7363-42D5-951B-3C75A9BF4504}"/>
    <cellStyle name="Calculation 2 6 6 7" xfId="25113" xr:uid="{BD4DED29-3ADF-4E0E-869D-D997412A1DB5}"/>
    <cellStyle name="Calculation 2 6 7" xfId="25114" xr:uid="{742045E5-FF0E-4B8B-AE3E-982C12297CEC}"/>
    <cellStyle name="Calculation 2 6 7 2" xfId="25115" xr:uid="{3893E7F6-B07C-433B-8F7C-BDC8E11F9C04}"/>
    <cellStyle name="Calculation 2 6 7 2 2" xfId="25116" xr:uid="{F65EF649-C239-402C-A668-CEDC4A8765C1}"/>
    <cellStyle name="Calculation 2 6 7 2 2 2" xfId="25117" xr:uid="{E84478D3-BA6F-4091-8F38-2858F22E6744}"/>
    <cellStyle name="Calculation 2 6 7 2 3" xfId="25118" xr:uid="{796DDEBB-CE82-4850-B2FF-6C99C74A482C}"/>
    <cellStyle name="Calculation 2 6 7 2 4" xfId="25119" xr:uid="{20EF2970-196F-4B77-9A86-F3160CD1DB32}"/>
    <cellStyle name="Calculation 2 6 7 2 5" xfId="25120" xr:uid="{A26AE59A-84F7-423C-ADFE-7CC8398218F3}"/>
    <cellStyle name="Calculation 2 6 7 2 6" xfId="25121" xr:uid="{8A937E04-E943-4B17-BFDF-8CA9FB9012F8}"/>
    <cellStyle name="Calculation 2 6 7 3" xfId="25122" xr:uid="{872425F1-2AB7-4DD3-A43F-C2CD91872352}"/>
    <cellStyle name="Calculation 2 6 7 3 2" xfId="25123" xr:uid="{20C48E4B-8C13-4D14-B49D-E2EB6104F3B8}"/>
    <cellStyle name="Calculation 2 6 7 4" xfId="25124" xr:uid="{2C1D10DE-6E03-46E1-9F3B-C2CFAF49C371}"/>
    <cellStyle name="Calculation 2 6 7 5" xfId="25125" xr:uid="{3917F870-79D9-429F-A956-3188EFB139BC}"/>
    <cellStyle name="Calculation 2 6 7 6" xfId="25126" xr:uid="{1AFAFF30-70EB-4277-A839-144223E0F3CF}"/>
    <cellStyle name="Calculation 2 6 7 7" xfId="25127" xr:uid="{34B4751F-19EE-427F-9C29-3F9C668ABADC}"/>
    <cellStyle name="Calculation 2 6 8" xfId="25128" xr:uid="{4622C0D9-81E4-4228-9859-9F2570D9CF02}"/>
    <cellStyle name="Calculation 2 6 8 2" xfId="25129" xr:uid="{993D9084-48AA-4F8A-9378-07525B30D21D}"/>
    <cellStyle name="Calculation 2 6 8 2 2" xfId="25130" xr:uid="{7102E170-EACD-4346-B204-2FC572C2BF75}"/>
    <cellStyle name="Calculation 2 6 8 2 2 2" xfId="25131" xr:uid="{006B9EBD-3020-42C5-8FA4-B0567B27E205}"/>
    <cellStyle name="Calculation 2 6 8 2 3" xfId="25132" xr:uid="{BA7F421B-2273-42E8-AC9B-3C362B371CD0}"/>
    <cellStyle name="Calculation 2 6 8 2 4" xfId="25133" xr:uid="{BD933E92-8B58-4E63-ADEB-054111329D3F}"/>
    <cellStyle name="Calculation 2 6 8 2 5" xfId="25134" xr:uid="{76D13BD8-70BE-4E49-B571-87F2AD431F5F}"/>
    <cellStyle name="Calculation 2 6 8 2 6" xfId="25135" xr:uid="{D39DAC6F-1346-4A0A-A193-98C3FDC2A154}"/>
    <cellStyle name="Calculation 2 6 8 3" xfId="25136" xr:uid="{AAC90CA6-8575-472B-8A88-FFBC5E11F186}"/>
    <cellStyle name="Calculation 2 6 8 3 2" xfId="25137" xr:uid="{B70A176C-3140-4883-98D0-8ECB224C862B}"/>
    <cellStyle name="Calculation 2 6 8 4" xfId="25138" xr:uid="{34937518-0646-4425-A451-A3DBCD09499B}"/>
    <cellStyle name="Calculation 2 6 8 5" xfId="25139" xr:uid="{CF5BABA7-B1AD-4E49-8553-CED8EFB11368}"/>
    <cellStyle name="Calculation 2 6 8 6" xfId="25140" xr:uid="{93474268-E223-4F5D-B5B6-3E7E218D42E8}"/>
    <cellStyle name="Calculation 2 6 8 7" xfId="25141" xr:uid="{F8EFED36-985C-40D9-8DAB-2341ADE33915}"/>
    <cellStyle name="Calculation 2 6 9" xfId="25142" xr:uid="{6655C739-A3C5-4AF5-9B4A-A703410DA455}"/>
    <cellStyle name="Calculation 2 6 9 2" xfId="25143" xr:uid="{B33BF165-013C-4D6E-AEEB-823564E1D4E8}"/>
    <cellStyle name="Calculation 2 6 9 2 2" xfId="25144" xr:uid="{B9C48BB2-D227-431C-8062-B5AA45F2D39C}"/>
    <cellStyle name="Calculation 2 6 9 2 2 2" xfId="25145" xr:uid="{0D674231-FB4F-44CF-89FA-22922D3CAEFB}"/>
    <cellStyle name="Calculation 2 6 9 2 3" xfId="25146" xr:uid="{D81A2A8E-6540-40DD-83C6-CEE51E6D6EE0}"/>
    <cellStyle name="Calculation 2 6 9 2 4" xfId="25147" xr:uid="{34038DAE-6A0F-4714-B3F5-6704DEE736D4}"/>
    <cellStyle name="Calculation 2 6 9 2 5" xfId="25148" xr:uid="{A8DFAB62-9568-4F87-8962-0F10D3104ADE}"/>
    <cellStyle name="Calculation 2 6 9 2 6" xfId="25149" xr:uid="{B4CD971E-ABC8-4E07-BDC7-AC4D29015FB9}"/>
    <cellStyle name="Calculation 2 6 9 3" xfId="25150" xr:uid="{CE58CE65-3A3C-4F25-9327-A80BED7EFB5E}"/>
    <cellStyle name="Calculation 2 6 9 3 2" xfId="25151" xr:uid="{2A21522F-CBEF-4C17-B4A3-B4049385B8F1}"/>
    <cellStyle name="Calculation 2 6 9 4" xfId="25152" xr:uid="{F93CEDDE-66BA-42E3-9FEA-BB6478935A0A}"/>
    <cellStyle name="Calculation 2 6 9 5" xfId="25153" xr:uid="{0AD502E1-D04A-43BB-BFE8-C2BA019A9AE5}"/>
    <cellStyle name="Calculation 2 6 9 6" xfId="25154" xr:uid="{67B165B6-A7C9-43EE-BDB7-83B8527F130E}"/>
    <cellStyle name="Calculation 2 6 9 7" xfId="25155" xr:uid="{C2047CDF-A10B-4F66-AE13-BC600D28A55B}"/>
    <cellStyle name="Calculation 2 7" xfId="25156" xr:uid="{95217B32-2073-473C-A80D-9AFB2F3F9457}"/>
    <cellStyle name="Calculation 2 7 2" xfId="25157" xr:uid="{5AD097E3-54CD-4948-A944-02A63C28319C}"/>
    <cellStyle name="Calculation 2 7 2 2" xfId="25158" xr:uid="{9D86826C-B4BE-4AB7-8DB0-FC0143B84B6E}"/>
    <cellStyle name="Calculation 2 7 2 2 2" xfId="25159" xr:uid="{5099AE6B-1FEB-4F72-8FBB-56F63501729E}"/>
    <cellStyle name="Calculation 2 7 2 3" xfId="25160" xr:uid="{2050D840-B3B0-41AD-93EB-8F805751033C}"/>
    <cellStyle name="Calculation 2 7 2 4" xfId="25161" xr:uid="{0CF2E905-6DF9-4199-9212-4724D0BE2154}"/>
    <cellStyle name="Calculation 2 7 2 5" xfId="25162" xr:uid="{5BE3D6DA-AF65-4CC9-95CE-5A88EF2A0CF8}"/>
    <cellStyle name="Calculation 2 7 2 6" xfId="25163" xr:uid="{AFE3B3E4-873D-46E5-AFB9-7EB2D11D4B3D}"/>
    <cellStyle name="Calculation 2 7 3" xfId="25164" xr:uid="{880258EA-5102-48ED-BB97-19AB667D915A}"/>
    <cellStyle name="Calculation 2 7 3 2" xfId="25165" xr:uid="{8B19E80F-E08C-4B9B-9411-7A549D7764F1}"/>
    <cellStyle name="Calculation 2 7 4" xfId="25166" xr:uid="{5D96E5F8-2196-4193-A133-49202EA37BA6}"/>
    <cellStyle name="Calculation 2 7 5" xfId="25167" xr:uid="{B923DED8-021B-420A-B733-EF57CEFA6D25}"/>
    <cellStyle name="Calculation 2 7 6" xfId="25168" xr:uid="{3E0330DF-9F2E-4D70-A99C-DE5E0F572223}"/>
    <cellStyle name="Calculation 2 7 7" xfId="25169" xr:uid="{88C1E2C1-ACBF-4B15-A26A-A078F423854D}"/>
    <cellStyle name="Calculation 2 8" xfId="25170" xr:uid="{9B62775B-CEE1-4F8E-BC9E-BC61CC242EF7}"/>
    <cellStyle name="Calculation 2 8 2" xfId="25171" xr:uid="{9DFE28E6-F65F-4977-A740-1BDEF045D3EF}"/>
    <cellStyle name="Calculation 2 8 2 2" xfId="25172" xr:uid="{803A730F-EB08-46EC-B6ED-B46855ECBDD8}"/>
    <cellStyle name="Calculation 2 8 2 2 2" xfId="25173" xr:uid="{38A2B807-97AD-4AA2-A5F3-BEE741A56ED4}"/>
    <cellStyle name="Calculation 2 8 2 3" xfId="25174" xr:uid="{4FE87D7F-CDA6-401E-98AB-94F6B3FBB173}"/>
    <cellStyle name="Calculation 2 8 2 4" xfId="25175" xr:uid="{1C72734A-D508-42D6-B712-26C112787545}"/>
    <cellStyle name="Calculation 2 8 2 5" xfId="25176" xr:uid="{909F7CE6-5661-46B9-A1DF-D8768F79D168}"/>
    <cellStyle name="Calculation 2 8 2 6" xfId="25177" xr:uid="{80A97845-D7F6-4291-A264-D30E4AB03DD5}"/>
    <cellStyle name="Calculation 2 8 3" xfId="25178" xr:uid="{4709F607-7B07-4079-B6EC-0B9851B49A6E}"/>
    <cellStyle name="Calculation 2 8 3 2" xfId="25179" xr:uid="{BD95127F-A21D-4A9B-9000-5E975086AB78}"/>
    <cellStyle name="Calculation 2 8 4" xfId="25180" xr:uid="{0E0BFCED-7091-4B95-881F-7A5461949E1A}"/>
    <cellStyle name="Calculation 2 8 5" xfId="25181" xr:uid="{527B52B7-0039-4323-A371-6997D1EAE93D}"/>
    <cellStyle name="Calculation 2 8 6" xfId="25182" xr:uid="{480FA0E1-CCBA-405D-93CD-AE018036499C}"/>
    <cellStyle name="Calculation 2 8 7" xfId="25183" xr:uid="{91D49384-7397-4055-89A7-364DCCCC341D}"/>
    <cellStyle name="Calculation 2 9" xfId="25184" xr:uid="{D012B44E-FC8F-4A66-9E07-E67944F46D28}"/>
    <cellStyle name="Calculation 2 9 2" xfId="25185" xr:uid="{77711522-8428-4EBA-B92B-73381196B365}"/>
    <cellStyle name="Calculation 2 9 2 2" xfId="25186" xr:uid="{7E7D1362-2016-49CA-8F1C-9560C2E5F125}"/>
    <cellStyle name="Calculation 2 9 2 2 2" xfId="25187" xr:uid="{A203401B-F1BF-4AA5-9C6A-AE36F7E16ABB}"/>
    <cellStyle name="Calculation 2 9 2 3" xfId="25188" xr:uid="{F0C5D4B4-2F78-4857-B343-517E36FE807F}"/>
    <cellStyle name="Calculation 2 9 2 4" xfId="25189" xr:uid="{C99B625D-FF3F-4210-9256-C0DAACF18668}"/>
    <cellStyle name="Calculation 2 9 2 5" xfId="25190" xr:uid="{395482D0-2DCB-4BFC-8035-08CF65652F63}"/>
    <cellStyle name="Calculation 2 9 2 6" xfId="25191" xr:uid="{9DEE2A75-EA53-4C97-B7A6-B932398EEE14}"/>
    <cellStyle name="Calculation 2 9 3" xfId="25192" xr:uid="{51258276-2FAA-4EE8-8F88-435A7F81D5B8}"/>
    <cellStyle name="Calculation 2 9 3 2" xfId="25193" xr:uid="{0F28C4F1-A84C-4E11-867E-AF223CFECDC9}"/>
    <cellStyle name="Calculation 2 9 4" xfId="25194" xr:uid="{0DBE6C0D-8545-4A7B-9432-A0D209E50192}"/>
    <cellStyle name="Calculation 2 9 5" xfId="25195" xr:uid="{8DD18AA6-555B-4BA5-B935-EAF63F23549E}"/>
    <cellStyle name="Calculation 2 9 6" xfId="25196" xr:uid="{19B36E8A-B002-47B5-80E4-B339BD2B749C}"/>
    <cellStyle name="Calculation 2 9 7" xfId="25197" xr:uid="{457BB1BE-6BFF-4F6F-BAE1-77E9EEEB3409}"/>
    <cellStyle name="Calculation 20" xfId="25198" xr:uid="{FE3D7EA0-233F-46FC-8C13-4853F0BF0956}"/>
    <cellStyle name="Calculation 21" xfId="25199" xr:uid="{9546F7BF-F9A4-4267-8B43-4A1D7EBE177D}"/>
    <cellStyle name="Calculation 22" xfId="25200" xr:uid="{E0B957AC-ADA4-492B-B322-EDF8400D8A14}"/>
    <cellStyle name="Calculation 23" xfId="25201" xr:uid="{304C0684-01A5-48FE-B127-92DA4094BA18}"/>
    <cellStyle name="Calculation 24" xfId="25202" xr:uid="{D8327DF0-307C-44EC-B1C6-C17EAAFA8A65}"/>
    <cellStyle name="Calculation 25" xfId="25203" xr:uid="{E882A31D-DD32-4E82-B993-EE493E649D0E}"/>
    <cellStyle name="Calculation 26" xfId="25204" xr:uid="{D2100477-F0DF-4630-90A3-A43B6CCE1573}"/>
    <cellStyle name="Calculation 27" xfId="25205" xr:uid="{F64E6CDA-D876-40E1-81BB-C85ED4CBCDDA}"/>
    <cellStyle name="Calculation 28" xfId="25206" xr:uid="{F1D6F477-E639-46E3-BA13-0DB7102D86E1}"/>
    <cellStyle name="Calculation 29" xfId="25207" xr:uid="{AB949E49-0245-4997-9F2B-8B8AAF232206}"/>
    <cellStyle name="Calculation 3" xfId="100" xr:uid="{00000000-0005-0000-0000-000063000000}"/>
    <cellStyle name="Calculation 3 2" xfId="38760" xr:uid="{0A3AFE38-5A9D-4C61-9706-DDCBCF00C5BE}"/>
    <cellStyle name="Calculation 3 3" xfId="37673" xr:uid="{D1E94F8B-22F0-4495-934D-7C4E3034D6F7}"/>
    <cellStyle name="Calculation 3 4" xfId="37215" xr:uid="{C8461A84-4C52-4C50-8EA0-F11F08C43A8C}"/>
    <cellStyle name="Calculation 3 5" xfId="2577" xr:uid="{0A862F92-606F-4131-9CCE-C9D5DA06C991}"/>
    <cellStyle name="Calculation 30" xfId="25208" xr:uid="{C25042A7-5786-4CD8-94A2-5125D6245194}"/>
    <cellStyle name="Calculation 31" xfId="25209" xr:uid="{9878D43D-337E-4534-A246-0CD0D5734996}"/>
    <cellStyle name="Calculation 32" xfId="25210" xr:uid="{F40FC257-40B5-4B57-A396-6C30872CD64C}"/>
    <cellStyle name="Calculation 33" xfId="25211" xr:uid="{D1D80C25-2E26-4201-9E57-1A72D2EB8EE2}"/>
    <cellStyle name="Calculation 34" xfId="25212" xr:uid="{ED3EA006-5292-421A-8C23-18DDC1AA8D0F}"/>
    <cellStyle name="Calculation 35" xfId="25213" xr:uid="{1A90FF80-4322-47D1-99AA-E90E88892220}"/>
    <cellStyle name="Calculation 36" xfId="25214" xr:uid="{8D7B8B47-1B3B-4921-9EA8-B5C94B96189D}"/>
    <cellStyle name="Calculation 37" xfId="25215" xr:uid="{8E9AE294-29F8-4F0A-8B58-CC0F327C3B1A}"/>
    <cellStyle name="Calculation 38" xfId="25216" xr:uid="{3F38EE84-2A9B-4C0B-A4F0-966076355A72}"/>
    <cellStyle name="Calculation 39" xfId="25217" xr:uid="{A9FCE3CB-0019-43C8-850F-0588E438AF74}"/>
    <cellStyle name="Calculation 4" xfId="101" xr:uid="{00000000-0005-0000-0000-000064000000}"/>
    <cellStyle name="Calculation 4 10" xfId="25219" xr:uid="{6D2FDCC8-6A7E-4B0E-81A2-D702241AE914}"/>
    <cellStyle name="Calculation 4 10 2" xfId="25220" xr:uid="{2850BE9C-D00F-46C8-9057-114A61C4158E}"/>
    <cellStyle name="Calculation 4 10 2 2" xfId="25221" xr:uid="{5B359697-3716-4F65-9C45-7970F1C5C338}"/>
    <cellStyle name="Calculation 4 10 2 2 2" xfId="25222" xr:uid="{1398EABD-4290-4DB5-A254-FEDB6B347EE9}"/>
    <cellStyle name="Calculation 4 10 2 3" xfId="25223" xr:uid="{C09EEE9D-D56B-45A8-B590-62A5896874E1}"/>
    <cellStyle name="Calculation 4 10 2 4" xfId="25224" xr:uid="{3A413F4C-F2D9-482E-8313-F71D9BE79ED2}"/>
    <cellStyle name="Calculation 4 10 2 5" xfId="25225" xr:uid="{743047DA-8E99-4147-91FE-82D1DBD3AC57}"/>
    <cellStyle name="Calculation 4 10 2 6" xfId="25226" xr:uid="{03AC00BF-A1C4-4537-9241-45E5EB1D9113}"/>
    <cellStyle name="Calculation 4 10 3" xfId="25227" xr:uid="{B492D2DD-443D-4271-A00C-4A61C6E69CAC}"/>
    <cellStyle name="Calculation 4 10 3 2" xfId="25228" xr:uid="{153458D2-D9A7-47B8-ACCD-464B3728A9FD}"/>
    <cellStyle name="Calculation 4 10 4" xfId="25229" xr:uid="{0D94DA17-EF80-4BDF-AA62-028CD5301FAC}"/>
    <cellStyle name="Calculation 4 10 5" xfId="25230" xr:uid="{194E1812-3BCC-40E6-B418-4ECA4B99D8A4}"/>
    <cellStyle name="Calculation 4 10 6" xfId="25231" xr:uid="{64E7704A-FE0B-4452-982E-3C1F3445B855}"/>
    <cellStyle name="Calculation 4 10 7" xfId="25232" xr:uid="{C790C791-F7AE-4213-9487-003C7C84978B}"/>
    <cellStyle name="Calculation 4 11" xfId="25233" xr:uid="{1DA9F398-B184-470E-B7AB-F2B62CB90FD8}"/>
    <cellStyle name="Calculation 4 11 2" xfId="25234" xr:uid="{D058AB50-2127-45DD-9B73-08B2596F6501}"/>
    <cellStyle name="Calculation 4 11 2 2" xfId="25235" xr:uid="{896275E2-2E4E-48B8-A9BF-4E5649F298D7}"/>
    <cellStyle name="Calculation 4 11 2 2 2" xfId="25236" xr:uid="{4B23FAB2-7479-4A4F-8855-7A3AAAAD904D}"/>
    <cellStyle name="Calculation 4 11 2 3" xfId="25237" xr:uid="{E31C4F82-D919-44CF-A2DE-0FDB29B1FE8D}"/>
    <cellStyle name="Calculation 4 11 2 4" xfId="25238" xr:uid="{250D39FB-BCD3-4B01-8FB3-7F9610BF1D11}"/>
    <cellStyle name="Calculation 4 11 2 5" xfId="25239" xr:uid="{AC4D90F7-1009-47A0-AA86-4A05AD91BDAB}"/>
    <cellStyle name="Calculation 4 11 2 6" xfId="25240" xr:uid="{73237BD8-F862-4A73-BA03-FB7B032739DF}"/>
    <cellStyle name="Calculation 4 11 3" xfId="25241" xr:uid="{6ADB6FCD-1A9B-4EB0-97B4-F64460859FCB}"/>
    <cellStyle name="Calculation 4 11 3 2" xfId="25242" xr:uid="{C6B33DC7-775A-45A8-AEE6-F57C2F07FFA6}"/>
    <cellStyle name="Calculation 4 11 4" xfId="25243" xr:uid="{B0161A3E-FD19-4509-AECF-8F78E4FB287C}"/>
    <cellStyle name="Calculation 4 11 5" xfId="25244" xr:uid="{33024C8D-FB82-44CD-8FB6-015FAB8DB7FA}"/>
    <cellStyle name="Calculation 4 11 6" xfId="25245" xr:uid="{D3CD5473-B65F-48FC-A0E4-C52AAD95D56E}"/>
    <cellStyle name="Calculation 4 11 7" xfId="25246" xr:uid="{8ABA53D0-C66D-4F81-8CED-F3676A302037}"/>
    <cellStyle name="Calculation 4 12" xfId="25247" xr:uid="{DEA16D5B-9888-405E-B683-74AC28A164BC}"/>
    <cellStyle name="Calculation 4 12 2" xfId="25248" xr:uid="{15AB3FF5-05DD-4844-AFB9-273828EA5978}"/>
    <cellStyle name="Calculation 4 12 2 2" xfId="25249" xr:uid="{08AD84F0-AC8E-49CE-92E9-427588131AAF}"/>
    <cellStyle name="Calculation 4 12 2 2 2" xfId="25250" xr:uid="{2E8D6AB7-7AD3-4424-A1CE-B714C85AABFA}"/>
    <cellStyle name="Calculation 4 12 2 3" xfId="25251" xr:uid="{EDB04111-29E4-48B6-87D3-72157EA912CC}"/>
    <cellStyle name="Calculation 4 12 2 4" xfId="25252" xr:uid="{10F49B01-16E5-4904-BFE3-FD6F67EDBE2E}"/>
    <cellStyle name="Calculation 4 12 2 5" xfId="25253" xr:uid="{4D950109-AADF-4DF0-AE28-F8EE2CDF96A1}"/>
    <cellStyle name="Calculation 4 12 2 6" xfId="25254" xr:uid="{3FF72C02-C281-41FB-AAF2-1DB3914976D1}"/>
    <cellStyle name="Calculation 4 12 3" xfId="25255" xr:uid="{931B01C9-6336-4F22-B779-88129DEAD850}"/>
    <cellStyle name="Calculation 4 12 3 2" xfId="25256" xr:uid="{0476D190-61EB-4BF4-B8AC-0303262635C7}"/>
    <cellStyle name="Calculation 4 12 4" xfId="25257" xr:uid="{974B0434-D0DD-457D-915C-5103A991DB69}"/>
    <cellStyle name="Calculation 4 12 5" xfId="25258" xr:uid="{46BE7F4D-374A-4DAC-9B30-BC18C7A89DCF}"/>
    <cellStyle name="Calculation 4 12 6" xfId="25259" xr:uid="{56234C90-657D-49F7-B148-C002DE3F483A}"/>
    <cellStyle name="Calculation 4 12 7" xfId="25260" xr:uid="{B7F79CC8-F000-4479-9EB7-B3575DF44B56}"/>
    <cellStyle name="Calculation 4 13" xfId="25261" xr:uid="{9550CDE8-0574-40C0-A16A-1C62CBB6C14E}"/>
    <cellStyle name="Calculation 4 13 2" xfId="25262" xr:uid="{D64B4866-64A1-410B-B592-93BBED3810FA}"/>
    <cellStyle name="Calculation 4 13 2 2" xfId="25263" xr:uid="{C6D4BCCF-57B2-4C88-8DC9-8A1E4275D240}"/>
    <cellStyle name="Calculation 4 13 2 2 2" xfId="25264" xr:uid="{3ABD2805-2BFA-4AC9-B229-E5A38C5E69DA}"/>
    <cellStyle name="Calculation 4 13 2 3" xfId="25265" xr:uid="{67C4E375-1288-4604-AB47-82DF7F253333}"/>
    <cellStyle name="Calculation 4 13 2 4" xfId="25266" xr:uid="{F6D76F02-3E53-4B89-AB04-FBFFD546AB4D}"/>
    <cellStyle name="Calculation 4 13 2 5" xfId="25267" xr:uid="{328312FF-B52D-44BE-A38E-6146B6DF924A}"/>
    <cellStyle name="Calculation 4 13 2 6" xfId="25268" xr:uid="{617487C5-F40A-41B9-BC49-09C8685490A5}"/>
    <cellStyle name="Calculation 4 13 3" xfId="25269" xr:uid="{8AE80877-4846-4079-9502-6622EFF04159}"/>
    <cellStyle name="Calculation 4 13 3 2" xfId="25270" xr:uid="{21BF94D7-5522-4B1E-9763-6CC7B6ACE662}"/>
    <cellStyle name="Calculation 4 13 4" xfId="25271" xr:uid="{5CEBA79A-084D-48BC-AB3D-DC098A6D7232}"/>
    <cellStyle name="Calculation 4 13 5" xfId="25272" xr:uid="{43CED839-81DE-41D6-B9BC-981699D2EAB1}"/>
    <cellStyle name="Calculation 4 13 6" xfId="25273" xr:uid="{1CEFD5EE-52D3-4038-8837-2ED0ECCC20F2}"/>
    <cellStyle name="Calculation 4 13 7" xfId="25274" xr:uid="{38D9AE35-3BA7-4274-AA23-58AE910665C7}"/>
    <cellStyle name="Calculation 4 14" xfId="25275" xr:uid="{261FCF27-ED81-4885-B961-C6B385148ABE}"/>
    <cellStyle name="Calculation 4 14 2" xfId="25276" xr:uid="{79A685A0-4F00-4FB6-906A-51905262D1EF}"/>
    <cellStyle name="Calculation 4 14 2 2" xfId="25277" xr:uid="{A6112587-CDDF-4AFE-841C-8DCF7E7D6494}"/>
    <cellStyle name="Calculation 4 14 3" xfId="25278" xr:uid="{F9A1A11F-6D8C-44E7-84EE-E3CA1F4D1B90}"/>
    <cellStyle name="Calculation 4 14 4" xfId="25279" xr:uid="{CECA7E31-7AC4-458A-80AE-611027FE125F}"/>
    <cellStyle name="Calculation 4 14 5" xfId="25280" xr:uid="{57632682-A891-4401-931C-BC4F1DB5AE43}"/>
    <cellStyle name="Calculation 4 14 6" xfId="25281" xr:uid="{5836D9A6-40C1-4FD7-852D-E176EFA16046}"/>
    <cellStyle name="Calculation 4 15" xfId="25282" xr:uid="{6D8B5411-FCE5-4E17-8389-1C0653FAE573}"/>
    <cellStyle name="Calculation 4 15 2" xfId="25283" xr:uid="{B21F4E4D-4541-4396-AD28-E8CF5C5B250A}"/>
    <cellStyle name="Calculation 4 16" xfId="25284" xr:uid="{8CE103FE-2A33-4D38-9C06-F444D60D9FF8}"/>
    <cellStyle name="Calculation 4 17" xfId="25285" xr:uid="{46D54CCB-2C87-4140-9C2D-F6BF9B6EAD9D}"/>
    <cellStyle name="Calculation 4 18" xfId="25286" xr:uid="{1FB80EB5-440D-4BA1-BE5B-85C26A6068B4}"/>
    <cellStyle name="Calculation 4 19" xfId="37010" xr:uid="{67F28410-C9DD-41F3-922E-F86898C0C406}"/>
    <cellStyle name="Calculation 4 2" xfId="25287" xr:uid="{561D1AB8-1F7E-40AB-80B5-20DD56AF12A0}"/>
    <cellStyle name="Calculation 4 2 10" xfId="25288" xr:uid="{6C913F37-9386-40A6-8693-FA7E24F143CE}"/>
    <cellStyle name="Calculation 4 2 10 2" xfId="25289" xr:uid="{2D5EB28F-CD33-4018-AEC4-6A5266CA0395}"/>
    <cellStyle name="Calculation 4 2 10 2 2" xfId="25290" xr:uid="{D027F971-8C98-4729-AFBF-1DBC36FF26A8}"/>
    <cellStyle name="Calculation 4 2 10 2 2 2" xfId="25291" xr:uid="{06F8DFF8-C169-4E94-BCA1-5EA31A4D4EDD}"/>
    <cellStyle name="Calculation 4 2 10 2 3" xfId="25292" xr:uid="{5A430A7C-65BA-4329-A7EA-04FBC9424C70}"/>
    <cellStyle name="Calculation 4 2 10 2 4" xfId="25293" xr:uid="{96998DA4-D5FE-4103-BF90-9057E37A9515}"/>
    <cellStyle name="Calculation 4 2 10 2 5" xfId="25294" xr:uid="{C9E32326-CDAF-4757-A4E9-FAF5FBCD153C}"/>
    <cellStyle name="Calculation 4 2 10 2 6" xfId="25295" xr:uid="{925596A6-3C90-4321-9AB0-6F237BBC5202}"/>
    <cellStyle name="Calculation 4 2 10 3" xfId="25296" xr:uid="{D18D8CE2-A41F-45E8-A4AB-A10B4172FECE}"/>
    <cellStyle name="Calculation 4 2 10 3 2" xfId="25297" xr:uid="{4EC2EBBC-9CF1-48A2-877C-80E91E7AEE3D}"/>
    <cellStyle name="Calculation 4 2 10 4" xfId="25298" xr:uid="{0AD53041-AB2F-4704-B513-B6F87BD8F3CA}"/>
    <cellStyle name="Calculation 4 2 10 5" xfId="25299" xr:uid="{2BA0F4F6-5355-483F-8088-63F0BBC88A57}"/>
    <cellStyle name="Calculation 4 2 10 6" xfId="25300" xr:uid="{2D98B102-6CCA-47E6-BFE6-D70EBF5B8D4D}"/>
    <cellStyle name="Calculation 4 2 10 7" xfId="25301" xr:uid="{BF7B1220-A1AC-4D9C-AF10-05FAFFE2C4F3}"/>
    <cellStyle name="Calculation 4 2 11" xfId="25302" xr:uid="{C83A4E98-20C1-4684-AF06-4A7663C1F346}"/>
    <cellStyle name="Calculation 4 2 11 2" xfId="25303" xr:uid="{8F214950-8155-4FE2-8C23-E6568BF482D4}"/>
    <cellStyle name="Calculation 4 2 11 2 2" xfId="25304" xr:uid="{E8274C76-103F-43CD-9C00-940855DF7E16}"/>
    <cellStyle name="Calculation 4 2 11 3" xfId="25305" xr:uid="{A8415AC2-D178-43A6-9813-50109E36E804}"/>
    <cellStyle name="Calculation 4 2 11 4" xfId="25306" xr:uid="{DD397BAE-3246-4F5A-8050-F99956D6AF48}"/>
    <cellStyle name="Calculation 4 2 11 5" xfId="25307" xr:uid="{A4D3F0AF-6890-42A9-BDFF-4FA516C19EAF}"/>
    <cellStyle name="Calculation 4 2 11 6" xfId="25308" xr:uid="{AD546A33-5C87-4673-8C7B-0C38CFB4B882}"/>
    <cellStyle name="Calculation 4 2 12" xfId="25309" xr:uid="{1647AB18-0A63-491E-A4D4-7E76C28E7E5E}"/>
    <cellStyle name="Calculation 4 2 12 2" xfId="25310" xr:uid="{1FE852CD-6DFE-41AA-9E62-4FC1FD61C3D9}"/>
    <cellStyle name="Calculation 4 2 13" xfId="25311" xr:uid="{64123DE3-56F9-4E85-A929-66A4E17FA094}"/>
    <cellStyle name="Calculation 4 2 14" xfId="25312" xr:uid="{3D3E24E1-DCFE-48DF-8580-92D6A2627B03}"/>
    <cellStyle name="Calculation 4 2 15" xfId="38841" xr:uid="{131CC6E0-C558-4627-8EF8-CFA3975A27F6}"/>
    <cellStyle name="Calculation 4 2 2" xfId="25313" xr:uid="{100CF304-39AF-4384-8A94-A29A73FC6DEA}"/>
    <cellStyle name="Calculation 4 2 2 2" xfId="25314" xr:uid="{7F3080CE-3168-47D0-8474-088B4CDD0709}"/>
    <cellStyle name="Calculation 4 2 2 2 2" xfId="25315" xr:uid="{20AA7F9A-865E-4B6B-B990-80475974B01B}"/>
    <cellStyle name="Calculation 4 2 2 2 2 2" xfId="25316" xr:uid="{F8BE0881-F167-4C5D-ABB1-88AC260D7A2E}"/>
    <cellStyle name="Calculation 4 2 2 2 3" xfId="25317" xr:uid="{1E55D6F2-2DE2-4781-AC31-70D75FED4231}"/>
    <cellStyle name="Calculation 4 2 2 2 4" xfId="25318" xr:uid="{08636709-AE0F-417E-B270-61DC9E11253D}"/>
    <cellStyle name="Calculation 4 2 2 2 5" xfId="25319" xr:uid="{C1F53D71-88C2-4516-A000-984B0883A38F}"/>
    <cellStyle name="Calculation 4 2 2 2 6" xfId="25320" xr:uid="{03070A7B-4725-449D-AA35-6169D2D82771}"/>
    <cellStyle name="Calculation 4 2 2 3" xfId="25321" xr:uid="{5223F9A3-CE6C-40C3-BBF1-DB8CDC2A24CB}"/>
    <cellStyle name="Calculation 4 2 2 3 2" xfId="25322" xr:uid="{A4993AD1-4E12-417C-9346-1539E7C6A487}"/>
    <cellStyle name="Calculation 4 2 2 4" xfId="25323" xr:uid="{8BD40757-1C84-4FC5-B130-06EF26C893A2}"/>
    <cellStyle name="Calculation 4 2 2 5" xfId="25324" xr:uid="{3FC9C676-2FCD-4D0B-A2C6-402FC406EB74}"/>
    <cellStyle name="Calculation 4 2 2 6" xfId="25325" xr:uid="{F5A719C6-08E5-46DF-9E40-7B321E934E76}"/>
    <cellStyle name="Calculation 4 2 2 7" xfId="25326" xr:uid="{1D1F5A11-0493-46F4-B8F8-7B6407088F93}"/>
    <cellStyle name="Calculation 4 2 3" xfId="25327" xr:uid="{1A4D642B-95B4-4BF0-A399-CE1671DEDE6B}"/>
    <cellStyle name="Calculation 4 2 3 2" xfId="25328" xr:uid="{E0D7F70C-C673-4191-AE3B-1B305E6CB8AA}"/>
    <cellStyle name="Calculation 4 2 3 2 2" xfId="25329" xr:uid="{FD0EE0BD-39DC-43C0-B30A-D21EF2A59B34}"/>
    <cellStyle name="Calculation 4 2 3 2 2 2" xfId="25330" xr:uid="{85E5C140-1829-44F4-B2F6-9768AB42C873}"/>
    <cellStyle name="Calculation 4 2 3 2 3" xfId="25331" xr:uid="{3DFE5429-66F7-4003-80DF-1B7F8D7C4486}"/>
    <cellStyle name="Calculation 4 2 3 2 4" xfId="25332" xr:uid="{C79BBEF9-957B-4743-8A5A-FC5D757C476F}"/>
    <cellStyle name="Calculation 4 2 3 2 5" xfId="25333" xr:uid="{676308D1-567B-46C3-AAA7-859DE3D6310D}"/>
    <cellStyle name="Calculation 4 2 3 2 6" xfId="25334" xr:uid="{0BCF3AD1-8660-4732-96DD-FE271DC083BA}"/>
    <cellStyle name="Calculation 4 2 3 3" xfId="25335" xr:uid="{44D4DE02-FB75-4114-A0B9-F42CBAD6A3D7}"/>
    <cellStyle name="Calculation 4 2 3 3 2" xfId="25336" xr:uid="{16055FB7-FFE6-448C-A880-C6D23B00BDFD}"/>
    <cellStyle name="Calculation 4 2 3 4" xfId="25337" xr:uid="{359BFF43-0789-45B9-B75C-F25F1AED19C2}"/>
    <cellStyle name="Calculation 4 2 3 5" xfId="25338" xr:uid="{CFE359A5-ACF0-4059-8C3C-614F2FE6219E}"/>
    <cellStyle name="Calculation 4 2 3 6" xfId="25339" xr:uid="{0E34DC2C-84ED-4205-A7C2-CAC605780B60}"/>
    <cellStyle name="Calculation 4 2 3 7" xfId="25340" xr:uid="{4701A681-506F-4785-8D80-62E6AAC872F8}"/>
    <cellStyle name="Calculation 4 2 4" xfId="25341" xr:uid="{6A02EA45-8F28-4E47-8EFC-CC8A4CFF22B3}"/>
    <cellStyle name="Calculation 4 2 4 2" xfId="25342" xr:uid="{905177FE-0DCD-4AD1-89E3-68F60AEFA095}"/>
    <cellStyle name="Calculation 4 2 4 2 2" xfId="25343" xr:uid="{E20E08E6-A2EA-4756-AAA8-289F8C032D97}"/>
    <cellStyle name="Calculation 4 2 4 2 2 2" xfId="25344" xr:uid="{7804D7A3-75B0-4635-9E68-95FC4F4ED3EA}"/>
    <cellStyle name="Calculation 4 2 4 2 3" xfId="25345" xr:uid="{5806B8F8-FE75-40AA-AE49-30A818089FCC}"/>
    <cellStyle name="Calculation 4 2 4 2 4" xfId="25346" xr:uid="{78DC0BA6-1076-4256-96F7-86E903DE0AE4}"/>
    <cellStyle name="Calculation 4 2 4 2 5" xfId="25347" xr:uid="{D435593A-05CA-4423-A44E-2F193FA5BE53}"/>
    <cellStyle name="Calculation 4 2 4 2 6" xfId="25348" xr:uid="{B6CDB2AB-C255-4CAA-B6F8-BB6C33901C53}"/>
    <cellStyle name="Calculation 4 2 4 3" xfId="25349" xr:uid="{D2AF5AD1-A728-4181-8E21-B67344172E6D}"/>
    <cellStyle name="Calculation 4 2 4 3 2" xfId="25350" xr:uid="{6D325FBE-C8E6-4727-B8B2-D6222173AFB5}"/>
    <cellStyle name="Calculation 4 2 4 4" xfId="25351" xr:uid="{D10121B4-D053-4E5C-86C2-B1273EE63413}"/>
    <cellStyle name="Calculation 4 2 4 5" xfId="25352" xr:uid="{F8CEA2BE-3C74-4DDD-8355-C81B2B119F45}"/>
    <cellStyle name="Calculation 4 2 4 6" xfId="25353" xr:uid="{22F07C8E-3BBB-4C1C-A0AE-1DC1117C5647}"/>
    <cellStyle name="Calculation 4 2 4 7" xfId="25354" xr:uid="{C3183791-EE92-488A-B99A-0966084A89C0}"/>
    <cellStyle name="Calculation 4 2 5" xfId="25355" xr:uid="{770207F3-23B3-496C-A0F3-707814054B9E}"/>
    <cellStyle name="Calculation 4 2 5 2" xfId="25356" xr:uid="{90449A9F-A8B2-4ECE-A8E6-029FDE15CA49}"/>
    <cellStyle name="Calculation 4 2 5 2 2" xfId="25357" xr:uid="{2F953EEF-9AE3-4FE3-AF0B-21EF70A39AB1}"/>
    <cellStyle name="Calculation 4 2 5 2 2 2" xfId="25358" xr:uid="{F7D59DA3-C542-4467-8DF8-6F0847FFA8AC}"/>
    <cellStyle name="Calculation 4 2 5 2 3" xfId="25359" xr:uid="{FB091FA8-6977-489B-84D3-C9ADB751CBEF}"/>
    <cellStyle name="Calculation 4 2 5 2 4" xfId="25360" xr:uid="{EDE29D00-D9D6-4250-BEB4-D039C59B4E7D}"/>
    <cellStyle name="Calculation 4 2 5 2 5" xfId="25361" xr:uid="{E813BA82-5EDD-48C1-93B3-977C3591FD64}"/>
    <cellStyle name="Calculation 4 2 5 2 6" xfId="25362" xr:uid="{F613431C-48DB-4858-92D2-B26E2E7F2C58}"/>
    <cellStyle name="Calculation 4 2 5 3" xfId="25363" xr:uid="{D95EB0A4-C5CA-443B-8AC7-E6822BE4E4CB}"/>
    <cellStyle name="Calculation 4 2 5 3 2" xfId="25364" xr:uid="{ECC480CD-B188-498E-9DAF-73D63466D4AE}"/>
    <cellStyle name="Calculation 4 2 5 4" xfId="25365" xr:uid="{C53B221E-A35D-4E9C-9334-F892829167C5}"/>
    <cellStyle name="Calculation 4 2 5 5" xfId="25366" xr:uid="{15403D90-16A2-43FE-AAFF-5CD9597BE135}"/>
    <cellStyle name="Calculation 4 2 5 6" xfId="25367" xr:uid="{14AC3FAC-A2FD-47B1-AEB6-C53110777E64}"/>
    <cellStyle name="Calculation 4 2 5 7" xfId="25368" xr:uid="{F5A49C8F-36CE-46C9-94DE-B17633064C7E}"/>
    <cellStyle name="Calculation 4 2 6" xfId="25369" xr:uid="{69851931-F102-4E37-8D10-4645CF3E7175}"/>
    <cellStyle name="Calculation 4 2 6 2" xfId="25370" xr:uid="{B2C424BE-262D-42DB-86D5-D8921566659F}"/>
    <cellStyle name="Calculation 4 2 6 2 2" xfId="25371" xr:uid="{AF5F1D04-839F-40B6-9060-7D49543E4968}"/>
    <cellStyle name="Calculation 4 2 6 2 2 2" xfId="25372" xr:uid="{F9F99EA3-85E2-4689-9C63-52AD40E442D8}"/>
    <cellStyle name="Calculation 4 2 6 2 3" xfId="25373" xr:uid="{C4035128-6ADF-4A5A-83A3-A1B5A9765787}"/>
    <cellStyle name="Calculation 4 2 6 2 4" xfId="25374" xr:uid="{2689F79C-742D-4521-BEEF-1815C7159F69}"/>
    <cellStyle name="Calculation 4 2 6 2 5" xfId="25375" xr:uid="{A9251A7D-913C-44E6-BFCC-0F4AB25A660C}"/>
    <cellStyle name="Calculation 4 2 6 2 6" xfId="25376" xr:uid="{1D1446DB-F324-4967-AD03-8EDA6CC034C8}"/>
    <cellStyle name="Calculation 4 2 6 3" xfId="25377" xr:uid="{42323ADA-A8DA-4868-973C-1FC90410D67C}"/>
    <cellStyle name="Calculation 4 2 6 3 2" xfId="25378" xr:uid="{9577EE46-E6F6-4A23-94E4-171C67D65919}"/>
    <cellStyle name="Calculation 4 2 6 4" xfId="25379" xr:uid="{5BA492FB-0ABD-430B-AAA1-A491EBE34E11}"/>
    <cellStyle name="Calculation 4 2 6 5" xfId="25380" xr:uid="{D3F84CAD-02CD-43EA-910C-C3C90BE08DA8}"/>
    <cellStyle name="Calculation 4 2 6 6" xfId="25381" xr:uid="{94D34A17-37F7-4EFD-B95C-07054EB64BB5}"/>
    <cellStyle name="Calculation 4 2 6 7" xfId="25382" xr:uid="{40D3BB28-63CD-4E27-B429-5E4B551FB67F}"/>
    <cellStyle name="Calculation 4 2 7" xfId="25383" xr:uid="{8A2CE030-2929-4726-9957-CC52EE886339}"/>
    <cellStyle name="Calculation 4 2 7 2" xfId="25384" xr:uid="{EE756846-9221-4EFC-9C8B-A7B079B87D45}"/>
    <cellStyle name="Calculation 4 2 7 2 2" xfId="25385" xr:uid="{768D8B5A-A752-4BD9-ABC1-DC8C79BBBF4D}"/>
    <cellStyle name="Calculation 4 2 7 2 2 2" xfId="25386" xr:uid="{958A9D72-4E8F-42AE-AC7B-CBB7C97A67A0}"/>
    <cellStyle name="Calculation 4 2 7 2 3" xfId="25387" xr:uid="{39079465-57F7-4DDE-B1A3-782439513BB3}"/>
    <cellStyle name="Calculation 4 2 7 2 4" xfId="25388" xr:uid="{079879AF-771A-42D2-90B5-9740C779D1E6}"/>
    <cellStyle name="Calculation 4 2 7 2 5" xfId="25389" xr:uid="{1938FE17-1C4B-451D-9041-A9CC4DAD4BE0}"/>
    <cellStyle name="Calculation 4 2 7 2 6" xfId="25390" xr:uid="{8BDCFB2D-F2B6-429C-B66A-3BE6E2D2D698}"/>
    <cellStyle name="Calculation 4 2 7 3" xfId="25391" xr:uid="{4F38ED2E-BFA4-438A-B6B4-93081673CC45}"/>
    <cellStyle name="Calculation 4 2 7 3 2" xfId="25392" xr:uid="{BDFC2973-A918-4996-B486-3292BF675988}"/>
    <cellStyle name="Calculation 4 2 7 4" xfId="25393" xr:uid="{2899D544-FE74-42E8-84EE-94BAB460BC46}"/>
    <cellStyle name="Calculation 4 2 7 5" xfId="25394" xr:uid="{D4AF3668-CD02-48AA-B7A5-C9ABC5D7F42E}"/>
    <cellStyle name="Calculation 4 2 7 6" xfId="25395" xr:uid="{2F530061-0691-495A-8992-02D08221F0E4}"/>
    <cellStyle name="Calculation 4 2 7 7" xfId="25396" xr:uid="{A8DB1F23-CCD3-4F31-B6C9-29C94D9979B7}"/>
    <cellStyle name="Calculation 4 2 8" xfId="25397" xr:uid="{361887B3-66F8-4507-A351-FA16CC9354ED}"/>
    <cellStyle name="Calculation 4 2 8 2" xfId="25398" xr:uid="{15BD8026-A61E-45A1-961A-071C78D0EF9F}"/>
    <cellStyle name="Calculation 4 2 8 2 2" xfId="25399" xr:uid="{9BD295B1-6956-4A23-9086-7EE39F60DA2F}"/>
    <cellStyle name="Calculation 4 2 8 2 2 2" xfId="25400" xr:uid="{C4894C40-348A-4FF7-BB37-8560539FC54E}"/>
    <cellStyle name="Calculation 4 2 8 2 3" xfId="25401" xr:uid="{2B6AB526-62B4-4F66-A7E9-E788E427A134}"/>
    <cellStyle name="Calculation 4 2 8 2 4" xfId="25402" xr:uid="{165487BF-F3B4-415C-913A-C2809642C8FA}"/>
    <cellStyle name="Calculation 4 2 8 2 5" xfId="25403" xr:uid="{544247CD-10FD-4BFA-BF53-57DEFB845F3C}"/>
    <cellStyle name="Calculation 4 2 8 2 6" xfId="25404" xr:uid="{26EF415C-C8A8-4F17-80AD-7A33A88AC5B5}"/>
    <cellStyle name="Calculation 4 2 8 3" xfId="25405" xr:uid="{C56A6A53-E893-4EAA-92C5-0312E0798FA8}"/>
    <cellStyle name="Calculation 4 2 8 3 2" xfId="25406" xr:uid="{A67B1D82-61BA-410C-BC5E-AF1917C17087}"/>
    <cellStyle name="Calculation 4 2 8 4" xfId="25407" xr:uid="{9DC30B68-979C-4287-B039-58A9729926E4}"/>
    <cellStyle name="Calculation 4 2 8 5" xfId="25408" xr:uid="{DAA3067A-8408-453D-B29B-68C8B0C2DD65}"/>
    <cellStyle name="Calculation 4 2 8 6" xfId="25409" xr:uid="{240FC6BA-487E-4064-B5C7-3FFB3D97FD7D}"/>
    <cellStyle name="Calculation 4 2 8 7" xfId="25410" xr:uid="{54C3D7EA-278F-42FF-9B30-C8529A734862}"/>
    <cellStyle name="Calculation 4 2 9" xfId="25411" xr:uid="{F1CD9FFE-E083-44C3-A6CD-91A68DF6111E}"/>
    <cellStyle name="Calculation 4 2 9 2" xfId="25412" xr:uid="{6226D33C-0813-4DAD-9C04-F160D58E29C4}"/>
    <cellStyle name="Calculation 4 2 9 2 2" xfId="25413" xr:uid="{A5B39007-232F-4DC1-9770-AAFF27B1BD37}"/>
    <cellStyle name="Calculation 4 2 9 2 2 2" xfId="25414" xr:uid="{4B4AEC2D-F287-4C34-B259-E984D1794C2E}"/>
    <cellStyle name="Calculation 4 2 9 2 3" xfId="25415" xr:uid="{4DFA0FC4-6767-4977-A89E-0C77530DAEED}"/>
    <cellStyle name="Calculation 4 2 9 2 4" xfId="25416" xr:uid="{3A835367-5DB6-438E-ABFD-66E3237B7D0C}"/>
    <cellStyle name="Calculation 4 2 9 2 5" xfId="25417" xr:uid="{333B009D-352F-493A-9D50-17DB0C93B8DA}"/>
    <cellStyle name="Calculation 4 2 9 2 6" xfId="25418" xr:uid="{47B0C7A3-C4FA-4EC2-B9D6-89DFDA49877D}"/>
    <cellStyle name="Calculation 4 2 9 3" xfId="25419" xr:uid="{3239B02C-B65C-4317-AD38-852854DBAAEF}"/>
    <cellStyle name="Calculation 4 2 9 3 2" xfId="25420" xr:uid="{FC1AE133-B641-4355-A529-C3A358472DCB}"/>
    <cellStyle name="Calculation 4 2 9 4" xfId="25421" xr:uid="{5201D9E3-04C7-432B-980E-AD39D0BBA1A9}"/>
    <cellStyle name="Calculation 4 2 9 5" xfId="25422" xr:uid="{BF8CD687-0141-4505-B995-FA5ECF0C0F48}"/>
    <cellStyle name="Calculation 4 2 9 6" xfId="25423" xr:uid="{66DF4CFE-F2E0-4E79-9805-AF16FF85C717}"/>
    <cellStyle name="Calculation 4 2 9 7" xfId="25424" xr:uid="{908ED7CD-4E88-451E-AD0F-4B67E977C7BB}"/>
    <cellStyle name="Calculation 4 20" xfId="25218" xr:uid="{BDBB5B4C-995F-4563-B5BC-53962E2691C7}"/>
    <cellStyle name="Calculation 4 3" xfId="25425" xr:uid="{E293E313-4BD4-45E5-9984-584EF1EF6557}"/>
    <cellStyle name="Calculation 4 3 10" xfId="25426" xr:uid="{38C8B6DA-58D2-4D7D-9BF0-AFC0D3D341C6}"/>
    <cellStyle name="Calculation 4 3 10 2" xfId="25427" xr:uid="{2151746A-4139-4288-A274-0E14C9312951}"/>
    <cellStyle name="Calculation 4 3 10 2 2" xfId="25428" xr:uid="{347371F1-3CC9-4252-91DE-21924F5462A1}"/>
    <cellStyle name="Calculation 4 3 10 2 2 2" xfId="25429" xr:uid="{0DD05633-CA65-4FDA-801B-1DE53B1452D5}"/>
    <cellStyle name="Calculation 4 3 10 2 3" xfId="25430" xr:uid="{4919622C-E9E6-4357-9494-4C65CA327410}"/>
    <cellStyle name="Calculation 4 3 10 2 4" xfId="25431" xr:uid="{AC6641A6-83AB-47F5-A52F-B021459F838E}"/>
    <cellStyle name="Calculation 4 3 10 2 5" xfId="25432" xr:uid="{EDBE2D40-24F6-4FD5-A380-3DCA8117D1E3}"/>
    <cellStyle name="Calculation 4 3 10 2 6" xfId="25433" xr:uid="{4C051040-F0D2-46BD-A0AE-3A7E8574AC2E}"/>
    <cellStyle name="Calculation 4 3 10 3" xfId="25434" xr:uid="{CA7FB6D4-A298-4BB3-A177-6C4D55CC33D8}"/>
    <cellStyle name="Calculation 4 3 10 3 2" xfId="25435" xr:uid="{7F8ACFF5-4CCA-46F2-84FD-3BD66FAC2845}"/>
    <cellStyle name="Calculation 4 3 10 4" xfId="25436" xr:uid="{55E40C46-971F-4850-9383-4E0CBE783F1F}"/>
    <cellStyle name="Calculation 4 3 10 5" xfId="25437" xr:uid="{61F4F2EF-CA76-457D-A39B-1D14C1AC93DB}"/>
    <cellStyle name="Calculation 4 3 10 6" xfId="25438" xr:uid="{B843EE16-AA14-4E00-A760-886CAA543248}"/>
    <cellStyle name="Calculation 4 3 10 7" xfId="25439" xr:uid="{04EFC78C-787D-45DD-9372-A30A00337362}"/>
    <cellStyle name="Calculation 4 3 11" xfId="25440" xr:uid="{5169414E-B86E-4D3A-8A27-A7AE8BC0128A}"/>
    <cellStyle name="Calculation 4 3 11 2" xfId="25441" xr:uid="{385A0B66-299C-4967-9E30-8102CB74C6DF}"/>
    <cellStyle name="Calculation 4 3 11 2 2" xfId="25442" xr:uid="{735B8DB8-8A2B-4380-9E50-50F2B42B4EC7}"/>
    <cellStyle name="Calculation 4 3 11 3" xfId="25443" xr:uid="{E7B8FA1B-FEB6-46B8-BFBE-64CAB1ED0F61}"/>
    <cellStyle name="Calculation 4 3 11 4" xfId="25444" xr:uid="{429C249C-80FD-4478-AA60-0DFF3436A6F0}"/>
    <cellStyle name="Calculation 4 3 11 5" xfId="25445" xr:uid="{670448A3-957C-466E-96C1-6E8638A90272}"/>
    <cellStyle name="Calculation 4 3 11 6" xfId="25446" xr:uid="{0CE6A89F-1934-4492-9998-5F250BA3CEF8}"/>
    <cellStyle name="Calculation 4 3 12" xfId="25447" xr:uid="{EDC6572F-0B06-41DE-B3E3-098881AB564A}"/>
    <cellStyle name="Calculation 4 3 12 2" xfId="25448" xr:uid="{414A452E-EB12-421E-AC59-BFA84A6B7073}"/>
    <cellStyle name="Calculation 4 3 13" xfId="25449" xr:uid="{BCAFB16C-98B4-4B2B-B5A4-9A1AB04B0117}"/>
    <cellStyle name="Calculation 4 3 14" xfId="25450" xr:uid="{33CC0693-3771-4920-93A4-35E2204982D4}"/>
    <cellStyle name="Calculation 4 3 2" xfId="25451" xr:uid="{FA36D13B-B297-4C3C-B455-69CEA6E8DBB1}"/>
    <cellStyle name="Calculation 4 3 2 2" xfId="25452" xr:uid="{C6BFA3F9-0B25-4259-A3ED-8182BC0C711B}"/>
    <cellStyle name="Calculation 4 3 2 2 2" xfId="25453" xr:uid="{9D382BA3-A967-4C6F-91E2-F5A28EF42DB0}"/>
    <cellStyle name="Calculation 4 3 2 2 2 2" xfId="25454" xr:uid="{0E0DA53B-5E6B-4D4D-82AF-6F57F0CFDB01}"/>
    <cellStyle name="Calculation 4 3 2 2 3" xfId="25455" xr:uid="{8A625C60-106E-4EFD-8B4A-EB7562A8BFF8}"/>
    <cellStyle name="Calculation 4 3 2 2 4" xfId="25456" xr:uid="{31BA2078-E045-47D2-971A-BADDCA5AA2A5}"/>
    <cellStyle name="Calculation 4 3 2 2 5" xfId="25457" xr:uid="{BCCF5ABB-9B00-49E8-95D9-123C7F157454}"/>
    <cellStyle name="Calculation 4 3 2 2 6" xfId="25458" xr:uid="{42FF0235-56BC-43A9-9465-55EFB33165D3}"/>
    <cellStyle name="Calculation 4 3 2 3" xfId="25459" xr:uid="{E9252444-453C-4734-A8E0-3928911915F2}"/>
    <cellStyle name="Calculation 4 3 2 3 2" xfId="25460" xr:uid="{B788FF80-AF36-43EF-9FDE-F2C1F036DD2F}"/>
    <cellStyle name="Calculation 4 3 2 4" xfId="25461" xr:uid="{9494DBFF-BAD4-4173-9469-EC450403A082}"/>
    <cellStyle name="Calculation 4 3 2 5" xfId="25462" xr:uid="{12031FDA-54F2-46C3-AABB-D222AFD39F79}"/>
    <cellStyle name="Calculation 4 3 2 6" xfId="25463" xr:uid="{D7EAF588-10DE-415E-8EA5-2CD189B38531}"/>
    <cellStyle name="Calculation 4 3 2 7" xfId="25464" xr:uid="{89DDD0D8-9996-4C79-8C33-AA383F4A8063}"/>
    <cellStyle name="Calculation 4 3 3" xfId="25465" xr:uid="{BD1CDF5C-4615-47D8-B258-0E411E67A643}"/>
    <cellStyle name="Calculation 4 3 3 2" xfId="25466" xr:uid="{8C9D73F5-3E38-43EF-8211-5A65959A15C0}"/>
    <cellStyle name="Calculation 4 3 3 2 2" xfId="25467" xr:uid="{7EE006CC-8EEA-40F6-B125-2CC588B36B51}"/>
    <cellStyle name="Calculation 4 3 3 2 2 2" xfId="25468" xr:uid="{43075762-78FE-487E-A99D-28955FD3AAFF}"/>
    <cellStyle name="Calculation 4 3 3 2 3" xfId="25469" xr:uid="{C315FB75-9F2A-4547-B86D-17BA1C2F9EA9}"/>
    <cellStyle name="Calculation 4 3 3 2 4" xfId="25470" xr:uid="{A3BF85BB-7661-4BA4-95D5-2AE1B309712B}"/>
    <cellStyle name="Calculation 4 3 3 2 5" xfId="25471" xr:uid="{113893F3-0EB0-43F4-A7CE-07BFFC6A300C}"/>
    <cellStyle name="Calculation 4 3 3 2 6" xfId="25472" xr:uid="{1DB299FE-DC90-4DA7-8337-A41517B45BDD}"/>
    <cellStyle name="Calculation 4 3 3 3" xfId="25473" xr:uid="{C23CC8C7-19F6-4453-A7FF-F6853EE0B09E}"/>
    <cellStyle name="Calculation 4 3 3 3 2" xfId="25474" xr:uid="{019F55BD-586A-4AAC-A644-D700B84D8D33}"/>
    <cellStyle name="Calculation 4 3 3 4" xfId="25475" xr:uid="{46F3E50F-9DBB-40F1-AE5E-987B5D341AC5}"/>
    <cellStyle name="Calculation 4 3 3 5" xfId="25476" xr:uid="{6C01393A-BC8A-4388-A5DE-68BFD101CF41}"/>
    <cellStyle name="Calculation 4 3 3 6" xfId="25477" xr:uid="{1B2EC9A8-96D9-46BA-A1EB-8BF2C77EA357}"/>
    <cellStyle name="Calculation 4 3 3 7" xfId="25478" xr:uid="{89363AFC-8D5F-4363-856E-9049086B5D62}"/>
    <cellStyle name="Calculation 4 3 4" xfId="25479" xr:uid="{246C8BBD-1A56-420C-9FEC-EDCCB84DAEEE}"/>
    <cellStyle name="Calculation 4 3 4 2" xfId="25480" xr:uid="{79B61FC9-42C0-4678-B624-16C88384E18E}"/>
    <cellStyle name="Calculation 4 3 4 2 2" xfId="25481" xr:uid="{50DF4C04-0027-45FC-B080-E5177088FC8A}"/>
    <cellStyle name="Calculation 4 3 4 2 2 2" xfId="25482" xr:uid="{A4D36B10-D246-42EA-A083-B53185CC713E}"/>
    <cellStyle name="Calculation 4 3 4 2 3" xfId="25483" xr:uid="{0C08AAE2-A365-4084-AF28-C8AC87940642}"/>
    <cellStyle name="Calculation 4 3 4 2 4" xfId="25484" xr:uid="{435EFF51-0ED0-4B0F-B173-B17CD74F43B2}"/>
    <cellStyle name="Calculation 4 3 4 2 5" xfId="25485" xr:uid="{E322D56D-DDD1-48BD-B443-BDDA6E2CC310}"/>
    <cellStyle name="Calculation 4 3 4 2 6" xfId="25486" xr:uid="{E78AB8A4-15F5-4608-8BB7-8BED1A662BDF}"/>
    <cellStyle name="Calculation 4 3 4 3" xfId="25487" xr:uid="{AD9DA4F7-0938-4E9D-8A87-D7A367465B03}"/>
    <cellStyle name="Calculation 4 3 4 3 2" xfId="25488" xr:uid="{51FE4A6B-16AD-49AB-B1E2-5A3FF265A0C5}"/>
    <cellStyle name="Calculation 4 3 4 4" xfId="25489" xr:uid="{C3538C49-8EEB-47CB-A7EC-AFAF16BEC663}"/>
    <cellStyle name="Calculation 4 3 4 5" xfId="25490" xr:uid="{EED9C31D-1227-4EC2-A523-218D223AE08A}"/>
    <cellStyle name="Calculation 4 3 4 6" xfId="25491" xr:uid="{92083648-8FF5-4E18-83A2-AD02BBF8A06F}"/>
    <cellStyle name="Calculation 4 3 4 7" xfId="25492" xr:uid="{15FA421B-02DE-4894-9A82-B3AEE135AA0D}"/>
    <cellStyle name="Calculation 4 3 5" xfId="25493" xr:uid="{D6114CDD-A1A7-412A-8BBC-162B7684B6C5}"/>
    <cellStyle name="Calculation 4 3 5 2" xfId="25494" xr:uid="{A8980ADE-7BFF-4E5B-AFAD-E294B14CBE8A}"/>
    <cellStyle name="Calculation 4 3 5 2 2" xfId="25495" xr:uid="{9C25EC96-E9C2-4B95-92CE-FC562735F5F2}"/>
    <cellStyle name="Calculation 4 3 5 2 2 2" xfId="25496" xr:uid="{2E70699D-0F99-403B-A088-949A20681C8E}"/>
    <cellStyle name="Calculation 4 3 5 2 3" xfId="25497" xr:uid="{C092639C-1468-4956-B96D-92B9D0CF4865}"/>
    <cellStyle name="Calculation 4 3 5 2 4" xfId="25498" xr:uid="{6594BE82-5173-4D12-B637-5FA2A2C14E9C}"/>
    <cellStyle name="Calculation 4 3 5 2 5" xfId="25499" xr:uid="{C3BADE70-2E60-42E7-81A5-F1F9FC3DA0F4}"/>
    <cellStyle name="Calculation 4 3 5 2 6" xfId="25500" xr:uid="{69B4DEC9-1B2F-467B-B825-E8B20E021EDD}"/>
    <cellStyle name="Calculation 4 3 5 3" xfId="25501" xr:uid="{89CBCDF7-733D-4CF6-9477-BD7686BAB1CB}"/>
    <cellStyle name="Calculation 4 3 5 3 2" xfId="25502" xr:uid="{C6264832-0E35-4902-8940-CF7CDC03F7FE}"/>
    <cellStyle name="Calculation 4 3 5 4" xfId="25503" xr:uid="{2536A759-BCF2-4519-B07F-CB6844FB8B90}"/>
    <cellStyle name="Calculation 4 3 5 5" xfId="25504" xr:uid="{F8EEC03E-3AB7-4D6E-BBBC-4806C6E4A83B}"/>
    <cellStyle name="Calculation 4 3 5 6" xfId="25505" xr:uid="{E98D4405-5C03-4CAF-AE81-CDCCACA742D8}"/>
    <cellStyle name="Calculation 4 3 5 7" xfId="25506" xr:uid="{66D91892-9E3C-403C-BE3A-9585C1D5B5DC}"/>
    <cellStyle name="Calculation 4 3 6" xfId="25507" xr:uid="{C5D3D9D3-D022-4E46-BA01-6F1080832A99}"/>
    <cellStyle name="Calculation 4 3 6 2" xfId="25508" xr:uid="{B448D033-E694-4D55-A618-8703AEE9BF2B}"/>
    <cellStyle name="Calculation 4 3 6 2 2" xfId="25509" xr:uid="{035B4B30-0F73-446C-BC0A-C46B4A099975}"/>
    <cellStyle name="Calculation 4 3 6 2 2 2" xfId="25510" xr:uid="{97189E3B-E198-4BFD-8389-4703E52D62F3}"/>
    <cellStyle name="Calculation 4 3 6 2 3" xfId="25511" xr:uid="{5D305BA0-5B27-4206-B1C9-C63C12B24C6A}"/>
    <cellStyle name="Calculation 4 3 6 2 4" xfId="25512" xr:uid="{37C5C4D6-F77D-4967-B865-DBEF228A3516}"/>
    <cellStyle name="Calculation 4 3 6 2 5" xfId="25513" xr:uid="{CD2C3860-9746-4241-8AB9-DDF249F24413}"/>
    <cellStyle name="Calculation 4 3 6 2 6" xfId="25514" xr:uid="{02AE3FDC-4B45-4AD1-BB43-DC3D8DF56910}"/>
    <cellStyle name="Calculation 4 3 6 3" xfId="25515" xr:uid="{082D1A71-BDAC-4442-B278-6AF4FDE4F2AD}"/>
    <cellStyle name="Calculation 4 3 6 3 2" xfId="25516" xr:uid="{B4BD54A4-E27E-49ED-A682-A07ABEF46AA4}"/>
    <cellStyle name="Calculation 4 3 6 4" xfId="25517" xr:uid="{5C3573CD-A949-45A2-ACAC-56B221254BD3}"/>
    <cellStyle name="Calculation 4 3 6 5" xfId="25518" xr:uid="{B2485A3C-7E07-4072-B8DD-AC9C9AA8E107}"/>
    <cellStyle name="Calculation 4 3 6 6" xfId="25519" xr:uid="{88C30A11-4C08-40E1-943E-BCE8DC7C27B3}"/>
    <cellStyle name="Calculation 4 3 6 7" xfId="25520" xr:uid="{13AEBF32-848F-4515-BFB4-DC15D983646D}"/>
    <cellStyle name="Calculation 4 3 7" xfId="25521" xr:uid="{E9F83134-D2DF-46B9-8E8D-BB54B5A0110A}"/>
    <cellStyle name="Calculation 4 3 7 2" xfId="25522" xr:uid="{27362C5F-28EA-4D64-BD23-E255E39994FB}"/>
    <cellStyle name="Calculation 4 3 7 2 2" xfId="25523" xr:uid="{ACFA352D-F6E1-46C1-85D1-40DC64206611}"/>
    <cellStyle name="Calculation 4 3 7 2 2 2" xfId="25524" xr:uid="{B1478C62-E6E6-45FD-852C-5E732F6F01A8}"/>
    <cellStyle name="Calculation 4 3 7 2 3" xfId="25525" xr:uid="{94E274A9-67CE-4C94-B0D8-4F9D44168921}"/>
    <cellStyle name="Calculation 4 3 7 2 4" xfId="25526" xr:uid="{E903B9D1-1470-4CD2-ABA1-6F12BC4198F0}"/>
    <cellStyle name="Calculation 4 3 7 2 5" xfId="25527" xr:uid="{A9228455-A2E2-4349-9DB1-2EEBFE864353}"/>
    <cellStyle name="Calculation 4 3 7 2 6" xfId="25528" xr:uid="{C90375CC-5CDD-4BDF-B5A9-AEE20BAF7A2B}"/>
    <cellStyle name="Calculation 4 3 7 3" xfId="25529" xr:uid="{7FF53EE9-2063-4BAB-9DD8-632E035501D7}"/>
    <cellStyle name="Calculation 4 3 7 3 2" xfId="25530" xr:uid="{0CFEB0EE-1509-4C67-8C23-BD08C17EB887}"/>
    <cellStyle name="Calculation 4 3 7 4" xfId="25531" xr:uid="{D19B5ADF-3C90-4B4D-8B31-4566B6B4EE57}"/>
    <cellStyle name="Calculation 4 3 7 5" xfId="25532" xr:uid="{981F7006-8722-47A6-AFF9-4A56DEBC6CDA}"/>
    <cellStyle name="Calculation 4 3 7 6" xfId="25533" xr:uid="{8073D377-C3F8-43ED-A85B-5ADC69B46AA3}"/>
    <cellStyle name="Calculation 4 3 7 7" xfId="25534" xr:uid="{38B4E64D-96F8-4610-A0D5-EC7D269E2749}"/>
    <cellStyle name="Calculation 4 3 8" xfId="25535" xr:uid="{59053A2A-4711-4754-997C-2DB37648A1B8}"/>
    <cellStyle name="Calculation 4 3 8 2" xfId="25536" xr:uid="{A14BF14B-FBCC-48CA-9D67-52F725C83A7F}"/>
    <cellStyle name="Calculation 4 3 8 2 2" xfId="25537" xr:uid="{41E7515C-EF63-4A12-BDE3-E91F46BBF4EF}"/>
    <cellStyle name="Calculation 4 3 8 2 2 2" xfId="25538" xr:uid="{7DC4F44C-0099-4761-AD9B-4C1D179BEBE1}"/>
    <cellStyle name="Calculation 4 3 8 2 3" xfId="25539" xr:uid="{2071E999-65A3-4F82-9A12-E750A7B0239E}"/>
    <cellStyle name="Calculation 4 3 8 2 4" xfId="25540" xr:uid="{95FFFF77-471E-4893-8E90-480FA89CE4A3}"/>
    <cellStyle name="Calculation 4 3 8 2 5" xfId="25541" xr:uid="{FAB1DFB1-E860-477B-81DF-F5907771BFA0}"/>
    <cellStyle name="Calculation 4 3 8 2 6" xfId="25542" xr:uid="{E9769D55-2612-4904-975F-A6C9E5A42D5A}"/>
    <cellStyle name="Calculation 4 3 8 3" xfId="25543" xr:uid="{D7E24ED4-01E8-4B61-972B-D8301D637AA5}"/>
    <cellStyle name="Calculation 4 3 8 3 2" xfId="25544" xr:uid="{21E429E5-111A-46F8-9094-06D268E5916E}"/>
    <cellStyle name="Calculation 4 3 8 4" xfId="25545" xr:uid="{0A51FA0D-6E1F-4474-9551-87925C165965}"/>
    <cellStyle name="Calculation 4 3 8 5" xfId="25546" xr:uid="{B385CEF4-303F-4A55-A550-6530E89C878E}"/>
    <cellStyle name="Calculation 4 3 8 6" xfId="25547" xr:uid="{F98A0F38-984C-4967-AD7F-0BE3334B5742}"/>
    <cellStyle name="Calculation 4 3 8 7" xfId="25548" xr:uid="{E84C0F39-88E3-4710-95DE-EB0C2982815D}"/>
    <cellStyle name="Calculation 4 3 9" xfId="25549" xr:uid="{AD6B64F6-86E7-4B93-B87D-FD6F40C75C34}"/>
    <cellStyle name="Calculation 4 3 9 2" xfId="25550" xr:uid="{84A4AFF0-0819-4AD6-892D-36CC50B39F45}"/>
    <cellStyle name="Calculation 4 3 9 2 2" xfId="25551" xr:uid="{069E481D-F769-4AD6-8BFE-7D383F542D6F}"/>
    <cellStyle name="Calculation 4 3 9 2 2 2" xfId="25552" xr:uid="{46E1C7E7-2A25-4C46-AB0A-23A0558EBD9E}"/>
    <cellStyle name="Calculation 4 3 9 2 3" xfId="25553" xr:uid="{2E02909D-9498-443B-9730-524B2F757530}"/>
    <cellStyle name="Calculation 4 3 9 2 4" xfId="25554" xr:uid="{49152D73-8D64-499C-AA1D-C66754522367}"/>
    <cellStyle name="Calculation 4 3 9 2 5" xfId="25555" xr:uid="{FAB31AA3-8EDF-4DEB-99C9-E10639F03B74}"/>
    <cellStyle name="Calculation 4 3 9 2 6" xfId="25556" xr:uid="{60007A15-CDD6-4354-A667-03A6FCB75E94}"/>
    <cellStyle name="Calculation 4 3 9 3" xfId="25557" xr:uid="{FAD0B24A-9065-445F-BDA9-5C64BCB3ACF0}"/>
    <cellStyle name="Calculation 4 3 9 3 2" xfId="25558" xr:uid="{596E6596-5D41-4B80-84E5-AF5379B959DB}"/>
    <cellStyle name="Calculation 4 3 9 4" xfId="25559" xr:uid="{EADE4C02-0C8B-4A96-BF04-64B4EE398E58}"/>
    <cellStyle name="Calculation 4 3 9 5" xfId="25560" xr:uid="{34C9A192-7967-43B5-ABD5-48DDCDD4E7FE}"/>
    <cellStyle name="Calculation 4 3 9 6" xfId="25561" xr:uid="{DD67FD79-3595-43F6-9727-19A8545408A7}"/>
    <cellStyle name="Calculation 4 3 9 7" xfId="25562" xr:uid="{3D4BE015-2B5C-4D73-BDA5-08F9C8B2ECA6}"/>
    <cellStyle name="Calculation 4 4" xfId="25563" xr:uid="{06E025B9-D861-4AD2-BAB2-327564B0B6FC}"/>
    <cellStyle name="Calculation 4 4 10" xfId="25564" xr:uid="{17042274-62A3-47DF-91E7-217925850DE1}"/>
    <cellStyle name="Calculation 4 4 10 2" xfId="25565" xr:uid="{5496F14A-8712-4A0E-88A5-AD77A720073E}"/>
    <cellStyle name="Calculation 4 4 10 2 2" xfId="25566" xr:uid="{D102746C-3971-48B0-AC77-835BFBE58B24}"/>
    <cellStyle name="Calculation 4 4 10 2 2 2" xfId="25567" xr:uid="{8D916CB6-4598-4996-AA8D-47C7949F41D3}"/>
    <cellStyle name="Calculation 4 4 10 2 3" xfId="25568" xr:uid="{966AC5CC-F2F7-44CF-AF80-3188C0E47DD8}"/>
    <cellStyle name="Calculation 4 4 10 2 4" xfId="25569" xr:uid="{E9C759D3-E262-4303-B0D3-4C960AEDF8C3}"/>
    <cellStyle name="Calculation 4 4 10 2 5" xfId="25570" xr:uid="{698FFBE4-AD1B-4AF4-AD41-74D286048EDD}"/>
    <cellStyle name="Calculation 4 4 10 2 6" xfId="25571" xr:uid="{3C080D41-E7FA-4B1D-A7DC-901D6F5D0DD6}"/>
    <cellStyle name="Calculation 4 4 10 3" xfId="25572" xr:uid="{AE8715D4-BF3E-4EC7-9EF3-E62C3F4340D5}"/>
    <cellStyle name="Calculation 4 4 10 3 2" xfId="25573" xr:uid="{D266207F-4274-4200-AD21-82E23491A962}"/>
    <cellStyle name="Calculation 4 4 10 4" xfId="25574" xr:uid="{A58989A2-23C2-49D7-99A3-73437C0CCBD8}"/>
    <cellStyle name="Calculation 4 4 10 5" xfId="25575" xr:uid="{603190BB-55F2-42BD-95D7-9CD75C87198F}"/>
    <cellStyle name="Calculation 4 4 10 6" xfId="25576" xr:uid="{59437274-A439-4544-9D04-896B684D8D32}"/>
    <cellStyle name="Calculation 4 4 10 7" xfId="25577" xr:uid="{DB071555-B635-41A8-9929-86C1F29811A2}"/>
    <cellStyle name="Calculation 4 4 11" xfId="25578" xr:uid="{E5897932-CEE1-4425-BE3B-99AF305906C5}"/>
    <cellStyle name="Calculation 4 4 11 2" xfId="25579" xr:uid="{EEDCD801-9AEF-4BC9-90A3-E0BD09980C16}"/>
    <cellStyle name="Calculation 4 4 11 2 2" xfId="25580" xr:uid="{37AEF53E-44FB-4DE7-9699-DFC5FC718E7F}"/>
    <cellStyle name="Calculation 4 4 11 3" xfId="25581" xr:uid="{637B1604-FA22-4984-893E-83D4BC7EBECE}"/>
    <cellStyle name="Calculation 4 4 11 4" xfId="25582" xr:uid="{24227AF4-158B-4AEF-A3E6-EAD4785EA7F9}"/>
    <cellStyle name="Calculation 4 4 11 5" xfId="25583" xr:uid="{ABFA16D6-4054-4F13-9FB0-8295806A3894}"/>
    <cellStyle name="Calculation 4 4 11 6" xfId="25584" xr:uid="{AF1E6B39-E3FA-4279-8058-F4396047D031}"/>
    <cellStyle name="Calculation 4 4 12" xfId="25585" xr:uid="{5E07F15B-193F-4E58-9A9F-C07C95726E07}"/>
    <cellStyle name="Calculation 4 4 12 2" xfId="25586" xr:uid="{7CB58C96-57DC-4B23-872C-C71C5FD5074F}"/>
    <cellStyle name="Calculation 4 4 13" xfId="25587" xr:uid="{9B3DA8CB-9279-44A0-B05C-51413B8565B7}"/>
    <cellStyle name="Calculation 4 4 14" xfId="25588" xr:uid="{B6C11F05-1521-4CEB-B365-E50F0B0620B7}"/>
    <cellStyle name="Calculation 4 4 2" xfId="25589" xr:uid="{2C62A3A1-E5B3-4A0E-8F81-FA5B64FEBC27}"/>
    <cellStyle name="Calculation 4 4 2 2" xfId="25590" xr:uid="{DB25EEEB-797B-46CF-A12A-48778CCC5305}"/>
    <cellStyle name="Calculation 4 4 2 2 2" xfId="25591" xr:uid="{8016F65E-91E6-4FF2-AD92-3FC0B1904DF0}"/>
    <cellStyle name="Calculation 4 4 2 2 2 2" xfId="25592" xr:uid="{8388306D-7606-46E2-9D63-7983FA09C15D}"/>
    <cellStyle name="Calculation 4 4 2 2 3" xfId="25593" xr:uid="{AA729911-D094-417A-93BC-9298BF00D05C}"/>
    <cellStyle name="Calculation 4 4 2 2 4" xfId="25594" xr:uid="{7BC5AF62-05CF-47DF-A610-B1C569C02EFC}"/>
    <cellStyle name="Calculation 4 4 2 2 5" xfId="25595" xr:uid="{C606D363-B7C4-40B8-B38B-055335DE9DCF}"/>
    <cellStyle name="Calculation 4 4 2 2 6" xfId="25596" xr:uid="{144F5DFE-509E-45F2-BE4C-C305B56A4F0A}"/>
    <cellStyle name="Calculation 4 4 2 3" xfId="25597" xr:uid="{6643AF20-719F-446E-AAFC-AD9289946F6A}"/>
    <cellStyle name="Calculation 4 4 2 3 2" xfId="25598" xr:uid="{448C6587-8A5E-4D34-989A-B0E92A66EE6D}"/>
    <cellStyle name="Calculation 4 4 2 4" xfId="25599" xr:uid="{81D2A6E8-036D-4E87-B273-CA143A46F33B}"/>
    <cellStyle name="Calculation 4 4 2 5" xfId="25600" xr:uid="{AEFF4C69-486B-4F99-96B0-A50F76FE7173}"/>
    <cellStyle name="Calculation 4 4 2 6" xfId="25601" xr:uid="{C798560A-2858-4B73-99B7-8DF4D4B8BA14}"/>
    <cellStyle name="Calculation 4 4 2 7" xfId="25602" xr:uid="{A80B6C0D-416B-4974-BA85-FEC1FF849840}"/>
    <cellStyle name="Calculation 4 4 3" xfId="25603" xr:uid="{D9FD7F4C-79BB-43F8-9434-9C1AEB37CDB5}"/>
    <cellStyle name="Calculation 4 4 3 2" xfId="25604" xr:uid="{4D10C827-6F96-4ACF-B4DE-42E4E8FEEB01}"/>
    <cellStyle name="Calculation 4 4 3 2 2" xfId="25605" xr:uid="{4C4D228B-D09D-4C17-904E-464924B807E8}"/>
    <cellStyle name="Calculation 4 4 3 2 2 2" xfId="25606" xr:uid="{CA6FB7AD-65BA-493B-B532-871F9224088F}"/>
    <cellStyle name="Calculation 4 4 3 2 3" xfId="25607" xr:uid="{8410B762-3543-421A-8435-F1197A8AB7EA}"/>
    <cellStyle name="Calculation 4 4 3 2 4" xfId="25608" xr:uid="{A360410D-D34E-4F96-B8C5-D00DDE068FAA}"/>
    <cellStyle name="Calculation 4 4 3 2 5" xfId="25609" xr:uid="{DE1D0487-4EDA-4721-969B-336360672773}"/>
    <cellStyle name="Calculation 4 4 3 2 6" xfId="25610" xr:uid="{50276260-9238-491F-965B-C3515747CBBA}"/>
    <cellStyle name="Calculation 4 4 3 3" xfId="25611" xr:uid="{DE662939-372D-48A1-8F28-D3E0B2E1F958}"/>
    <cellStyle name="Calculation 4 4 3 3 2" xfId="25612" xr:uid="{6716E770-1C85-4ED2-832E-6AC6123D4C57}"/>
    <cellStyle name="Calculation 4 4 3 4" xfId="25613" xr:uid="{44537CCF-8EB2-4C2A-95C2-8EBAB75434F1}"/>
    <cellStyle name="Calculation 4 4 3 5" xfId="25614" xr:uid="{09D1F2CD-0287-4465-9F76-8734723C12AD}"/>
    <cellStyle name="Calculation 4 4 3 6" xfId="25615" xr:uid="{03893E94-87A1-42E9-ACF6-8E9B25E62526}"/>
    <cellStyle name="Calculation 4 4 3 7" xfId="25616" xr:uid="{6C97A1D1-9E95-4B1C-A324-0B7457DF7553}"/>
    <cellStyle name="Calculation 4 4 4" xfId="25617" xr:uid="{00556EDF-A983-410E-8805-EFE8B5C3A11A}"/>
    <cellStyle name="Calculation 4 4 4 2" xfId="25618" xr:uid="{C6ACA8BA-43C9-4F3A-9A48-0C93279BA596}"/>
    <cellStyle name="Calculation 4 4 4 2 2" xfId="25619" xr:uid="{11D79FE2-6850-4B32-8278-EDC89C307E19}"/>
    <cellStyle name="Calculation 4 4 4 2 2 2" xfId="25620" xr:uid="{22FA8A1B-6810-4235-9306-74384E339973}"/>
    <cellStyle name="Calculation 4 4 4 2 3" xfId="25621" xr:uid="{A6C3C197-D80E-4884-8476-552D70378CAE}"/>
    <cellStyle name="Calculation 4 4 4 2 4" xfId="25622" xr:uid="{95AFE6CE-9BD6-43F9-A895-4428EB4C199A}"/>
    <cellStyle name="Calculation 4 4 4 2 5" xfId="25623" xr:uid="{7EAC375F-E56D-4F61-AF81-57B7E6E6F9FE}"/>
    <cellStyle name="Calculation 4 4 4 2 6" xfId="25624" xr:uid="{272AED4C-C470-4572-A6FA-CEE299C2BBF0}"/>
    <cellStyle name="Calculation 4 4 4 3" xfId="25625" xr:uid="{1063DF5A-B920-410E-9518-E9871AB77153}"/>
    <cellStyle name="Calculation 4 4 4 3 2" xfId="25626" xr:uid="{BB1B41C5-DD73-4046-92B1-29D2EE251DDB}"/>
    <cellStyle name="Calculation 4 4 4 4" xfId="25627" xr:uid="{8AB9232B-F108-4BD9-A67E-59BE92B30409}"/>
    <cellStyle name="Calculation 4 4 4 5" xfId="25628" xr:uid="{DA2D3ECB-459A-43F6-AC5F-73E347DCFA76}"/>
    <cellStyle name="Calculation 4 4 4 6" xfId="25629" xr:uid="{FE47A833-C75B-4D4D-B0B3-5946B0F2DC01}"/>
    <cellStyle name="Calculation 4 4 4 7" xfId="25630" xr:uid="{3CF6CC54-DFA4-4755-8477-D54777B9FBBF}"/>
    <cellStyle name="Calculation 4 4 5" xfId="25631" xr:uid="{754D4706-D7E8-4E09-982B-F68EC271DA84}"/>
    <cellStyle name="Calculation 4 4 5 2" xfId="25632" xr:uid="{AD8EDF57-28FD-46BF-9127-F938D63DC557}"/>
    <cellStyle name="Calculation 4 4 5 2 2" xfId="25633" xr:uid="{1494EC40-A120-4DE6-85B0-F14FD93199F7}"/>
    <cellStyle name="Calculation 4 4 5 2 2 2" xfId="25634" xr:uid="{566E1224-5605-4036-9BF1-1870E2CACB36}"/>
    <cellStyle name="Calculation 4 4 5 2 3" xfId="25635" xr:uid="{DB278219-2FB3-4D31-AD6C-463631E179A5}"/>
    <cellStyle name="Calculation 4 4 5 2 4" xfId="25636" xr:uid="{0DAB63AC-1CC0-4246-8412-4FF669E7762A}"/>
    <cellStyle name="Calculation 4 4 5 2 5" xfId="25637" xr:uid="{1669428F-B711-4496-A729-848BA78B9594}"/>
    <cellStyle name="Calculation 4 4 5 2 6" xfId="25638" xr:uid="{BA5C3D90-67B1-4B07-B0CD-70551633A04F}"/>
    <cellStyle name="Calculation 4 4 5 3" xfId="25639" xr:uid="{6DE8B44B-CA46-4458-98A2-FDCDC7C21A47}"/>
    <cellStyle name="Calculation 4 4 5 3 2" xfId="25640" xr:uid="{18B530A0-E5D3-4970-9949-0C2DCCDD4DB2}"/>
    <cellStyle name="Calculation 4 4 5 4" xfId="25641" xr:uid="{8588E8A9-9DDC-4BEC-A1C1-EF88D67D7073}"/>
    <cellStyle name="Calculation 4 4 5 5" xfId="25642" xr:uid="{D769D6A2-2A9F-4205-9B82-5E5954E2FBEB}"/>
    <cellStyle name="Calculation 4 4 5 6" xfId="25643" xr:uid="{18F54ADD-CC37-4432-98C9-82E8C1F3D18D}"/>
    <cellStyle name="Calculation 4 4 5 7" xfId="25644" xr:uid="{747B9A7A-FA1B-419B-9F83-CF9493E03DD1}"/>
    <cellStyle name="Calculation 4 4 6" xfId="25645" xr:uid="{4C5ED4E2-40B3-4F0D-B57A-E15B3E26F681}"/>
    <cellStyle name="Calculation 4 4 6 2" xfId="25646" xr:uid="{4D64B757-D81A-48EE-9DD6-11CECC687E2E}"/>
    <cellStyle name="Calculation 4 4 6 2 2" xfId="25647" xr:uid="{25DAA09A-C1F5-49E1-AB27-74EA0B7D7633}"/>
    <cellStyle name="Calculation 4 4 6 2 2 2" xfId="25648" xr:uid="{E9CDEAA9-AF0D-46EC-A846-9DF40149BC0E}"/>
    <cellStyle name="Calculation 4 4 6 2 3" xfId="25649" xr:uid="{CD83173D-BD8C-4D72-98E0-EF76052CB834}"/>
    <cellStyle name="Calculation 4 4 6 2 4" xfId="25650" xr:uid="{F23F6057-71F6-4C5D-95CC-7664E1AADCCA}"/>
    <cellStyle name="Calculation 4 4 6 2 5" xfId="25651" xr:uid="{C182DD7C-C1D2-4F22-BAA3-C05F0CC2C342}"/>
    <cellStyle name="Calculation 4 4 6 2 6" xfId="25652" xr:uid="{1B9D82B6-40FA-4AEC-B22C-45D4FAD0834A}"/>
    <cellStyle name="Calculation 4 4 6 3" xfId="25653" xr:uid="{8A0149F5-D0FF-4F57-8897-C8876BCBF136}"/>
    <cellStyle name="Calculation 4 4 6 3 2" xfId="25654" xr:uid="{47BB8D45-8908-4B45-A598-501A171D93D3}"/>
    <cellStyle name="Calculation 4 4 6 4" xfId="25655" xr:uid="{8422C917-30F2-49C9-98D2-5F49CBE139A5}"/>
    <cellStyle name="Calculation 4 4 6 5" xfId="25656" xr:uid="{19611425-720A-47BF-8C27-23F459E49CD5}"/>
    <cellStyle name="Calculation 4 4 6 6" xfId="25657" xr:uid="{F80862FE-D6FD-4862-B9DA-165F90D67886}"/>
    <cellStyle name="Calculation 4 4 6 7" xfId="25658" xr:uid="{A790BFD2-06BC-459C-AFC7-AFB7DBFCFB7F}"/>
    <cellStyle name="Calculation 4 4 7" xfId="25659" xr:uid="{23F02F31-8222-445D-8DA5-823BC71E0BE8}"/>
    <cellStyle name="Calculation 4 4 7 2" xfId="25660" xr:uid="{231BF855-4EA6-458B-AF1F-20C07FA9443A}"/>
    <cellStyle name="Calculation 4 4 7 2 2" xfId="25661" xr:uid="{90446ACE-6B4A-4220-BEAF-5A2EB0029438}"/>
    <cellStyle name="Calculation 4 4 7 2 2 2" xfId="25662" xr:uid="{16916243-028D-48BC-B449-3C45F5F32509}"/>
    <cellStyle name="Calculation 4 4 7 2 3" xfId="25663" xr:uid="{4E99D617-43E8-4C0E-82E2-9F6B209996A8}"/>
    <cellStyle name="Calculation 4 4 7 2 4" xfId="25664" xr:uid="{6CD7FA7F-1E8E-4DD8-979A-0356B3155EA5}"/>
    <cellStyle name="Calculation 4 4 7 2 5" xfId="25665" xr:uid="{A562BB8E-8AB8-4A62-8CE5-1EC7A52C3C2A}"/>
    <cellStyle name="Calculation 4 4 7 2 6" xfId="25666" xr:uid="{D4480A1F-C364-4024-85B5-4019909F1B56}"/>
    <cellStyle name="Calculation 4 4 7 3" xfId="25667" xr:uid="{53876720-67F7-4834-8BB5-5A40F3AB9686}"/>
    <cellStyle name="Calculation 4 4 7 3 2" xfId="25668" xr:uid="{D273E175-2FF8-46D7-B6C0-D31C566A83EA}"/>
    <cellStyle name="Calculation 4 4 7 4" xfId="25669" xr:uid="{14EEF736-6AA6-4DD1-90A1-6BFCA6EE7497}"/>
    <cellStyle name="Calculation 4 4 7 5" xfId="25670" xr:uid="{64938B8F-6D3C-4D32-97DD-67B924C97048}"/>
    <cellStyle name="Calculation 4 4 7 6" xfId="25671" xr:uid="{99186CF0-75F4-4B1B-B285-50C652DD4F25}"/>
    <cellStyle name="Calculation 4 4 7 7" xfId="25672" xr:uid="{56D2BCF6-A739-47F7-83C3-423842796D08}"/>
    <cellStyle name="Calculation 4 4 8" xfId="25673" xr:uid="{EBDE4920-DE94-4862-894E-A92FB3788A59}"/>
    <cellStyle name="Calculation 4 4 8 2" xfId="25674" xr:uid="{1732EA15-8D9D-4A10-A165-BDACF65BB07B}"/>
    <cellStyle name="Calculation 4 4 8 2 2" xfId="25675" xr:uid="{63903C86-F376-4035-8D82-DE951DC233DB}"/>
    <cellStyle name="Calculation 4 4 8 2 2 2" xfId="25676" xr:uid="{E7B7EB24-3B90-45D9-947B-0056774AFD93}"/>
    <cellStyle name="Calculation 4 4 8 2 3" xfId="25677" xr:uid="{E90A16C4-6C53-4B16-8E9C-25C2A302B4D2}"/>
    <cellStyle name="Calculation 4 4 8 2 4" xfId="25678" xr:uid="{26875097-319E-4199-BD84-09C2F652796C}"/>
    <cellStyle name="Calculation 4 4 8 2 5" xfId="25679" xr:uid="{D4E41BE9-A8F3-43A4-BB95-869F66037015}"/>
    <cellStyle name="Calculation 4 4 8 2 6" xfId="25680" xr:uid="{14B6DA21-BB4C-4EDD-94B0-8E7E2BEEC695}"/>
    <cellStyle name="Calculation 4 4 8 3" xfId="25681" xr:uid="{CA481537-0CE4-4B48-BA77-E175AD58BCCC}"/>
    <cellStyle name="Calculation 4 4 8 3 2" xfId="25682" xr:uid="{7629E472-1C8F-46B4-8436-20D405173678}"/>
    <cellStyle name="Calculation 4 4 8 4" xfId="25683" xr:uid="{EAF7EAC0-0A89-4671-8FE2-7E6F17905C94}"/>
    <cellStyle name="Calculation 4 4 8 5" xfId="25684" xr:uid="{4B9DEF9C-4452-47B1-8E64-9B729B80F8F0}"/>
    <cellStyle name="Calculation 4 4 8 6" xfId="25685" xr:uid="{12090791-D15A-4174-8D53-661C7DAD4C52}"/>
    <cellStyle name="Calculation 4 4 8 7" xfId="25686" xr:uid="{962E33CC-D98B-4E4D-A76B-414722972C23}"/>
    <cellStyle name="Calculation 4 4 9" xfId="25687" xr:uid="{6B0E2021-3121-4C3A-BC29-566E661CDCE9}"/>
    <cellStyle name="Calculation 4 4 9 2" xfId="25688" xr:uid="{48FB0AE3-C6EE-418D-80FB-6C1E2B492460}"/>
    <cellStyle name="Calculation 4 4 9 2 2" xfId="25689" xr:uid="{641B63A8-42CB-44F1-91B9-C0C8FA8FB5F3}"/>
    <cellStyle name="Calculation 4 4 9 2 2 2" xfId="25690" xr:uid="{BC89A26D-FB7B-450C-89B6-212D047EDEBF}"/>
    <cellStyle name="Calculation 4 4 9 2 3" xfId="25691" xr:uid="{7A5E9D04-8764-469B-9A02-84F395D82E29}"/>
    <cellStyle name="Calculation 4 4 9 2 4" xfId="25692" xr:uid="{5131E804-0012-42AC-82E5-5D8A54FEF5FB}"/>
    <cellStyle name="Calculation 4 4 9 2 5" xfId="25693" xr:uid="{AE1BF4AA-B132-41ED-8498-040068A1A9A5}"/>
    <cellStyle name="Calculation 4 4 9 2 6" xfId="25694" xr:uid="{1AC6ABC4-14F6-4AF4-9C0E-0D98A5ECA26B}"/>
    <cellStyle name="Calculation 4 4 9 3" xfId="25695" xr:uid="{48200DD5-C0AD-4A0E-9339-14BF54E77C9D}"/>
    <cellStyle name="Calculation 4 4 9 3 2" xfId="25696" xr:uid="{E4DAA3D8-B30F-4C40-A090-FAAC2453C081}"/>
    <cellStyle name="Calculation 4 4 9 4" xfId="25697" xr:uid="{3690301B-F642-484F-B596-3FC83311FD18}"/>
    <cellStyle name="Calculation 4 4 9 5" xfId="25698" xr:uid="{354B6B61-AD81-487E-B499-B24E65C5D0AB}"/>
    <cellStyle name="Calculation 4 4 9 6" xfId="25699" xr:uid="{3F579480-013C-4A69-9D88-9AF8715A674E}"/>
    <cellStyle name="Calculation 4 4 9 7" xfId="25700" xr:uid="{F98A0D7E-C831-4E4D-A23D-420EAA25EF71}"/>
    <cellStyle name="Calculation 4 5" xfId="25701" xr:uid="{C3B66BF1-58FF-4FD3-8689-B7A3F313AA5E}"/>
    <cellStyle name="Calculation 4 5 2" xfId="25702" xr:uid="{2B621771-A03E-45C9-B9CC-04ED3A888CA8}"/>
    <cellStyle name="Calculation 4 5 2 2" xfId="25703" xr:uid="{1CE8394D-5AFC-4DD6-A4E6-999462994817}"/>
    <cellStyle name="Calculation 4 5 2 2 2" xfId="25704" xr:uid="{56851130-05EC-4A95-BD72-F096245484B5}"/>
    <cellStyle name="Calculation 4 5 2 3" xfId="25705" xr:uid="{984C64E3-0333-439A-B5F2-9C31C7460C52}"/>
    <cellStyle name="Calculation 4 5 2 4" xfId="25706" xr:uid="{20135896-9D3B-41F6-BC0F-273160D4FDEC}"/>
    <cellStyle name="Calculation 4 5 2 5" xfId="25707" xr:uid="{59CFCA0D-05C1-4570-BC72-7927DDB55643}"/>
    <cellStyle name="Calculation 4 5 2 6" xfId="25708" xr:uid="{2C4961B2-D340-4A3C-8933-AF4AC6659A09}"/>
    <cellStyle name="Calculation 4 5 3" xfId="25709" xr:uid="{02A39982-25A4-45B2-AB17-A3594400993C}"/>
    <cellStyle name="Calculation 4 5 3 2" xfId="25710" xr:uid="{0C3236C3-67A9-4D39-8121-885E40C5EE83}"/>
    <cellStyle name="Calculation 4 5 4" xfId="25711" xr:uid="{F9EC7EE4-C7E5-4703-8337-DEB8933A509D}"/>
    <cellStyle name="Calculation 4 5 5" xfId="25712" xr:uid="{43EBB56A-4553-48FE-A71F-417462F5C521}"/>
    <cellStyle name="Calculation 4 5 6" xfId="25713" xr:uid="{CD891608-CB39-40DA-93E3-FB03C6BD4845}"/>
    <cellStyle name="Calculation 4 5 7" xfId="25714" xr:uid="{B6A9ED57-0320-428E-8980-E513CAFA599F}"/>
    <cellStyle name="Calculation 4 6" xfId="25715" xr:uid="{A35EB0B5-90E8-4056-9724-52B6F2BB5DF4}"/>
    <cellStyle name="Calculation 4 6 2" xfId="25716" xr:uid="{B71E643D-8121-4354-8869-7EB646DA8CDA}"/>
    <cellStyle name="Calculation 4 6 2 2" xfId="25717" xr:uid="{E2649921-7169-4829-8C70-836504EA1B61}"/>
    <cellStyle name="Calculation 4 6 2 2 2" xfId="25718" xr:uid="{2F42CA19-6698-4C61-954F-5F74EF063351}"/>
    <cellStyle name="Calculation 4 6 2 3" xfId="25719" xr:uid="{83EE5C7C-9259-40E9-ACE2-469200F8527F}"/>
    <cellStyle name="Calculation 4 6 2 4" xfId="25720" xr:uid="{C183C2C4-B466-4A31-9C3D-33ED00CC53E7}"/>
    <cellStyle name="Calculation 4 6 2 5" xfId="25721" xr:uid="{4E62C742-BE28-4431-B2D5-F69EA4CAB183}"/>
    <cellStyle name="Calculation 4 6 2 6" xfId="25722" xr:uid="{8C9793A6-59E2-4B39-889D-9718C6E34616}"/>
    <cellStyle name="Calculation 4 6 3" xfId="25723" xr:uid="{8A71757F-F84C-4F98-8B0B-A4ABFABE6AFE}"/>
    <cellStyle name="Calculation 4 6 3 2" xfId="25724" xr:uid="{EDAE5D18-B68B-4AF2-9D90-0113770A3F5A}"/>
    <cellStyle name="Calculation 4 6 4" xfId="25725" xr:uid="{FC00BF8E-44FF-4D1C-8CF9-33B66AE20B9C}"/>
    <cellStyle name="Calculation 4 6 5" xfId="25726" xr:uid="{215E4D53-19AF-4EFF-9314-9EBB1C016D71}"/>
    <cellStyle name="Calculation 4 6 6" xfId="25727" xr:uid="{E22E02E5-47EC-4D93-BCC5-E34602FA8AC6}"/>
    <cellStyle name="Calculation 4 6 7" xfId="25728" xr:uid="{1F656B5E-0424-40C3-B067-A01104595817}"/>
    <cellStyle name="Calculation 4 7" xfId="25729" xr:uid="{0C92B336-FBF3-4D32-A355-0E913B05FAC9}"/>
    <cellStyle name="Calculation 4 7 2" xfId="25730" xr:uid="{007BEB5C-B5EA-4F1C-96ED-8161B3CF181C}"/>
    <cellStyle name="Calculation 4 7 2 2" xfId="25731" xr:uid="{12BE5338-B1C4-47FF-BCE9-4FF937862521}"/>
    <cellStyle name="Calculation 4 7 2 2 2" xfId="25732" xr:uid="{B9A53DD3-171F-4E2B-8E7D-80F15603B4E8}"/>
    <cellStyle name="Calculation 4 7 2 3" xfId="25733" xr:uid="{A16FBA16-591D-4640-AEA6-BACDC10E29FB}"/>
    <cellStyle name="Calculation 4 7 2 4" xfId="25734" xr:uid="{2A241DA8-A178-4BE1-B8CA-742111617481}"/>
    <cellStyle name="Calculation 4 7 2 5" xfId="25735" xr:uid="{5D742130-E3BB-40D9-ACD9-8F38AC818832}"/>
    <cellStyle name="Calculation 4 7 2 6" xfId="25736" xr:uid="{FA763E5C-6E6D-416C-A2E2-BD305EA51347}"/>
    <cellStyle name="Calculation 4 7 3" xfId="25737" xr:uid="{98B64A61-71A9-4223-8DC8-EA3E64384419}"/>
    <cellStyle name="Calculation 4 7 3 2" xfId="25738" xr:uid="{9E011A74-6421-4E8F-B4D1-A0FCC80E3E3E}"/>
    <cellStyle name="Calculation 4 7 4" xfId="25739" xr:uid="{1B342FB4-8FB4-4225-9D96-5EE280A53917}"/>
    <cellStyle name="Calculation 4 7 5" xfId="25740" xr:uid="{063CB9C6-4512-4783-BA74-F222ABDD1ED5}"/>
    <cellStyle name="Calculation 4 7 6" xfId="25741" xr:uid="{533A527B-50A7-4646-85A4-BA24109C7AA6}"/>
    <cellStyle name="Calculation 4 7 7" xfId="25742" xr:uid="{D87935EC-E070-4D12-9DBE-2AF7AA87E5BE}"/>
    <cellStyle name="Calculation 4 8" xfId="25743" xr:uid="{AD550389-5316-4A5C-A98A-4FBBF16D8F69}"/>
    <cellStyle name="Calculation 4 8 2" xfId="25744" xr:uid="{278746C1-E687-4462-AB41-332772C1D902}"/>
    <cellStyle name="Calculation 4 8 2 2" xfId="25745" xr:uid="{37626820-1FEE-4B0D-BDB9-A1DF8FBD53C6}"/>
    <cellStyle name="Calculation 4 8 2 2 2" xfId="25746" xr:uid="{94646F7B-4AA2-4ED0-A7D9-814B20CAF047}"/>
    <cellStyle name="Calculation 4 8 2 3" xfId="25747" xr:uid="{0E31E5DC-F396-4757-BDAA-13075F60589D}"/>
    <cellStyle name="Calculation 4 8 2 4" xfId="25748" xr:uid="{B3B51AA7-4B42-42EC-AEA0-01554F6BFA78}"/>
    <cellStyle name="Calculation 4 8 2 5" xfId="25749" xr:uid="{C09BC4ED-E04D-4DAB-9A87-839617F90879}"/>
    <cellStyle name="Calculation 4 8 2 6" xfId="25750" xr:uid="{FC5AEE48-2E1E-4F82-8DC1-0B8722213BFE}"/>
    <cellStyle name="Calculation 4 8 3" xfId="25751" xr:uid="{3CB14FA7-18D1-4A9B-90B8-1F169260007F}"/>
    <cellStyle name="Calculation 4 8 3 2" xfId="25752" xr:uid="{373D0D53-EDFE-49DE-B9CA-A36E038BF9FE}"/>
    <cellStyle name="Calculation 4 8 4" xfId="25753" xr:uid="{B06FD59A-F34B-4867-A31D-BC91718BC206}"/>
    <cellStyle name="Calculation 4 8 5" xfId="25754" xr:uid="{F3A141B8-1509-4302-868C-0F98086A7FB3}"/>
    <cellStyle name="Calculation 4 8 6" xfId="25755" xr:uid="{14B3CC2D-3F5C-40CD-9208-D5E5C01A18A2}"/>
    <cellStyle name="Calculation 4 8 7" xfId="25756" xr:uid="{79620150-61BE-42BB-8E0A-D153F4BF06D2}"/>
    <cellStyle name="Calculation 4 9" xfId="25757" xr:uid="{7A71B9CB-4442-4A82-8307-15CB335E500C}"/>
    <cellStyle name="Calculation 4 9 2" xfId="25758" xr:uid="{16C40EC1-E2BF-4CBE-8AA1-78EC7CB40596}"/>
    <cellStyle name="Calculation 4 9 2 2" xfId="25759" xr:uid="{621C3F80-4649-4752-9178-EC11E481353E}"/>
    <cellStyle name="Calculation 4 9 2 2 2" xfId="25760" xr:uid="{84E70E40-7BD0-41E1-AEB9-B90D1F0949E2}"/>
    <cellStyle name="Calculation 4 9 2 3" xfId="25761" xr:uid="{48D65F7E-51C7-41C6-B111-5DB7D7816CC4}"/>
    <cellStyle name="Calculation 4 9 2 4" xfId="25762" xr:uid="{DEF6BFD1-9C02-4575-BBDA-99352B92B8C5}"/>
    <cellStyle name="Calculation 4 9 2 5" xfId="25763" xr:uid="{00E00F80-F642-47D5-BC4C-021F26E805C7}"/>
    <cellStyle name="Calculation 4 9 2 6" xfId="25764" xr:uid="{D578900B-F01F-4A43-877D-D0362D16E09F}"/>
    <cellStyle name="Calculation 4 9 3" xfId="25765" xr:uid="{D5B6A00C-7F7E-485E-8D17-BE50439E6C89}"/>
    <cellStyle name="Calculation 4 9 3 2" xfId="25766" xr:uid="{483D1C35-98FE-4780-939E-158ED62724C8}"/>
    <cellStyle name="Calculation 4 9 4" xfId="25767" xr:uid="{C9FFB329-FA9E-40F7-9D1A-EC14D32E8C58}"/>
    <cellStyle name="Calculation 4 9 5" xfId="25768" xr:uid="{D10C8A73-8147-48CC-BE75-63A5B807E5FD}"/>
    <cellStyle name="Calculation 4 9 6" xfId="25769" xr:uid="{D95E74F8-4C82-4AFC-BEBD-51C71DDFFCAB}"/>
    <cellStyle name="Calculation 4 9 7" xfId="25770" xr:uid="{AB84FC75-8CC5-40B3-9538-94556CEAD1FA}"/>
    <cellStyle name="Calculation 40" xfId="25771" xr:uid="{E31E7264-A823-4997-8386-1B94D74DF0EE}"/>
    <cellStyle name="Calculation 41" xfId="25772" xr:uid="{48629310-4CF5-4DEF-B964-4CFB37275A1E}"/>
    <cellStyle name="Calculation 42" xfId="25773" xr:uid="{5DD87524-5B0E-49F9-8D09-D2A6201F3335}"/>
    <cellStyle name="Calculation 43" xfId="25774" xr:uid="{1EF3D38B-1A15-4629-A59A-E2B960C2F6CE}"/>
    <cellStyle name="Calculation 44" xfId="25775" xr:uid="{72D4B0D9-9EBF-4DA3-9A47-39DF2ED8FCA1}"/>
    <cellStyle name="Calculation 45" xfId="25776" xr:uid="{B0EF8CEA-4960-417C-B5BC-F353FAB0B882}"/>
    <cellStyle name="Calculation 46" xfId="25777" xr:uid="{877F6EB9-C7AC-4501-B54F-CF588B9BD597}"/>
    <cellStyle name="Calculation 47" xfId="25778" xr:uid="{7F3ECACA-D9D3-42C0-A955-BFC1D2DDE2EC}"/>
    <cellStyle name="Calculation 48" xfId="25779" xr:uid="{C68428CB-9116-4F1F-B4F1-EEDE28CA3021}"/>
    <cellStyle name="Calculation 49" xfId="25780" xr:uid="{57F0B308-FBA0-46FB-8ED9-B6961B43F0EE}"/>
    <cellStyle name="Calculation 5" xfId="25781" xr:uid="{9DF83717-0AD5-428D-852A-37B3DEE70B50}"/>
    <cellStyle name="Calculation 5 2" xfId="37872" xr:uid="{CBB6AA15-6B21-42BE-87E8-024D443F1D3B}"/>
    <cellStyle name="Calculation 5 3" xfId="39397" xr:uid="{1B9D8B2A-0429-4A66-8A33-8CB68AB80740}"/>
    <cellStyle name="Calculation 5 4" xfId="37669" xr:uid="{312C361C-80F9-4859-A159-3402A62F0379}"/>
    <cellStyle name="Calculation 50" xfId="25782" xr:uid="{5493D000-0324-4A48-8E2C-D2641FD14996}"/>
    <cellStyle name="Calculation 51" xfId="25783" xr:uid="{6A7E37CC-E446-4211-87BA-A79B9DE3A1F5}"/>
    <cellStyle name="Calculation 52" xfId="25784" xr:uid="{956B26AB-E21A-4F97-8CB0-EBD991CD09A2}"/>
    <cellStyle name="Calculation 53" xfId="25785" xr:uid="{E1569108-EE40-4D54-A082-4A016DD27A48}"/>
    <cellStyle name="Calculation 54" xfId="25786" xr:uid="{779B7370-44C8-4674-A8E8-D6EDBEA1D88E}"/>
    <cellStyle name="Calculation 55" xfId="25787" xr:uid="{BDB72568-1018-41B6-A336-06D53F4F13E7}"/>
    <cellStyle name="Calculation 56" xfId="25788" xr:uid="{982A666F-2A96-4DF7-A9AE-196341160490}"/>
    <cellStyle name="Calculation 57" xfId="25789" xr:uid="{03A83F45-085A-4ECF-BD54-B198F504FF6F}"/>
    <cellStyle name="Calculation 58" xfId="25790" xr:uid="{1DD6DA6F-DE3D-4532-8541-D99904CA75C0}"/>
    <cellStyle name="Calculation 59" xfId="25791" xr:uid="{06AFAB7A-0FB0-4FC4-8D4B-CED87E07FA1F}"/>
    <cellStyle name="Calculation 6" xfId="25792" xr:uid="{9DA59042-44ED-40DC-8573-A6E8C1F9C50B}"/>
    <cellStyle name="Calculation 6 2" xfId="42436" xr:uid="{478FDF88-C241-4353-BB0B-08EE0F6A7F72}"/>
    <cellStyle name="Calculation 60" xfId="25793" xr:uid="{51D0D331-9FB1-4A6B-920B-07BCAD0F0A97}"/>
    <cellStyle name="Calculation 61" xfId="25794" xr:uid="{3FFFEF6C-F1B7-41EB-8616-541FFC8ECD2E}"/>
    <cellStyle name="Calculation 62" xfId="25795" xr:uid="{487C8AF3-EB11-42E0-A375-7398CB340124}"/>
    <cellStyle name="Calculation 63" xfId="25796" xr:uid="{8004809B-E02F-4F6B-91AC-805F46208E32}"/>
    <cellStyle name="Calculation 64" xfId="25797" xr:uid="{DF65D402-0D16-4D80-AC84-1E985BB170B1}"/>
    <cellStyle name="Calculation 65" xfId="25798" xr:uid="{98DD8193-55DA-4F6D-BB6B-0FA1714ABF84}"/>
    <cellStyle name="Calculation 66" xfId="25799" xr:uid="{7ED57B8A-759F-44E0-945D-272661A5400D}"/>
    <cellStyle name="Calculation 67" xfId="25800" xr:uid="{A46DA8FB-FFBA-4E85-B16A-C03E7A64A8BF}"/>
    <cellStyle name="Calculation 68" xfId="25801" xr:uid="{2217747E-9707-4850-8B48-472B618E2F25}"/>
    <cellStyle name="Calculation 69" xfId="25802" xr:uid="{141BE525-3F9F-4469-9EA9-D7E06EF7B611}"/>
    <cellStyle name="Calculation 7" xfId="25803" xr:uid="{834E7928-1545-41BB-BCC6-4B1A486C3214}"/>
    <cellStyle name="Calculation 70" xfId="25804" xr:uid="{EC5D0BC7-C3C5-4310-88C6-970FBACF60BC}"/>
    <cellStyle name="Calculation 71" xfId="25805" xr:uid="{C36D16E7-F572-470E-8704-32524ED7916D}"/>
    <cellStyle name="Calculation 72" xfId="25806" xr:uid="{E30F1F2F-B934-4B3C-9529-5862298FBCB0}"/>
    <cellStyle name="Calculation 73" xfId="25807" xr:uid="{A43E7ABA-4113-4952-80E3-57D4C4B43697}"/>
    <cellStyle name="Calculation 74" xfId="25808" xr:uid="{8913B949-D397-4815-AF5B-1BF1FFCC5297}"/>
    <cellStyle name="Calculation 75" xfId="25809" xr:uid="{DC953E7C-3B3E-402A-80C6-442A6E0A3C57}"/>
    <cellStyle name="Calculation 76" xfId="1917" xr:uid="{6C9D6D8F-A7D1-437B-96CE-0092E4E3C76D}"/>
    <cellStyle name="Calculation 8" xfId="25810" xr:uid="{A3CC8996-98B7-4D19-8690-8ED798B1D9F6}"/>
    <cellStyle name="Calculation 9" xfId="25811" xr:uid="{915965F0-3F93-402A-A304-8325BEE638AE}"/>
    <cellStyle name="category" xfId="102" xr:uid="{00000000-0005-0000-0000-000065000000}"/>
    <cellStyle name="category 2" xfId="2024" xr:uid="{C0E82459-997A-481B-854B-D967107CAB92}"/>
    <cellStyle name="Change A&amp;ll" xfId="36556" xr:uid="{E0CE6428-A626-4296-8F76-968778E9FA89}"/>
    <cellStyle name="Check Cell 10" xfId="25812" xr:uid="{5436025C-9E43-4BCF-BC02-0FD8D619C64D}"/>
    <cellStyle name="Check Cell 11" xfId="25813" xr:uid="{8A778AD1-541B-47F7-808C-FD1E8F1E4422}"/>
    <cellStyle name="Check Cell 12" xfId="25814" xr:uid="{2345C037-3E53-42E8-BCAC-3A6263FC5637}"/>
    <cellStyle name="Check Cell 13" xfId="25815" xr:uid="{46E31717-F007-4ED1-BF31-CBD758AF1A08}"/>
    <cellStyle name="Check Cell 14" xfId="25816" xr:uid="{413E0CE2-2E49-48E6-AEB0-7238D518D309}"/>
    <cellStyle name="Check Cell 15" xfId="25817" xr:uid="{89A2BD3F-0FBB-41D7-BAB9-2BDBE087BC34}"/>
    <cellStyle name="Check Cell 16" xfId="25818" xr:uid="{60CFD759-B74C-4DBB-9B3E-37D35B9003C2}"/>
    <cellStyle name="Check Cell 17" xfId="25819" xr:uid="{5B0BF6D4-FB80-40CE-8F94-0910AF821660}"/>
    <cellStyle name="Check Cell 18" xfId="25820" xr:uid="{14BC58EB-2ACA-45A9-B39E-359C5349F49E}"/>
    <cellStyle name="Check Cell 19" xfId="25821" xr:uid="{E3F2E533-1DA8-46D0-A89B-5300128A441C}"/>
    <cellStyle name="Check Cell 2" xfId="103" xr:uid="{00000000-0005-0000-0000-000066000000}"/>
    <cellStyle name="Check Cell 2 2" xfId="25822" xr:uid="{B05E69ED-2682-4A74-AF03-179A6E825FF6}"/>
    <cellStyle name="Check Cell 2 2 2" xfId="38788" xr:uid="{6025FDEF-6314-43B7-9DC8-4420BE188D20}"/>
    <cellStyle name="Check Cell 2 2 3" xfId="37676" xr:uid="{10EB8E33-644C-49DE-92F8-35BB41200685}"/>
    <cellStyle name="Check Cell 2 2 4" xfId="37335" xr:uid="{B04E3520-36DF-466F-BDBA-327584D01798}"/>
    <cellStyle name="Check Cell 2 3" xfId="25823" xr:uid="{30ADB886-2F2E-4E18-96ED-0B01B3E4F0B7}"/>
    <cellStyle name="Check Cell 2 3 2" xfId="37677" xr:uid="{E8C79CE9-236B-40B5-BF6A-21C67CDBA1AB}"/>
    <cellStyle name="Check Cell 2 4" xfId="38718" xr:uid="{294BF428-F4B9-461E-8504-CAFE0E97B0E0}"/>
    <cellStyle name="Check Cell 2 5" xfId="37675" xr:uid="{85C24731-7F6E-47DB-ABED-7DFDD54364B5}"/>
    <cellStyle name="Check Cell 2 6" xfId="2314" xr:uid="{5969AE62-A674-46E9-8085-4C921C130887}"/>
    <cellStyle name="Check Cell 2 7" xfId="1787" xr:uid="{4BA2F338-D7F6-4E62-A23F-B9E29BF17A1C}"/>
    <cellStyle name="Check Cell 20" xfId="25824" xr:uid="{99C2AB90-F432-49DA-BDF3-DC609F4FC2E4}"/>
    <cellStyle name="Check Cell 21" xfId="25825" xr:uid="{5DDC2620-BA53-4ADC-975D-C92CF428A9BE}"/>
    <cellStyle name="Check Cell 22" xfId="25826" xr:uid="{8F656013-0CC9-4D45-9F63-E747A53B859A}"/>
    <cellStyle name="Check Cell 23" xfId="25827" xr:uid="{9ED7E961-51B0-42B4-A1C1-B3F94BB0146E}"/>
    <cellStyle name="Check Cell 24" xfId="25828" xr:uid="{6E920F14-CE22-416B-84F2-FE6AD24510F3}"/>
    <cellStyle name="Check Cell 25" xfId="25829" xr:uid="{8CDCEEB4-60C9-4F04-88D7-50EE45400DF2}"/>
    <cellStyle name="Check Cell 26" xfId="25830" xr:uid="{67EC9D89-6943-4648-8F9A-865FF3CE13BD}"/>
    <cellStyle name="Check Cell 27" xfId="25831" xr:uid="{5684BE2A-5150-43F8-9E4A-F69BCF33AB20}"/>
    <cellStyle name="Check Cell 28" xfId="25832" xr:uid="{371D0CD8-0B75-4A79-A64A-338E0199C593}"/>
    <cellStyle name="Check Cell 29" xfId="25833" xr:uid="{37C530C0-6E22-4503-88ED-55854673DA56}"/>
    <cellStyle name="Check Cell 3" xfId="104" xr:uid="{00000000-0005-0000-0000-000067000000}"/>
    <cellStyle name="Check Cell 3 2" xfId="38761" xr:uid="{D784B295-2AF4-46D6-86EE-5DEE8A2D9916}"/>
    <cellStyle name="Check Cell 3 3" xfId="37678" xr:uid="{9524FA3E-1EAE-4096-8C42-233E8741A807}"/>
    <cellStyle name="Check Cell 3 4" xfId="37214" xr:uid="{90C05EBD-CEE7-47A8-8537-1CC0E166F126}"/>
    <cellStyle name="Check Cell 3 5" xfId="2578" xr:uid="{8DF97F50-C4CC-44F8-AA30-1C7F2806E981}"/>
    <cellStyle name="Check Cell 30" xfId="25834" xr:uid="{4D72EF7A-1FD8-4B24-934A-61F6AB6BBA33}"/>
    <cellStyle name="Check Cell 31" xfId="25835" xr:uid="{AB3C313D-5A17-48A5-A6BB-7F1902351E78}"/>
    <cellStyle name="Check Cell 32" xfId="25836" xr:uid="{4E19EC56-CF0B-419A-B346-C248D2D9A505}"/>
    <cellStyle name="Check Cell 33" xfId="25837" xr:uid="{AF96E25A-653D-4723-A7DC-F328FF0F0031}"/>
    <cellStyle name="Check Cell 34" xfId="25838" xr:uid="{230736DC-9DC9-4DE1-8AB0-5C2315BF3CA7}"/>
    <cellStyle name="Check Cell 35" xfId="25839" xr:uid="{211ED11A-7C11-4F2F-B959-3D28F9ECF98F}"/>
    <cellStyle name="Check Cell 36" xfId="25840" xr:uid="{4C56E16F-7A3D-426A-B832-0225C0982389}"/>
    <cellStyle name="Check Cell 37" xfId="25841" xr:uid="{C52B3B82-654E-4604-8A2F-FDADC013009E}"/>
    <cellStyle name="Check Cell 38" xfId="25842" xr:uid="{46080A74-53F9-4D41-A3EB-C71B41A60194}"/>
    <cellStyle name="Check Cell 39" xfId="25843" xr:uid="{2BA18367-EF99-4609-AA44-9008AB8EE923}"/>
    <cellStyle name="Check Cell 4" xfId="105" xr:uid="{00000000-0005-0000-0000-000068000000}"/>
    <cellStyle name="Check Cell 4 2" xfId="38842" xr:uid="{5F00EC74-B1D2-4DDD-9C14-D093B71A7D8B}"/>
    <cellStyle name="Check Cell 4 3" xfId="37012" xr:uid="{7FF6A8D5-4A83-4D0E-B91C-E36EE21F9279}"/>
    <cellStyle name="Check Cell 40" xfId="25844" xr:uid="{8685670B-C304-4D6C-982D-9EFFEF4AB121}"/>
    <cellStyle name="Check Cell 41" xfId="25845" xr:uid="{033C71DC-53F8-48AA-B8C7-9446F5512E1B}"/>
    <cellStyle name="Check Cell 42" xfId="25846" xr:uid="{D37D5E75-33A2-4F6D-89A8-28572EE65B9A}"/>
    <cellStyle name="Check Cell 43" xfId="25847" xr:uid="{484C0A89-1579-4E11-BF61-3ED776B9B26B}"/>
    <cellStyle name="Check Cell 44" xfId="25848" xr:uid="{494C925A-91D9-4B76-871D-91B608B15BAC}"/>
    <cellStyle name="Check Cell 45" xfId="25849" xr:uid="{E66FE6A2-DFA5-457B-8C79-756FADF5D247}"/>
    <cellStyle name="Check Cell 46" xfId="25850" xr:uid="{563DB8BE-77B8-43B5-BADE-80CA896D16E5}"/>
    <cellStyle name="Check Cell 47" xfId="25851" xr:uid="{155D1387-2E8E-426A-8D55-C03C789DFBE7}"/>
    <cellStyle name="Check Cell 48" xfId="25852" xr:uid="{951734F7-0030-43E5-A891-1E5A87F7056E}"/>
    <cellStyle name="Check Cell 49" xfId="25853" xr:uid="{AAC917C6-5247-488A-B389-82E1C510C399}"/>
    <cellStyle name="Check Cell 5" xfId="25854" xr:uid="{11AC7A25-EDB1-451A-AA89-E9D56839104C}"/>
    <cellStyle name="Check Cell 5 2" xfId="37873" xr:uid="{96D32C5F-8C14-41B0-BFA5-98AD7B2EBB45}"/>
    <cellStyle name="Check Cell 5 3" xfId="39398" xr:uid="{788AD757-64DA-4B0D-B84D-9732E586784C}"/>
    <cellStyle name="Check Cell 5 4" xfId="37674" xr:uid="{01D2A236-1B10-4725-989A-59968B1D1566}"/>
    <cellStyle name="Check Cell 50" xfId="25855" xr:uid="{22A04C6C-64BA-49F6-917B-6240A5604E15}"/>
    <cellStyle name="Check Cell 51" xfId="25856" xr:uid="{22B235AC-F07E-4068-BF78-1622715CCF02}"/>
    <cellStyle name="Check Cell 52" xfId="25857" xr:uid="{78E3D640-A78C-41CD-AB87-3F7D641D6705}"/>
    <cellStyle name="Check Cell 53" xfId="25858" xr:uid="{2E8D0C77-105B-415C-B553-0F72DCD482F8}"/>
    <cellStyle name="Check Cell 54" xfId="25859" xr:uid="{5B89C2FA-9B3D-417E-A119-1E019B00B701}"/>
    <cellStyle name="Check Cell 55" xfId="25860" xr:uid="{F15B9EE2-562C-4400-801B-586CB8A50645}"/>
    <cellStyle name="Check Cell 56" xfId="25861" xr:uid="{6D4530C7-8B2A-4F37-B070-D1073298F7B3}"/>
    <cellStyle name="Check Cell 57" xfId="25862" xr:uid="{5A4B1A44-9CB9-472F-B249-A0334F8896A5}"/>
    <cellStyle name="Check Cell 58" xfId="25863" xr:uid="{19D2488C-FFD8-4733-A1AC-669979C106FB}"/>
    <cellStyle name="Check Cell 59" xfId="25864" xr:uid="{917891C2-4FC7-4811-A843-203F284DC8FB}"/>
    <cellStyle name="Check Cell 6" xfId="25865" xr:uid="{3331D5EB-60B7-4B88-8E95-664C15A430E8}"/>
    <cellStyle name="Check Cell 6 2" xfId="42438" xr:uid="{7DEA2D0F-EF31-460E-BD74-B38E523BE963}"/>
    <cellStyle name="Check Cell 60" xfId="25866" xr:uid="{C450F1D1-601B-434C-A7FD-02B6B9074BD4}"/>
    <cellStyle name="Check Cell 61" xfId="25867" xr:uid="{7C718017-EFB8-414F-835E-06128BB0E249}"/>
    <cellStyle name="Check Cell 62" xfId="25868" xr:uid="{19A0187F-E1D6-4E59-B203-E6D073BA3CD4}"/>
    <cellStyle name="Check Cell 63" xfId="25869" xr:uid="{40C1D13B-E0AC-48BB-88A8-216FE1AE98D7}"/>
    <cellStyle name="Check Cell 64" xfId="25870" xr:uid="{51B47006-844D-4AD0-B27E-A2236A18B32A}"/>
    <cellStyle name="Check Cell 65" xfId="25871" xr:uid="{9EE5DCDA-7609-4A14-BADA-B86746DD2064}"/>
    <cellStyle name="Check Cell 66" xfId="25872" xr:uid="{AA8AC9EE-4537-42E4-87F7-4A14AB0EE246}"/>
    <cellStyle name="Check Cell 67" xfId="25873" xr:uid="{3063E714-C722-4F57-931B-99659D014B02}"/>
    <cellStyle name="Check Cell 68" xfId="25874" xr:uid="{4FE03A4A-A6F9-4739-A4B7-3D28F34FC2C6}"/>
    <cellStyle name="Check Cell 69" xfId="25875" xr:uid="{427DF424-E71E-481D-A976-7756322A724A}"/>
    <cellStyle name="Check Cell 7" xfId="25876" xr:uid="{D2C8C937-23DB-4A93-B109-FE8D7ADD14FF}"/>
    <cellStyle name="Check Cell 70" xfId="25877" xr:uid="{769987AF-4ACC-4702-B77A-863EA8190BC9}"/>
    <cellStyle name="Check Cell 71" xfId="25878" xr:uid="{A29B3DFC-1463-41FD-9CFD-5E3837A74D97}"/>
    <cellStyle name="Check Cell 72" xfId="25879" xr:uid="{2F191F46-17E5-4530-A733-A3A9E5B042C9}"/>
    <cellStyle name="Check Cell 73" xfId="25880" xr:uid="{D565FF3A-6051-4C80-9F36-64A0383C8691}"/>
    <cellStyle name="Check Cell 74" xfId="25881" xr:uid="{23F259DE-A60B-4FF7-96C5-805FC5AFFF87}"/>
    <cellStyle name="Check Cell 75" xfId="25882" xr:uid="{7F39EA84-741E-49A2-AC28-3C7237C2DF1F}"/>
    <cellStyle name="Check Cell 76" xfId="1918" xr:uid="{4A2BF57D-6DBE-4D82-8EEF-13602D9E9409}"/>
    <cellStyle name="Check Cell 8" xfId="25883" xr:uid="{5C7A013F-D2BE-4B65-A12E-968E17888A4A}"/>
    <cellStyle name="Check Cell 9" xfId="25884" xr:uid="{63CB214E-E3CD-47D9-A114-E3E5110181CA}"/>
    <cellStyle name="Cm" xfId="25885" xr:uid="{805D5A66-613B-411E-961B-BF3515258C1B}"/>
    <cellStyle name="Cmma" xfId="25886" xr:uid="{E12D4B37-4B53-4BBF-AAA5-1A09AB161259}"/>
    <cellStyle name="comic" xfId="2025" xr:uid="{3D718C09-F012-4F9E-BF6A-4AFD26FA7C96}"/>
    <cellStyle name="Comma" xfId="106" builtinId="3"/>
    <cellStyle name="Comma  - Style1" xfId="2026" xr:uid="{F10D5391-D53F-4A3F-8512-42E8439236C5}"/>
    <cellStyle name="Comma  - Style2" xfId="2027" xr:uid="{746124F0-86B7-4070-A421-2F9B84E33D7F}"/>
    <cellStyle name="Comma  - Style3" xfId="2028" xr:uid="{47376697-4504-4103-B0A3-432CE3FB0D3B}"/>
    <cellStyle name="Comma  - Style4" xfId="2029" xr:uid="{B155118D-ACB5-4993-B595-8626C54209E6}"/>
    <cellStyle name="Comma  - Style5" xfId="2030" xr:uid="{06F890E4-45E9-4428-BE6F-DAF24C5B85D3}"/>
    <cellStyle name="Comma  - Style6" xfId="2031" xr:uid="{6DDFE8E0-61AC-4864-9727-083B86E394E5}"/>
    <cellStyle name="Comma  - Style7" xfId="2032" xr:uid="{CF176A2C-C98B-4832-945A-CD1DDA4289C6}"/>
    <cellStyle name="Comma  - Style8" xfId="2033" xr:uid="{E3F0B09A-3F20-465D-AFD1-B552BDC7CB25}"/>
    <cellStyle name="Comma (0.0)" xfId="2034" xr:uid="{6F35DF0F-CCED-466A-B33F-1F856552D7DA}"/>
    <cellStyle name="Comma (0.0) 2" xfId="25887" xr:uid="{D843A6A7-1CF4-4DED-A12A-996B1258187A}"/>
    <cellStyle name="Comma (0.0)_CF3" xfId="25888" xr:uid="{3B67F6F7-38BE-4704-8B6F-E4926B1AC79B}"/>
    <cellStyle name="Comma (0.00)" xfId="2035" xr:uid="{505082FA-6728-4091-8D33-145F457BC995}"/>
    <cellStyle name="Comma (0.00) 2" xfId="25889" xr:uid="{DF87F3AD-1D96-4E0D-96DF-F1C85DFABDF6}"/>
    <cellStyle name="Comma (0.00)_CF3" xfId="25890" xr:uid="{C2FF01E3-7802-43E1-8BAB-E15D18E12857}"/>
    <cellStyle name="Comma (hidden)" xfId="2036" xr:uid="{EBA33B9F-410C-4420-B091-A9882FC07598}"/>
    <cellStyle name="Comma (hidden) 2" xfId="25891" xr:uid="{D084BAF0-C0EE-490E-834A-CFF6A2E7D5AF}"/>
    <cellStyle name="Comma (hidden) 2 2" xfId="25892" xr:uid="{6C64C002-4B4F-40B2-B491-68E1FDA138D8}"/>
    <cellStyle name="Comma (hidden) 2 3" xfId="25893" xr:uid="{EC1380A9-12CA-46DE-A187-F352AB8045F5}"/>
    <cellStyle name="Comma (hidden) 3" xfId="25894" xr:uid="{5A65E81D-2BA3-42DF-B8ED-E64A91E40976}"/>
    <cellStyle name="Comma (hidden)_CF3" xfId="25895" xr:uid="{18F44746-65AB-492F-A94C-3B9B50798288}"/>
    <cellStyle name="Comma (index)" xfId="2037" xr:uid="{EF812D8F-F53D-43D0-81AB-DA7E8AB41752}"/>
    <cellStyle name="Comma (index) 2" xfId="25896" xr:uid="{49AF9F28-5B26-46DC-826D-F168087ECFB9}"/>
    <cellStyle name="Comma (index) 2 2" xfId="25897" xr:uid="{7C620088-74B9-4B98-AC59-3A89CCCD531D}"/>
    <cellStyle name="Comma (index) 2 3" xfId="25898" xr:uid="{3BB6E273-2289-4B43-BEC5-AA60115F2157}"/>
    <cellStyle name="Comma (index) 3" xfId="25899" xr:uid="{845C5903-DD94-4256-BE70-84472F8B3D41}"/>
    <cellStyle name="Comma (index)_CF3" xfId="25900" xr:uid="{AE2960F1-8194-49FD-BC18-353567FEAB9B}"/>
    <cellStyle name="Comma [0.0]" xfId="25901" xr:uid="{2E241365-3D02-490A-B916-0D0DD0934C4F}"/>
    <cellStyle name="Comma [0.00]" xfId="107" xr:uid="{00000000-0005-0000-0000-00006A000000}"/>
    <cellStyle name="Comma [0.00] 2" xfId="1440" xr:uid="{00000000-0005-0000-0000-00006B000000}"/>
    <cellStyle name="Comma [0.00] 3" xfId="36650" xr:uid="{1DFAEFE0-37AF-47D3-8F2E-3B247E2B0F3D}"/>
    <cellStyle name="Comma [00]" xfId="2038" xr:uid="{0EF1E6E2-499A-4D20-BAD6-620619DE03CE}"/>
    <cellStyle name="Comma [00] 2" xfId="25902" xr:uid="{120A3D3F-0FBF-4B4C-A9C0-867AE5DD7F8B}"/>
    <cellStyle name="Comma 10" xfId="108" xr:uid="{00000000-0005-0000-0000-00006C000000}"/>
    <cellStyle name="Comma 10 10" xfId="25903" xr:uid="{84944CB8-94AE-4FB5-866A-5FAB4899A8B5}"/>
    <cellStyle name="Comma 10 10 2" xfId="41630" xr:uid="{E20B19DD-4707-4AC3-AF57-2F6622E7CBE1}"/>
    <cellStyle name="Comma 10 11" xfId="25904" xr:uid="{D43735A6-3018-4982-AD88-BEB9B988E01D}"/>
    <cellStyle name="Comma 10 11 2" xfId="25905" xr:uid="{14D092EA-FAFC-4C3C-ACBC-1F632CDDBE36}"/>
    <cellStyle name="Comma 10 12" xfId="25906" xr:uid="{20402E8F-7CCC-41B0-B950-9872F22304F5}"/>
    <cellStyle name="Comma 10 13" xfId="25907" xr:uid="{2A3072FA-B0B6-4651-A5DB-5913F41E527E}"/>
    <cellStyle name="Comma 10 14" xfId="25908" xr:uid="{3E937A43-F59D-4680-9C32-5E630593C764}"/>
    <cellStyle name="Comma 10 15" xfId="25909" xr:uid="{70A374B5-1BFD-406E-AE1A-CDB111286B54}"/>
    <cellStyle name="Comma 10 16" xfId="1586" xr:uid="{3BB7554F-024A-42D3-84E7-E364BB9887B2}"/>
    <cellStyle name="Comma 10 2" xfId="1621" xr:uid="{054C0BF4-3C56-4C94-A2C8-F889D95E02EE}"/>
    <cellStyle name="Comma 10 2 10" xfId="1747" xr:uid="{7CA4F018-C9FC-4515-9ED5-A732186B4746}"/>
    <cellStyle name="Comma 10 2 2" xfId="1737" xr:uid="{EA249E6B-E3F7-4AD2-A926-2A57CC0847AD}"/>
    <cellStyle name="Comma 10 2 2 2" xfId="25911" xr:uid="{4B122514-F7A2-40A6-BB9A-3A9717AE9E24}"/>
    <cellStyle name="Comma 10 2 2 2 2" xfId="39833" xr:uid="{4732A26E-A273-4FD7-96BC-35FD95D78844}"/>
    <cellStyle name="Comma 10 2 2 2 2 2" xfId="42819" xr:uid="{DD57BA06-0712-44C9-9911-3462F27B0E1D}"/>
    <cellStyle name="Comma 10 2 2 2 3" xfId="37309" xr:uid="{902CB6BC-FEF1-482B-8F76-9D0DE022DE39}"/>
    <cellStyle name="Comma 10 2 2 3" xfId="1596" xr:uid="{FAEC1634-7D0A-4A6F-8E85-8C97ABEEFB5D}"/>
    <cellStyle name="Comma 10 2 2 3 2" xfId="40004" xr:uid="{E67EAAC2-3638-4EDF-8049-8F2D6CE81460}"/>
    <cellStyle name="Comma 10 2 2 3 2 2" xfId="41575" xr:uid="{9B03B718-E481-4E46-9085-6419A12B76DE}"/>
    <cellStyle name="Comma 10 2 2 3 2 2 2" xfId="43758" xr:uid="{76F54182-3A2D-4439-8BF6-266F4709AD0B}"/>
    <cellStyle name="Comma 10 2 2 3 2 3" xfId="42985" xr:uid="{9A7A52C0-BA4C-4CC4-A730-9A0F71836065}"/>
    <cellStyle name="Comma 10 2 2 3 3" xfId="41368" xr:uid="{398BEF3B-4187-481E-8472-820B6A2A55F7}"/>
    <cellStyle name="Comma 10 2 2 3 3 2" xfId="43622" xr:uid="{CE959DF0-347B-4AF6-BD19-5628ED881832}"/>
    <cellStyle name="Comma 10 2 2 3 4" xfId="41972" xr:uid="{E875BEA9-1717-46F9-B883-F79871B8A61E}"/>
    <cellStyle name="Comma 10 2 2 4" xfId="38846" xr:uid="{B56293A1-6566-434E-89CD-3C1F63177318}"/>
    <cellStyle name="Comma 10 2 2 4 2" xfId="40042" xr:uid="{9D17347E-14A8-4A3C-9FE3-B1288E306492}"/>
    <cellStyle name="Comma 10 2 2 4 2 2" xfId="43024" xr:uid="{F2304274-F84C-44DA-9ED3-C982C7BB9AD8}"/>
    <cellStyle name="Comma 10 2 2 4 3" xfId="42005" xr:uid="{1F525671-5B2B-434E-B13E-67D8166A632D}"/>
    <cellStyle name="Comma 10 2 2 5" xfId="39714" xr:uid="{62AB77C2-3891-4D6D-BCB7-48AF439213CE}"/>
    <cellStyle name="Comma 10 2 2 5 2" xfId="42702" xr:uid="{2611E11F-8803-4AF7-98F1-7267730CF89C}"/>
    <cellStyle name="Comma 10 2 2 6" xfId="41763" xr:uid="{BEB38BB5-3871-40C5-BB43-609457DE45D9}"/>
    <cellStyle name="Comma 10 2 2 7" xfId="25910" xr:uid="{D5F7BF30-1583-4E19-8752-ED05707CD4C3}"/>
    <cellStyle name="Comma 10 2 3" xfId="25912" xr:uid="{0B6A8B9A-A294-4650-883C-6A11D474116A}"/>
    <cellStyle name="Comma 10 2 3 2" xfId="38255" xr:uid="{443DD513-6D85-4951-8022-6D9DC0B5C90F}"/>
    <cellStyle name="Comma 10 2 3 2 2" xfId="39979" xr:uid="{25662E18-774B-4266-80D1-BB87C697E399}"/>
    <cellStyle name="Comma 10 2 3 2 2 2" xfId="41555" xr:uid="{997382A1-7261-49BC-B34F-99923C36B9C7}"/>
    <cellStyle name="Comma 10 2 3 2 2 2 2" xfId="43735" xr:uid="{34168906-5CE6-43E1-80E5-316EB3C943C0}"/>
    <cellStyle name="Comma 10 2 3 2 2 3" xfId="42960" xr:uid="{4043B15D-F4A2-4E95-A161-5B57327961BC}"/>
    <cellStyle name="Comma 10 2 3 2 3" xfId="41007" xr:uid="{60036AFF-0AA1-4A18-8D34-9B9181117C1F}"/>
    <cellStyle name="Comma 10 2 3 2 3 2" xfId="43599" xr:uid="{96D148FB-6EA4-4B0A-BEDA-C9C2609D83DF}"/>
    <cellStyle name="Comma 10 2 3 2 4" xfId="41948" xr:uid="{E1127ED8-FDC4-4729-A7EC-0DA168B8B7FA}"/>
    <cellStyle name="Comma 10 2 3 3" xfId="39819" xr:uid="{967A8EAC-C701-48DB-8679-7E3D6D5266C8}"/>
    <cellStyle name="Comma 10 2 3 3 2" xfId="42806" xr:uid="{FD403B05-3BD0-4949-A0BB-6A31CF7B00E3}"/>
    <cellStyle name="Comma 10 2 3 4" xfId="37295" xr:uid="{8B14AC77-26AA-4D52-9E20-E257AE238344}"/>
    <cellStyle name="Comma 10 2 4" xfId="25913" xr:uid="{A97A9A84-5702-4C32-B2D4-14026959F070}"/>
    <cellStyle name="Comma 10 2 4 2" xfId="39918" xr:uid="{2389833F-D2A9-4C3D-9A85-58364542C743}"/>
    <cellStyle name="Comma 10 2 4 2 2" xfId="42902" xr:uid="{88DE9C2B-78EC-4022-8B37-BC2AA431618D}"/>
    <cellStyle name="Comma 10 2 4 3" xfId="37875" xr:uid="{D16A1B5B-7DEC-46C3-9B6F-854564B311A4}"/>
    <cellStyle name="Comma 10 2 5" xfId="25914" xr:uid="{AC903BF3-0F8F-445B-98D6-2D4BAF372814}"/>
    <cellStyle name="Comma 10 2 5 2" xfId="40041" xr:uid="{DF664F3F-7FD9-4E48-9B25-FEF50CEBA288}"/>
    <cellStyle name="Comma 10 2 5 2 2" xfId="43023" xr:uid="{A25D2D29-D90D-444E-BDCC-1592384A7943}"/>
    <cellStyle name="Comma 10 2 5 3" xfId="38845" xr:uid="{1D9D7F0E-11BE-47C7-8AAC-6893A20A4EC3}"/>
    <cellStyle name="Comma 10 2 6" xfId="25915" xr:uid="{18869E7A-80DA-48A7-9024-E053A5F404D9}"/>
    <cellStyle name="Comma 10 2 6 2" xfId="40464" xr:uid="{44F27239-D41F-4CD4-A454-D239C6C22145}"/>
    <cellStyle name="Comma 10 2 6 2 2" xfId="43442" xr:uid="{3FD90986-666C-4988-A249-3A451A865574}"/>
    <cellStyle name="Comma 10 2 6 3" xfId="39401" xr:uid="{6EEFDBC8-8779-46F6-ABBF-0516B43AA0A7}"/>
    <cellStyle name="Comma 10 2 7" xfId="25916" xr:uid="{9218D550-8D5B-4032-BB45-EC850656FE40}"/>
    <cellStyle name="Comma 10 2 7 2" xfId="39487" xr:uid="{5D5660C9-8610-45AC-82EF-C7BEBEA326B8}"/>
    <cellStyle name="Comma 10 2 8" xfId="41616" xr:uid="{1C2721FA-2195-4B26-9AF4-61F3DB3ACE4E}"/>
    <cellStyle name="Comma 10 2 8 2" xfId="43787" xr:uid="{2156A591-1516-4562-BA65-0920A08CEB14}"/>
    <cellStyle name="Comma 10 2 9" xfId="41639" xr:uid="{45C0A328-8351-4E63-B874-74F7C5D3613A}"/>
    <cellStyle name="Comma 10 3" xfId="1695" xr:uid="{990C16B5-D023-4F06-AF1E-1184FA582268}"/>
    <cellStyle name="Comma 10 3 2" xfId="37313" xr:uid="{27E02730-2908-42D8-8CD7-D7F12748EE23}"/>
    <cellStyle name="Comma 10 3 2 2" xfId="39838" xr:uid="{D64C11E8-D089-4FDD-A0C0-10006FF08441}"/>
    <cellStyle name="Comma 10 3 2 2 2" xfId="42824" xr:uid="{E8D37332-E660-4138-93D4-64F3B4174C07}"/>
    <cellStyle name="Comma 10 3 2 3" xfId="41856" xr:uid="{C775E711-C3C8-4616-8B0F-D50F59323457}"/>
    <cellStyle name="Comma 10 3 3" xfId="37300" xr:uid="{9D4F5528-C2BC-4C0A-93E6-ECFED84900C0}"/>
    <cellStyle name="Comma 10 3 3 2" xfId="39824" xr:uid="{5180F743-CD5F-4D7A-B998-2BBFA29B18DE}"/>
    <cellStyle name="Comma 10 3 3 2 2" xfId="42811" xr:uid="{C4B0FB3D-B4E4-4D1E-A482-09A4DB20BD18}"/>
    <cellStyle name="Comma 10 3 3 3" xfId="41846" xr:uid="{34417A69-86F4-4C54-95C8-DD7F7682AC27}"/>
    <cellStyle name="Comma 10 3 4" xfId="38393" xr:uid="{D1D293E5-757C-4F7C-BBCE-3BE7375F4641}"/>
    <cellStyle name="Comma 10 3 4 2" xfId="39990" xr:uid="{827ED330-C356-4973-BAE3-3AED0ED0AFD2}"/>
    <cellStyle name="Comma 10 3 4 2 2" xfId="41562" xr:uid="{DCE321C3-2668-41EE-AFC1-B2E7A9C693FA}"/>
    <cellStyle name="Comma 10 3 4 2 2 2" xfId="43744" xr:uid="{639ABED4-CE63-449D-BC78-9037ADE8DB5D}"/>
    <cellStyle name="Comma 10 3 4 2 3" xfId="42971" xr:uid="{FA7F696D-F198-443E-886D-6B908F08E9D7}"/>
    <cellStyle name="Comma 10 3 4 3" xfId="41121" xr:uid="{3768130E-884A-4659-BEF4-CE53247BDAA1}"/>
    <cellStyle name="Comma 10 3 4 3 2" xfId="43608" xr:uid="{04E7847D-BAC1-4850-94B2-E65C0AED527E}"/>
    <cellStyle name="Comma 10 3 4 4" xfId="41958" xr:uid="{BA0A46D9-194E-4FD5-B3A9-7DC14A0DD428}"/>
    <cellStyle name="Comma 10 3 5" xfId="39483" xr:uid="{5AA95F39-EA84-452C-BB15-4FCD61EC4A0C}"/>
    <cellStyle name="Comma 10 3 5 2" xfId="42483" xr:uid="{EEBCA5EC-CF6C-48E1-9967-2CAF90721977}"/>
    <cellStyle name="Comma 10 3 6" xfId="36781" xr:uid="{338886D4-E60F-456C-B6FB-55589869B721}"/>
    <cellStyle name="Comma 10 3 7" xfId="25917" xr:uid="{E24AB30E-9C99-4F38-93C3-61E2ADFADAA9}"/>
    <cellStyle name="Comma 10 4" xfId="25918" xr:uid="{33D2ADA7-5600-4EF2-89EF-A53D0664B3DF}"/>
    <cellStyle name="Comma 10 4 2" xfId="38021" xr:uid="{C75C6AA9-3204-48F6-8CD5-452EF840D071}"/>
    <cellStyle name="Comma 10 4 2 2" xfId="39965" xr:uid="{30A26807-9F84-4B2A-826E-C6847A7A3EAF}"/>
    <cellStyle name="Comma 10 4 2 2 2" xfId="41543" xr:uid="{745A5E25-53FE-49B7-B5BF-077F77EE5E60}"/>
    <cellStyle name="Comma 10 4 2 2 2 2" xfId="43722" xr:uid="{88E94A22-2303-4544-A93A-C375972CE983}"/>
    <cellStyle name="Comma 10 4 2 2 3" xfId="42946" xr:uid="{F59C17A1-06F9-4FC5-B2B2-D4CBD587CF62}"/>
    <cellStyle name="Comma 10 4 2 3" xfId="40811" xr:uid="{6C957E80-7D3F-4586-BE2F-2E8206069586}"/>
    <cellStyle name="Comma 10 4 2 3 2" xfId="43586" xr:uid="{0CED35A0-9039-4D2D-9289-89B8BEDD5D22}"/>
    <cellStyle name="Comma 10 4 2 4" xfId="41935" xr:uid="{1EFF291C-F08D-4263-84F4-4FBA7240EEB7}"/>
    <cellStyle name="Comma 10 4 3" xfId="39827" xr:uid="{0A210B16-5E6A-4B4D-BBDA-2BD1B99ECC5A}"/>
    <cellStyle name="Comma 10 4 3 2" xfId="42814" xr:uid="{2B8410EB-736F-46AB-9228-64FE1A147B74}"/>
    <cellStyle name="Comma 10 4 4" xfId="37303" xr:uid="{A5C55E20-70BF-43CE-A3A7-F5A0836ECA60}"/>
    <cellStyle name="Comma 10 5" xfId="1789" xr:uid="{866AD2D4-6766-4D50-BBC7-DEB9D1E1B108}"/>
    <cellStyle name="Comma 10 5 2" xfId="1595" xr:uid="{9EBAC05C-D161-4E68-A693-A7B7754EA55A}"/>
    <cellStyle name="Comma 10 5 2 2" xfId="40026" xr:uid="{A5F0CD81-3E75-42B3-B58D-269F16DD5412}"/>
    <cellStyle name="Comma 10 5 2 2 2" xfId="43008" xr:uid="{DC71AB13-2DA1-44B3-8464-0D4411449C98}"/>
    <cellStyle name="Comma 10 5 2 3" xfId="41992" xr:uid="{D16C4ED3-71B1-4C93-A9B3-E39D7BD1CF39}"/>
    <cellStyle name="Comma 10 5 3" xfId="39814" xr:uid="{4E4AF8D2-21F8-4FC7-9BF0-B1E3FBCE5F62}"/>
    <cellStyle name="Comma 10 5 3 2" xfId="42800" xr:uid="{E61C38A2-1491-4FED-8E18-EB1F54AD8211}"/>
    <cellStyle name="Comma 10 5 4" xfId="37288" xr:uid="{8A54C793-16FC-403B-B792-CD270FBBB215}"/>
    <cellStyle name="Comma 10 5 5" xfId="25919" xr:uid="{B53EE62C-0BEF-4A93-8F69-C9C11B7F4DEC}"/>
    <cellStyle name="Comma 10 6" xfId="25920" xr:uid="{EDB5ACAF-761E-407B-A2CB-9AFDA481F90A}"/>
    <cellStyle name="Comma 10 6 2" xfId="39876" xr:uid="{C6B0BB7A-6E6B-4FBA-9A47-FE12FFBB0953}"/>
    <cellStyle name="Comma 10 6 2 2" xfId="42861" xr:uid="{5BF4370D-1827-4B9A-811C-B57E614675B5}"/>
    <cellStyle name="Comma 10 6 3" xfId="37680" xr:uid="{536C3C12-E827-4269-8E02-6FB0A64E78EC}"/>
    <cellStyle name="Comma 10 7" xfId="25921" xr:uid="{60100C28-11A2-49D1-833F-C220C83C145D}"/>
    <cellStyle name="Comma 10 7 2" xfId="40040" xr:uid="{1946AB74-F8F7-4C7F-9B17-2CD4FFC2A98B}"/>
    <cellStyle name="Comma 10 7 2 2" xfId="43022" xr:uid="{CD1507A4-BF9D-4433-91DF-17A4C9F1333B}"/>
    <cellStyle name="Comma 10 7 3" xfId="38844" xr:uid="{8D629B1A-2BE8-4DC0-AD32-CCF6FADB6B1D}"/>
    <cellStyle name="Comma 10 8" xfId="25922" xr:uid="{13CFADC7-30A5-4161-A3A9-C972177348C0}"/>
    <cellStyle name="Comma 10 8 2" xfId="40463" xr:uid="{D6BD2EF2-05DF-485C-B9EA-79F5DD886826}"/>
    <cellStyle name="Comma 10 8 2 2" xfId="41586" xr:uid="{63B529A5-5131-45BF-B0E8-19E7E5B0979F}"/>
    <cellStyle name="Comma 10 8 2 2 2" xfId="43768" xr:uid="{C84CEA6D-B0EB-4D1E-A415-0D37100EEB0C}"/>
    <cellStyle name="Comma 10 8 2 3" xfId="43441" xr:uid="{68AD92AE-E1B5-4658-B160-F635B11A29F0}"/>
    <cellStyle name="Comma 10 8 3" xfId="39400" xr:uid="{957E95F9-A16C-4FC9-A863-6D9E038605EA}"/>
    <cellStyle name="Comma 10 8 3 2" xfId="43635" xr:uid="{089C6585-99A1-49DB-A82F-71EDAD1DC288}"/>
    <cellStyle name="Comma 10 8 4" xfId="42397" xr:uid="{AEE5DEBA-03B2-44B3-809B-457E386C1100}"/>
    <cellStyle name="Comma 10 9" xfId="25923" xr:uid="{5EC4DBC1-698B-496C-B880-51F758B20207}"/>
    <cellStyle name="Comma 10 9 2" xfId="39470" xr:uid="{C6EE0739-9402-4892-9A22-403766303764}"/>
    <cellStyle name="Comma 10_AA" xfId="36651" xr:uid="{8AE2BC25-F907-48E7-9287-1E7B4C90E3B9}"/>
    <cellStyle name="Comma 100" xfId="1767" xr:uid="{07B34169-41A7-4053-B94F-74A406E12058}"/>
    <cellStyle name="Comma 100 2" xfId="38847" xr:uid="{6E79725B-6455-4C15-A497-027A689AA423}"/>
    <cellStyle name="Comma 100 2 2" xfId="40043" xr:uid="{D9FEACB4-E4CD-458E-9CCE-D5908603A58C}"/>
    <cellStyle name="Comma 100 2 2 2" xfId="43025" xr:uid="{B79D0D5C-626E-4614-9536-FFEFCEB25230}"/>
    <cellStyle name="Comma 100 2 3" xfId="42006" xr:uid="{DE6B8450-8ECE-410E-ABD1-DE7E37E0269E}"/>
    <cellStyle name="Comma 100 3" xfId="39488" xr:uid="{9BF5AFB1-B4E3-4EF6-BD6B-77CC3C338256}"/>
    <cellStyle name="Comma 100 3 2" xfId="42487" xr:uid="{2D683DB3-A5F5-4870-B491-42265784EC73}"/>
    <cellStyle name="Comma 100 4" xfId="41640" xr:uid="{21599EEA-48CD-4734-959B-7DC5BD957843}"/>
    <cellStyle name="Comma 101" xfId="36557" xr:uid="{DC63D655-0789-488C-A668-7C4D35836286}"/>
    <cellStyle name="Comma 101 2" xfId="38848" xr:uid="{CD738E63-2BD6-426B-99B3-6C6609D6DC15}"/>
    <cellStyle name="Comma 101 2 2" xfId="40044" xr:uid="{5C3A4AD2-04E6-45DE-A819-27C728152C4A}"/>
    <cellStyle name="Comma 101 2 2 2" xfId="43026" xr:uid="{A8B9EDA0-8FE8-490B-91EE-F3FC683643E6}"/>
    <cellStyle name="Comma 101 2 3" xfId="42007" xr:uid="{EE4DA863-D194-4362-9BEF-2FF69C488F63}"/>
    <cellStyle name="Comma 101 3" xfId="39489" xr:uid="{C5EC6771-D8D5-406B-B883-DF73AB02D308}"/>
    <cellStyle name="Comma 101 3 2" xfId="42488" xr:uid="{935464DE-EA92-4643-A2E1-01DA1831C6A0}"/>
    <cellStyle name="Comma 101 4" xfId="41641" xr:uid="{55F0FEE4-D282-4646-90EB-B14049B80C58}"/>
    <cellStyle name="Comma 102" xfId="36558" xr:uid="{1FF77898-896D-4DAC-90AC-E8C555FB92D2}"/>
    <cellStyle name="Comma 102 2" xfId="38849" xr:uid="{6932BD42-DB39-4AB8-827F-0033111DA079}"/>
    <cellStyle name="Comma 102 2 2" xfId="40045" xr:uid="{61C843D4-C9E3-41DB-AE84-B284CEC6ADCB}"/>
    <cellStyle name="Comma 102 2 2 2" xfId="43027" xr:uid="{18E654D0-05F5-439F-A63F-5FA04E42F546}"/>
    <cellStyle name="Comma 102 2 3" xfId="42008" xr:uid="{67A63D07-241D-4347-A1E4-402BFA33C0AA}"/>
    <cellStyle name="Comma 102 3" xfId="39490" xr:uid="{70FF87BA-4F2F-43B7-AEC4-0B5F2C7FA79C}"/>
    <cellStyle name="Comma 102 3 2" xfId="42489" xr:uid="{AB12941D-CBD4-4D9C-B574-BB8F758E04AD}"/>
    <cellStyle name="Comma 102 4" xfId="41642" xr:uid="{ABBBC6AE-047A-460E-BA7C-B8AC213463E2}"/>
    <cellStyle name="Comma 103" xfId="36559" xr:uid="{3ADE467B-9C5B-4DE5-A57E-7E1864BA5EDE}"/>
    <cellStyle name="Comma 103 2" xfId="38850" xr:uid="{5EF49593-F249-493F-9F18-E1960B77EC86}"/>
    <cellStyle name="Comma 103 2 2" xfId="40046" xr:uid="{C295B838-035A-4A28-A137-591961F575B3}"/>
    <cellStyle name="Comma 103 2 2 2" xfId="43028" xr:uid="{2183084D-17F8-4EB9-954D-7606CD6F0B1A}"/>
    <cellStyle name="Comma 103 2 3" xfId="42009" xr:uid="{AC54930E-23AE-422B-ACD1-A8B8375C57F9}"/>
    <cellStyle name="Comma 103 3" xfId="39491" xr:uid="{6F6E3599-79B3-48E0-93C2-FD3234DCF1DF}"/>
    <cellStyle name="Comma 103 3 2" xfId="42490" xr:uid="{8B4AC479-69D3-4FB4-9481-FDBEC9BA849B}"/>
    <cellStyle name="Comma 103 4" xfId="41643" xr:uid="{08B0FB6D-9108-4C0C-88FA-1C5884B397CA}"/>
    <cellStyle name="Comma 104" xfId="36560" xr:uid="{FAFE4787-1FF4-4EEA-BD9F-9033A7DAF44C}"/>
    <cellStyle name="Comma 104 2" xfId="38851" xr:uid="{1ACA8FDF-CDBD-4364-A554-3EDF8DA235AA}"/>
    <cellStyle name="Comma 104 2 2" xfId="40047" xr:uid="{258A9B7D-DCE9-4F44-82C9-DF421B0D4544}"/>
    <cellStyle name="Comma 104 2 2 2" xfId="43029" xr:uid="{035229B8-BD98-420E-87F8-B2B3DBC27FA1}"/>
    <cellStyle name="Comma 104 2 3" xfId="42010" xr:uid="{7C6E9151-9E24-4C47-8815-2491AECAE47D}"/>
    <cellStyle name="Comma 104 3" xfId="39492" xr:uid="{5A38900F-C61C-4A94-AD71-E6F99CB35D95}"/>
    <cellStyle name="Comma 104 3 2" xfId="42491" xr:uid="{1BB4A16A-C8FC-45C1-8111-9CA31B153E1C}"/>
    <cellStyle name="Comma 104 4" xfId="41644" xr:uid="{1F583BA6-B301-4D0F-9BD1-2640836A9150}"/>
    <cellStyle name="Comma 105" xfId="36561" xr:uid="{0E298213-B0AF-458C-9765-6F8109D48F7C}"/>
    <cellStyle name="Comma 105 2" xfId="38852" xr:uid="{A9481C8D-D18C-4059-BB5D-2B0E2A60AB40}"/>
    <cellStyle name="Comma 105 2 2" xfId="40048" xr:uid="{AAC98851-4E18-4E4F-B0F1-5984870A0806}"/>
    <cellStyle name="Comma 105 2 2 2" xfId="43030" xr:uid="{BAF7200F-0F24-4AB5-8A71-199A093D1D91}"/>
    <cellStyle name="Comma 105 2 3" xfId="42011" xr:uid="{A69B1CD2-7C4A-4026-976D-EE808911B1FB}"/>
    <cellStyle name="Comma 105 3" xfId="39493" xr:uid="{616A2122-7C88-4FF3-B1E8-1F8643271033}"/>
    <cellStyle name="Comma 105 3 2" xfId="42492" xr:uid="{C5F66030-130F-4486-87E1-FF76932481C0}"/>
    <cellStyle name="Comma 105 4" xfId="41645" xr:uid="{C7CBA829-6915-4079-95A8-D253C835D042}"/>
    <cellStyle name="Comma 106" xfId="36562" xr:uid="{1AAA54C0-22B5-472F-893E-901A849F1E8F}"/>
    <cellStyle name="Comma 106 2" xfId="38853" xr:uid="{F55F57FB-1588-4AFA-BD4D-D86950CFD555}"/>
    <cellStyle name="Comma 106 2 2" xfId="40049" xr:uid="{F6F9D018-1AFC-47EE-A597-943F0899B439}"/>
    <cellStyle name="Comma 106 2 2 2" xfId="43031" xr:uid="{95E36525-9E95-47AD-AA32-77F57AD0BBBF}"/>
    <cellStyle name="Comma 106 2 3" xfId="42012" xr:uid="{965D38F5-24C2-48DD-B966-E143313D63A6}"/>
    <cellStyle name="Comma 106 3" xfId="39494" xr:uid="{A640DCFD-7C95-430F-A0AE-D2C82C45B261}"/>
    <cellStyle name="Comma 106 3 2" xfId="42493" xr:uid="{8B92F32C-7C44-4C0A-87AD-FE6C8D7C0A12}"/>
    <cellStyle name="Comma 106 4" xfId="41646" xr:uid="{F2DC4452-11E2-4D2B-BB02-1B8C0904283C}"/>
    <cellStyle name="Comma 107" xfId="36563" xr:uid="{026B193F-37C9-4B5F-84B3-EFCFF1B46E00}"/>
    <cellStyle name="Comma 107 2" xfId="38854" xr:uid="{EB197EEB-DC75-4B66-AA86-D976613637E0}"/>
    <cellStyle name="Comma 107 2 2" xfId="40050" xr:uid="{D2EE6BB9-353D-49FF-BD22-9EC58EAC05F4}"/>
    <cellStyle name="Comma 107 2 2 2" xfId="43032" xr:uid="{360A3CC4-6197-4EBE-8F97-FEAEFC06FEF4}"/>
    <cellStyle name="Comma 107 2 3" xfId="42013" xr:uid="{198FF98A-A00B-4BBD-8F3F-EADE8B2A93BC}"/>
    <cellStyle name="Comma 107 3" xfId="39495" xr:uid="{09DD9E52-A356-4E46-9E20-951AEF6828E6}"/>
    <cellStyle name="Comma 107 3 2" xfId="42494" xr:uid="{C90B81F0-EA05-4E77-A124-44BA0BEE8204}"/>
    <cellStyle name="Comma 107 4" xfId="41647" xr:uid="{389671B3-3CAE-4EFA-BD15-4E8793719DBE}"/>
    <cellStyle name="Comma 108" xfId="36564" xr:uid="{CC3C51F9-AA19-4C33-B08A-C748EB78ED09}"/>
    <cellStyle name="Comma 108 2" xfId="38855" xr:uid="{1D431DB6-9992-4655-B82A-340D4D3222C2}"/>
    <cellStyle name="Comma 108 2 2" xfId="40051" xr:uid="{4696190C-328E-4560-9F98-093BE809D740}"/>
    <cellStyle name="Comma 108 2 2 2" xfId="43033" xr:uid="{00EEF1C2-8514-4513-A55F-F66ED5ECDB42}"/>
    <cellStyle name="Comma 108 2 3" xfId="42014" xr:uid="{21593C54-8F46-460E-B3D7-A575818313C1}"/>
    <cellStyle name="Comma 108 3" xfId="39496" xr:uid="{3BA8F6CB-1D84-4AD4-8FAB-C0D9AE1C78A4}"/>
    <cellStyle name="Comma 108 3 2" xfId="42495" xr:uid="{272712AC-E76F-49AF-8449-E5E8B7F26B9D}"/>
    <cellStyle name="Comma 108 4" xfId="41648" xr:uid="{EB38F5B1-0FB0-475B-AB09-BF59361F21F7}"/>
    <cellStyle name="Comma 109" xfId="36565" xr:uid="{89DEE5A4-2A88-460B-B11A-7BCD023E6695}"/>
    <cellStyle name="Comma 109 2" xfId="38856" xr:uid="{3FBD5C73-56E3-410F-BAB7-DB81987545E1}"/>
    <cellStyle name="Comma 109 2 2" xfId="40052" xr:uid="{FCCB568E-A396-40CD-BE8A-E01E8641E20A}"/>
    <cellStyle name="Comma 109 2 2 2" xfId="43034" xr:uid="{EA4E0761-4CC7-49F6-BAF7-E2B4F897E815}"/>
    <cellStyle name="Comma 109 2 3" xfId="42015" xr:uid="{15CB0233-703D-48D1-B236-A760242FCB0B}"/>
    <cellStyle name="Comma 109 3" xfId="39497" xr:uid="{C5CA3177-4E46-49CB-8BD9-1EBE44EB26CA}"/>
    <cellStyle name="Comma 109 3 2" xfId="42496" xr:uid="{99EAD4A5-9659-4FD1-B6FB-9D7B70A89125}"/>
    <cellStyle name="Comma 109 4" xfId="41649" xr:uid="{4D0AF8E7-8A55-417F-9C31-19BC59C73986}"/>
    <cellStyle name="Comma 11" xfId="109" xr:uid="{00000000-0005-0000-0000-00006D000000}"/>
    <cellStyle name="Comma 11 2" xfId="1880" xr:uid="{FCE08D52-167B-4859-AC60-E76767B20F94}"/>
    <cellStyle name="Comma 11 2 2" xfId="38658" xr:uid="{B6701325-7C79-45DA-AF2E-0178718661D5}"/>
    <cellStyle name="Comma 11 2 2 2" xfId="40005" xr:uid="{83E75BBC-7E44-495F-9D58-4454D141904B}"/>
    <cellStyle name="Comma 11 2 2 2 2" xfId="41576" xr:uid="{6DBFD9A3-25E9-44B8-B39A-C39BD8980FBF}"/>
    <cellStyle name="Comma 11 2 2 2 2 2" xfId="43759" xr:uid="{1DD8B9E0-9BFB-4C3A-81DD-C56B89FD651F}"/>
    <cellStyle name="Comma 11 2 2 2 3" xfId="42986" xr:uid="{B15E07F3-EBF8-4E59-94FC-1187A131FB65}"/>
    <cellStyle name="Comma 11 2 2 3" xfId="41383" xr:uid="{195203D5-6E54-4003-B0E8-6C599567911D}"/>
    <cellStyle name="Comma 11 2 2 3 2" xfId="43623" xr:uid="{8971F563-836F-4A0C-816E-26579CF62D98}"/>
    <cellStyle name="Comma 11 2 2 4" xfId="41973" xr:uid="{08A2270E-81ED-4D09-87C4-619749ED0DC0}"/>
    <cellStyle name="Comma 11 2 3" xfId="38857" xr:uid="{3DD5FD7A-A9B5-492B-91D4-17A31380BEB3}"/>
    <cellStyle name="Comma 11 2 3 2" xfId="40053" xr:uid="{9C52C59B-9B21-4144-A4BF-B04AB024F3E4}"/>
    <cellStyle name="Comma 11 2 3 2 2" xfId="43035" xr:uid="{1D7D5EE0-E2F4-4429-840A-93DB4FE01134}"/>
    <cellStyle name="Comma 11 2 3 3" xfId="42016" xr:uid="{ABC55EFE-7025-4F78-983E-DFE5030A4BE0}"/>
    <cellStyle name="Comma 11 2 4" xfId="39980" xr:uid="{67FA4901-E80E-439D-88BF-FC8C372C64AB}"/>
    <cellStyle name="Comma 11 2 4 2" xfId="41556" xr:uid="{76BD3B2B-0399-49E4-9947-BCC5F5BCAA90}"/>
    <cellStyle name="Comma 11 2 4 2 2" xfId="43736" xr:uid="{80BD20B3-931E-4FAC-B0DF-9464008265E2}"/>
    <cellStyle name="Comma 11 2 4 3" xfId="42961" xr:uid="{357B2E6D-708B-4F2B-B1D7-E12A60F90274}"/>
    <cellStyle name="Comma 11 2 5" xfId="38270" xr:uid="{D48AF672-55DC-475F-BE7D-7A707CBE1C9B}"/>
    <cellStyle name="Comma 11 2 5 2" xfId="43600" xr:uid="{DE257070-A204-4281-B8FD-07D2FFC45911}"/>
    <cellStyle name="Comma 11 2 6" xfId="41949" xr:uid="{2AA41CF0-4190-4B7B-AE3C-A14551D5A4A2}"/>
    <cellStyle name="Comma 11 2 7" xfId="25924" xr:uid="{0A5CBE5D-4883-407F-8B52-32F0F5795D7D}"/>
    <cellStyle name="Comma 11 3" xfId="1875" xr:uid="{BE4EE7BB-BB19-49FF-9E1C-4E199C9838AE}"/>
    <cellStyle name="Comma 11 3 2" xfId="39991" xr:uid="{B9BC3B3C-EE81-43A3-A33F-4A5E59591B39}"/>
    <cellStyle name="Comma 11 3 2 2" xfId="41563" xr:uid="{EBF01709-07EF-476F-9429-1F438FB534DE}"/>
    <cellStyle name="Comma 11 3 2 2 2" xfId="43745" xr:uid="{1F1BD51E-A180-4FFC-9AC9-6C244C549AB1}"/>
    <cellStyle name="Comma 11 3 2 3" xfId="42972" xr:uid="{8FF74309-B656-4AC8-989A-990F55C6A5E5}"/>
    <cellStyle name="Comma 11 3 3" xfId="41135" xr:uid="{08ED10E3-A615-43DB-B007-9170BFC6A191}"/>
    <cellStyle name="Comma 11 3 3 2" xfId="43609" xr:uid="{06F37804-4270-4FF0-8409-254122BE8A39}"/>
    <cellStyle name="Comma 11 3 4" xfId="41959" xr:uid="{642848D4-89DF-4681-87C9-8BF3D30CDAB4}"/>
    <cellStyle name="Comma 11 3 5" xfId="38408" xr:uid="{40BB12A1-3300-4FCB-BB35-5A5A6866281E}"/>
    <cellStyle name="Comma 11 4" xfId="1749" xr:uid="{E90FDD90-6267-4F4B-B5A7-440E8B21770F}"/>
    <cellStyle name="Comma 11 4 2" xfId="39877" xr:uid="{E6D9B28E-1655-44C8-B214-129575A5FEA0}"/>
    <cellStyle name="Comma 11 4 2 2" xfId="41535" xr:uid="{C9FFD970-4D56-41EB-AF4B-A351F7A0B962}"/>
    <cellStyle name="Comma 11 4 2 2 2" xfId="43715" xr:uid="{0BA90A71-99BF-4ADB-B683-2F311CA1D16D}"/>
    <cellStyle name="Comma 11 4 2 3" xfId="42862" xr:uid="{244FF4A5-E89A-4944-AC9A-43675BD031C5}"/>
    <cellStyle name="Comma 11 4 3" xfId="40760" xr:uid="{A69B8A3E-F756-47FD-B785-8437D87E8A5F}"/>
    <cellStyle name="Comma 11 4 3 2" xfId="43579" xr:uid="{48F87E73-9A74-4C23-982D-5B5885817077}"/>
    <cellStyle name="Comma 11 4 4" xfId="41873" xr:uid="{E59D4C55-61F1-4A90-9F55-E3B2864AE1A6}"/>
    <cellStyle name="Comma 11 4 5" xfId="37681" xr:uid="{A5AAFC1F-5142-47CA-BB50-F1D46A59447E}"/>
    <cellStyle name="Comma 11 5" xfId="39402" xr:uid="{482C0994-36E3-4817-95FE-F49FBA695275}"/>
    <cellStyle name="Comma 11 5 2" xfId="40465" xr:uid="{5A2FA681-F50B-46B3-A01B-F66FB1E88406}"/>
    <cellStyle name="Comma 11 5 2 2" xfId="43443" xr:uid="{0A7470D8-CB36-46A5-BC52-A26F64325977}"/>
    <cellStyle name="Comma 11 5 3" xfId="42398" xr:uid="{99CB2F8C-22EF-4814-A19B-8A9D9B02AD30}"/>
    <cellStyle name="Comma 11 6" xfId="39498" xr:uid="{A1E079BE-4C07-4DA3-A858-6445CE0A1F1B}"/>
    <cellStyle name="Comma 11 6 2" xfId="42497" xr:uid="{9BC44746-DDF1-4AF6-86EC-6DEAB401D007}"/>
    <cellStyle name="Comma 11 7" xfId="41650" xr:uid="{2AB78A61-6131-4D8D-A86D-B069CD2DBE26}"/>
    <cellStyle name="Comma 11 8" xfId="2039" xr:uid="{DB6C9A82-78E1-48FD-B885-A2FD64EE0FAD}"/>
    <cellStyle name="Comma 11 9" xfId="1673" xr:uid="{D26C063A-D7B3-40D5-886D-9918E03AB5F8}"/>
    <cellStyle name="Comma 110" xfId="36566" xr:uid="{2F630422-286A-41E7-ABAB-4B4B137A5399}"/>
    <cellStyle name="Comma 110 2" xfId="38858" xr:uid="{135EEE12-9F0B-4BC8-A7F7-0FDA18DB3FD5}"/>
    <cellStyle name="Comma 110 2 2" xfId="40054" xr:uid="{5EBDB0B8-E4A2-4B1A-BFB5-A14FAB55DB26}"/>
    <cellStyle name="Comma 110 2 2 2" xfId="43036" xr:uid="{96DD3934-0BBA-4B80-B515-80197BF898D0}"/>
    <cellStyle name="Comma 110 2 3" xfId="42017" xr:uid="{44A21FBF-1A0A-4E98-8A3C-6420D6FFC87B}"/>
    <cellStyle name="Comma 110 3" xfId="39499" xr:uid="{848CCCD9-94FE-4382-81E2-F7307CA32665}"/>
    <cellStyle name="Comma 110 3 2" xfId="42498" xr:uid="{74850123-B736-4A44-BBB7-9D898D8D9725}"/>
    <cellStyle name="Comma 110 4" xfId="41651" xr:uid="{338EF79C-27B0-4559-A9FA-A5C2229AFB01}"/>
    <cellStyle name="Comma 111" xfId="36567" xr:uid="{419571AE-3694-4444-B9C1-E932EB2C3DD3}"/>
    <cellStyle name="Comma 111 2" xfId="38859" xr:uid="{205263CB-BBEE-484A-AE25-602E8A282E78}"/>
    <cellStyle name="Comma 111 2 2" xfId="40055" xr:uid="{EFE3B760-C2A8-4230-BAC3-83EB9C965A3C}"/>
    <cellStyle name="Comma 111 2 2 2" xfId="43037" xr:uid="{B824D456-E281-40E3-8C17-4BA6D607AC44}"/>
    <cellStyle name="Comma 111 2 3" xfId="42018" xr:uid="{D3A0E708-D4CB-4ECA-9339-62FA50AFEAE7}"/>
    <cellStyle name="Comma 111 3" xfId="39500" xr:uid="{5BD40B02-E297-4F9D-ADA4-56B9C16B4265}"/>
    <cellStyle name="Comma 111 3 2" xfId="42499" xr:uid="{C98F78B9-4A2D-4882-93CF-32103D82706F}"/>
    <cellStyle name="Comma 111 4" xfId="41652" xr:uid="{EEE259CB-FCD8-4CD4-A616-B0CB85484658}"/>
    <cellStyle name="Comma 112" xfId="36568" xr:uid="{76E4C281-AACB-42BF-977B-A52A513ADDDE}"/>
    <cellStyle name="Comma 112 2" xfId="38860" xr:uid="{E6F2509A-FD5B-453B-B411-DA5F642D447D}"/>
    <cellStyle name="Comma 112 2 2" xfId="40056" xr:uid="{D1E2A065-8E9A-4ACC-9604-192953676935}"/>
    <cellStyle name="Comma 112 2 2 2" xfId="43038" xr:uid="{19DE092F-D837-4B6D-8A10-B3801C68701B}"/>
    <cellStyle name="Comma 112 2 3" xfId="42019" xr:uid="{39DCBC0E-164B-42FD-995C-BC4B06C9FDF6}"/>
    <cellStyle name="Comma 112 3" xfId="39501" xr:uid="{4DA312AC-8934-4966-9130-39C75CA10C10}"/>
    <cellStyle name="Comma 112 3 2" xfId="42500" xr:uid="{FF1F98A8-0615-496A-B61C-CDFFC0F747D0}"/>
    <cellStyle name="Comma 112 4" xfId="41653" xr:uid="{B2E1CAD7-262D-4952-87EE-1ADC3F49EFC6}"/>
    <cellStyle name="Comma 113" xfId="36569" xr:uid="{0E0E7C84-0D23-4539-BEA9-CC8D715B9D8C}"/>
    <cellStyle name="Comma 113 2" xfId="38861" xr:uid="{5CC25638-BFB9-4042-B61A-7F14216088ED}"/>
    <cellStyle name="Comma 113 2 2" xfId="40057" xr:uid="{9A20CA83-DAB5-4D84-938F-6FD68490A531}"/>
    <cellStyle name="Comma 113 2 2 2" xfId="43039" xr:uid="{8DD52F07-E629-4F6E-8207-3181D2A46A03}"/>
    <cellStyle name="Comma 113 2 3" xfId="42020" xr:uid="{EFC9A733-09C0-4D83-B4D3-3835E78CD86F}"/>
    <cellStyle name="Comma 113 3" xfId="39502" xr:uid="{363B771C-F92F-4256-AE88-8E54C3E6FB71}"/>
    <cellStyle name="Comma 113 3 2" xfId="42501" xr:uid="{22F02060-3F09-4678-9D88-0B6A35837EE1}"/>
    <cellStyle name="Comma 113 4" xfId="41654" xr:uid="{7FC7D85E-9914-4F5D-886C-1D49EEFE24BF}"/>
    <cellStyle name="Comma 114" xfId="36570" xr:uid="{39385387-00A0-401E-B4BB-D625644EF6E3}"/>
    <cellStyle name="Comma 114 2" xfId="38862" xr:uid="{62A35641-6FCB-45B1-8063-2AC0ED8F18EB}"/>
    <cellStyle name="Comma 114 2 2" xfId="40058" xr:uid="{3280DF64-11BE-4975-B59E-F84AA3A6D3C2}"/>
    <cellStyle name="Comma 114 2 2 2" xfId="43040" xr:uid="{FB0AD4A9-68FD-4C06-A888-541E1385EC12}"/>
    <cellStyle name="Comma 114 2 3" xfId="42021" xr:uid="{71BCAF86-12B1-446A-A98E-553CEDAC03E9}"/>
    <cellStyle name="Comma 114 3" xfId="39503" xr:uid="{95692F9E-67E8-4685-91AD-AFB67964E848}"/>
    <cellStyle name="Comma 114 3 2" xfId="42502" xr:uid="{1639989A-FB55-418E-A9D2-33EB06A731E7}"/>
    <cellStyle name="Comma 114 4" xfId="41655" xr:uid="{F2886210-7D94-4E31-9276-79C3C4CDF998}"/>
    <cellStyle name="Comma 115" xfId="36571" xr:uid="{B14C9A2A-92C9-4081-827E-3C65F0F9D63E}"/>
    <cellStyle name="Comma 115 2" xfId="38863" xr:uid="{9454E0E9-9312-4C72-9733-358AC4FCE35E}"/>
    <cellStyle name="Comma 115 2 2" xfId="40059" xr:uid="{43EE2311-AFD5-48B4-88C4-31C0CDEB82BC}"/>
    <cellStyle name="Comma 115 2 2 2" xfId="43041" xr:uid="{EA3BAE7B-8F89-4497-8B08-D98935496CDE}"/>
    <cellStyle name="Comma 115 2 3" xfId="42022" xr:uid="{BDC0AB3B-4F3D-478C-91B4-73B6DA9D2D16}"/>
    <cellStyle name="Comma 115 3" xfId="39504" xr:uid="{53F4244A-849F-4F75-B4DE-0723B57152FC}"/>
    <cellStyle name="Comma 115 3 2" xfId="42503" xr:uid="{3C0EB1AD-24DA-4712-AF94-1B4B173CBF21}"/>
    <cellStyle name="Comma 115 4" xfId="41656" xr:uid="{5F9E4C1A-33B3-4D30-B640-78FB216137D8}"/>
    <cellStyle name="Comma 116" xfId="36572" xr:uid="{42516297-5705-4097-A94F-F87A6D1B4556}"/>
    <cellStyle name="Comma 116 2" xfId="38864" xr:uid="{D63F9C30-16F9-4855-89A4-6508FFB24B0A}"/>
    <cellStyle name="Comma 116 2 2" xfId="40060" xr:uid="{66896E81-6BD6-4C12-BB89-3A577A347F60}"/>
    <cellStyle name="Comma 116 2 2 2" xfId="43042" xr:uid="{6A822919-11F5-47C0-ADC3-CA11C0BB5F48}"/>
    <cellStyle name="Comma 116 2 3" xfId="42023" xr:uid="{31CB7D89-FB50-4FC5-8C40-6197CD5E7C89}"/>
    <cellStyle name="Comma 116 3" xfId="39505" xr:uid="{0DFE6689-0AFA-4D3A-BF3F-78EA4DAA8D10}"/>
    <cellStyle name="Comma 116 3 2" xfId="42504" xr:uid="{44ABC30A-DA87-46CB-8EA1-EC05AA6020A7}"/>
    <cellStyle name="Comma 116 4" xfId="41657" xr:uid="{5A1E3B17-FC41-460A-AB86-46AB1D8DDD2F}"/>
    <cellStyle name="Comma 117" xfId="36573" xr:uid="{4E6AB627-8844-41E2-B31E-CC4A4B444261}"/>
    <cellStyle name="Comma 117 2" xfId="38865" xr:uid="{3635E342-62C8-46FB-BB0D-33E895666EED}"/>
    <cellStyle name="Comma 117 2 2" xfId="40061" xr:uid="{FECD3B2D-C2B7-4303-929B-782540645458}"/>
    <cellStyle name="Comma 117 2 2 2" xfId="43043" xr:uid="{94FE497D-831D-4033-8DD3-B2B17208781B}"/>
    <cellStyle name="Comma 117 2 3" xfId="42024" xr:uid="{9D02F75A-8A42-4F61-87CE-FE94EEA564C2}"/>
    <cellStyle name="Comma 117 3" xfId="39478" xr:uid="{441029E5-51C5-4429-BFCF-B2B07096DBE2}"/>
    <cellStyle name="Comma 117 3 2" xfId="42480" xr:uid="{4FD1E225-F7A1-45A0-B3D7-579D8E807680}"/>
    <cellStyle name="Comma 117 4" xfId="36778" xr:uid="{A0A1DAF0-BEA0-4C00-8DF8-652BE6A64FF5}"/>
    <cellStyle name="Comma 118" xfId="1836" xr:uid="{261247FA-1D70-4FB2-BC0A-A0DFBA5C4A5C}"/>
    <cellStyle name="Comma 118 2" xfId="38866" xr:uid="{54412B3A-16B5-4CC6-9CBA-13956380FAFE}"/>
    <cellStyle name="Comma 118 2 2" xfId="40062" xr:uid="{3A37CA5D-321C-4FB5-8AB5-2D65515A7161}"/>
    <cellStyle name="Comma 118 2 2 2" xfId="43044" xr:uid="{28EA619F-BA3E-41B2-A48D-2A7A57D5A6D8}"/>
    <cellStyle name="Comma 118 2 3" xfId="42025" xr:uid="{691228F8-3481-424D-B8DB-7188993597F3}"/>
    <cellStyle name="Comma 118 3" xfId="39685" xr:uid="{E1B7D940-9E87-4C2F-A2F6-0FBE6955CC27}"/>
    <cellStyle name="Comma 118 3 2" xfId="42672" xr:uid="{13380C6B-F321-4B79-8E4C-8FDA52A0BE9C}"/>
    <cellStyle name="Comma 118 4" xfId="37000" xr:uid="{E8E342F5-AB53-43F6-8566-84C07DADEFDA}"/>
    <cellStyle name="Comma 119" xfId="1585" xr:uid="{4781A387-84CC-4BA1-AF8D-CAF449819275}"/>
    <cellStyle name="Comma 119 2" xfId="38867" xr:uid="{C8A6BC9B-55C9-466C-9170-F80042EAD553}"/>
    <cellStyle name="Comma 119 2 2" xfId="40063" xr:uid="{C137D6E0-7A75-4052-A02D-9105E4759652}"/>
    <cellStyle name="Comma 119 2 2 2" xfId="43045" xr:uid="{B0CBBA7B-1119-4980-9FF5-8ABC6C6F7061}"/>
    <cellStyle name="Comma 119 2 3" xfId="42026" xr:uid="{A1512F90-9369-4176-9944-C25499A1E81D}"/>
    <cellStyle name="Comma 119 3" xfId="39684" xr:uid="{3E35F9B4-25E7-43EC-86CA-A479FE8F5C35}"/>
    <cellStyle name="Comma 119 3 2" xfId="42671" xr:uid="{0F504943-C726-4BAF-A4C3-C0EDD90B2B59}"/>
    <cellStyle name="Comma 119 4" xfId="36999" xr:uid="{07BEDE51-81FF-44ED-89CE-0B6AD55FE907}"/>
    <cellStyle name="Comma 119 5" xfId="36644" xr:uid="{BA6E810C-56EE-4DA3-A06E-577E0C41CDFB}"/>
    <cellStyle name="Comma 119 5 2" xfId="43794" xr:uid="{1AFE94BD-8A44-4057-9CC4-B26B7E757E3E}"/>
    <cellStyle name="Comma 12" xfId="110" xr:uid="{00000000-0005-0000-0000-00006E000000}"/>
    <cellStyle name="Comma 12 2" xfId="1887" xr:uid="{96528F68-5ADF-490C-B49D-311175D5ED28}"/>
    <cellStyle name="Comma 12 2 2" xfId="37876" xr:uid="{DCFFC41A-39DD-437D-8BEA-1455C7B7778A}"/>
    <cellStyle name="Comma 12 2 2 2" xfId="39919" xr:uid="{791BDB17-C765-4747-9460-5B8CF0259F10}"/>
    <cellStyle name="Comma 12 2 2 2 2" xfId="41537" xr:uid="{06093EA3-8039-44EA-A8EB-84E8EF5E91F6}"/>
    <cellStyle name="Comma 12 2 2 2 2 2" xfId="43717" xr:uid="{1DC1DECD-89BF-4B67-8015-404CC5BA280A}"/>
    <cellStyle name="Comma 12 2 2 2 3" xfId="42903" xr:uid="{B470DCEC-6F8E-4230-8EFA-BFE779D1EFAA}"/>
    <cellStyle name="Comma 12 2 2 3" xfId="36653" xr:uid="{548F19BB-9E48-4C54-BF5D-FCE1E0EEF1C2}"/>
    <cellStyle name="Comma 12 2 2 3 2" xfId="43581" xr:uid="{21489A08-7E82-45A6-BFE1-E788D8FFFD08}"/>
    <cellStyle name="Comma 12 2 2 3 3" xfId="40764" xr:uid="{970B4435-88BC-4FE4-B077-226D1988F9D7}"/>
    <cellStyle name="Comma 12 2 2 4" xfId="41901" xr:uid="{1BE3F2A0-299E-4267-B0DF-845908491C55}"/>
    <cellStyle name="Comma 12 2 3" xfId="38869" xr:uid="{78555BFA-AE76-49BA-A071-39F8061053BC}"/>
    <cellStyle name="Comma 12 2 3 2" xfId="40065" xr:uid="{0BC3DD28-0903-4A3A-8C5A-503AA51EEBBB}"/>
    <cellStyle name="Comma 12 2 3 2 2" xfId="43047" xr:uid="{5918C04E-EA55-4994-8A93-B1BCDD6F1F38}"/>
    <cellStyle name="Comma 12 2 3 3" xfId="42028" xr:uid="{97CBE81A-A4FC-4134-B017-03D958F58B91}"/>
    <cellStyle name="Comma 12 2 4" xfId="39715" xr:uid="{B283380E-7A9C-4B88-A57E-1668AF2BC1B5}"/>
    <cellStyle name="Comma 12 2 4 2" xfId="42703" xr:uid="{E6260384-B46B-428A-BD0D-992B35BC334E}"/>
    <cellStyle name="Comma 12 2 5" xfId="37105" xr:uid="{C2840980-60CF-468D-897E-7B6AED5C631A}"/>
    <cellStyle name="Comma 12 2 6" xfId="36652" xr:uid="{90085BD5-2771-40CD-B900-0A13819E5840}"/>
    <cellStyle name="Comma 12 3" xfId="37679" xr:uid="{6818D476-F79E-4404-963F-7BE107F7A0FD}"/>
    <cellStyle name="Comma 12 3 2" xfId="38870" xr:uid="{644C1C53-1B47-4830-9695-1FAF92C2626A}"/>
    <cellStyle name="Comma 12 3 2 2" xfId="40066" xr:uid="{1F7B114B-2FBD-4E76-819D-FE09AE99A625}"/>
    <cellStyle name="Comma 12 3 2 2 2" xfId="43048" xr:uid="{91C23CEE-2297-4AD6-97ED-26B9F6D83A7C}"/>
    <cellStyle name="Comma 12 3 2 3" xfId="42029" xr:uid="{E9F1B8B7-4634-474E-9013-9EFACBAF2F7B}"/>
    <cellStyle name="Comma 12 3 3" xfId="39875" xr:uid="{02FD7FC2-E899-412E-A9F4-814F4C220F7A}"/>
    <cellStyle name="Comma 12 3 3 2" xfId="42860" xr:uid="{960AAB1A-0464-463A-815C-531D3E01BC12}"/>
    <cellStyle name="Comma 12 3 4" xfId="41871" xr:uid="{C7A4EC6F-BAFD-4249-B125-300C33A13426}"/>
    <cellStyle name="Comma 12 4" xfId="38868" xr:uid="{5875EE6A-D0B9-4ACB-86D2-FDD00C3B91DE}"/>
    <cellStyle name="Comma 12 4 2" xfId="40064" xr:uid="{5F649370-F4C4-45B2-9D6C-E43EF8A90F0A}"/>
    <cellStyle name="Comma 12 4 2 2" xfId="43046" xr:uid="{62B708D6-24C2-487D-BE47-A19F8C64036D}"/>
    <cellStyle name="Comma 12 4 3" xfId="42027" xr:uid="{A5839534-7D40-448F-B13A-582026A219BB}"/>
    <cellStyle name="Comma 12 5" xfId="39506" xr:uid="{75EE59F1-A0B2-4E6B-869C-DD5434EA12A6}"/>
    <cellStyle name="Comma 12 5 2" xfId="42505" xr:uid="{4E7D92B4-D78D-4DF8-B280-B6E0E6DF5811}"/>
    <cellStyle name="Comma 12 6" xfId="36788" xr:uid="{CE46428B-CE3B-4F57-9EB9-B86275FCACA2}"/>
    <cellStyle name="Comma 12 7" xfId="2040" xr:uid="{E482C62F-50E1-4E36-8E83-39ED22051B37}"/>
    <cellStyle name="Comma 12 8" xfId="1790" xr:uid="{C3096F1B-5EAE-4550-ACA9-1052B332B0AE}"/>
    <cellStyle name="Comma 12_CSI_Q1'52_M" xfId="36654" xr:uid="{E3A43C0D-AAA3-47E4-9274-F4AC53800C2F}"/>
    <cellStyle name="Comma 120" xfId="1577" xr:uid="{22E0CB68-D4EC-49DD-B9FA-19D111BBF230}"/>
    <cellStyle name="Comma 120 2" xfId="1610" xr:uid="{0B56D97A-97BA-4258-82E6-1950CD1E9668}"/>
    <cellStyle name="Comma 120 2 2" xfId="40067" xr:uid="{EDECE760-3370-4CED-AB91-BED90E1B9551}"/>
    <cellStyle name="Comma 120 2 2 2" xfId="43049" xr:uid="{AB5BFC56-D111-4080-9B32-B853EA085F94}"/>
    <cellStyle name="Comma 120 2 3" xfId="42030" xr:uid="{6BDBFEC3-A3A3-4781-AC2C-FB3120ADA599}"/>
    <cellStyle name="Comma 120 2 4" xfId="38871" xr:uid="{E0A3274E-2071-4199-8A10-9444E8279538}"/>
    <cellStyle name="Comma 120 3" xfId="39686" xr:uid="{FE82108E-59E7-4692-9FB3-9F790E9D7D81}"/>
    <cellStyle name="Comma 120 3 2" xfId="41471" xr:uid="{41C56F1D-5C3E-4B43-ABB6-99DAD70EE90F}"/>
    <cellStyle name="Comma 120 3 2 2" xfId="43651" xr:uid="{A9A5482D-C57C-455D-9BCD-4E0088BA6E71}"/>
    <cellStyle name="Comma 120 3 3" xfId="42673" xr:uid="{0AF6D626-1818-4F91-A990-2542BB8E4CBE}"/>
    <cellStyle name="Comma 120 4" xfId="40605" xr:uid="{7EA15498-AFA8-4FE6-AD88-9A96E374C3FF}"/>
    <cellStyle name="Comma 120 4 2" xfId="43515" xr:uid="{7767A95C-C326-437F-8196-01DE72403D51}"/>
    <cellStyle name="Comma 120 5" xfId="41738" xr:uid="{848CD633-6FEC-444C-8672-F0B63B00385D}"/>
    <cellStyle name="Comma 120 6" xfId="1609" xr:uid="{25AF66F1-4842-4BD5-A48A-A77F7366B923}"/>
    <cellStyle name="Comma 121" xfId="36758" xr:uid="{73B9467A-8197-406C-8471-B64A1EAEED70}"/>
    <cellStyle name="Comma 121 2" xfId="38872" xr:uid="{42CE57C4-10D5-4004-BC73-69C0A60B0C72}"/>
    <cellStyle name="Comma 121 2 2" xfId="40068" xr:uid="{038AC78F-0A10-4BCA-ADBB-A4574F1941BA}"/>
    <cellStyle name="Comma 121 2 2 2" xfId="43050" xr:uid="{EC762881-0C49-477E-8DB5-F096EFB69BD2}"/>
    <cellStyle name="Comma 121 2 3" xfId="42031" xr:uid="{9C0C9BDE-B015-4EF0-8CB4-7FB54E43AB9C}"/>
    <cellStyle name="Comma 121 3" xfId="39687" xr:uid="{E4129A4D-4157-4330-886B-E363CABFC2C9}"/>
    <cellStyle name="Comma 121 3 2" xfId="41472" xr:uid="{E56BFE1A-AFC8-40B6-8D3E-BAA24394DB12}"/>
    <cellStyle name="Comma 121 3 2 2" xfId="43652" xr:uid="{11D6B0FA-C981-4D57-9FBD-8BFF6990BB46}"/>
    <cellStyle name="Comma 121 3 3" xfId="42674" xr:uid="{4FC774E9-5661-4635-BA57-198A654B09B3}"/>
    <cellStyle name="Comma 121 4" xfId="37042" xr:uid="{2341FE4F-4181-4190-9E50-900B857814B7}"/>
    <cellStyle name="Comma 121 4 2" xfId="43516" xr:uid="{126A467C-A492-4E17-A530-0B9845BCC86A}"/>
    <cellStyle name="Comma 121 5" xfId="41739" xr:uid="{9607A9B1-2C52-496F-92DD-146946AC4881}"/>
    <cellStyle name="Comma 122" xfId="37043" xr:uid="{81E3227B-53C7-4E71-A041-729950EFC82E}"/>
    <cellStyle name="Comma 122 2" xfId="38873" xr:uid="{7B537F7B-7E91-491B-BC76-5B79F1141AA0}"/>
    <cellStyle name="Comma 122 2 2" xfId="40069" xr:uid="{40730D65-8747-4886-A4B0-9746E0B8B955}"/>
    <cellStyle name="Comma 122 2 2 2" xfId="43051" xr:uid="{E9D83A06-0843-4BCB-8ADE-06329A71C4D4}"/>
    <cellStyle name="Comma 122 2 3" xfId="42032" xr:uid="{11591E7E-2111-4E6D-8B47-4806150005D3}"/>
    <cellStyle name="Comma 122 3" xfId="39688" xr:uid="{D7019A83-60D8-4B4A-82D6-9855A4B8A35C}"/>
    <cellStyle name="Comma 122 3 2" xfId="41473" xr:uid="{FDFB0282-BE0B-4CE6-9123-D5FC4E230657}"/>
    <cellStyle name="Comma 122 3 2 2" xfId="43653" xr:uid="{9619F3D7-FB8B-4360-A305-D7A94B0D7B36}"/>
    <cellStyle name="Comma 122 3 3" xfId="42675" xr:uid="{4EC9CC97-7C16-4FB5-AD6B-F124E6FB224D}"/>
    <cellStyle name="Comma 122 4" xfId="40608" xr:uid="{2AC54C72-E86D-4369-98B7-DE93D48C0DC3}"/>
    <cellStyle name="Comma 122 4 2" xfId="43517" xr:uid="{8E311EE2-7DAC-4CD8-BA4E-A8C573C4773A}"/>
    <cellStyle name="Comma 122 5" xfId="41740" xr:uid="{75E1C20E-4E20-45F0-A348-CB00F9D1FF02}"/>
    <cellStyle name="Comma 123" xfId="37046" xr:uid="{219B218B-125B-4AF3-8892-454C3925F933}"/>
    <cellStyle name="Comma 123 2" xfId="38874" xr:uid="{B163514A-58E9-4536-9663-ED2BF4FBC519}"/>
    <cellStyle name="Comma 123 2 2" xfId="40070" xr:uid="{F478BBDC-A2EF-4856-A340-B53116DE1601}"/>
    <cellStyle name="Comma 123 2 2 2" xfId="43052" xr:uid="{01B0C17B-406E-406E-8E0F-5C8885D2468F}"/>
    <cellStyle name="Comma 123 2 3" xfId="42033" xr:uid="{539D0E10-FEA8-4B6B-9600-D1466A95315A}"/>
    <cellStyle name="Comma 123 3" xfId="39689" xr:uid="{8C14F28E-FA7D-4A88-A795-54BE4616BB0D}"/>
    <cellStyle name="Comma 123 3 2" xfId="41474" xr:uid="{0223275E-9F21-4222-857A-F5CE058F659D}"/>
    <cellStyle name="Comma 123 3 2 2" xfId="43654" xr:uid="{103522A8-E7EB-4981-958F-3EB587666505}"/>
    <cellStyle name="Comma 123 3 3" xfId="42676" xr:uid="{0BE3395A-F03F-41B0-AA2A-9024DE1DB303}"/>
    <cellStyle name="Comma 123 4" xfId="40611" xr:uid="{0309AEA5-79E6-4680-8076-C8D50B0A1216}"/>
    <cellStyle name="Comma 123 4 2" xfId="43518" xr:uid="{1722A271-80FC-4375-A6F0-0CEC8CA20044}"/>
    <cellStyle name="Comma 123 5" xfId="41741" xr:uid="{F248ADB0-33CF-4376-ABA1-DE1803CDCFEC}"/>
    <cellStyle name="Comma 124" xfId="37050" xr:uid="{E22153B0-C672-4EE5-93BA-78E96C497F14}"/>
    <cellStyle name="Comma 124 2" xfId="38876" xr:uid="{5E715400-CE42-420B-9443-3F4507430595}"/>
    <cellStyle name="Comma 124 2 2" xfId="40072" xr:uid="{617182EC-7266-4268-88F9-797E7D36D529}"/>
    <cellStyle name="Comma 124 2 2 2" xfId="43054" xr:uid="{ACE20558-B146-47DA-8266-A2268764E7EB}"/>
    <cellStyle name="Comma 124 2 3" xfId="42035" xr:uid="{11ED5403-EEA1-4271-B2EC-175A66FAA026}"/>
    <cellStyle name="Comma 124 3" xfId="38875" xr:uid="{70AC7310-4DE8-4A77-AB97-218662F8C697}"/>
    <cellStyle name="Comma 124 3 2" xfId="40071" xr:uid="{FD52E9EC-D7A2-4B1D-A7B8-35909642831F}"/>
    <cellStyle name="Comma 124 3 2 2" xfId="43053" xr:uid="{AB9E74EB-E77D-43E4-8FFE-6FECE237AA88}"/>
    <cellStyle name="Comma 124 3 3" xfId="42034" xr:uid="{4EA10D1F-9A39-4434-AB2F-7C46348A9823}"/>
    <cellStyle name="Comma 124 4" xfId="39690" xr:uid="{4E02A3E7-5795-4AE8-8ED3-EE78AAF11C7F}"/>
    <cellStyle name="Comma 124 4 2" xfId="41475" xr:uid="{6A7A4A13-7E6A-4C68-A785-542E04C0A2A1}"/>
    <cellStyle name="Comma 124 4 2 2" xfId="43655" xr:uid="{06A12174-2DC2-4BC9-A07A-6ADE619CDE98}"/>
    <cellStyle name="Comma 124 4 3" xfId="42677" xr:uid="{17BB8D63-6A30-48C7-8E29-2688504B6A60}"/>
    <cellStyle name="Comma 124 5" xfId="40615" xr:uid="{D0B31F4B-740D-4702-8E9A-611EA752EDDB}"/>
    <cellStyle name="Comma 124 5 2" xfId="43519" xr:uid="{5E6E26C3-0708-435D-83EC-954F213C6F3F}"/>
    <cellStyle name="Comma 124 6" xfId="41742" xr:uid="{DC17C962-D277-429E-8472-7671C6E5294F}"/>
    <cellStyle name="Comma 125" xfId="37072" xr:uid="{D2CF87FF-4FB6-496E-BEFD-B45FCADE22FA}"/>
    <cellStyle name="Comma 125 2" xfId="38878" xr:uid="{66ED318C-B7B5-4D61-BCA3-39EF72C00107}"/>
    <cellStyle name="Comma 125 2 2" xfId="40074" xr:uid="{C1CAD3A1-B3A4-4816-8732-C92064031A4B}"/>
    <cellStyle name="Comma 125 2 2 2" xfId="43056" xr:uid="{255A18FD-73BA-444D-9E35-D2F1833EF1D4}"/>
    <cellStyle name="Comma 125 2 3" xfId="42037" xr:uid="{1FC37394-4CCD-4BE7-A4C2-5DB6B36B79F3}"/>
    <cellStyle name="Comma 125 3" xfId="38877" xr:uid="{0C74513A-E671-43BE-82B1-958B21743D14}"/>
    <cellStyle name="Comma 125 3 2" xfId="40073" xr:uid="{6E79B2B1-3913-4D32-8AE8-F49B06646B39}"/>
    <cellStyle name="Comma 125 3 2 2" xfId="43055" xr:uid="{A5C87EA3-CFE9-4CBF-BC46-8121172166D0}"/>
    <cellStyle name="Comma 125 3 3" xfId="42036" xr:uid="{2F97B351-8382-47CE-B6C0-D5A30618421D}"/>
    <cellStyle name="Comma 125 4" xfId="39692" xr:uid="{0293FA1F-8F0B-4880-B01B-D0B739AA1CF5}"/>
    <cellStyle name="Comma 125 4 2" xfId="41477" xr:uid="{E416A2CF-2D3A-47F0-A3AD-A1176150FA21}"/>
    <cellStyle name="Comma 125 4 2 2" xfId="43657" xr:uid="{446F944A-8A85-41F3-9EC7-4891651C8AA1}"/>
    <cellStyle name="Comma 125 4 3" xfId="42679" xr:uid="{B60D01D1-A180-4633-9B77-EB897DCF9A97}"/>
    <cellStyle name="Comma 125 5" xfId="40627" xr:uid="{6C8ACCA0-9E78-4E84-BFDD-9AE484EB8BF1}"/>
    <cellStyle name="Comma 125 5 2" xfId="43521" xr:uid="{04BE5BBE-9E7B-47FC-B2C0-E287217521EC}"/>
    <cellStyle name="Comma 125 6" xfId="41744" xr:uid="{D4FE7496-04D0-4258-8D40-EB06127E590C}"/>
    <cellStyle name="Comma 126" xfId="37084" xr:uid="{E3C9D599-4EA4-4299-BEFC-E21ADDBFD210}"/>
    <cellStyle name="Comma 126 2" xfId="38880" xr:uid="{F8C9B39E-98A8-4BC3-BD7C-0ABAAA0A7B1D}"/>
    <cellStyle name="Comma 126 2 2" xfId="40076" xr:uid="{E92D2B83-B82B-4CC7-B8AC-6A355A0F91B1}"/>
    <cellStyle name="Comma 126 2 2 2" xfId="43058" xr:uid="{93E508FC-3469-4412-B22F-113AC9DC3227}"/>
    <cellStyle name="Comma 126 2 3" xfId="42039" xr:uid="{81F77ED8-C7A8-49F4-8D41-F5261DA91F60}"/>
    <cellStyle name="Comma 126 3" xfId="38879" xr:uid="{833F8AF2-26D4-4CE2-BF25-CE4BDA7F0DC4}"/>
    <cellStyle name="Comma 126 3 2" xfId="40075" xr:uid="{61C1FC5A-6E04-4918-AE40-2FE2F50CDA8B}"/>
    <cellStyle name="Comma 126 3 2 2" xfId="43057" xr:uid="{0F8D7629-2153-4155-BB85-133FF209C23F}"/>
    <cellStyle name="Comma 126 3 3" xfId="42038" xr:uid="{20E1464D-2F26-46C4-927A-A0F69D8C2B39}"/>
    <cellStyle name="Comma 126 4" xfId="39698" xr:uid="{696F9A0A-C8AE-458C-A300-16CCC8C3D843}"/>
    <cellStyle name="Comma 126 4 2" xfId="41483" xr:uid="{160EC0FF-C958-4E47-BD87-3F4FF01A9D82}"/>
    <cellStyle name="Comma 126 4 2 2" xfId="43663" xr:uid="{860863D0-5158-446B-A5E7-08C1EA56CA1D}"/>
    <cellStyle name="Comma 126 4 3" xfId="42685" xr:uid="{0EB38090-7B45-469C-9F83-9FFCE7606E39}"/>
    <cellStyle name="Comma 126 5" xfId="40637" xr:uid="{AE750175-A4E8-4379-9FB2-1644B66B5402}"/>
    <cellStyle name="Comma 126 5 2" xfId="43527" xr:uid="{3A97EE91-C82E-464D-A939-72DE4BAD7E5A}"/>
    <cellStyle name="Comma 126 6" xfId="41750" xr:uid="{0CEFB15C-AC56-40CA-9378-0BD9DA9BCC3C}"/>
    <cellStyle name="Comma 127" xfId="37088" xr:uid="{9D5ED442-37A2-48E8-9D88-8EEFA1A6B938}"/>
    <cellStyle name="Comma 127 2" xfId="38881" xr:uid="{1761A59E-5E61-489D-A776-40F1D53E3FA9}"/>
    <cellStyle name="Comma 127 2 2" xfId="40077" xr:uid="{98E6736F-A94A-4476-9452-4D5612C4512C}"/>
    <cellStyle name="Comma 127 2 2 2" xfId="43059" xr:uid="{0587A799-685B-422B-9224-3F6177F1707E}"/>
    <cellStyle name="Comma 127 2 3" xfId="42040" xr:uid="{B9C3B195-3CDB-419B-8DB9-F03032641150}"/>
    <cellStyle name="Comma 127 3" xfId="39700" xr:uid="{E6A85E32-3BB9-46CD-94C4-28C2038F8D7C}"/>
    <cellStyle name="Comma 127 3 2" xfId="41485" xr:uid="{A9B94D34-3AE7-4655-AC77-CC2ADA9AC860}"/>
    <cellStyle name="Comma 127 3 2 2" xfId="43665" xr:uid="{483238E1-276E-4CD8-BE7D-5D5029C656FC}"/>
    <cellStyle name="Comma 127 3 3" xfId="42687" xr:uid="{4CF36A45-D4DD-4105-9058-DF7A60B825FE}"/>
    <cellStyle name="Comma 127 4" xfId="40641" xr:uid="{26DB50E9-723E-4A4F-9D26-D49A1759F483}"/>
    <cellStyle name="Comma 127 4 2" xfId="43529" xr:uid="{02426BC3-3456-4FF4-9799-4797321D24FA}"/>
    <cellStyle name="Comma 127 5" xfId="41752" xr:uid="{3A3A6535-8652-4689-BE30-9E5B5A48F33A}"/>
    <cellStyle name="Comma 128" xfId="37064" xr:uid="{7D5F8EDE-7F42-4F61-A8FC-2479B291B6A3}"/>
    <cellStyle name="Comma 128 2" xfId="38882" xr:uid="{1BDC8AC2-0AEB-4114-8CD6-4A00F7A87FF5}"/>
    <cellStyle name="Comma 128 2 2" xfId="40078" xr:uid="{56C94260-34B1-4F22-AE31-EBBB24ABD9EE}"/>
    <cellStyle name="Comma 128 2 2 2" xfId="43060" xr:uid="{1467F092-AC91-484E-90A8-ECCA2E495C16}"/>
    <cellStyle name="Comma 128 2 3" xfId="42041" xr:uid="{B2EC08EE-557C-4221-A7FA-CD4072835C35}"/>
    <cellStyle name="Comma 128 3" xfId="39691" xr:uid="{0975FD5F-ABCC-45C3-8B38-38F1AF095F96}"/>
    <cellStyle name="Comma 128 3 2" xfId="41476" xr:uid="{C3548DFD-4BA3-4116-9428-B1E472A5EC99}"/>
    <cellStyle name="Comma 128 3 2 2" xfId="43656" xr:uid="{3A92C171-7928-45A9-A479-6CAED9123F19}"/>
    <cellStyle name="Comma 128 3 3" xfId="42678" xr:uid="{063C0643-6808-46C5-B79E-5BF07B1B4C5F}"/>
    <cellStyle name="Comma 128 4" xfId="40623" xr:uid="{CA97667A-7AAD-46DC-9870-418D6BB59DA0}"/>
    <cellStyle name="Comma 128 4 2" xfId="43520" xr:uid="{01AC7F98-FF70-4B8F-937D-62747608F01D}"/>
    <cellStyle name="Comma 128 5" xfId="41743" xr:uid="{17E20D7C-6188-403D-9831-323D5185B423}"/>
    <cellStyle name="Comma 129" xfId="37078" xr:uid="{5055BE1D-A98E-4E0D-BF8A-124448C9A495}"/>
    <cellStyle name="Comma 129 2" xfId="38883" xr:uid="{A53A3654-4C1C-45E4-B0DB-0B7365CF5086}"/>
    <cellStyle name="Comma 129 2 2" xfId="40079" xr:uid="{4DE14ED4-13B9-4F94-901B-8B2912FB126A}"/>
    <cellStyle name="Comma 129 2 2 2" xfId="43061" xr:uid="{416CA90F-6F2E-4E51-8765-9ECA5B0F36A8}"/>
    <cellStyle name="Comma 129 2 3" xfId="42042" xr:uid="{929F8326-3133-470A-9FB1-7D27666F34C6}"/>
    <cellStyle name="Comma 129 3" xfId="39694" xr:uid="{97E0CE5F-B0A7-414B-B055-3D5E9760AE26}"/>
    <cellStyle name="Comma 129 3 2" xfId="41479" xr:uid="{245FA3D3-1F1E-47E1-8AC9-3B5D56DA28A8}"/>
    <cellStyle name="Comma 129 3 2 2" xfId="43659" xr:uid="{F92683D6-8F07-47C2-8BE6-48FA4506F90A}"/>
    <cellStyle name="Comma 129 3 3" xfId="42681" xr:uid="{7D4793B0-0D5E-4554-9E20-66D635F8F27D}"/>
    <cellStyle name="Comma 129 4" xfId="40631" xr:uid="{0582607B-182A-42A3-97CE-3749A0ED0007}"/>
    <cellStyle name="Comma 129 4 2" xfId="43523" xr:uid="{059FB1DF-4066-4769-889F-DB1209449773}"/>
    <cellStyle name="Comma 129 5" xfId="41746" xr:uid="{E1754D14-6FF9-49AB-AE5B-E7E3E27EB197}"/>
    <cellStyle name="Comma 13" xfId="111" xr:uid="{00000000-0005-0000-0000-00006F000000}"/>
    <cellStyle name="Comma 13 10" xfId="25925" xr:uid="{33A84F0E-1613-43EF-BD7D-108238D19505}"/>
    <cellStyle name="Comma 13 11" xfId="25926" xr:uid="{3FEA2CD2-9F78-403D-89A9-90589700F1AF}"/>
    <cellStyle name="Comma 13 12" xfId="25927" xr:uid="{EFD9FCDD-CF8E-40A3-8AB3-F88CC551F113}"/>
    <cellStyle name="Comma 13 13" xfId="25928" xr:uid="{5866F4D6-2F57-4E02-AF5D-1A1C84C51F7C}"/>
    <cellStyle name="Comma 13 14" xfId="25929" xr:uid="{4F4F1F1A-02E8-463C-AD41-70DEC0FE7CFE}"/>
    <cellStyle name="Comma 13 15" xfId="25930" xr:uid="{8B4C078B-8324-4FC0-B502-B1F5B57D50A7}"/>
    <cellStyle name="Comma 13 16" xfId="25931" xr:uid="{55FD0472-285B-4C3D-B86D-0BB16BD6A14F}"/>
    <cellStyle name="Comma 13 17" xfId="25932" xr:uid="{80DA5BC8-FDD9-4CC9-B36C-8E1D351DD822}"/>
    <cellStyle name="Comma 13 18" xfId="25933" xr:uid="{C1D6E7F5-9A54-4528-AFC1-C6EC176F00DA}"/>
    <cellStyle name="Comma 13 19" xfId="2041" xr:uid="{08BAB58B-3FF4-49F3-B99B-50FACD0E6C60}"/>
    <cellStyle name="Comma 13 2" xfId="1791" xr:uid="{96DA691C-5F49-4AFF-B57B-A6A535C7954C}"/>
    <cellStyle name="Comma 13 2 10" xfId="38451" xr:uid="{1EDF5B38-B33E-4551-BC34-F9A866474F1E}"/>
    <cellStyle name="Comma 13 2 11" xfId="25934" xr:uid="{A704CBDB-817D-43F5-9251-CDA2C88757A9}"/>
    <cellStyle name="Comma 13 2 2" xfId="25935" xr:uid="{9314C120-B753-465F-85EA-242B3110F9C8}"/>
    <cellStyle name="Comma 13 2 2 2" xfId="25936" xr:uid="{737D70E1-2D05-4E05-ADF9-5CF87D0E9F55}"/>
    <cellStyle name="Comma 13 2 2 2 2" xfId="25937" xr:uid="{20433FA3-B5BE-4DB5-869D-714A8FB9BDA1}"/>
    <cellStyle name="Comma 13 2 2 2 2 2" xfId="43746" xr:uid="{DEBA5E1E-37FD-480C-9E2E-43B2B21BC8B8}"/>
    <cellStyle name="Comma 13 2 2 2 3" xfId="25938" xr:uid="{C5122DBA-8414-4A58-9DFB-7E7520E88326}"/>
    <cellStyle name="Comma 13 2 2 2 4" xfId="25939" xr:uid="{7F4AF2EF-CDFC-414E-AA6A-4A663401D609}"/>
    <cellStyle name="Comma 13 2 2 2 5" xfId="25940" xr:uid="{61F91208-9725-4F50-9D4B-B30762E7C8C2}"/>
    <cellStyle name="Comma 13 2 2 2 6" xfId="25941" xr:uid="{16749C54-C13E-4FC2-B602-474010688ABD}"/>
    <cellStyle name="Comma 13 2 2 2 7" xfId="25942" xr:uid="{253C57A4-7C09-4063-84A6-9E73E82ED484}"/>
    <cellStyle name="Comma 13 2 2 2 8" xfId="41564" xr:uid="{41AFD806-E7FC-4E1D-8D78-357276BC1EDD}"/>
    <cellStyle name="Comma 13 2 2 3" xfId="25943" xr:uid="{3598D83E-CA5E-4E17-875C-C260A2049E74}"/>
    <cellStyle name="Comma 13 2 2 3 2" xfId="42973" xr:uid="{06012332-C007-4484-9319-28190F7AC39A}"/>
    <cellStyle name="Comma 13 2 2 4" xfId="25944" xr:uid="{8ED0AA7B-F591-4FB2-843B-D512518CA7D1}"/>
    <cellStyle name="Comma 13 2 2 5" xfId="25945" xr:uid="{5C1BE1C3-9F34-49F7-9ECC-4664D2FD4E82}"/>
    <cellStyle name="Comma 13 2 2 6" xfId="25946" xr:uid="{95EBEBBE-2BF2-4477-8C50-DF630C436EEB}"/>
    <cellStyle name="Comma 13 2 2 7" xfId="25947" xr:uid="{174E5E53-7264-48F4-AA7D-E308871549BF}"/>
    <cellStyle name="Comma 13 2 2 8" xfId="25948" xr:uid="{EFB4B322-D89B-43CF-A44A-078811555485}"/>
    <cellStyle name="Comma 13 2 2 9" xfId="39992" xr:uid="{BB540EE3-89A7-4FD5-9E3A-4BB287AC7917}"/>
    <cellStyle name="Comma 13 2 3" xfId="25949" xr:uid="{BCE84AE2-35AF-4107-980B-D56D940A72D4}"/>
    <cellStyle name="Comma 13 2 3 2" xfId="25950" xr:uid="{EEB97D33-9681-4EF2-94E6-ED45D0410D15}"/>
    <cellStyle name="Comma 13 2 3 2 2" xfId="43610" xr:uid="{5AFA9987-AB9A-434D-9F59-D5ACBD22C7AA}"/>
    <cellStyle name="Comma 13 2 3 3" xfId="25951" xr:uid="{DE0268FB-B223-47ED-9747-3B109D44BBE3}"/>
    <cellStyle name="Comma 13 2 3 4" xfId="25952" xr:uid="{18A3B18D-AA1B-4132-AB04-40155FAAF7AB}"/>
    <cellStyle name="Comma 13 2 3 5" xfId="25953" xr:uid="{8891B1A0-9C7E-4C95-9A70-03F59D959616}"/>
    <cellStyle name="Comma 13 2 3 6" xfId="25954" xr:uid="{B32A0499-9EBE-430B-A535-66A28CEF8349}"/>
    <cellStyle name="Comma 13 2 3 7" xfId="25955" xr:uid="{88DCD3D6-DCDB-486C-82D5-C17C86B8FD00}"/>
    <cellStyle name="Comma 13 2 3 8" xfId="41177" xr:uid="{D8B13308-2B91-4856-ABE7-11672EF76A58}"/>
    <cellStyle name="Comma 13 2 4" xfId="25956" xr:uid="{8E74A291-F3C2-4511-8E0D-DD4C85192657}"/>
    <cellStyle name="Comma 13 2 4 2" xfId="41960" xr:uid="{25C092E0-A70F-4BC9-B030-EAD1EA19A760}"/>
    <cellStyle name="Comma 13 2 5" xfId="25957" xr:uid="{C92976C6-99E7-4DF3-9E94-26D52018581E}"/>
    <cellStyle name="Comma 13 2 6" xfId="25958" xr:uid="{1DEE84EC-EB6C-4AE2-A675-C676BFF989AA}"/>
    <cellStyle name="Comma 13 2 7" xfId="25959" xr:uid="{3CC1179E-D192-4D60-A94F-E60EFCE18658}"/>
    <cellStyle name="Comma 13 2 8" xfId="25960" xr:uid="{3BDDC936-0804-4285-B3FB-348629411AB6}"/>
    <cellStyle name="Comma 13 2 9" xfId="25961" xr:uid="{5356F1F0-C283-416D-A22D-E103871DA8BE}"/>
    <cellStyle name="Comma 13 20" xfId="1735" xr:uid="{3477091C-0248-4E74-9D0F-1E3D14972DDA}"/>
    <cellStyle name="Comma 13 3" xfId="25962" xr:uid="{0FA25292-CF5C-485C-8E0E-22AE84106247}"/>
    <cellStyle name="Comma 13 3 2" xfId="36754" xr:uid="{C766373A-0854-4F9F-A6A8-D7ADB604E940}"/>
    <cellStyle name="Comma 13 3 3" xfId="39966" xr:uid="{3C5BF47C-2B1A-4750-A1F0-D796467260C7}"/>
    <cellStyle name="Comma 13 3 3 2" xfId="41544" xr:uid="{C4E97A59-14CF-4556-837C-139499E152E9}"/>
    <cellStyle name="Comma 13 3 3 2 2" xfId="43723" xr:uid="{BC257C92-F13F-4ED9-B4C5-432070112F6A}"/>
    <cellStyle name="Comma 13 3 3 3" xfId="42947" xr:uid="{98239FF4-309C-4E6C-8F9C-47B262716625}"/>
    <cellStyle name="Comma 13 3 4" xfId="38076" xr:uid="{3B10AF67-4A0F-45F7-95A2-70C36C4355B9}"/>
    <cellStyle name="Comma 13 3 4 2" xfId="43587" xr:uid="{B7B2BB35-5591-4B99-A894-FEE00F423BF8}"/>
    <cellStyle name="Comma 13 3 5" xfId="41936" xr:uid="{9D31E97B-7DE9-4253-9B96-469DCEF0804C}"/>
    <cellStyle name="Comma 13 4" xfId="25963" xr:uid="{CC17DDA7-9F8E-4B6A-91A0-AA7A1D3826D9}"/>
    <cellStyle name="Comma 13 4 2" xfId="39920" xr:uid="{A1739DFF-E53F-4B9D-8C08-62D34D28665D}"/>
    <cellStyle name="Comma 13 4 2 2" xfId="42904" xr:uid="{1523EFB4-6370-421F-9412-061C082F932F}"/>
    <cellStyle name="Comma 13 4 3" xfId="37877" xr:uid="{7FFB9CE0-4C7B-429C-8B9A-6C6AD5440DE1}"/>
    <cellStyle name="Comma 13 5" xfId="25964" xr:uid="{BE3892D1-95EC-425A-B1A2-D968F599EFD1}"/>
    <cellStyle name="Comma 13 5 2" xfId="39507" xr:uid="{5E9BA9AB-D329-45C8-9CEC-545C0CE13B85}"/>
    <cellStyle name="Comma 13 6" xfId="25965" xr:uid="{A42374D3-28CA-4523-9A7A-868B06538948}"/>
    <cellStyle name="Comma 13 6 2" xfId="41658" xr:uid="{1A175E2A-B5D1-4547-8710-5C84DE0B7899}"/>
    <cellStyle name="Comma 13 7" xfId="25966" xr:uid="{23378777-8488-4DAA-9FB6-E649D0B1EBCE}"/>
    <cellStyle name="Comma 13 8" xfId="25967" xr:uid="{3D5FCD5C-80EC-4E4C-AFD8-95CD4FEB5A55}"/>
    <cellStyle name="Comma 13 9" xfId="25968" xr:uid="{C8BF50BF-BC42-4D5B-9D8D-0F715E23FE6E}"/>
    <cellStyle name="Comma 130" xfId="37077" xr:uid="{F9FCF6DB-F688-4DDF-8E46-072C9D7070F0}"/>
    <cellStyle name="Comma 130 2" xfId="38884" xr:uid="{3B31845F-BC30-4492-A051-B127B3A660F3}"/>
    <cellStyle name="Comma 130 2 2" xfId="40080" xr:uid="{F69EE50A-A293-4D64-80F1-B54CDB938EC1}"/>
    <cellStyle name="Comma 130 2 2 2" xfId="43062" xr:uid="{7DF938C5-DC5E-4C17-AF9A-635110C79771}"/>
    <cellStyle name="Comma 130 2 3" xfId="42043" xr:uid="{6EBFEE8A-735F-41AA-8CBA-28C483868308}"/>
    <cellStyle name="Comma 130 3" xfId="39693" xr:uid="{DEC5816F-C5D1-417F-9008-3CFDCB37F24D}"/>
    <cellStyle name="Comma 130 3 2" xfId="41478" xr:uid="{591F9528-998E-44AD-801E-C69B749FE0C3}"/>
    <cellStyle name="Comma 130 3 2 2" xfId="43658" xr:uid="{C7420FF6-217B-4E44-934E-8FC35BB3F49F}"/>
    <cellStyle name="Comma 130 3 3" xfId="42680" xr:uid="{C1019B81-559F-4D5E-9139-1B11C4E2E656}"/>
    <cellStyle name="Comma 130 4" xfId="40630" xr:uid="{4024E094-F357-4711-9B21-894EDA70548E}"/>
    <cellStyle name="Comma 130 4 2" xfId="43522" xr:uid="{CECA0AEE-9E3A-4602-9DBE-9AFD19B98358}"/>
    <cellStyle name="Comma 130 5" xfId="41745" xr:uid="{4872769C-3F0B-4F50-8342-2BAD662C02A5}"/>
    <cellStyle name="Comma 131" xfId="37081" xr:uid="{65CDEBA2-71E4-419F-919C-F39898490D80}"/>
    <cellStyle name="Comma 131 2" xfId="38885" xr:uid="{8B46CAC2-F552-4204-850B-DF40EA106F22}"/>
    <cellStyle name="Comma 131 2 2" xfId="40081" xr:uid="{A7DF47CD-94D4-4FBE-9128-95FEEBB9D696}"/>
    <cellStyle name="Comma 131 2 2 2" xfId="43063" xr:uid="{8C2091D0-480A-437D-8158-B52D40A0CD42}"/>
    <cellStyle name="Comma 131 2 3" xfId="42044" xr:uid="{5C5CC949-72DA-4D46-90DA-90EAFDD1BBA1}"/>
    <cellStyle name="Comma 131 3" xfId="39696" xr:uid="{83FBE4C1-046C-4CA3-BF2A-5C347F24DFBD}"/>
    <cellStyle name="Comma 131 3 2" xfId="41481" xr:uid="{FB295B03-2325-4E04-A7C4-BEB2AD40FD3F}"/>
    <cellStyle name="Comma 131 3 2 2" xfId="43661" xr:uid="{3E613673-D752-4C20-8300-A0546F03C7E4}"/>
    <cellStyle name="Comma 131 3 3" xfId="42683" xr:uid="{FF80509F-3741-4CE9-A5B0-1E577370D2C7}"/>
    <cellStyle name="Comma 131 4" xfId="40634" xr:uid="{AC62D8CE-F8BB-411E-B72A-0B55FFC45CAF}"/>
    <cellStyle name="Comma 131 4 2" xfId="43525" xr:uid="{991E2BC4-5C5B-4343-A27B-177930F49349}"/>
    <cellStyle name="Comma 131 5" xfId="41748" xr:uid="{023BB592-3D57-4DBE-B758-3BEBA3F79589}"/>
    <cellStyle name="Comma 132" xfId="37085" xr:uid="{01622277-A907-4423-A47D-2CB3C2522806}"/>
    <cellStyle name="Comma 132 2" xfId="38886" xr:uid="{BFB078D2-307B-48CA-A2FE-85153E2D4FC5}"/>
    <cellStyle name="Comma 132 2 2" xfId="40082" xr:uid="{55E3AF1E-8DC2-407A-903D-67FC358180BE}"/>
    <cellStyle name="Comma 132 2 2 2" xfId="43064" xr:uid="{BCFD1509-381C-40B6-9A86-BDEDA5A3A794}"/>
    <cellStyle name="Comma 132 2 3" xfId="42045" xr:uid="{52ED842B-2D5B-49A0-A067-236699D76FD4}"/>
    <cellStyle name="Comma 132 3" xfId="39699" xr:uid="{B68B3258-3E72-433A-B63A-6D0EB68579CF}"/>
    <cellStyle name="Comma 132 3 2" xfId="41484" xr:uid="{F8518DDF-555B-4B99-9105-8EF990F09E4A}"/>
    <cellStyle name="Comma 132 3 2 2" xfId="43664" xr:uid="{A829891F-818E-46F8-919A-0F1292C2F7E6}"/>
    <cellStyle name="Comma 132 3 3" xfId="42686" xr:uid="{4E607B3E-A8ED-46D5-BFD9-D099246220A9}"/>
    <cellStyle name="Comma 132 4" xfId="40638" xr:uid="{D9091EF7-A5E0-447F-A23E-80BC2E28D0BC}"/>
    <cellStyle name="Comma 132 4 2" xfId="43528" xr:uid="{EB520351-FCBF-4D5E-BF36-B83EAA60AB1B}"/>
    <cellStyle name="Comma 132 5" xfId="41751" xr:uid="{3645EC11-6F27-43B3-943A-8223C39D9745}"/>
    <cellStyle name="Comma 133" xfId="37083" xr:uid="{E87949BD-99D1-4736-B5C1-CCABFF151FC3}"/>
    <cellStyle name="Comma 133 2" xfId="38887" xr:uid="{9C5412E0-8DBE-467E-A1E3-0D76A376731A}"/>
    <cellStyle name="Comma 133 2 2" xfId="40083" xr:uid="{E8ACA395-FB14-4369-91DF-DB22E606B3E6}"/>
    <cellStyle name="Comma 133 2 2 2" xfId="43065" xr:uid="{8EBE6403-A565-41E7-8403-8A31D74F42AB}"/>
    <cellStyle name="Comma 133 2 3" xfId="42046" xr:uid="{C198BFDA-4B15-4971-86E4-DFC8549687C5}"/>
    <cellStyle name="Comma 133 3" xfId="39697" xr:uid="{BA26A669-CBDC-41E9-9D4E-59779354AB35}"/>
    <cellStyle name="Comma 133 3 2" xfId="41482" xr:uid="{03820DEA-936A-4107-A719-85D9934B252E}"/>
    <cellStyle name="Comma 133 3 2 2" xfId="43662" xr:uid="{248C0BC4-C99D-4E0A-AEA6-0AA362CB800C}"/>
    <cellStyle name="Comma 133 3 3" xfId="42684" xr:uid="{CBE6E0D1-D371-4169-B61B-690155F7EFC3}"/>
    <cellStyle name="Comma 133 4" xfId="40636" xr:uid="{B05DCD19-44E2-4D8C-8D1D-B6BD861CDBED}"/>
    <cellStyle name="Comma 133 4 2" xfId="43526" xr:uid="{73DB72C3-DA87-45CC-AB7D-DCBEE15AB791}"/>
    <cellStyle name="Comma 133 5" xfId="41749" xr:uid="{6BFE70E5-4216-4265-A75E-D2E8AA894D46}"/>
    <cellStyle name="Comma 134" xfId="37080" xr:uid="{FC56DEB6-703C-4AB1-AF00-7525A485EA6E}"/>
    <cellStyle name="Comma 134 2" xfId="38888" xr:uid="{539C3CA0-A587-4369-B7C9-3208B2B459D4}"/>
    <cellStyle name="Comma 134 2 2" xfId="40084" xr:uid="{A9B6C0FF-E88B-47DD-A038-64DFD1C97407}"/>
    <cellStyle name="Comma 134 2 2 2" xfId="43066" xr:uid="{EDFB8B10-CD06-430F-A7BC-B21CCC01C89A}"/>
    <cellStyle name="Comma 134 2 3" xfId="42047" xr:uid="{C2975F29-146A-4BAE-AB3E-E1CE9A1E3058}"/>
    <cellStyle name="Comma 134 3" xfId="39695" xr:uid="{F23A6443-AF0F-458D-AA23-062D278FCC68}"/>
    <cellStyle name="Comma 134 3 2" xfId="41480" xr:uid="{83E739C7-D489-4FD4-AD14-FFBC514900DE}"/>
    <cellStyle name="Comma 134 3 2 2" xfId="43660" xr:uid="{CB309E64-9DAA-42E7-BB2E-9BE731C02731}"/>
    <cellStyle name="Comma 134 3 3" xfId="42682" xr:uid="{46E5AC8A-C1A3-411B-813D-5668C0CC30BA}"/>
    <cellStyle name="Comma 134 4" xfId="40633" xr:uid="{75A84421-5DDD-43F3-BA6C-42B8570164E1}"/>
    <cellStyle name="Comma 134 4 2" xfId="43524" xr:uid="{6D2061E0-3C6B-4F2B-824B-5FC09445B9C5}"/>
    <cellStyle name="Comma 134 5" xfId="41747" xr:uid="{71C14C5E-B68B-4AFD-96E5-233D3314557E}"/>
    <cellStyle name="Comma 135" xfId="37089" xr:uid="{9D8E8D41-2FDA-431A-A2B4-15B9817EB039}"/>
    <cellStyle name="Comma 135 2" xfId="38889" xr:uid="{6BBC2683-DCC8-4BDC-A0C5-2E93FF4CCD88}"/>
    <cellStyle name="Comma 135 2 2" xfId="40085" xr:uid="{A9DE52C5-AD78-4800-9B7D-BAB5213EB994}"/>
    <cellStyle name="Comma 135 2 2 2" xfId="43067" xr:uid="{6870809F-C321-478A-ACDA-124319B57632}"/>
    <cellStyle name="Comma 135 2 3" xfId="42048" xr:uid="{DA027B2C-0D08-4C53-A3F9-48374D43C129}"/>
    <cellStyle name="Comma 135 3" xfId="39701" xr:uid="{0CBA1513-C084-40D5-9F39-6F1B049E45F2}"/>
    <cellStyle name="Comma 135 3 2" xfId="41486" xr:uid="{C02A1999-23BD-49CC-87FD-971EFE72CF3D}"/>
    <cellStyle name="Comma 135 3 2 2" xfId="43666" xr:uid="{9BB2A218-1963-424F-ACB8-854CE6B2651F}"/>
    <cellStyle name="Comma 135 3 3" xfId="42688" xr:uid="{73FFE023-75E3-4E71-B579-06687E7CAE8C}"/>
    <cellStyle name="Comma 135 4" xfId="40642" xr:uid="{FE654C30-7D38-42C5-8DCE-BFD3C28CF4CD}"/>
    <cellStyle name="Comma 135 4 2" xfId="43530" xr:uid="{70A21491-EE31-4278-952E-4BF2604E8572}"/>
    <cellStyle name="Comma 135 5" xfId="41753" xr:uid="{2E9CC478-6A55-4A77-893B-56B8F5414020}"/>
    <cellStyle name="Comma 136" xfId="37090" xr:uid="{60C0F2E5-25A8-460D-8439-D45836F4A345}"/>
    <cellStyle name="Comma 136 2" xfId="38890" xr:uid="{EF4B08A9-490C-44C5-9614-912A64478A6D}"/>
    <cellStyle name="Comma 136 2 2" xfId="40086" xr:uid="{29E4E0E2-72C0-4969-B87E-BEB67CD8FC89}"/>
    <cellStyle name="Comma 136 2 2 2" xfId="43068" xr:uid="{3DE6DB7D-00D6-4AE4-AC06-74E4017D2876}"/>
    <cellStyle name="Comma 136 2 3" xfId="42049" xr:uid="{85575746-1787-4C40-A148-96FD32187593}"/>
    <cellStyle name="Comma 136 3" xfId="39702" xr:uid="{CFCEFE25-ACEF-4346-9BA9-BB2357E1390D}"/>
    <cellStyle name="Comma 136 3 2" xfId="41487" xr:uid="{2B51C498-C4A5-40B6-9078-FC48EC1C10D7}"/>
    <cellStyle name="Comma 136 3 2 2" xfId="43667" xr:uid="{AA55DAD4-C1AD-441A-9013-EA41A91B8E55}"/>
    <cellStyle name="Comma 136 3 3" xfId="42689" xr:uid="{9A4ADA66-EE7A-4E73-95CC-2ED593482F63}"/>
    <cellStyle name="Comma 136 4" xfId="40643" xr:uid="{C43D46EB-96D5-4C75-BBAB-3766D960A350}"/>
    <cellStyle name="Comma 136 4 2" xfId="43531" xr:uid="{AA86E381-B91A-46BD-8FED-B000D03E65C2}"/>
    <cellStyle name="Comma 136 5" xfId="41754" xr:uid="{44EC254E-26AB-49AD-9CEB-1C0FCA7BB94C}"/>
    <cellStyle name="Comma 137" xfId="37091" xr:uid="{80E036D5-A1AC-4997-948D-2651012F4E66}"/>
    <cellStyle name="Comma 137 2" xfId="38891" xr:uid="{E06C934C-77DC-4AD7-B707-3ADE12C918F9}"/>
    <cellStyle name="Comma 137 2 2" xfId="40087" xr:uid="{9134E550-6395-4F53-A46F-DA2DE797B325}"/>
    <cellStyle name="Comma 137 2 2 2" xfId="43069" xr:uid="{B6F32278-B686-4CCB-9474-361C30465498}"/>
    <cellStyle name="Comma 137 2 3" xfId="42050" xr:uid="{A78A2B19-06F0-41D1-BA67-BD10041B1447}"/>
    <cellStyle name="Comma 137 3" xfId="39703" xr:uid="{26A397FF-118F-48FF-9F23-F3F98D4149FA}"/>
    <cellStyle name="Comma 137 3 2" xfId="41488" xr:uid="{FF3F5395-6D10-4228-B596-E3FED7703B53}"/>
    <cellStyle name="Comma 137 3 2 2" xfId="43668" xr:uid="{E25FC807-28DF-47F5-AE7B-6C169598DF65}"/>
    <cellStyle name="Comma 137 3 3" xfId="42690" xr:uid="{F02E7674-850E-418C-A824-45829EF6BD32}"/>
    <cellStyle name="Comma 137 4" xfId="40644" xr:uid="{40FF62B4-FB3A-41CB-8356-874373D79C97}"/>
    <cellStyle name="Comma 137 4 2" xfId="43532" xr:uid="{45C5FD83-2715-4D2C-8284-F8DE7EEB607D}"/>
    <cellStyle name="Comma 137 5" xfId="41755" xr:uid="{5AAEDA7E-FC29-490D-A9C5-2E279A912E82}"/>
    <cellStyle name="Comma 138" xfId="37092" xr:uid="{8E6E0E4A-C525-4F1A-AEB1-DACECF4667A6}"/>
    <cellStyle name="Comma 138 2" xfId="38892" xr:uid="{2C1EB4F4-E08E-4E29-99F2-08812265EA88}"/>
    <cellStyle name="Comma 138 2 2" xfId="40088" xr:uid="{FCA6C90D-3D90-4726-B718-869FD8702B9A}"/>
    <cellStyle name="Comma 138 2 2 2" xfId="43070" xr:uid="{CFE2E473-0187-47F0-9B49-E5746268E563}"/>
    <cellStyle name="Comma 138 2 3" xfId="42051" xr:uid="{F9087DF2-7E80-4038-B494-E8E794F9D954}"/>
    <cellStyle name="Comma 138 3" xfId="39704" xr:uid="{A1099174-4840-450F-B641-DC3D42E1222D}"/>
    <cellStyle name="Comma 138 3 2" xfId="41489" xr:uid="{B0C11E50-646E-42D5-9FA4-16059F15B4CD}"/>
    <cellStyle name="Comma 138 3 2 2" xfId="43669" xr:uid="{BF4ECE54-FD42-4C9E-BF92-6B4A7D1F002B}"/>
    <cellStyle name="Comma 138 3 3" xfId="42691" xr:uid="{102B7D24-923C-44B0-B70A-61BCFA56CF67}"/>
    <cellStyle name="Comma 138 4" xfId="40645" xr:uid="{983C3EE2-0B50-4B9A-B0C5-F623A1D3FD45}"/>
    <cellStyle name="Comma 138 4 2" xfId="43533" xr:uid="{B17DF13F-8876-4772-91BC-6B19DC599495}"/>
    <cellStyle name="Comma 138 5" xfId="41756" xr:uid="{303C7BBE-4EA2-4F12-9958-9901185F39E2}"/>
    <cellStyle name="Comma 139" xfId="37093" xr:uid="{524C7EC8-43DC-40E1-A50D-9C6075DC9D2E}"/>
    <cellStyle name="Comma 139 2" xfId="38893" xr:uid="{3FF947F4-A12B-4041-A9D4-7DF86719973E}"/>
    <cellStyle name="Comma 139 2 2" xfId="40089" xr:uid="{46791BC4-DDA6-4989-8E89-1A2205576276}"/>
    <cellStyle name="Comma 139 2 2 2" xfId="43071" xr:uid="{3A24E2ED-4BF3-4B45-A77E-06404AE4D045}"/>
    <cellStyle name="Comma 139 2 3" xfId="42052" xr:uid="{C29EF596-CB7C-4EDF-8417-B37EC0A505BB}"/>
    <cellStyle name="Comma 139 3" xfId="39705" xr:uid="{F0FA8CBB-7E70-4F30-93BF-0D6476427DDD}"/>
    <cellStyle name="Comma 139 3 2" xfId="41490" xr:uid="{82A03AB9-C8FE-4290-8B05-5A34E6729CF3}"/>
    <cellStyle name="Comma 139 3 2 2" xfId="43670" xr:uid="{DD992330-A5F1-4781-9626-578CD352C612}"/>
    <cellStyle name="Comma 139 3 3" xfId="42692" xr:uid="{9B97F474-7B8C-44B1-A237-AE9E3B5AA9B5}"/>
    <cellStyle name="Comma 139 4" xfId="40646" xr:uid="{96A33833-1334-41E6-84F3-9CDB6A8E2739}"/>
    <cellStyle name="Comma 139 4 2" xfId="43534" xr:uid="{8FD88929-972E-48A0-BCFF-3EF45A4BCAF9}"/>
    <cellStyle name="Comma 139 5" xfId="41757" xr:uid="{1A10FB3A-88A5-4793-A93F-F66A9E28E1ED}"/>
    <cellStyle name="Comma 14" xfId="112" xr:uid="{00000000-0005-0000-0000-000070000000}"/>
    <cellStyle name="Comma 14 10" xfId="25969" xr:uid="{DC89531C-2263-40A2-BE5F-8623F1A60520}"/>
    <cellStyle name="Comma 14 11" xfId="25970" xr:uid="{27144D92-9B33-4A2A-9A8A-8AA55B88B6A9}"/>
    <cellStyle name="Comma 14 12" xfId="25971" xr:uid="{23424185-36A3-410D-BD3A-4C9FB416F136}"/>
    <cellStyle name="Comma 14 13" xfId="25972" xr:uid="{E825CD05-421F-4D3B-A24B-F972C9499AE8}"/>
    <cellStyle name="Comma 14 14" xfId="25973" xr:uid="{01D30E36-0408-4BFC-A0D9-715C42A13BFA}"/>
    <cellStyle name="Comma 14 15" xfId="25974" xr:uid="{E025F439-E2E1-4E6E-9197-96A406BA796E}"/>
    <cellStyle name="Comma 14 16" xfId="25975" xr:uid="{C8F51837-5F37-40CF-8F89-3A20C95648F1}"/>
    <cellStyle name="Comma 14 17" xfId="25976" xr:uid="{63D0AB7A-0A11-4D62-9DAA-E199BBB327EC}"/>
    <cellStyle name="Comma 14 18" xfId="25977" xr:uid="{83E98EB3-267F-4455-B2AB-ECAD918C45EB}"/>
    <cellStyle name="Comma 14 19" xfId="2042" xr:uid="{CB65E5A4-49DB-488E-AE3D-8E404D501D2F}"/>
    <cellStyle name="Comma 14 2" xfId="1441" xr:uid="{00000000-0005-0000-0000-000071000000}"/>
    <cellStyle name="Comma 14 2 10" xfId="2238" xr:uid="{71395082-EA6C-414F-A1D0-2F55B30B778D}"/>
    <cellStyle name="Comma 14 2 11" xfId="1792" xr:uid="{98F88B05-C51D-4491-BE4C-917B231445A6}"/>
    <cellStyle name="Comma 14 2 2" xfId="25978" xr:uid="{886AFF7A-6228-4725-A86C-391654AB33A0}"/>
    <cellStyle name="Comma 14 2 2 2" xfId="25979" xr:uid="{F8F1D611-58EC-48AA-B276-2C3A5D5917CC}"/>
    <cellStyle name="Comma 14 2 2 2 2" xfId="25980" xr:uid="{9AC14E31-EEA8-4FDF-A199-693DF7E41DEA}"/>
    <cellStyle name="Comma 14 2 2 2 2 2" xfId="43747" xr:uid="{5B31E48C-81A1-4395-B174-8251014E9555}"/>
    <cellStyle name="Comma 14 2 2 2 2 3" xfId="41565" xr:uid="{9C48F22C-04CC-4DCA-BBCC-67F6482810D1}"/>
    <cellStyle name="Comma 14 2 2 2 3" xfId="25981" xr:uid="{294D1D1C-E318-4B1D-AE4D-FF0CB203164A}"/>
    <cellStyle name="Comma 14 2 2 2 3 2" xfId="42974" xr:uid="{30FB00A3-8620-44C5-A256-B910886D5115}"/>
    <cellStyle name="Comma 14 2 2 2 4" xfId="25982" xr:uid="{F8128DDD-5358-4543-A8CE-98CCED31C2F2}"/>
    <cellStyle name="Comma 14 2 2 2 5" xfId="25983" xr:uid="{3F749E74-1630-49AB-A6A7-35072B01E1ED}"/>
    <cellStyle name="Comma 14 2 2 2 6" xfId="25984" xr:uid="{66FD5762-708E-4ED0-B962-693D2D2F438E}"/>
    <cellStyle name="Comma 14 2 2 2 7" xfId="25985" xr:uid="{83EC7F44-EE72-4587-9020-8F561F8FA90E}"/>
    <cellStyle name="Comma 14 2 2 2 8" xfId="39993" xr:uid="{D5E75657-1EB1-4C00-9D19-9023866DECD3}"/>
    <cellStyle name="Comma 14 2 2 3" xfId="25986" xr:uid="{94A007CD-05EB-4119-ABA7-230332F0D94E}"/>
    <cellStyle name="Comma 14 2 2 3 2" xfId="43611" xr:uid="{75C00CBF-5C1F-46A3-9A64-A69AD5044250}"/>
    <cellStyle name="Comma 14 2 2 3 3" xfId="41205" xr:uid="{E259CC1B-E26B-4F2B-8CA6-5FDD074F60E7}"/>
    <cellStyle name="Comma 14 2 2 4" xfId="25987" xr:uid="{B0BF88D0-BE71-4AF0-A956-F60903E47923}"/>
    <cellStyle name="Comma 14 2 2 4 2" xfId="41961" xr:uid="{69265F57-CF58-4495-A30B-E07A9286E516}"/>
    <cellStyle name="Comma 14 2 2 5" xfId="25988" xr:uid="{DD45F97F-8AA5-4A48-8050-F5CB4374E452}"/>
    <cellStyle name="Comma 14 2 2 6" xfId="25989" xr:uid="{15F70764-61D4-4EDF-9EC1-7D1D741BC7DA}"/>
    <cellStyle name="Comma 14 2 2 7" xfId="25990" xr:uid="{3BAD4108-15AD-4CD3-AD6E-69D231E22B96}"/>
    <cellStyle name="Comma 14 2 2 8" xfId="25991" xr:uid="{4A9F09B7-5D74-43D6-9B6D-BF4B0CB4DECB}"/>
    <cellStyle name="Comma 14 2 2 9" xfId="38479" xr:uid="{BEFE7500-4DA2-49DB-9793-F3DB195C737B}"/>
    <cellStyle name="Comma 14 2 3" xfId="25992" xr:uid="{90883C7E-8659-40EE-BF90-D86C5DD56EF2}"/>
    <cellStyle name="Comma 14 2 3 2" xfId="25993" xr:uid="{D80517D9-9996-437D-B556-30FA56A76503}"/>
    <cellStyle name="Comma 14 2 3 2 2" xfId="42506" xr:uid="{2FA6C581-C61A-4E17-B28D-DAEC95DE931A}"/>
    <cellStyle name="Comma 14 2 3 3" xfId="25994" xr:uid="{5C033CAE-3983-42D6-9E18-AA96B26B32ED}"/>
    <cellStyle name="Comma 14 2 3 4" xfId="25995" xr:uid="{0EF8830D-D17D-4666-A5EB-AD08E6A6ECE1}"/>
    <cellStyle name="Comma 14 2 3 5" xfId="25996" xr:uid="{4439353B-F70C-4408-A7EC-92671C0178CB}"/>
    <cellStyle name="Comma 14 2 3 6" xfId="25997" xr:uid="{118EC06A-F2DA-4166-8715-E01EE278C5F6}"/>
    <cellStyle name="Comma 14 2 3 7" xfId="25998" xr:uid="{F26238E6-47E2-4A36-9D63-C5F0525C951F}"/>
    <cellStyle name="Comma 14 2 3 8" xfId="39509" xr:uid="{392CE405-2B90-4217-9EE0-B54D02AF9C3E}"/>
    <cellStyle name="Comma 14 2 4" xfId="25999" xr:uid="{228A9895-6BAC-40A4-B000-D0A38E40CDEC}"/>
    <cellStyle name="Comma 14 2 4 2" xfId="41660" xr:uid="{B84291E5-5627-4C6D-984E-A1593FF3CF6E}"/>
    <cellStyle name="Comma 14 2 5" xfId="26000" xr:uid="{7453A8D3-386C-43B2-A262-AA4BA3132CF1}"/>
    <cellStyle name="Comma 14 2 6" xfId="26001" xr:uid="{043366AC-B4D6-4DBE-9496-11C2F08244BB}"/>
    <cellStyle name="Comma 14 2 7" xfId="26002" xr:uid="{F62CB78D-47CC-4ADC-9A5C-4EC3D3346098}"/>
    <cellStyle name="Comma 14 2 8" xfId="26003" xr:uid="{DADB441F-E9F7-4620-B789-8D85E898BF0D}"/>
    <cellStyle name="Comma 14 2 9" xfId="26004" xr:uid="{A1E0D4E9-001B-480E-9950-AC6A092A051B}"/>
    <cellStyle name="Comma 14 20" xfId="1741" xr:uid="{A04EE757-4E27-4E5A-B74E-FD9DA4317E17}"/>
    <cellStyle name="Comma 14 3" xfId="26005" xr:uid="{25F07E5F-8E5B-4A4E-A8C0-F37969A00A90}"/>
    <cellStyle name="Comma 14 3 2" xfId="26006" xr:uid="{04A24953-45FF-47C5-B71B-149BB8E82437}"/>
    <cellStyle name="Comma 14 3 2 2" xfId="26007" xr:uid="{8A4220BF-9389-49B0-A6D1-3EC604DB06AB}"/>
    <cellStyle name="Comma 14 3 2 2 2" xfId="43724" xr:uid="{C62F3B13-7A83-4DB4-BFDC-D587080C8691}"/>
    <cellStyle name="Comma 14 3 2 2 3" xfId="41545" xr:uid="{2D0AC7BF-10B4-4ED1-863E-5C083ACA0BDF}"/>
    <cellStyle name="Comma 14 3 2 3" xfId="26008" xr:uid="{8B50ADAF-661B-40D8-B783-5FE9C4A93FBD}"/>
    <cellStyle name="Comma 14 3 2 3 2" xfId="42948" xr:uid="{E0527B09-1FC8-45AC-B728-600FE4C61D5E}"/>
    <cellStyle name="Comma 14 3 2 4" xfId="26009" xr:uid="{556C8B37-FC03-44EE-B242-E8CF34BB6E5C}"/>
    <cellStyle name="Comma 14 3 2 5" xfId="26010" xr:uid="{ABA7551A-AD2F-4418-9CED-35B9DBCF087C}"/>
    <cellStyle name="Comma 14 3 2 6" xfId="26011" xr:uid="{909588A2-E33C-4D40-89E4-C659C88984FF}"/>
    <cellStyle name="Comma 14 3 2 7" xfId="26012" xr:uid="{08523DE8-B075-4A0C-A7AB-2511BEE04CF3}"/>
    <cellStyle name="Comma 14 3 2 8" xfId="39967" xr:uid="{FF957787-DAD3-4A08-BAF5-A5C335E6DAD9}"/>
    <cellStyle name="Comma 14 3 3" xfId="26013" xr:uid="{0E18D704-B8D5-4DB1-A779-E7C785DAB843}"/>
    <cellStyle name="Comma 14 3 3 2" xfId="43588" xr:uid="{00531780-5051-4D9F-979D-12E5C5C08963}"/>
    <cellStyle name="Comma 14 3 3 3" xfId="40853" xr:uid="{A0AFB3A8-EFA2-42E2-B893-B55A2F634224}"/>
    <cellStyle name="Comma 14 3 4" xfId="26014" xr:uid="{872EA481-33B6-4AE4-9792-308C1EBF8BF1}"/>
    <cellStyle name="Comma 14 3 4 2" xfId="41937" xr:uid="{C61A80F0-86AC-4CCA-BEFA-1F24F5CF1168}"/>
    <cellStyle name="Comma 14 3 5" xfId="26015" xr:uid="{F433D727-3C58-4EDC-8746-B7568C5CBD5C}"/>
    <cellStyle name="Comma 14 3 6" xfId="26016" xr:uid="{687AE37D-6A85-489F-84B9-694F8E253720}"/>
    <cellStyle name="Comma 14 3 7" xfId="26017" xr:uid="{6D6D7805-CBC0-4CED-9EC4-3EB292BAF716}"/>
    <cellStyle name="Comma 14 3 8" xfId="26018" xr:uid="{44A80665-BA40-4130-944D-A216E072731E}"/>
    <cellStyle name="Comma 14 3 9" xfId="38092" xr:uid="{8D37A75C-D32A-43DF-B57D-76457E16143C}"/>
    <cellStyle name="Comma 14 4" xfId="26019" xr:uid="{531C6EF0-7381-4E75-B3F7-83CA3D4EB7C0}"/>
    <cellStyle name="Comma 14 4 2" xfId="26020" xr:uid="{CB04486F-9D23-4E28-8989-7ACDD6C2094D}"/>
    <cellStyle name="Comma 14 4 2 2" xfId="39917" xr:uid="{3CB7E3B3-9A3E-4604-BFBB-838640415EED}"/>
    <cellStyle name="Comma 14 4 3" xfId="26021" xr:uid="{6D2940D7-0F0D-4BFA-9CAD-C2A3DDB5BA42}"/>
    <cellStyle name="Comma 14 4 3 2" xfId="41900" xr:uid="{4FE07271-0CF4-4BE2-B1B6-350C637A8AF5}"/>
    <cellStyle name="Comma 14 4 4" xfId="26022" xr:uid="{865D93A9-8730-4944-95DA-F45B5A944445}"/>
    <cellStyle name="Comma 14 4 5" xfId="26023" xr:uid="{878B180B-9B5C-4CAE-87D5-297F8790D114}"/>
    <cellStyle name="Comma 14 4 6" xfId="26024" xr:uid="{04408945-2ADF-4495-AA71-562D7BC7DFD3}"/>
    <cellStyle name="Comma 14 4 7" xfId="26025" xr:uid="{084999F0-DCDE-4EFF-B9C3-FE017905C139}"/>
    <cellStyle name="Comma 14 4 8" xfId="37874" xr:uid="{69E14370-94BC-4075-ADE9-39DD843275A3}"/>
    <cellStyle name="Comma 14 5" xfId="26026" xr:uid="{2C7285E1-10EC-4923-9E46-2D749E5E4F8D}"/>
    <cellStyle name="Comma 14 5 2" xfId="39508" xr:uid="{30C25778-9CC4-427F-9161-F01B6EAC73EC}"/>
    <cellStyle name="Comma 14 6" xfId="26027" xr:uid="{2636210A-B9AA-4F5F-B418-3FBFB17B01DE}"/>
    <cellStyle name="Comma 14 6 2" xfId="41659" xr:uid="{423618EA-4653-465B-B3AB-7E68E616B83F}"/>
    <cellStyle name="Comma 14 7" xfId="26028" xr:uid="{3FC00FC3-7F4D-447A-8C2B-BAFABF9B5A78}"/>
    <cellStyle name="Comma 14 8" xfId="26029" xr:uid="{501D2C2E-9003-4032-A349-7C679CE391AD}"/>
    <cellStyle name="Comma 14 9" xfId="26030" xr:uid="{D6A9C007-045A-4810-9D5B-AD2B974423A6}"/>
    <cellStyle name="Comma 140" xfId="37094" xr:uid="{FA0F0509-CC5B-44D3-8F9C-A90F3B00619A}"/>
    <cellStyle name="Comma 140 2" xfId="38894" xr:uid="{4D39F8F0-7A6A-41DB-A00F-3CCC4243A429}"/>
    <cellStyle name="Comma 140 2 2" xfId="40090" xr:uid="{656D100A-95C4-4638-8945-6ACC517F6DCD}"/>
    <cellStyle name="Comma 140 2 2 2" xfId="43072" xr:uid="{8852CEDE-8FCB-432D-81BB-283632208138}"/>
    <cellStyle name="Comma 140 2 3" xfId="42053" xr:uid="{D51E9BDA-9EB2-4431-9018-7C0B2D0626B3}"/>
    <cellStyle name="Comma 140 3" xfId="39706" xr:uid="{37547DA2-D117-42FD-899B-E2FE6E1565B6}"/>
    <cellStyle name="Comma 140 3 2" xfId="41491" xr:uid="{610C2079-C45E-4A55-A044-B20D8E7F1AFF}"/>
    <cellStyle name="Comma 140 3 2 2" xfId="43671" xr:uid="{73984823-69B8-4941-B7CB-04F68FCC66E0}"/>
    <cellStyle name="Comma 140 3 3" xfId="42693" xr:uid="{A3BE38F7-A7B0-4477-8839-8E144C18A6FB}"/>
    <cellStyle name="Comma 140 4" xfId="40647" xr:uid="{0D45D797-6B39-4AA1-8C35-8BFAE17B9D48}"/>
    <cellStyle name="Comma 140 4 2" xfId="43535" xr:uid="{52A033E4-295A-43FA-B22F-25F216EB5A30}"/>
    <cellStyle name="Comma 140 5" xfId="41758" xr:uid="{E2994759-5163-4BCD-A550-E5784AEA55A0}"/>
    <cellStyle name="Comma 141" xfId="37095" xr:uid="{B0B3CFE0-F901-497A-86FB-CEAFE6868983}"/>
    <cellStyle name="Comma 141 2" xfId="38895" xr:uid="{36F7460F-689D-4A72-8567-25E1421563E8}"/>
    <cellStyle name="Comma 141 2 2" xfId="40091" xr:uid="{E4CA1BB2-5BC1-4510-9245-355E71503AA3}"/>
    <cellStyle name="Comma 141 2 2 2" xfId="43073" xr:uid="{75274997-DE68-4612-A604-8CF403E63128}"/>
    <cellStyle name="Comma 141 2 3" xfId="42054" xr:uid="{91B2330A-8AA1-41AA-B751-E3E3ADD1B5F0}"/>
    <cellStyle name="Comma 141 3" xfId="39707" xr:uid="{092203BB-6044-469D-90CC-BA581CC24CEF}"/>
    <cellStyle name="Comma 141 3 2" xfId="41492" xr:uid="{4C068989-42FD-4BD8-B114-0D8DF644BAE2}"/>
    <cellStyle name="Comma 141 3 2 2" xfId="43672" xr:uid="{57B0F136-89BE-43E0-8856-2821C0011E73}"/>
    <cellStyle name="Comma 141 3 3" xfId="42694" xr:uid="{E9C5BED0-A6BC-4ED3-BF80-DD49F19E8EA0}"/>
    <cellStyle name="Comma 141 4" xfId="40648" xr:uid="{D9F176E0-D213-43BC-8346-50242BDC1EF5}"/>
    <cellStyle name="Comma 141 4 2" xfId="43536" xr:uid="{B282166D-6979-46A3-B756-B184FDC5BC36}"/>
    <cellStyle name="Comma 141 5" xfId="41759" xr:uid="{0FAC2964-3D63-4852-BCC3-0189663799EF}"/>
    <cellStyle name="Comma 142" xfId="37213" xr:uid="{2E32333C-9220-4A3E-9A71-A66288D9A7A8}"/>
    <cellStyle name="Comma 142 2" xfId="38896" xr:uid="{1D7F694E-60A0-4CE7-B5E4-CC74185C3E97}"/>
    <cellStyle name="Comma 142 2 2" xfId="40092" xr:uid="{657BCF2B-9D67-4613-9ADE-A9B09DF1B3D7}"/>
    <cellStyle name="Comma 142 2 2 2" xfId="43074" xr:uid="{BCAF657C-688B-4620-B9DB-4ADB1A0988CD}"/>
    <cellStyle name="Comma 142 2 3" xfId="42055" xr:uid="{3AD39555-44B3-4E0A-B84D-DA8AA14A73D7}"/>
    <cellStyle name="Comma 142 3" xfId="39785" xr:uid="{E971AF6E-CC02-4862-8318-01B703CFA337}"/>
    <cellStyle name="Comma 142 3 2" xfId="41503" xr:uid="{06B7A207-BAAB-4EDF-A98C-1DD82177EFED}"/>
    <cellStyle name="Comma 142 3 2 2" xfId="43683" xr:uid="{B162700F-F785-46E2-BAF4-34AD17B80402}"/>
    <cellStyle name="Comma 142 3 3" xfId="42771" xr:uid="{AADCBEE8-68C0-4CE3-A22E-245D8C72DE08}"/>
    <cellStyle name="Comma 142 4" xfId="40679" xr:uid="{3A1F3515-AD09-4528-9B83-E7247966A554}"/>
    <cellStyle name="Comma 142 4 2" xfId="43547" xr:uid="{E1C0E9F9-23DC-4B0A-BB40-6BC6ACE2102B}"/>
    <cellStyle name="Comma 142 5" xfId="41825" xr:uid="{1AC30775-CDE6-4DF8-90A0-54AB05DED3F3}"/>
    <cellStyle name="Comma 143" xfId="37196" xr:uid="{108FABA7-EA5E-466D-BFBE-D29CB83CDA89}"/>
    <cellStyle name="Comma 143 2" xfId="38897" xr:uid="{2EDE316E-4F46-43EC-82F4-473898F5856F}"/>
    <cellStyle name="Comma 143 2 2" xfId="40093" xr:uid="{864CB454-8B6F-4ED1-BB92-F8521E1E1384}"/>
    <cellStyle name="Comma 143 2 2 2" xfId="43075" xr:uid="{A2F6141A-5159-452B-A430-E14C5FEDE9E2}"/>
    <cellStyle name="Comma 143 2 3" xfId="42056" xr:uid="{D828FDCC-08F8-48B4-A50B-06E4926164D5}"/>
    <cellStyle name="Comma 143 3" xfId="39783" xr:uid="{FCBBC90C-0ACD-407E-868F-618FEBFDE12B}"/>
    <cellStyle name="Comma 143 3 2" xfId="41501" xr:uid="{F589014D-5B41-4573-B437-52AD28BD9B9A}"/>
    <cellStyle name="Comma 143 3 2 2" xfId="43681" xr:uid="{90E60187-35D3-4B45-B14A-A49F867B641C}"/>
    <cellStyle name="Comma 143 3 3" xfId="42769" xr:uid="{D8589E6E-D9B0-44A8-8A91-A1FBE1A2ABAE}"/>
    <cellStyle name="Comma 143 4" xfId="40674" xr:uid="{8285209C-FC73-4464-8692-562E17361629}"/>
    <cellStyle name="Comma 143 4 2" xfId="43545" xr:uid="{C0A50494-4972-4A79-8A3E-D3C136DDD95F}"/>
    <cellStyle name="Comma 143 5" xfId="41823" xr:uid="{378CAA3F-66E2-4834-86EB-D3E4229D5E30}"/>
    <cellStyle name="Comma 144" xfId="37173" xr:uid="{0E222DDA-50E1-4394-B29C-8166E9A6DB9E}"/>
    <cellStyle name="Comma 144 2" xfId="38898" xr:uid="{E7CB8E14-DBBF-4FB4-ABA2-3455925F25C0}"/>
    <cellStyle name="Comma 144 2 2" xfId="40094" xr:uid="{EB1C6359-E882-4D67-AED8-E0910DEE431B}"/>
    <cellStyle name="Comma 144 2 2 2" xfId="43076" xr:uid="{4FDDAE6D-75D4-499F-9AF1-1B7109AAB29C}"/>
    <cellStyle name="Comma 144 2 3" xfId="42057" xr:uid="{F75B7E35-3E36-4B2E-B333-1800D2C0240D}"/>
    <cellStyle name="Comma 144 3" xfId="39779" xr:uid="{E6444F6A-0AD1-445E-819A-B7B41D917AC9}"/>
    <cellStyle name="Comma 144 3 2" xfId="41497" xr:uid="{7E0DA063-A24D-456E-9695-2061B90BCFBD}"/>
    <cellStyle name="Comma 144 3 2 2" xfId="43677" xr:uid="{28B63D8A-8E20-4B4A-A530-85DCF8F06C0E}"/>
    <cellStyle name="Comma 144 3 3" xfId="42765" xr:uid="{7D2754DC-FA27-4565-905E-B7499D411A73}"/>
    <cellStyle name="Comma 144 4" xfId="40658" xr:uid="{D964096E-5AD2-44ED-9AB1-EE9944BE5244}"/>
    <cellStyle name="Comma 144 4 2" xfId="43541" xr:uid="{9607A577-BB17-421C-9E8F-9180A01F6DAE}"/>
    <cellStyle name="Comma 144 5" xfId="41819" xr:uid="{15628024-9674-46FD-B7E6-E0048E738CA1}"/>
    <cellStyle name="Comma 145" xfId="37193" xr:uid="{C6831510-E3F8-4D9F-864C-8092D6E4952A}"/>
    <cellStyle name="Comma 145 2" xfId="38899" xr:uid="{62B97554-22B3-4498-8BE2-BDB27170F73A}"/>
    <cellStyle name="Comma 145 2 2" xfId="40095" xr:uid="{EA68188C-C13F-4AB1-BC94-5261F4CB15C4}"/>
    <cellStyle name="Comma 145 2 2 2" xfId="43077" xr:uid="{C5ADA9EC-6C4C-4BA4-851C-268277D9D949}"/>
    <cellStyle name="Comma 145 2 3" xfId="42058" xr:uid="{B5853BE5-B0C5-4477-9147-224FB7BC8913}"/>
    <cellStyle name="Comma 145 3" xfId="39782" xr:uid="{C0080285-A2EA-4DFA-A863-44913C71C1B5}"/>
    <cellStyle name="Comma 145 3 2" xfId="41500" xr:uid="{FFA7E13D-404C-44FD-B910-84EE1B1FAD19}"/>
    <cellStyle name="Comma 145 3 2 2" xfId="43680" xr:uid="{8A197994-274B-40EF-BDA1-83D2A31BF156}"/>
    <cellStyle name="Comma 145 3 3" xfId="42768" xr:uid="{43EB1F2A-C4DF-491A-8556-4F44C9E99BDC}"/>
    <cellStyle name="Comma 145 4" xfId="40671" xr:uid="{E212EAD6-17A8-4FF0-BBFF-2FAB38920162}"/>
    <cellStyle name="Comma 145 4 2" xfId="43544" xr:uid="{8758D268-2242-451E-BE40-0AC23058CB89}"/>
    <cellStyle name="Comma 145 5" xfId="41822" xr:uid="{95762CC6-385F-4B7A-9D9A-F7E0D722CB3D}"/>
    <cellStyle name="Comma 146" xfId="37200" xr:uid="{46D3945A-B22A-431D-83F1-FD841B10836A}"/>
    <cellStyle name="Comma 146 2" xfId="38900" xr:uid="{3D07CE41-29AE-42BF-9890-9D64A6C8B07D}"/>
    <cellStyle name="Comma 146 2 2" xfId="40096" xr:uid="{FB88DFB1-C502-4CC4-A92F-D84D76F022E3}"/>
    <cellStyle name="Comma 146 2 2 2" xfId="43078" xr:uid="{8CC2B0B6-1F6E-4038-AC27-52F3ACB84753}"/>
    <cellStyle name="Comma 146 2 3" xfId="42059" xr:uid="{40449EC0-0B60-4F54-B021-5A33538E4A72}"/>
    <cellStyle name="Comma 146 3" xfId="39784" xr:uid="{021930B5-F342-4297-ADE1-C458CD642AF8}"/>
    <cellStyle name="Comma 146 3 2" xfId="41502" xr:uid="{539C645C-390F-4803-B5A7-BB071B0FCE77}"/>
    <cellStyle name="Comma 146 3 2 2" xfId="43682" xr:uid="{89997308-70C8-42E3-A3C7-488946DF30FD}"/>
    <cellStyle name="Comma 146 3 3" xfId="42770" xr:uid="{06C30BBF-0DC1-47DD-87BC-B238FC124B0A}"/>
    <cellStyle name="Comma 146 4" xfId="40678" xr:uid="{EC860A8A-4F3B-449E-AE7D-0C16981B04F3}"/>
    <cellStyle name="Comma 146 4 2" xfId="43546" xr:uid="{70D6BABA-6EB6-4C7F-BE23-B6D4FA4CBAFD}"/>
    <cellStyle name="Comma 146 5" xfId="41824" xr:uid="{31978037-D10B-4747-B045-5664812687F2}"/>
    <cellStyle name="Comma 147" xfId="37175" xr:uid="{C13BAC43-4C75-4448-87F8-293177C80EF5}"/>
    <cellStyle name="Comma 147 2" xfId="38901" xr:uid="{C936A889-E687-4E30-89AE-B70A2AC48037}"/>
    <cellStyle name="Comma 147 2 2" xfId="40097" xr:uid="{1079BC57-CB5F-46BD-8566-D00B15B991F9}"/>
    <cellStyle name="Comma 147 2 2 2" xfId="43079" xr:uid="{8506A42B-CA00-4A79-875A-A9EB06011A42}"/>
    <cellStyle name="Comma 147 2 3" xfId="42060" xr:uid="{EEF6D38A-6A92-40D0-9E75-85682B55535D}"/>
    <cellStyle name="Comma 147 3" xfId="39781" xr:uid="{9067DDE3-9D62-47AE-A67F-D125D55A77A1}"/>
    <cellStyle name="Comma 147 3 2" xfId="41499" xr:uid="{D79A3C6B-3D80-4903-A85C-8E091AA42441}"/>
    <cellStyle name="Comma 147 3 2 2" xfId="43679" xr:uid="{D21EF09D-2579-437C-BCCF-DF669C3C2218}"/>
    <cellStyle name="Comma 147 3 3" xfId="42767" xr:uid="{42AE2D69-E0F4-4661-B7F8-1175879A4757}"/>
    <cellStyle name="Comma 147 4" xfId="40660" xr:uid="{74F40841-DC3B-4005-8F36-060C940F09DC}"/>
    <cellStyle name="Comma 147 4 2" xfId="43543" xr:uid="{DB673ADA-CC94-4FD0-9389-DFFF5AC94A5C}"/>
    <cellStyle name="Comma 147 5" xfId="41821" xr:uid="{FB6C4797-DF2C-4500-A3A1-58CFA740A3A7}"/>
    <cellStyle name="Comma 148" xfId="37174" xr:uid="{64BCE462-58DF-4F8C-8FBD-36BCA628FB9B}"/>
    <cellStyle name="Comma 148 2" xfId="38902" xr:uid="{F31EA91F-2687-41FC-885D-EA4FAD693C01}"/>
    <cellStyle name="Comma 148 2 2" xfId="40098" xr:uid="{F616C89D-F1EA-49C0-AF01-43498A0F62C8}"/>
    <cellStyle name="Comma 148 2 2 2" xfId="43080" xr:uid="{AE408E92-E47E-4CB3-A24F-132517B3F186}"/>
    <cellStyle name="Comma 148 2 3" xfId="42061" xr:uid="{9FC2F0B1-89E9-4617-86D2-BB09EA1B3704}"/>
    <cellStyle name="Comma 148 3" xfId="39780" xr:uid="{C17F8667-7D49-4858-8D34-C981A22C42E6}"/>
    <cellStyle name="Comma 148 3 2" xfId="41498" xr:uid="{8F38FA13-6B39-4836-BBDE-76F56C5ADBB1}"/>
    <cellStyle name="Comma 148 3 2 2" xfId="43678" xr:uid="{B20738F7-F78D-466D-9F7D-1492F469AF57}"/>
    <cellStyle name="Comma 148 3 3" xfId="42766" xr:uid="{32E6E9AF-E507-4EAA-9C87-66116D3CACF5}"/>
    <cellStyle name="Comma 148 4" xfId="40659" xr:uid="{712A4EDF-0291-4AE7-A365-0745821E4F58}"/>
    <cellStyle name="Comma 148 4 2" xfId="43542" xr:uid="{CBDCF1E0-CDFE-47EA-868B-B3E09D2AC9BC}"/>
    <cellStyle name="Comma 148 5" xfId="41820" xr:uid="{810A8861-8681-4045-9459-4FBCB7C794EF}"/>
    <cellStyle name="Comma 149" xfId="37264" xr:uid="{7E8AC55A-EBB4-4FF7-8189-DFE142573014}"/>
    <cellStyle name="Comma 149 2" xfId="38903" xr:uid="{F9A08CD3-8339-49EC-AE95-9FDB8D137999}"/>
    <cellStyle name="Comma 149 2 2" xfId="40099" xr:uid="{66A44B12-4BD9-48FB-8149-2739887E35AE}"/>
    <cellStyle name="Comma 149 2 2 2" xfId="43081" xr:uid="{AC526311-5758-482B-AB0C-22E3C0111FB2}"/>
    <cellStyle name="Comma 149 2 3" xfId="42062" xr:uid="{8B795928-38A5-4DA8-8996-64E6E350CC56}"/>
    <cellStyle name="Comma 149 3" xfId="39805" xr:uid="{A67A34B9-DAEB-4516-965E-64991761FB2C}"/>
    <cellStyle name="Comma 149 3 2" xfId="41511" xr:uid="{72AD53A1-9024-4C03-8B22-0F9F9097FBD3}"/>
    <cellStyle name="Comma 149 3 2 2" xfId="43691" xr:uid="{496C5932-32E0-4F9A-A90E-E4575E321CFD}"/>
    <cellStyle name="Comma 149 3 3" xfId="42791" xr:uid="{5A9F0ACA-AA72-45DC-8EFF-455E29F2D369}"/>
    <cellStyle name="Comma 149 4" xfId="40703" xr:uid="{95255620-C823-4C59-9B7D-17F50A2A8DA1}"/>
    <cellStyle name="Comma 149 4 2" xfId="43555" xr:uid="{581500F2-0457-4350-9747-04089B694860}"/>
    <cellStyle name="Comma 149 5" xfId="41833" xr:uid="{E30698EA-79D3-47C9-A4A7-5BE342EE636B}"/>
    <cellStyle name="Comma 15" xfId="113" xr:uid="{00000000-0005-0000-0000-000072000000}"/>
    <cellStyle name="Comma 15 10" xfId="36468" xr:uid="{58D44AD3-4229-4331-8E7D-A59D81C68B5E}"/>
    <cellStyle name="Comma 15 11" xfId="36768" xr:uid="{86AF319C-22A2-45D3-AE70-1FC16E8DDEAE}"/>
    <cellStyle name="Comma 15 12" xfId="2043" xr:uid="{C9997F3B-4DD6-4B2A-9AB8-FB803F839B29}"/>
    <cellStyle name="Comma 15 13" xfId="1876" xr:uid="{0DDA8DB4-F238-4B12-B2AC-7020F49316FC}"/>
    <cellStyle name="Comma 15 2" xfId="114" xr:uid="{00000000-0005-0000-0000-000073000000}"/>
    <cellStyle name="Comma 15 2 10" xfId="26031" xr:uid="{9664B5CC-9600-43A2-BA20-C260FAC04534}"/>
    <cellStyle name="Comma 15 2 2" xfId="115" xr:uid="{00000000-0005-0000-0000-000074000000}"/>
    <cellStyle name="Comma 15 2 2 2" xfId="26033" xr:uid="{4B30ECA5-E911-410C-A60A-387C2459EE57}"/>
    <cellStyle name="Comma 15 2 2 2 2" xfId="39994" xr:uid="{E7938A9E-B54E-4EF8-B13A-B5321CA44648}"/>
    <cellStyle name="Comma 15 2 2 2 2 2" xfId="43748" xr:uid="{E5F61091-0347-4914-AC76-900088975EFF}"/>
    <cellStyle name="Comma 15 2 2 2 3" xfId="42975" xr:uid="{0D27BA19-37DD-45F0-8572-D984FF7A0F8E}"/>
    <cellStyle name="Comma 15 2 2 3" xfId="26034" xr:uid="{34843081-91B0-43E5-9B76-7BA2FA7C6ACE}"/>
    <cellStyle name="Comma 15 2 2 3 2" xfId="43612" xr:uid="{C642DD61-2A71-4386-AF56-DA9EA5ED0520}"/>
    <cellStyle name="Comma 15 2 2 3 3" xfId="41220" xr:uid="{A96D42A5-610D-4776-BFA0-44645CD2EA5D}"/>
    <cellStyle name="Comma 15 2 2 4" xfId="26035" xr:uid="{73979E12-0130-43D4-BF54-EE14CC32C777}"/>
    <cellStyle name="Comma 15 2 2 4 2" xfId="41962" xr:uid="{DF71015E-C2E4-4E73-A14D-DBB7D406147B}"/>
    <cellStyle name="Comma 15 2 2 5" xfId="26036" xr:uid="{9A872961-9BFB-419B-9913-390CA2F07E3B}"/>
    <cellStyle name="Comma 15 2 2 6" xfId="26037" xr:uid="{31AF9728-90D8-42AE-A7E5-FEAAD1350ECC}"/>
    <cellStyle name="Comma 15 2 2 7" xfId="26038" xr:uid="{4DA77FDD-30DD-45CC-98D1-8C8F27F9081B}"/>
    <cellStyle name="Comma 15 2 2 8" xfId="38494" xr:uid="{B3330149-6E09-4FDB-877B-2D084048EAB5}"/>
    <cellStyle name="Comma 15 2 2 9" xfId="26032" xr:uid="{565FDD82-F9D3-4787-8E84-B9A90ABC8231}"/>
    <cellStyle name="Comma 15 2 3" xfId="1443" xr:uid="{00000000-0005-0000-0000-000075000000}"/>
    <cellStyle name="Comma 15 2 3 2" xfId="40101" xr:uid="{0B28CEB5-133E-4B0F-87BE-C41155E13AC8}"/>
    <cellStyle name="Comma 15 2 3 2 2" xfId="43083" xr:uid="{096A7077-C914-4A7E-9DB7-2E027EC196B0}"/>
    <cellStyle name="Comma 15 2 3 3" xfId="38905" xr:uid="{D0565FE7-0969-4137-99C0-CE9FA302A10A}"/>
    <cellStyle name="Comma 15 2 3 4" xfId="26039" xr:uid="{275B2A78-F211-4ABF-91A3-8D46C9EF0E2F}"/>
    <cellStyle name="Comma 15 2 4" xfId="26040" xr:uid="{2224A033-CA66-48EA-B954-A7DCCEFE716C}"/>
    <cellStyle name="Comma 15 2 4 2" xfId="39716" xr:uid="{D870EB38-DD56-4DD5-A1EB-F2BCDF5B1048}"/>
    <cellStyle name="Comma 15 2 5" xfId="26041" xr:uid="{D7CD2A69-458E-4EB1-BC60-ACD38613DC49}"/>
    <cellStyle name="Comma 15 2 5 2" xfId="41764" xr:uid="{4A07E0A7-B37B-48D9-A2E6-2EEB72614CC8}"/>
    <cellStyle name="Comma 15 2 6" xfId="26042" xr:uid="{41C4FFEF-E161-4E1B-A9C7-8CF4EA4F04E6}"/>
    <cellStyle name="Comma 15 2 7" xfId="26043" xr:uid="{0B90EF21-E5FD-4C54-AB2A-E998CAB6EB39}"/>
    <cellStyle name="Comma 15 2 8" xfId="26044" xr:uid="{E9FF18DC-AA02-4EA6-A5AE-26E69FCC120D}"/>
    <cellStyle name="Comma 15 2 9" xfId="37106" xr:uid="{57C5D49E-A11C-4CBE-ABFC-CDDE2A0F920E}"/>
    <cellStyle name="Comma 15 3" xfId="116" xr:uid="{00000000-0005-0000-0000-000076000000}"/>
    <cellStyle name="Comma 15 3 2" xfId="117" xr:uid="{00000000-0005-0000-0000-000077000000}"/>
    <cellStyle name="Comma 15 3 2 2" xfId="1445" xr:uid="{00000000-0005-0000-0000-000078000000}"/>
    <cellStyle name="Comma 15 3 2 2 2" xfId="43084" xr:uid="{2CD9C2F8-F4DD-4F00-94A1-DC7DB815E64C}"/>
    <cellStyle name="Comma 15 3 2 2 3" xfId="40102" xr:uid="{D8B6F349-34FD-44D7-9552-0AC221CA2CCB}"/>
    <cellStyle name="Comma 15 3 2 3" xfId="38906" xr:uid="{326E9738-38B2-4FAC-9996-1EB71A6BADF3}"/>
    <cellStyle name="Comma 15 3 2 4" xfId="26046" xr:uid="{A0528381-7AA3-46C2-9A1F-ADB7B3BB3D5A}"/>
    <cellStyle name="Comma 15 3 3" xfId="1444" xr:uid="{00000000-0005-0000-0000-000079000000}"/>
    <cellStyle name="Comma 15 3 3 2" xfId="39510" xr:uid="{3FF614ED-3CB9-4029-A0CB-F29F9CEC8E0D}"/>
    <cellStyle name="Comma 15 3 3 3" xfId="26047" xr:uid="{D2EA84FF-99C1-4B6E-807A-3C408C83DE8E}"/>
    <cellStyle name="Comma 15 3 4" xfId="26048" xr:uid="{CC5B506E-2417-4EC4-82A2-771FC9F57BBE}"/>
    <cellStyle name="Comma 15 3 4 2" xfId="41661" xr:uid="{A34E1DDC-B492-444B-B0D9-25B7D2BDFB60}"/>
    <cellStyle name="Comma 15 3 5" xfId="26049" xr:uid="{031DE047-FF5C-4DB2-9D87-EE6DFF360C50}"/>
    <cellStyle name="Comma 15 3 6" xfId="26050" xr:uid="{587378A3-7298-417E-AFAF-88DA373BC4D2}"/>
    <cellStyle name="Comma 15 3 7" xfId="26051" xr:uid="{BAD4DF45-6D47-4E62-BBD5-12382DE6BA36}"/>
    <cellStyle name="Comma 15 3 8" xfId="36789" xr:uid="{3EE82D18-E430-4783-8999-AD0A52B9D052}"/>
    <cellStyle name="Comma 15 3 9" xfId="26045" xr:uid="{89EC2D04-7012-4ECF-9817-5020F4C92A7C}"/>
    <cellStyle name="Comma 15 4" xfId="1442" xr:uid="{00000000-0005-0000-0000-00007A000000}"/>
    <cellStyle name="Comma 15 4 2" xfId="39969" xr:uid="{C2099E59-3515-4518-9965-17762D1A7F4B}"/>
    <cellStyle name="Comma 15 4 2 2" xfId="41546" xr:uid="{BC6A9AE8-6EEE-4A93-B1AD-C51622E4D311}"/>
    <cellStyle name="Comma 15 4 2 2 2" xfId="43725" xr:uid="{595CF1EC-B257-4F2F-8053-0C834BB1AB38}"/>
    <cellStyle name="Comma 15 4 2 3" xfId="42950" xr:uid="{0A59D01C-D9C2-4305-8C69-EA9E3BD5609D}"/>
    <cellStyle name="Comma 15 4 3" xfId="38106" xr:uid="{A6F1BA36-097E-4FE9-811D-03665912E08A}"/>
    <cellStyle name="Comma 15 4 3 2" xfId="43589" xr:uid="{A174B56E-8F38-478C-80E9-39303812EEF9}"/>
    <cellStyle name="Comma 15 4 4" xfId="41938" xr:uid="{428B9011-F810-4CCA-B768-1158468F4FA9}"/>
    <cellStyle name="Comma 15 4 5" xfId="26052" xr:uid="{88C7962C-9CA6-4A38-931D-3DBCA01A969D}"/>
    <cellStyle name="Comma 15 5" xfId="26053" xr:uid="{F664B2B8-84BD-4DC1-854C-B83AF6F33F18}"/>
    <cellStyle name="Comma 15 5 2" xfId="40100" xr:uid="{AE7EB331-6E27-4708-979F-4AB1E3D7FBA9}"/>
    <cellStyle name="Comma 15 5 2 2" xfId="43082" xr:uid="{7450C328-3713-43B3-9997-6EC8980E8C2E}"/>
    <cellStyle name="Comma 15 5 3" xfId="38904" xr:uid="{EF95D73F-B127-49A0-81A2-53B296F395FC}"/>
    <cellStyle name="Comma 15 6" xfId="26054" xr:uid="{39793AFE-5D9D-4C6B-926F-5F405519AA77}"/>
    <cellStyle name="Comma 15 6 2" xfId="39467" xr:uid="{64FF2443-D55D-41E1-BB10-38D5CC268C6A}"/>
    <cellStyle name="Comma 15 6 2 2" xfId="43643" xr:uid="{0438E40B-3F5A-4B35-AA89-1220E9A46954}"/>
    <cellStyle name="Comma 15 6 3" xfId="42471" xr:uid="{8EE2D748-13BC-4154-9F25-38023057908D}"/>
    <cellStyle name="Comma 15 7" xfId="26055" xr:uid="{56C97449-FC2A-4AC5-9FDD-68AA744FA7B8}"/>
    <cellStyle name="Comma 15 7 2" xfId="43505" xr:uid="{45C4B71F-8945-4C38-A31F-3477BBC514A5}"/>
    <cellStyle name="Comma 15 7 3" xfId="40575" xr:uid="{F9416EF7-4C91-4B6C-9BD1-5D0C39E61445}"/>
    <cellStyle name="Comma 15 8" xfId="26056" xr:uid="{D48C3FE0-32FF-46EF-B7B3-CADFA3DCB9B2}"/>
    <cellStyle name="Comma 15 8 2" xfId="41627" xr:uid="{9DAE1E59-E8C5-490F-966B-8426D9454CD6}"/>
    <cellStyle name="Comma 15 9" xfId="26057" xr:uid="{3979E385-4688-427A-90E0-70053A227062}"/>
    <cellStyle name="Comma 15_ต้นทุนทำต่อ Q3'10" xfId="118" xr:uid="{00000000-0005-0000-0000-00007B000000}"/>
    <cellStyle name="Comma 150" xfId="37253" xr:uid="{EB7A5FF8-8B64-496C-BB37-35F65784EBB2}"/>
    <cellStyle name="Comma 150 2" xfId="38907" xr:uid="{0525DB8A-E839-4930-B9EF-732AEF5C965B}"/>
    <cellStyle name="Comma 150 2 2" xfId="40103" xr:uid="{093E85B4-24B8-41F5-8BF3-68EC01AF76BC}"/>
    <cellStyle name="Comma 150 2 2 2" xfId="43085" xr:uid="{D06528E9-715B-489D-9A9F-87273AC07CED}"/>
    <cellStyle name="Comma 150 2 3" xfId="42063" xr:uid="{E8B4A5FA-2798-4F6D-A1A4-B6E6307A2079}"/>
    <cellStyle name="Comma 150 3" xfId="39800" xr:uid="{309626E0-F0CE-4CAA-94B4-F6DC81881429}"/>
    <cellStyle name="Comma 150 3 2" xfId="41506" xr:uid="{7A9D2B7A-6E86-4B8A-A11A-3424372496E4}"/>
    <cellStyle name="Comma 150 3 2 2" xfId="43686" xr:uid="{D6809ACA-0417-494E-B913-15D982040ADC}"/>
    <cellStyle name="Comma 150 3 3" xfId="42786" xr:uid="{E3CCA8E0-E40A-403A-B333-BF6044980D45}"/>
    <cellStyle name="Comma 150 4" xfId="40692" xr:uid="{0556BCA0-9559-44AB-B2A1-6A9458402BD1}"/>
    <cellStyle name="Comma 150 4 2" xfId="43550" xr:uid="{49821124-791F-4AD6-B11A-873D2DFE2A73}"/>
    <cellStyle name="Comma 150 5" xfId="41828" xr:uid="{A20603E6-AB30-4D5D-B9BF-B137DE91D41F}"/>
    <cellStyle name="Comma 151" xfId="1721" xr:uid="{1B38BFC0-684C-47E3-99F4-569171754D39}"/>
    <cellStyle name="Comma 151 2" xfId="38908" xr:uid="{8C96516B-017C-43EE-9A91-2551CE96A4B7}"/>
    <cellStyle name="Comma 151 2 2" xfId="40104" xr:uid="{A61F2B47-88F8-4779-B58E-F064467B8691}"/>
    <cellStyle name="Comma 151 2 2 2" xfId="43086" xr:uid="{089B3190-2773-4DE9-B550-B3A7F9E2C0AF}"/>
    <cellStyle name="Comma 151 2 3" xfId="42064" xr:uid="{5A8A834E-223F-4FA6-874A-83B5BACDFA4A}"/>
    <cellStyle name="Comma 151 3" xfId="39803" xr:uid="{B0052190-47C2-4BE0-9D77-1F25862372E1}"/>
    <cellStyle name="Comma 151 3 2" xfId="41509" xr:uid="{B4B3C39D-4727-4D11-AE31-5C9F253D8913}"/>
    <cellStyle name="Comma 151 3 2 2" xfId="43689" xr:uid="{92C1884F-DC12-446B-B38F-00762B607ADF}"/>
    <cellStyle name="Comma 151 3 3" xfId="42789" xr:uid="{5017198F-5F20-46C7-B596-774357D11B86}"/>
    <cellStyle name="Comma 151 4" xfId="40701" xr:uid="{E4FDBD3C-01C2-43DF-8CAA-DBA807FFF02C}"/>
    <cellStyle name="Comma 151 4 2" xfId="43553" xr:uid="{3B89F7A9-3A75-41FA-9913-E722AC8246C0}"/>
    <cellStyle name="Comma 151 5" xfId="41831" xr:uid="{4FB492DE-A029-4838-9D43-93BD479CB5C7}"/>
    <cellStyle name="Comma 151 6" xfId="37262" xr:uid="{06F0863F-E6B8-408E-ABF3-9CD98B748FA3}"/>
    <cellStyle name="Comma 152" xfId="37256" xr:uid="{9CABA564-CD3A-416D-9BB4-1D92A54DEFD6}"/>
    <cellStyle name="Comma 152 2" xfId="38909" xr:uid="{2576E5EF-7A06-46BB-AB13-5FF5CEE1DCCA}"/>
    <cellStyle name="Comma 152 2 2" xfId="40105" xr:uid="{D5BE8F63-1A09-499B-9247-8FD25E42878D}"/>
    <cellStyle name="Comma 152 2 2 2" xfId="43087" xr:uid="{AEF1098D-326A-4644-8820-951EC4B95EEB}"/>
    <cellStyle name="Comma 152 2 3" xfId="42065" xr:uid="{41EE9945-B786-486C-8421-81513934D3D6}"/>
    <cellStyle name="Comma 152 3" xfId="39801" xr:uid="{99691980-71D9-4644-B54A-37896BD5AAB1}"/>
    <cellStyle name="Comma 152 3 2" xfId="41507" xr:uid="{1FF57C52-B954-45CA-9078-DF17DEB2A83C}"/>
    <cellStyle name="Comma 152 3 2 2" xfId="43687" xr:uid="{3CE1F797-62C3-4819-8801-C5CE614BE478}"/>
    <cellStyle name="Comma 152 3 3" xfId="42787" xr:uid="{D3D56444-9DE7-4C02-8604-9F61CAE33527}"/>
    <cellStyle name="Comma 152 4" xfId="40695" xr:uid="{11DA7561-BC14-458D-A6E9-2242CC35B40A}"/>
    <cellStyle name="Comma 152 4 2" xfId="43551" xr:uid="{16050F42-7C48-4E2F-81D0-72D18B3B624E}"/>
    <cellStyle name="Comma 152 5" xfId="41829" xr:uid="{D30F02FE-2983-4656-A635-D18258AFD742}"/>
    <cellStyle name="Comma 153" xfId="37263" xr:uid="{136974D7-5856-4D16-B9A7-070CCD96884F}"/>
    <cellStyle name="Comma 153 2" xfId="38910" xr:uid="{6AE85FAC-1632-405B-9D7C-FA5D04919AB4}"/>
    <cellStyle name="Comma 153 2 2" xfId="40106" xr:uid="{9FC67414-3FAA-475A-A0D5-B8A4CA748C09}"/>
    <cellStyle name="Comma 153 2 2 2" xfId="43088" xr:uid="{E53A3757-ECDB-4EFB-BABA-3781FCD60E13}"/>
    <cellStyle name="Comma 153 2 3" xfId="42066" xr:uid="{39E88EBD-1C83-4CD4-BD0F-7438D94F54C4}"/>
    <cellStyle name="Comma 153 3" xfId="39804" xr:uid="{6AA75768-7E92-4B3B-8DC5-00D54DB00AF8}"/>
    <cellStyle name="Comma 153 3 2" xfId="41510" xr:uid="{861B5B4B-DD2F-4670-AF37-DB9C69E220A6}"/>
    <cellStyle name="Comma 153 3 2 2" xfId="43690" xr:uid="{CBF0D00D-F8E4-47C9-9540-D82621AFDB04}"/>
    <cellStyle name="Comma 153 3 3" xfId="42790" xr:uid="{55250723-661F-420D-A72E-FB8EE203668F}"/>
    <cellStyle name="Comma 153 4" xfId="40702" xr:uid="{04C920FB-2078-41C8-B681-95D677617BA8}"/>
    <cellStyle name="Comma 153 4 2" xfId="43554" xr:uid="{17B9AD15-9E94-4FFF-8F44-74EBE13C6FD0}"/>
    <cellStyle name="Comma 153 5" xfId="41832" xr:uid="{65A1E539-E8FB-4AE5-9CDD-FBFD1C5EF1DA}"/>
    <cellStyle name="Comma 154" xfId="37259" xr:uid="{0F02FCFD-F004-465B-80B1-AA8AFFDDD158}"/>
    <cellStyle name="Comma 154 2" xfId="38911" xr:uid="{E06D000D-662D-42FD-9DAD-862834EED4F6}"/>
    <cellStyle name="Comma 154 2 2" xfId="40107" xr:uid="{54A1D05D-867A-4DCB-8B79-4D4783D64261}"/>
    <cellStyle name="Comma 154 2 2 2" xfId="43089" xr:uid="{B72B0BA5-D9BF-417C-B3E1-7B68E47718C9}"/>
    <cellStyle name="Comma 154 2 3" xfId="42067" xr:uid="{C034065C-EA82-41B6-AE10-2A8769458A4F}"/>
    <cellStyle name="Comma 154 3" xfId="39802" xr:uid="{FFF14A04-D4DC-49AE-A993-A30A68D93E44}"/>
    <cellStyle name="Comma 154 3 2" xfId="41508" xr:uid="{93C4145F-9C7D-4BE8-B4DA-C28A479941C2}"/>
    <cellStyle name="Comma 154 3 2 2" xfId="43688" xr:uid="{0BE656F7-2633-44B5-9A34-A58BD1484CA2}"/>
    <cellStyle name="Comma 154 3 3" xfId="42788" xr:uid="{00C6C5D0-9C11-434C-9A72-E4274D9DB4F3}"/>
    <cellStyle name="Comma 154 4" xfId="40698" xr:uid="{45112E6B-A5AF-4CDB-B45E-5D0671F76151}"/>
    <cellStyle name="Comma 154 4 2" xfId="43552" xr:uid="{0F57F069-D647-4B72-B895-66CB502AA25F}"/>
    <cellStyle name="Comma 154 5" xfId="41830" xr:uid="{71C56CE8-1A9A-49F4-8DDC-B28B75409572}"/>
    <cellStyle name="Comma 155" xfId="37265" xr:uid="{46415DEB-B07F-4B7F-8B94-38C8A51BBC7F}"/>
    <cellStyle name="Comma 155 2" xfId="38912" xr:uid="{C2432265-372E-4F6B-80DF-6BC1C9577BF3}"/>
    <cellStyle name="Comma 155 2 2" xfId="40108" xr:uid="{202A745A-7BF1-4D05-A6D5-30420E497316}"/>
    <cellStyle name="Comma 155 2 2 2" xfId="43090" xr:uid="{50390DC1-9425-4CF0-BF72-E81953B49339}"/>
    <cellStyle name="Comma 155 2 3" xfId="42068" xr:uid="{13B5B982-E090-4728-934F-49A4C3AB33E7}"/>
    <cellStyle name="Comma 155 3" xfId="39806" xr:uid="{55875FBD-908F-4642-B51D-07264CB06033}"/>
    <cellStyle name="Comma 155 3 2" xfId="41512" xr:uid="{82F39DE3-B859-4DB4-BD2C-66E5C2E909B0}"/>
    <cellStyle name="Comma 155 3 2 2" xfId="43692" xr:uid="{A5FF900D-49AF-403D-8974-1EAA1CA62607}"/>
    <cellStyle name="Comma 155 3 3" xfId="42792" xr:uid="{B348E0FF-D9F0-46BD-80A3-2EBB7636E0C7}"/>
    <cellStyle name="Comma 155 4" xfId="40704" xr:uid="{05B02A1E-3D45-490B-AA97-F8C9C03A84A6}"/>
    <cellStyle name="Comma 155 4 2" xfId="43556" xr:uid="{E97A7FDF-9EF1-4085-B322-A6EC43C16320}"/>
    <cellStyle name="Comma 155 5" xfId="41834" xr:uid="{144C4135-98F1-4E46-A97A-62E510D9708F}"/>
    <cellStyle name="Comma 156" xfId="37244" xr:uid="{68893B69-BF8F-4930-A563-2D1E9B8930A6}"/>
    <cellStyle name="Comma 156 2" xfId="38913" xr:uid="{A7D8146D-D2A9-4FE0-BDFC-9039750B1CC6}"/>
    <cellStyle name="Comma 156 2 2" xfId="40109" xr:uid="{B814CED6-ECDE-4342-A4AF-AFE79AF3D9B5}"/>
    <cellStyle name="Comma 156 2 2 2" xfId="43091" xr:uid="{E1C9FC18-E698-4AF3-A8D7-9DD9CEE32961}"/>
    <cellStyle name="Comma 156 2 3" xfId="42069" xr:uid="{6EC820D9-F623-49F7-8C66-6430519FE825}"/>
    <cellStyle name="Comma 156 3" xfId="39798" xr:uid="{BDAED367-8F56-46E8-AEC7-1DD97DFBBF41}"/>
    <cellStyle name="Comma 156 3 2" xfId="41504" xr:uid="{9CE9F2B7-6F1D-4CD0-8EA3-0AC8EED6B231}"/>
    <cellStyle name="Comma 156 3 2 2" xfId="43684" xr:uid="{0FE053E3-8048-45D5-B560-8C4505455341}"/>
    <cellStyle name="Comma 156 3 3" xfId="42784" xr:uid="{4F851C88-A9B0-41AC-BDA6-599A3A4DFC2A}"/>
    <cellStyle name="Comma 156 4" xfId="40683" xr:uid="{15E46714-CB6B-454D-BE92-837E39B251B4}"/>
    <cellStyle name="Comma 156 4 2" xfId="43548" xr:uid="{05F4E4E3-5F9D-4DB6-8D8F-B4D3A9DFD0E2}"/>
    <cellStyle name="Comma 156 5" xfId="41826" xr:uid="{213D41CD-5D1B-4819-A43B-618D4154F07C}"/>
    <cellStyle name="Comma 157" xfId="37266" xr:uid="{817786AF-4D65-4F8A-8091-41D2E3348E92}"/>
    <cellStyle name="Comma 157 2" xfId="38914" xr:uid="{18E62A1F-7F11-429E-B7A3-10CF078ECF43}"/>
    <cellStyle name="Comma 157 2 2" xfId="40110" xr:uid="{95EF9D1F-AAD4-41D9-B5DF-3F9008080079}"/>
    <cellStyle name="Comma 157 2 2 2" xfId="43092" xr:uid="{479B6680-3D44-489D-99A7-2CB90E909574}"/>
    <cellStyle name="Comma 157 2 3" xfId="42070" xr:uid="{F8C981D0-ADB6-4412-96B0-52CB0D01A627}"/>
    <cellStyle name="Comma 157 3" xfId="39807" xr:uid="{50E5CAD7-E756-4885-B180-D56CFCD98D7E}"/>
    <cellStyle name="Comma 157 3 2" xfId="41513" xr:uid="{84F9428F-395A-44F5-A378-055F8308BCA5}"/>
    <cellStyle name="Comma 157 3 2 2" xfId="43693" xr:uid="{BA3172C6-7DAF-448B-AFDE-88AF743A16BC}"/>
    <cellStyle name="Comma 157 3 3" xfId="42793" xr:uid="{3A07AEBA-4918-44EE-B757-8811042571F8}"/>
    <cellStyle name="Comma 157 4" xfId="40705" xr:uid="{65B0E71C-FF28-468C-94B9-1296C733C69D}"/>
    <cellStyle name="Comma 157 4 2" xfId="43557" xr:uid="{08F5FC25-76A0-49E9-AF97-03E80D3D050B}"/>
    <cellStyle name="Comma 157 5" xfId="41835" xr:uid="{95F31A1D-3AB9-4D48-8352-39DC741FB6CC}"/>
    <cellStyle name="Comma 158" xfId="37245" xr:uid="{C7121824-5DFE-48CC-A344-AF373358D131}"/>
    <cellStyle name="Comma 158 2" xfId="38915" xr:uid="{251911F7-5508-4937-8723-676D46E7A81E}"/>
    <cellStyle name="Comma 158 2 2" xfId="40111" xr:uid="{364C92A8-2A88-456C-A426-1C5402C79390}"/>
    <cellStyle name="Comma 158 2 2 2" xfId="43093" xr:uid="{51F682A5-3E49-478E-8786-8838BB583550}"/>
    <cellStyle name="Comma 158 2 3" xfId="42071" xr:uid="{530014BF-B4D9-4C30-B8F0-ABFDBF99950F}"/>
    <cellStyle name="Comma 158 3" xfId="39799" xr:uid="{C0B2B670-3B4D-4498-90CC-6B61AB92D9B1}"/>
    <cellStyle name="Comma 158 3 2" xfId="41505" xr:uid="{FBFE9B60-59B2-4ED6-85FA-372085CD7F04}"/>
    <cellStyle name="Comma 158 3 2 2" xfId="43685" xr:uid="{CFD7E9EB-0179-48A4-96A5-476B3F5D4B3C}"/>
    <cellStyle name="Comma 158 3 3" xfId="42785" xr:uid="{5103B9F5-C9BC-489F-88A7-8B20ADE10F6B}"/>
    <cellStyle name="Comma 158 4" xfId="40684" xr:uid="{AAF492D7-ED8C-4C14-8DE9-965D1CDF03F0}"/>
    <cellStyle name="Comma 158 4 2" xfId="43549" xr:uid="{0F270B1F-6D76-4304-851A-06DCB70EEF98}"/>
    <cellStyle name="Comma 158 5" xfId="41827" xr:uid="{9309213C-5195-4982-A596-785835123B7E}"/>
    <cellStyle name="Comma 159" xfId="37267" xr:uid="{92D0052A-622E-46D6-85FC-CC3827C1EAD0}"/>
    <cellStyle name="Comma 159 2" xfId="39808" xr:uid="{1617049A-1538-400D-8AE4-1661F9141847}"/>
    <cellStyle name="Comma 159 2 2" xfId="41514" xr:uid="{24698B1B-9670-4945-8BD7-B07DACFF3E60}"/>
    <cellStyle name="Comma 159 2 2 2" xfId="43694" xr:uid="{B5EDC2A0-B605-4428-8B6D-90050D798BCA}"/>
    <cellStyle name="Comma 159 2 3" xfId="42794" xr:uid="{B84D459A-6B75-48FD-8E7C-4EC2B66AB929}"/>
    <cellStyle name="Comma 159 3" xfId="40706" xr:uid="{69CC7570-2B2C-4533-A84E-57D815D5B4E8}"/>
    <cellStyle name="Comma 159 3 2" xfId="43558" xr:uid="{AF51DD0C-2AEB-4DD5-A634-78C8872BF115}"/>
    <cellStyle name="Comma 159 4" xfId="41836" xr:uid="{9E1E67C0-BE52-4FE7-A216-1F4DB21B8CD6}"/>
    <cellStyle name="Comma 16" xfId="119" xr:uid="{00000000-0005-0000-0000-00007C000000}"/>
    <cellStyle name="Comma 16 2" xfId="120" xr:uid="{00000000-0005-0000-0000-00007D000000}"/>
    <cellStyle name="Comma 16 2 2" xfId="1447" xr:uid="{00000000-0005-0000-0000-00007E000000}"/>
    <cellStyle name="Comma 16 2 2 2" xfId="41566" xr:uid="{EF7D851D-2A57-4A22-B0CE-F02F1D96EAED}"/>
    <cellStyle name="Comma 16 2 2 2 2" xfId="43749" xr:uid="{976A935D-8A8D-438B-9DF5-985D635FB163}"/>
    <cellStyle name="Comma 16 2 2 3" xfId="42976" xr:uid="{F9E3650B-B3B3-4EF4-8B10-FCB8D226D511}"/>
    <cellStyle name="Comma 16 2 2 4" xfId="39995" xr:uid="{1A11D1D5-C80F-4026-A772-BD5EFD5040B0}"/>
    <cellStyle name="Comma 16 2 3" xfId="38496" xr:uid="{03EE6369-04F0-4C17-AFBE-2F9FEBD875C4}"/>
    <cellStyle name="Comma 16 2 3 2" xfId="43613" xr:uid="{0384F3CC-3B8F-4D1D-BDC2-0BF0150946CE}"/>
    <cellStyle name="Comma 16 2 4" xfId="41963" xr:uid="{302BEAF4-BAAD-4429-B6D6-CB507A7DEEE7}"/>
    <cellStyle name="Comma 16 2 5" xfId="26058" xr:uid="{8F799116-5167-4E55-9B1F-E0B10E9C06F1}"/>
    <cellStyle name="Comma 16 3" xfId="1446" xr:uid="{00000000-0005-0000-0000-00007F000000}"/>
    <cellStyle name="Comma 16 3 2" xfId="26060" xr:uid="{1DFE416F-887B-48A0-BF53-032D6A9B0EC3}"/>
    <cellStyle name="Comma 16 3 2 2" xfId="39970" xr:uid="{88B6698D-1B2E-4076-BC1C-0DC945D27E4A}"/>
    <cellStyle name="Comma 16 3 2 2 2" xfId="43726" xr:uid="{CCE582A9-C6E8-46B6-88DC-0249FEA68FCC}"/>
    <cellStyle name="Comma 16 3 2 3" xfId="42951" xr:uid="{5B06D3F3-621E-465E-9021-0B2D8B5942C0}"/>
    <cellStyle name="Comma 16 3 3" xfId="38107" xr:uid="{2035BDC3-7BF2-4287-8BA0-0887451414A2}"/>
    <cellStyle name="Comma 16 3 3 2" xfId="43590" xr:uid="{653F775E-F83B-48B1-91F5-A705767497C6}"/>
    <cellStyle name="Comma 16 3 4" xfId="41939" xr:uid="{5153C08D-4AA1-4727-9943-B4225DA237FC}"/>
    <cellStyle name="Comma 16 3 5" xfId="26059" xr:uid="{DA79AC88-6B39-435F-9C94-9FB98FEAFB63}"/>
    <cellStyle name="Comma 16 4" xfId="26061" xr:uid="{87E7D8DB-D266-4DC1-8D47-80D618E21FAF}"/>
    <cellStyle name="Comma 16 4 2" xfId="39511" xr:uid="{755BEBB6-1E4C-44E7-A68D-0A1574759B35}"/>
    <cellStyle name="Comma 16 5" xfId="26062" xr:uid="{7CB125A7-253A-47A7-82DF-47A1AF0237C2}"/>
    <cellStyle name="Comma 16 5 2" xfId="41662" xr:uid="{674E8F2E-B4C7-4E4A-B60B-61F5A60FC9E2}"/>
    <cellStyle name="Comma 16 6" xfId="2044" xr:uid="{933E187B-8C17-45C1-B157-28AC3716170C}"/>
    <cellStyle name="Comma 160" xfId="37287" xr:uid="{77240DAB-CC88-4F19-8782-64220C0AF593}"/>
    <cellStyle name="Comma 160 2" xfId="39813" xr:uid="{8170431E-8F36-4438-BDE7-C42522B08412}"/>
    <cellStyle name="Comma 160 2 2" xfId="41519" xr:uid="{77049259-A6E5-46D1-B53D-FDBC3A24DE29}"/>
    <cellStyle name="Comma 160 2 2 2" xfId="43699" xr:uid="{642D4E01-3514-4903-8B2D-B46B3B5C6EE2}"/>
    <cellStyle name="Comma 160 2 3" xfId="42799" xr:uid="{CFCEC720-86B1-4E26-BC97-BD844B2F7E1A}"/>
    <cellStyle name="Comma 160 3" xfId="40723" xr:uid="{24A7A394-BAAC-46A7-8C39-C161374EDED0}"/>
    <cellStyle name="Comma 160 3 2" xfId="43563" xr:uid="{D769EDB1-AE31-4298-A9FC-DF3B1E00A236}"/>
    <cellStyle name="Comma 160 4" xfId="41841" xr:uid="{3207C700-690D-4BDB-A30A-8F0F385EF2B8}"/>
    <cellStyle name="Comma 161" xfId="37317" xr:uid="{75C8F8F0-5DAD-41CD-981C-FDDE0E9DFC79}"/>
    <cellStyle name="Comma 161 2" xfId="39842" xr:uid="{819EB0CE-D6A7-4FEE-881D-B94A35D703E4}"/>
    <cellStyle name="Comma 161 2 2" xfId="41528" xr:uid="{93738A0D-DAD2-4C4F-B054-CAF01AA7300F}"/>
    <cellStyle name="Comma 161 2 2 2" xfId="43708" xr:uid="{11EF6C26-FF6F-4F06-9E7A-2FEBAB883E69}"/>
    <cellStyle name="Comma 161 2 3" xfId="42827" xr:uid="{7641A2BB-F5D7-4D10-A21E-F83C3A0C618D}"/>
    <cellStyle name="Comma 161 3" xfId="40729" xr:uid="{69535134-06C6-4EF9-A819-3531E84A133F}"/>
    <cellStyle name="Comma 161 3 2" xfId="43572" xr:uid="{69CB7FE7-958F-47FA-9CC0-EA202DAEE4B1}"/>
    <cellStyle name="Comma 161 4" xfId="41859" xr:uid="{69069E65-1867-43CF-9CE4-EF8FDFF60DD5}"/>
    <cellStyle name="Comma 162" xfId="37382" xr:uid="{A647318D-462A-4B3F-B7EF-CF8ED1A03043}"/>
    <cellStyle name="Comma 162 2" xfId="39863" xr:uid="{7F5702E2-DC03-4EA1-A31A-FA6CB1B9C903}"/>
    <cellStyle name="Comma 162 2 2" xfId="42848" xr:uid="{31B9A142-1729-4441-80A3-6E5B4E545994}"/>
    <cellStyle name="Comma 162 3" xfId="41861" xr:uid="{1123BA2C-2D82-4B40-91C8-0A5C147637BA}"/>
    <cellStyle name="Comma 163" xfId="37383" xr:uid="{8081D6C2-63BD-42EF-84F1-8B2E4F3CF614}"/>
    <cellStyle name="Comma 163 2" xfId="39864" xr:uid="{F9968F13-ECD9-444C-8628-643041BC889A}"/>
    <cellStyle name="Comma 163 2 2" xfId="42849" xr:uid="{E84FB759-EE82-45E2-9920-73242D9F067B}"/>
    <cellStyle name="Comma 163 3" xfId="41862" xr:uid="{911FED39-0EFE-4C87-982C-2A9AB5236417}"/>
    <cellStyle name="Comma 164" xfId="37384" xr:uid="{392E1F66-65FE-4FC7-B334-9CBADD5F47C8}"/>
    <cellStyle name="Comma 164 2" xfId="39865" xr:uid="{B4460D84-FEB2-4FE2-B429-DD8504951854}"/>
    <cellStyle name="Comma 164 2 2" xfId="42850" xr:uid="{C725A265-EC9A-4908-AF73-ECE25BD261C1}"/>
    <cellStyle name="Comma 164 3" xfId="41863" xr:uid="{13A130CF-5B5C-4CD3-9031-2EDE20BBC656}"/>
    <cellStyle name="Comma 165" xfId="37381" xr:uid="{CCF05DAC-012C-4838-8838-EE7ABD77D031}"/>
    <cellStyle name="Comma 165 2" xfId="39862" xr:uid="{0DBAB1DC-2D3A-4AC2-B1DB-C6B8EC0E0BEA}"/>
    <cellStyle name="Comma 165 2 2" xfId="42847" xr:uid="{E736E4AD-00A1-4E1D-A376-755807C2DD93}"/>
    <cellStyle name="Comma 165 3" xfId="41860" xr:uid="{13CDB0FA-6993-44EF-91C8-0E86E1F2D17F}"/>
    <cellStyle name="Comma 166" xfId="37386" xr:uid="{CFC7FC43-6805-4A70-9B02-4A12A54D4518}"/>
    <cellStyle name="Comma 166 2" xfId="39866" xr:uid="{F6B7A8F9-91A4-4C93-A103-66FC4D3A8655}"/>
    <cellStyle name="Comma 166 2 2" xfId="41529" xr:uid="{85FFA0D2-73D8-40C9-A954-58F2DF004577}"/>
    <cellStyle name="Comma 166 2 2 2" xfId="43709" xr:uid="{231A1CC1-2610-4A65-B354-F0299FF50876}"/>
    <cellStyle name="Comma 166 2 3" xfId="42851" xr:uid="{30DDCEF1-3F31-4DFC-9C01-05453315DE92}"/>
    <cellStyle name="Comma 166 3" xfId="40740" xr:uid="{997A7D51-4636-4BFC-AC7D-F28EE26A8663}"/>
    <cellStyle name="Comma 166 3 2" xfId="43573" xr:uid="{3CC12168-402A-4FDE-8D06-9779569ECFF9}"/>
    <cellStyle name="Comma 166 4" xfId="41864" xr:uid="{F0E1ECE1-B3B0-4512-AEE5-142B9907B46A}"/>
    <cellStyle name="Comma 167" xfId="37388" xr:uid="{9763E885-E1B7-4952-AA65-52727E73F3A9}"/>
    <cellStyle name="Comma 167 2" xfId="39867" xr:uid="{CE99324C-DD01-4729-973D-BFAC1850A05D}"/>
    <cellStyle name="Comma 167 2 2" xfId="41530" xr:uid="{51344922-6713-452B-B7C3-3C1D2D9AEB12}"/>
    <cellStyle name="Comma 167 2 2 2" xfId="43710" xr:uid="{F1175E43-E93E-491F-8115-76BABFB6E7E0}"/>
    <cellStyle name="Comma 167 2 3" xfId="42852" xr:uid="{70334677-AB15-41CD-96E9-3CC7924B3D21}"/>
    <cellStyle name="Comma 167 3" xfId="40742" xr:uid="{527949B7-FD57-468A-A852-37DA7A9E7EC6}"/>
    <cellStyle name="Comma 167 3 2" xfId="43574" xr:uid="{1BA914B6-D8C2-4383-AF1E-C44360C3279E}"/>
    <cellStyle name="Comma 167 4" xfId="41865" xr:uid="{1446218E-8952-4DD9-AB89-E41DEEB2FDFF}"/>
    <cellStyle name="Comma 168" xfId="37389" xr:uid="{259BCC4D-8517-405F-975A-0C8CFC0AF3ED}"/>
    <cellStyle name="Comma 168 2" xfId="39868" xr:uid="{3FA5BF0D-8100-4358-880E-3C34A6924116}"/>
    <cellStyle name="Comma 168 2 2" xfId="42853" xr:uid="{A271A452-F9E3-4672-97C4-EDB9CE055E01}"/>
    <cellStyle name="Comma 168 3" xfId="41866" xr:uid="{172A5890-FB61-4A6B-8910-A435B48AE3A3}"/>
    <cellStyle name="Comma 169" xfId="37394" xr:uid="{DD9FE50D-7964-4700-984C-C10EE77D381C}"/>
    <cellStyle name="Comma 169 2" xfId="39870" xr:uid="{41293010-17C5-405D-8860-D45431C436F0}"/>
    <cellStyle name="Comma 169 2 2" xfId="41532" xr:uid="{9E805086-C3FB-4CAB-89F9-8EF2CB7922F8}"/>
    <cellStyle name="Comma 169 2 2 2" xfId="43712" xr:uid="{B1E2F19E-E919-49E3-BBDB-D3E5CA6D8890}"/>
    <cellStyle name="Comma 169 2 3" xfId="42855" xr:uid="{5AF47DD3-4D52-4588-A080-699A2D85F701}"/>
    <cellStyle name="Comma 169 3" xfId="40744" xr:uid="{EE6D404A-0052-44A7-B1DF-709F292A39CB}"/>
    <cellStyle name="Comma 169 3 2" xfId="43576" xr:uid="{828BCD2E-6A75-47F4-8DB1-ECCF1B43B5C8}"/>
    <cellStyle name="Comma 169 4" xfId="41868" xr:uid="{29ECA54F-EACA-469A-8E12-0250D734CB46}"/>
    <cellStyle name="Comma 17" xfId="121" xr:uid="{00000000-0005-0000-0000-000080000000}"/>
    <cellStyle name="Comma 17 2" xfId="122" xr:uid="{00000000-0005-0000-0000-000081000000}"/>
    <cellStyle name="Comma 17 2 2" xfId="1449" xr:uid="{00000000-0005-0000-0000-000082000000}"/>
    <cellStyle name="Comma 17 2 2 2" xfId="39996" xr:uid="{DA1C19F0-4F37-4B0A-9E8F-D086F5B1E199}"/>
    <cellStyle name="Comma 17 2 2 2 2" xfId="41567" xr:uid="{FB28168C-5721-4B72-89CE-7ED86E90E0BA}"/>
    <cellStyle name="Comma 17 2 2 2 2 2" xfId="43750" xr:uid="{5E8583C8-DB0E-4D2B-A219-9605A2E4A85A}"/>
    <cellStyle name="Comma 17 2 2 2 3" xfId="42977" xr:uid="{62F4B2C9-8D1B-4C2B-BDB7-0D6A4933BC71}"/>
    <cellStyle name="Comma 17 2 2 3" xfId="41236" xr:uid="{B10A6FC4-5672-4805-B184-35FD7CAF6287}"/>
    <cellStyle name="Comma 17 2 2 3 2" xfId="43614" xr:uid="{4B97ABBF-264C-42A2-AB5E-19F1BD669828}"/>
    <cellStyle name="Comma 17 2 2 4" xfId="41964" xr:uid="{B3A2586A-BCE5-42BD-A731-B5E2E57F62B8}"/>
    <cellStyle name="Comma 17 2 2 5" xfId="38511" xr:uid="{F9107B5C-5F4B-4923-9C64-4751F251B11B}"/>
    <cellStyle name="Comma 17 2 3" xfId="38917" xr:uid="{A0FE394C-37E2-40D9-A74B-4671A9802E4D}"/>
    <cellStyle name="Comma 17 2 3 2" xfId="40113" xr:uid="{47A9F1C6-4254-4F65-AA52-A57BECD6FB48}"/>
    <cellStyle name="Comma 17 2 3 2 2" xfId="43095" xr:uid="{D4B14C19-73E0-4D9E-BC31-A9EEB212C923}"/>
    <cellStyle name="Comma 17 2 3 3" xfId="42073" xr:uid="{B3B1CE33-9092-4DDF-8436-DCE9990C7978}"/>
    <cellStyle name="Comma 17 2 4" xfId="39717" xr:uid="{EEAE8DF5-A6C4-4C61-B165-977C9A26C77B}"/>
    <cellStyle name="Comma 17 2 4 2" xfId="42704" xr:uid="{DF2FB7E3-C2E0-4D0E-8C02-A4602028DD02}"/>
    <cellStyle name="Comma 17 2 5" xfId="41765" xr:uid="{50C2E236-F54F-415C-A00C-87011B374264}"/>
    <cellStyle name="Comma 17 2 6" xfId="37107" xr:uid="{07647802-628C-4C72-B9F9-DBF6695B11E0}"/>
    <cellStyle name="Comma 17 3" xfId="1448" xr:uid="{00000000-0005-0000-0000-000083000000}"/>
    <cellStyle name="Comma 17 3 2" xfId="38918" xr:uid="{CABEE7AE-79E3-45BD-981D-BA0A9E228AE5}"/>
    <cellStyle name="Comma 17 3 2 2" xfId="40114" xr:uid="{CDBAF6EE-3109-4366-9AED-200F5E9B2402}"/>
    <cellStyle name="Comma 17 3 2 2 2" xfId="43096" xr:uid="{8088425A-8A0B-4D24-9645-E85A80836671}"/>
    <cellStyle name="Comma 17 3 2 3" xfId="42074" xr:uid="{56C93F7B-AA42-41C4-A28F-6E22864ABDA5}"/>
    <cellStyle name="Comma 17 3 3" xfId="39971" xr:uid="{A6901DEA-10E7-4624-ACE8-522CED0C6EBF}"/>
    <cellStyle name="Comma 17 3 3 2" xfId="41547" xr:uid="{B6C4F580-242C-4E80-B39B-BA974A96D9C6}"/>
    <cellStyle name="Comma 17 3 3 2 2" xfId="43727" xr:uid="{5881289E-D307-408A-9E0E-0A12FF00001C}"/>
    <cellStyle name="Comma 17 3 3 3" xfId="42952" xr:uid="{A7246D55-1502-4C71-AEC7-43412173DF8F}"/>
    <cellStyle name="Comma 17 3 4" xfId="40881" xr:uid="{9A55D0BE-03A2-42B4-8EC8-5E89B0F1C4B6}"/>
    <cellStyle name="Comma 17 3 4 2" xfId="43591" xr:uid="{8FEDE5F8-05EF-4BA3-8620-01D9C9700C91}"/>
    <cellStyle name="Comma 17 3 5" xfId="41940" xr:uid="{FFF19747-6D63-43C0-B1BB-76AF6FF8B3C2}"/>
    <cellStyle name="Comma 17 3 6" xfId="38122" xr:uid="{D6CE37D6-5479-4B5D-8E08-1ED3D0016F2F}"/>
    <cellStyle name="Comma 17 4" xfId="38916" xr:uid="{598E2CE8-7212-44F9-AAC0-8603E00050C7}"/>
    <cellStyle name="Comma 17 4 2" xfId="40112" xr:uid="{A2D3F256-BA88-44B1-8177-216DABC370FF}"/>
    <cellStyle name="Comma 17 4 2 2" xfId="43094" xr:uid="{5C99F83F-B191-490C-B4CC-54A76859BEE8}"/>
    <cellStyle name="Comma 17 4 3" xfId="42072" xr:uid="{C0EA6256-5B3B-48EE-9AB6-5A4C34F92A06}"/>
    <cellStyle name="Comma 17 5" xfId="39512" xr:uid="{0F6A7338-E716-4D36-9A51-3DDB4FA8449B}"/>
    <cellStyle name="Comma 17 5 2" xfId="42507" xr:uid="{E26DAC0C-4BBE-4B3B-8C93-7E865D16C380}"/>
    <cellStyle name="Comma 17 6" xfId="36790" xr:uid="{1EF6AC3B-FE2A-4208-9A43-4CF8ADA663FF}"/>
    <cellStyle name="Comma 17 7" xfId="2045" xr:uid="{F23DD9CD-0D21-4693-9834-82258E6D6D07}"/>
    <cellStyle name="Comma 170" xfId="37396" xr:uid="{F6AE840A-84DD-468D-8DFC-CFF2B8C28A83}"/>
    <cellStyle name="Comma 170 2" xfId="39871" xr:uid="{675CBD8F-C8B4-487F-A3C3-22BAA8931EEB}"/>
    <cellStyle name="Comma 170 2 2" xfId="41533" xr:uid="{C9E55FFE-DFD4-4A89-B526-3DEF8AF329A3}"/>
    <cellStyle name="Comma 170 2 2 2" xfId="43713" xr:uid="{979867E6-1FAB-40EB-964A-5AB1A83CA253}"/>
    <cellStyle name="Comma 170 2 3" xfId="42856" xr:uid="{6365E8E4-3CEA-4C6D-8D6C-2714A28A6860}"/>
    <cellStyle name="Comma 170 3" xfId="40746" xr:uid="{FF482E83-2A3C-4F54-93BB-A4AF049CF6CD}"/>
    <cellStyle name="Comma 170 3 2" xfId="43577" xr:uid="{140DE6AF-49DA-4807-A85E-16112CD635DF}"/>
    <cellStyle name="Comma 170 4" xfId="41869" xr:uid="{22F5DA89-3CEE-42C3-A00F-CBA21FAEEE37}"/>
    <cellStyle name="Comma 171" xfId="36770" xr:uid="{DB98618D-E2EE-48FB-BEE8-9B36E8CBE5CC}"/>
    <cellStyle name="Comma 171 2" xfId="39469" xr:uid="{96E0E6C6-D606-4CC3-B5A6-90735DC67C72}"/>
    <cellStyle name="Comma 171 2 2" xfId="42473" xr:uid="{08555523-B131-40D9-A3D9-4BB96A8E9E43}"/>
    <cellStyle name="Comma 171 3" xfId="41629" xr:uid="{A361E60C-2CFA-49E5-9632-418A143A278E}"/>
    <cellStyle name="Comma 172" xfId="37398" xr:uid="{13C69402-22AE-443B-91E9-5CA8781DB74A}"/>
    <cellStyle name="Comma 172 2" xfId="39873" xr:uid="{08A0DE34-08B6-4486-B687-189AE7770B2A}"/>
    <cellStyle name="Comma 172 2 2" xfId="41534" xr:uid="{058A257D-F318-42F4-8416-D20BD602FA83}"/>
    <cellStyle name="Comma 172 2 2 2" xfId="43714" xr:uid="{57AE88CB-DC91-4946-9BD3-11BB9DCEF576}"/>
    <cellStyle name="Comma 172 2 3" xfId="42858" xr:uid="{8107B6D7-CB13-45EA-BE96-DF2E0BF7F046}"/>
    <cellStyle name="Comma 172 3" xfId="40747" xr:uid="{9D188ECF-2618-4A52-BC98-AF84C8762504}"/>
    <cellStyle name="Comma 172 3 2" xfId="43578" xr:uid="{966FAB95-E076-47F5-B9EE-650BEADEFB88}"/>
    <cellStyle name="Comma 172 4" xfId="41870" xr:uid="{2358EFDE-13F1-497D-A2E2-1373511A6177}"/>
    <cellStyle name="Comma 173" xfId="37787" xr:uid="{9BC6B8AF-80C9-4490-BC36-F21818F4A099}"/>
    <cellStyle name="Comma 173 2" xfId="39916" xr:uid="{97C936FC-7955-4019-8E56-786622DE2990}"/>
    <cellStyle name="Comma 173 2 2" xfId="41536" xr:uid="{A807D473-66C9-47CB-9354-F8FB02AE6CFF}"/>
    <cellStyle name="Comma 173 2 2 2" xfId="43716" xr:uid="{3E659AD2-CCFF-4C9D-B33E-FBBC992CC3E1}"/>
    <cellStyle name="Comma 173 2 3" xfId="42901" xr:uid="{6CAD11DF-7EB5-4499-8244-3007EDF4E772}"/>
    <cellStyle name="Comma 173 3" xfId="40762" xr:uid="{81F8134E-2147-4295-AC24-B3469598EADF}"/>
    <cellStyle name="Comma 173 3 2" xfId="43580" xr:uid="{1461E089-9C73-43A2-BB1A-7FCBFCF655DA}"/>
    <cellStyle name="Comma 173 4" xfId="41899" xr:uid="{ED60F290-F04B-4813-A87B-A14C930EBB32}"/>
    <cellStyle name="Comma 174" xfId="38814" xr:uid="{45BAFC29-5C65-436E-A980-716B1BC18ACB}"/>
    <cellStyle name="Comma 174 2" xfId="40027" xr:uid="{EAA91026-D59F-477F-A94B-019183E58412}"/>
    <cellStyle name="Comma 174 2 2" xfId="41581" xr:uid="{3C9C5B85-8A47-43F6-AB4A-49BA00975473}"/>
    <cellStyle name="Comma 174 2 2 2" xfId="43764" xr:uid="{A8FC2D43-84EC-497D-843E-F80FCFC57FAC}"/>
    <cellStyle name="Comma 174 2 3" xfId="43009" xr:uid="{5621BDD9-1866-4E84-BBEF-F7E6B267547D}"/>
    <cellStyle name="Comma 174 3" xfId="41435" xr:uid="{231B8F3B-2E53-4EBE-A90B-F0F97CDFAE70}"/>
    <cellStyle name="Comma 174 3 2" xfId="43628" xr:uid="{035F4518-F041-4492-A480-DF625E347AF9}"/>
    <cellStyle name="Comma 174 4" xfId="41993" xr:uid="{A20C7FAD-E993-405A-8590-038F00059C7B}"/>
    <cellStyle name="Comma 175" xfId="38816" xr:uid="{C719468E-D3AF-4E00-86ED-F6DF9BCBF0FA}"/>
    <cellStyle name="Comma 175 2" xfId="40029" xr:uid="{DD70356C-1061-48D2-892D-1E176500C4FB}"/>
    <cellStyle name="Comma 175 2 2" xfId="41583" xr:uid="{0E93B48C-9B5A-4AB2-9F95-46B5B45D9239}"/>
    <cellStyle name="Comma 175 2 2 2" xfId="43766" xr:uid="{B72A15D5-3E50-49EC-9A9E-7F38B6C68EA0}"/>
    <cellStyle name="Comma 175 2 3" xfId="43011" xr:uid="{682C5FC7-E710-4C72-A59C-B1A9EC5258DF}"/>
    <cellStyle name="Comma 175 3" xfId="41437" xr:uid="{BEDF54D0-16A3-47BD-8289-302FB92135F4}"/>
    <cellStyle name="Comma 175 3 2" xfId="43630" xr:uid="{A1755C3C-B26F-461B-8E91-4C3857631020}"/>
    <cellStyle name="Comma 175 4" xfId="41995" xr:uid="{7EDBC672-5C68-46F2-87E3-05897FEEA5F5}"/>
    <cellStyle name="Comma 176" xfId="38815" xr:uid="{6AB507DB-38AD-403E-8141-AB4016A8AB0E}"/>
    <cellStyle name="Comma 176 2" xfId="40028" xr:uid="{CFB5F32A-2C8A-488E-823F-57D8CDC45C75}"/>
    <cellStyle name="Comma 176 2 2" xfId="41582" xr:uid="{929291CF-7A23-483C-87FA-208887A2500B}"/>
    <cellStyle name="Comma 176 2 2 2" xfId="43765" xr:uid="{248DCC15-B335-4A72-B4EF-71EC5B9E939D}"/>
    <cellStyle name="Comma 176 2 3" xfId="43010" xr:uid="{B25D3F88-5CCE-4137-8A2A-A9BC0484450E}"/>
    <cellStyle name="Comma 176 3" xfId="41436" xr:uid="{2603D0A3-7EC0-4E95-B2AB-A198CC571A2A}"/>
    <cellStyle name="Comma 176 3 2" xfId="43629" xr:uid="{9EF8A999-D59C-4D74-A072-C01A4807A72E}"/>
    <cellStyle name="Comma 176 4" xfId="41994" xr:uid="{E342D426-9D08-459F-8703-9F01A545CC9B}"/>
    <cellStyle name="Comma 177" xfId="38820" xr:uid="{A0ACCA8B-74F1-4A6E-93C9-1F3A63D448C3}"/>
    <cellStyle name="Comma 177 2" xfId="40034" xr:uid="{B2727D65-0DED-471B-8C80-A1BEB12D6C29}"/>
    <cellStyle name="Comma 177 2 2" xfId="43016" xr:uid="{2A501FE1-F88F-42B6-BF3D-D6A13C48053E}"/>
    <cellStyle name="Comma 177 3" xfId="42000" xr:uid="{505359B6-140A-4091-88EB-A9B201903AEE}"/>
    <cellStyle name="Comma 178" xfId="36762" xr:uid="{8711D27B-C8FA-4899-A5EB-8EECB07F03E2}"/>
    <cellStyle name="Comma 178 2" xfId="39463" xr:uid="{098FA351-A98B-4570-9DA6-F7518B15E462}"/>
    <cellStyle name="Comma 178 2 2" xfId="41462" xr:uid="{C88E2B85-30AD-4AA0-A9FC-91D313D920F4}"/>
    <cellStyle name="Comma 178 2 2 2" xfId="43641" xr:uid="{C8406A0E-A591-4FB4-B40B-7162649D1710}"/>
    <cellStyle name="Comma 178 2 3" xfId="42469" xr:uid="{A3A9E351-5F7E-413E-8B64-9929DD4400A5}"/>
    <cellStyle name="Comma 178 3" xfId="40572" xr:uid="{D32A8501-8206-48FD-BFF7-539BA1E7F0C3}"/>
    <cellStyle name="Comma 178 3 2" xfId="43504" xr:uid="{B3104A00-06FB-49AE-BA85-3D0849737286}"/>
    <cellStyle name="Comma 178 4" xfId="41622" xr:uid="{A266A950-D924-4455-8A7F-5B9B4807D2EB}"/>
    <cellStyle name="Comma 179" xfId="38843" xr:uid="{EBEA78AE-CF0E-4E88-B231-8E1F3A7627CA}"/>
    <cellStyle name="Comma 179 2" xfId="40039" xr:uid="{8A14128D-0C1C-4620-B4C4-862E667A4DC2}"/>
    <cellStyle name="Comma 179 2 2" xfId="43021" xr:uid="{5FE8786F-44B7-4BA7-ABFF-4C92A7705C69}"/>
    <cellStyle name="Comma 179 3" xfId="42004" xr:uid="{CCEE2243-3E60-425E-8896-72E76B4D01C6}"/>
    <cellStyle name="Comma 18" xfId="123" xr:uid="{00000000-0005-0000-0000-000084000000}"/>
    <cellStyle name="Comma 18 10" xfId="1919" xr:uid="{BEAA1806-9E55-4B33-A8EB-8DEE4C945B7B}"/>
    <cellStyle name="Comma 18 11" xfId="1576" xr:uid="{4BC6D14B-8087-465A-A1D9-EA1F62CEB3E1}"/>
    <cellStyle name="Comma 18 2" xfId="1450" xr:uid="{00000000-0005-0000-0000-000085000000}"/>
    <cellStyle name="Comma 18 2 2" xfId="26063" xr:uid="{B853C954-0E6D-4B6C-9FFC-D972FC1215F0}"/>
    <cellStyle name="Comma 18 2 2 2" xfId="38921" xr:uid="{CD04D4A9-D609-46A5-B5CB-C3425485C424}"/>
    <cellStyle name="Comma 18 2 2 2 2" xfId="40117" xr:uid="{4C5F0629-8E81-4290-9077-DBB3161CB3F3}"/>
    <cellStyle name="Comma 18 2 2 2 2 2" xfId="43099" xr:uid="{128EF985-DA39-49D9-B49B-74188B825869}"/>
    <cellStyle name="Comma 18 2 2 2 3" xfId="42075" xr:uid="{AB54E3E3-DA51-4DE3-B3F1-82E7FA42DF17}"/>
    <cellStyle name="Comma 18 2 2 3" xfId="39718" xr:uid="{2DEB297A-B9CB-46AE-AC20-5B84D3EAAECA}"/>
    <cellStyle name="Comma 18 2 2 3 2" xfId="42705" xr:uid="{92000A55-08A6-4D20-99D9-7DA0C6A08A6B}"/>
    <cellStyle name="Comma 18 2 2 4" xfId="37108" xr:uid="{C3702445-B659-40EC-9002-BB3B86648399}"/>
    <cellStyle name="Comma 18 2 3" xfId="26064" xr:uid="{D41C9A86-09DE-4AFD-8D09-361431D21120}"/>
    <cellStyle name="Comma 18 2 3 2" xfId="38922" xr:uid="{558950FE-EA24-445D-86FC-099B52AEA857}"/>
    <cellStyle name="Comma 18 2 3 2 2" xfId="40118" xr:uid="{6FF2E1F1-EAE6-4221-B763-B4E06FB39F7B}"/>
    <cellStyle name="Comma 18 2 3 2 2 2" xfId="43100" xr:uid="{36FE6183-FD12-4641-908E-FA58C0F93BC5}"/>
    <cellStyle name="Comma 18 2 3 2 3" xfId="42076" xr:uid="{9C8C7A69-0C5C-4655-834B-5B7710E74FDC}"/>
    <cellStyle name="Comma 18 2 3 3" xfId="39997" xr:uid="{98EAB35C-D814-4C79-BB6E-3584C99AD084}"/>
    <cellStyle name="Comma 18 2 3 3 2" xfId="41568" xr:uid="{2FB1E0AF-3D0A-4FAE-BF46-BE3AD513AE84}"/>
    <cellStyle name="Comma 18 2 3 3 2 2" xfId="43751" xr:uid="{B482ADFD-0CD3-422C-ACB8-05C655654D74}"/>
    <cellStyle name="Comma 18 2 3 3 3" xfId="42978" xr:uid="{8AA8096D-1215-470E-9F89-9F4495B04E09}"/>
    <cellStyle name="Comma 18 2 3 4" xfId="38526" xr:uid="{5F28A099-5FC2-4F0F-87E0-BF6534BCC139}"/>
    <cellStyle name="Comma 18 2 3 4 2" xfId="43615" xr:uid="{B4CE3318-A9C3-44A4-8307-804245498C78}"/>
    <cellStyle name="Comma 18 2 3 5" xfId="41965" xr:uid="{6C60782C-6AE6-4926-8FAB-C6A15BAB4DF9}"/>
    <cellStyle name="Comma 18 2 4" xfId="26065" xr:uid="{B38493F5-EFB8-4E71-B506-AE1F4829F53C}"/>
    <cellStyle name="Comma 18 2 4 2" xfId="40116" xr:uid="{AF38C9EB-91C6-4317-8702-2001B755EAC4}"/>
    <cellStyle name="Comma 18 2 4 2 2" xfId="43098" xr:uid="{A96365D6-9D25-460A-B6F9-DCF6A9D2F931}"/>
    <cellStyle name="Comma 18 2 4 3" xfId="38920" xr:uid="{A6745CC3-5C2D-4230-8986-A701587C6963}"/>
    <cellStyle name="Comma 18 2 5" xfId="26066" xr:uid="{C2BA3B00-D2A3-4792-9CFD-C7A8A6A48ECB}"/>
    <cellStyle name="Comma 18 2 5 2" xfId="39513" xr:uid="{28083F75-41B6-4381-9A23-25AD780DD815}"/>
    <cellStyle name="Comma 18 2 6" xfId="26067" xr:uid="{52A4B103-88C9-4AA9-9758-7F5B419DF1DE}"/>
    <cellStyle name="Comma 18 2 6 2" xfId="41663" xr:uid="{F23323B9-0A6C-4972-A60D-5A58863EF3E6}"/>
    <cellStyle name="Comma 18 2 7" xfId="26068" xr:uid="{5AB1BB3B-240B-49D5-B8A8-25181BDF0E61}"/>
    <cellStyle name="Comma 18 2 8" xfId="36791" xr:uid="{0A451B19-E047-42EA-9A1F-4FB1F576F4ED}"/>
    <cellStyle name="Comma 18 2 9" xfId="1970" xr:uid="{9459FBB5-5921-4518-A9F3-CFE5EC775835}"/>
    <cellStyle name="Comma 18 3" xfId="26069" xr:uid="{5BF68225-FA5B-4242-94BC-58794C219305}"/>
    <cellStyle name="Comma 18 3 2" xfId="38923" xr:uid="{54584696-19D6-4A9C-992E-61764674033E}"/>
    <cellStyle name="Comma 18 3 2 2" xfId="40119" xr:uid="{798CA7C6-44F7-410E-97A8-A7BD7CC659A3}"/>
    <cellStyle name="Comma 18 3 2 2 2" xfId="43101" xr:uid="{5CAD1897-37C7-4F12-91D8-4CEB18DDACCC}"/>
    <cellStyle name="Comma 18 3 2 3" xfId="42077" xr:uid="{D3C8C630-72D9-40DF-8B7D-1A931FD133E6}"/>
    <cellStyle name="Comma 18 3 3" xfId="39709" xr:uid="{729B5168-1525-4D07-A117-57B6061521E4}"/>
    <cellStyle name="Comma 18 3 3 2" xfId="42697" xr:uid="{2A889B30-0B27-4BA5-9286-8EC7F4264B00}"/>
    <cellStyle name="Comma 18 3 4" xfId="37097" xr:uid="{F5BFC907-C2CA-4899-B658-3AA68F834757}"/>
    <cellStyle name="Comma 18 4" xfId="26070" xr:uid="{AB0656EE-657E-41B2-BBE4-16F5DF0BCF0D}"/>
    <cellStyle name="Comma 18 4 2" xfId="38924" xr:uid="{7DC8A85D-EF67-4D52-85A4-C06824C624A1}"/>
    <cellStyle name="Comma 18 4 2 2" xfId="40120" xr:uid="{5CE403C9-7002-4CA4-A1A4-AE0154EB2EE0}"/>
    <cellStyle name="Comma 18 4 2 2 2" xfId="43102" xr:uid="{2657743C-1541-4C1D-90EE-0A69CF64884A}"/>
    <cellStyle name="Comma 18 4 2 3" xfId="42078" xr:uid="{3060E0A3-14A8-4B15-8645-2FF0131AB56A}"/>
    <cellStyle name="Comma 18 4 3" xfId="39972" xr:uid="{0C60B00D-39CF-467F-BC21-E6A3CA992823}"/>
    <cellStyle name="Comma 18 4 3 2" xfId="41548" xr:uid="{BB8C67F4-C566-4436-908B-651F68C385B7}"/>
    <cellStyle name="Comma 18 4 3 2 2" xfId="43728" xr:uid="{DCAF907B-AB84-40E8-86F6-3DA43C1BD2BB}"/>
    <cellStyle name="Comma 18 4 3 3" xfId="42953" xr:uid="{5715C9AD-C0B2-4434-A18F-8367FF4FCB4E}"/>
    <cellStyle name="Comma 18 4 4" xfId="38137" xr:uid="{8FC9DDF9-D28B-474B-8DB0-0A98725D503C}"/>
    <cellStyle name="Comma 18 4 4 2" xfId="43592" xr:uid="{7DB8BA0D-EC3E-4722-9974-803CDDA8E12B}"/>
    <cellStyle name="Comma 18 4 5" xfId="41941" xr:uid="{32B0DE55-4494-481C-92CC-E49ED52D5284}"/>
    <cellStyle name="Comma 18 5" xfId="26071" xr:uid="{A3CBE1F6-4598-4321-AF83-ECB80F16CC25}"/>
    <cellStyle name="Comma 18 5 2" xfId="40115" xr:uid="{ED74D27D-9705-4DFD-A3B7-EDCBD8CE097B}"/>
    <cellStyle name="Comma 18 5 2 2" xfId="43097" xr:uid="{DADA9750-639E-4035-BF55-61F5AD920662}"/>
    <cellStyle name="Comma 18 5 3" xfId="38919" xr:uid="{252F0EEE-5AEA-4874-B47F-86DC82CC8D45}"/>
    <cellStyle name="Comma 18 6" xfId="26072" xr:uid="{5B889578-A101-4AE8-B547-B31C38051CD3}"/>
    <cellStyle name="Comma 18 6 2" xfId="39481" xr:uid="{59597D6D-9733-4E15-92CC-4296EAC95A8E}"/>
    <cellStyle name="Comma 18 7" xfId="26073" xr:uid="{8503BB40-C580-49FC-87E7-01ED449C7245}"/>
    <cellStyle name="Comma 18 7 2" xfId="41635" xr:uid="{7DF4B9C3-3068-4F49-895D-DF615EB6BC56}"/>
    <cellStyle name="Comma 18 8" xfId="26074" xr:uid="{B46875D6-C9F1-428E-9D1F-A90DC52451F7}"/>
    <cellStyle name="Comma 18 9" xfId="36780" xr:uid="{6182A84A-80D6-49EA-A81C-A13645B1628E}"/>
    <cellStyle name="Comma 180" xfId="39266" xr:uid="{E5D4D17F-3396-469F-89B7-740537DD58D3}"/>
    <cellStyle name="Comma 180 2" xfId="40402" xr:uid="{D37FAA28-D267-4E4F-8657-192FFCFC9672}"/>
    <cellStyle name="Comma 180 2 2" xfId="43381" xr:uid="{9EF5A37C-8757-4228-84D2-81EC8CE44450}"/>
    <cellStyle name="Comma 180 3" xfId="42338" xr:uid="{977FF5A6-AD8B-46F8-87A9-8678474C5BE3}"/>
    <cellStyle name="Comma 181" xfId="39356" xr:uid="{A754C4E6-EBF9-4C1B-B0EC-B3E9A5177CC4}"/>
    <cellStyle name="Comma 181 2" xfId="40425" xr:uid="{1CD5A230-46E4-4FCD-9B68-BC1B57CFA168}"/>
    <cellStyle name="Comma 181 2 2" xfId="43403" xr:uid="{E9F6A692-5793-472F-A377-84E2ED267F7F}"/>
    <cellStyle name="Comma 181 3" xfId="42359" xr:uid="{B88532EF-80DC-4241-8943-32E7DFBA5D70}"/>
    <cellStyle name="Comma 182" xfId="39271" xr:uid="{FF65F86A-E169-4050-A3E7-15E5DD1ADB89}"/>
    <cellStyle name="Comma 182 2" xfId="40403" xr:uid="{B55C8B66-67BB-4271-8286-BCB7A684320A}"/>
    <cellStyle name="Comma 182 2 2" xfId="43382" xr:uid="{61D2F412-7AE6-4F29-8107-E725BEC2C128}"/>
    <cellStyle name="Comma 182 3" xfId="42339" xr:uid="{82678898-A0D3-493C-BBF6-70FE46AF9392}"/>
    <cellStyle name="Comma 183" xfId="39399" xr:uid="{2145E521-37AC-4DAC-AE96-B2E8BCDC5676}"/>
    <cellStyle name="Comma 183 2" xfId="40462" xr:uid="{34FBA409-F74E-46C3-A383-F4412744DE0B}"/>
    <cellStyle name="Comma 183 2 2" xfId="41585" xr:uid="{00B5A3F8-4568-4CB1-B6E2-F3E95ED66314}"/>
    <cellStyle name="Comma 183 2 2 2" xfId="43767" xr:uid="{8AA4EF58-6020-412F-89F0-E1FD1952F03B}"/>
    <cellStyle name="Comma 183 2 3" xfId="43440" xr:uid="{FD898228-A92D-4B2F-8055-E823B791A314}"/>
    <cellStyle name="Comma 183 3" xfId="41457" xr:uid="{0C2C75F6-762D-492C-913F-D7BA1B711D91}"/>
    <cellStyle name="Comma 183 3 2" xfId="43634" xr:uid="{6D939658-64D6-465A-B467-E4972157F3D5}"/>
    <cellStyle name="Comma 183 4" xfId="42396" xr:uid="{B60AB73F-6E13-4671-848C-460C03B772E6}"/>
    <cellStyle name="Comma 184" xfId="39461" xr:uid="{373A4E32-30F3-4390-B148-877B7960ECF0}"/>
    <cellStyle name="Comma 184 2" xfId="40509" xr:uid="{B85502AF-3F71-4B2D-8311-6C3763B71461}"/>
    <cellStyle name="Comma 184 2 2" xfId="43489" xr:uid="{690FC1C6-7735-471B-8262-8DAC90182502}"/>
    <cellStyle name="Comma 184 3" xfId="42426" xr:uid="{29700183-B5A9-43F9-B7FF-BA2AC86D4DB3}"/>
    <cellStyle name="Comma 185" xfId="39462" xr:uid="{2887C012-5EBD-4C1F-B16A-CEB2EB03F85C}"/>
    <cellStyle name="Comma 185 2" xfId="41621" xr:uid="{F942D335-F823-4A4C-B3D4-B226FAEB90AE}"/>
    <cellStyle name="Comma 186" xfId="39683" xr:uid="{57C00016-B659-4DF7-95E0-69E265BEC183}"/>
    <cellStyle name="Comma 186 2" xfId="42467" xr:uid="{F00799D2-0F5E-4BFB-A200-E37F9B6063D4}"/>
    <cellStyle name="Comma 186 3" xfId="42670" xr:uid="{ABA2EC9E-1929-40FD-9EBB-A0AE55D9001F}"/>
    <cellStyle name="Comma 187" xfId="40381" xr:uid="{B3A31EF2-E3C2-4326-A9AD-2CAB25071A80}"/>
    <cellStyle name="Comma 187 2" xfId="42468" xr:uid="{ABE4860C-60A5-4BEC-9541-C0082753B9A5}"/>
    <cellStyle name="Comma 187 3" xfId="43361" xr:uid="{55DE145C-FDDD-416B-80EB-ACFDF031C405}"/>
    <cellStyle name="Comma 188" xfId="39954" xr:uid="{5F2B2FD8-671E-416C-BF5C-03B0EF15A7F3}"/>
    <cellStyle name="Comma 188 2" xfId="42934" xr:uid="{AEBF8513-6F6C-4AAE-BE09-EF35288912D4}"/>
    <cellStyle name="Comma 189" xfId="39846" xr:uid="{2550CF5D-C3D2-4DCC-AF52-9352B226A966}"/>
    <cellStyle name="Comma 189 2" xfId="42831" xr:uid="{FF828A99-A384-4886-BB8F-27B38C6F8CA8}"/>
    <cellStyle name="Comma 19" xfId="124" xr:uid="{00000000-0005-0000-0000-000086000000}"/>
    <cellStyle name="Comma 19 10" xfId="2236" xr:uid="{A7CF749F-CC9D-4C80-88A4-D424BD712D9F}"/>
    <cellStyle name="Comma 19 2" xfId="125" xr:uid="{00000000-0005-0000-0000-000087000000}"/>
    <cellStyle name="Comma 19 2 2" xfId="1452" xr:uid="{00000000-0005-0000-0000-000088000000}"/>
    <cellStyle name="Comma 19 2 2 2" xfId="38928" xr:uid="{E3A29D7D-87A1-4138-9B6C-3C5B6ECD6F14}"/>
    <cellStyle name="Comma 19 2 2 2 2" xfId="40124" xr:uid="{8968B007-6526-41C0-9E31-1DC34542BE0D}"/>
    <cellStyle name="Comma 19 2 2 2 2 2" xfId="43106" xr:uid="{D2724249-27DC-48ED-A229-15C7AC40CF62}"/>
    <cellStyle name="Comma 19 2 2 2 3" xfId="42081" xr:uid="{0027BC14-B529-4E24-AFE1-C67DD99FEB81}"/>
    <cellStyle name="Comma 19 2 2 3" xfId="38927" xr:uid="{90D1EF21-81D7-49D2-9BAA-6069F38BD75C}"/>
    <cellStyle name="Comma 19 2 2 3 2" xfId="40123" xr:uid="{976CA526-16F1-4F1B-B89E-0FC3E557285D}"/>
    <cellStyle name="Comma 19 2 2 3 2 2" xfId="43105" xr:uid="{5ABAA2A1-3655-4F56-9363-6DB895030499}"/>
    <cellStyle name="Comma 19 2 2 3 3" xfId="42080" xr:uid="{702EE9BB-E41B-46F8-8BCC-ACFA456996BD}"/>
    <cellStyle name="Comma 19 2 2 4" xfId="39834" xr:uid="{748A9EEE-7402-49E3-99B9-F5B417F2A24D}"/>
    <cellStyle name="Comma 19 2 2 4 2" xfId="42820" xr:uid="{E9B82AA2-1DC6-4935-B19B-DD891B59DBF2}"/>
    <cellStyle name="Comma 19 2 2 5" xfId="41852" xr:uid="{502185D1-A2B7-4CE0-8995-73D558987946}"/>
    <cellStyle name="Comma 19 2 2 6" xfId="26076" xr:uid="{1E88C865-5CCD-4203-84A0-4A7001396BCD}"/>
    <cellStyle name="Comma 19 2 3" xfId="38672" xr:uid="{84958BB2-A631-4357-88EB-19EA1F9DBD9B}"/>
    <cellStyle name="Comma 19 2 3 2" xfId="38929" xr:uid="{2C99FA98-7AAC-47A7-97A6-B67C38647E3F}"/>
    <cellStyle name="Comma 19 2 3 2 2" xfId="40125" xr:uid="{CA055ED4-DB68-475C-8A88-93801075E930}"/>
    <cellStyle name="Comma 19 2 3 2 2 2" xfId="43107" xr:uid="{40642D0C-38FD-49AE-BC8A-97110E290972}"/>
    <cellStyle name="Comma 19 2 3 2 3" xfId="42082" xr:uid="{D88E4513-869F-4CC6-904C-EAF0D75F9AA9}"/>
    <cellStyle name="Comma 19 2 3 3" xfId="40006" xr:uid="{4BF7C461-EF75-44E6-B7A9-B69DC4EB4E0F}"/>
    <cellStyle name="Comma 19 2 3 3 2" xfId="41577" xr:uid="{9FB27E96-ED29-4DFE-935F-95A42088486A}"/>
    <cellStyle name="Comma 19 2 3 3 2 2" xfId="43760" xr:uid="{F6E6792D-1C5C-4A8F-B049-90377535D596}"/>
    <cellStyle name="Comma 19 2 3 3 3" xfId="42987" xr:uid="{82AE60FD-76CF-4DED-BE36-1F87D409840F}"/>
    <cellStyle name="Comma 19 2 3 4" xfId="41397" xr:uid="{DC591C0E-C0AD-47E6-AC55-D950BDA76993}"/>
    <cellStyle name="Comma 19 2 3 4 2" xfId="43624" xr:uid="{B3C1849D-1377-4E81-A410-7154F8B020BC}"/>
    <cellStyle name="Comma 19 2 3 5" xfId="41974" xr:uid="{F5B96EB4-5EF0-46D9-878C-07E74D7EAF17}"/>
    <cellStyle name="Comma 19 2 4" xfId="38926" xr:uid="{27EF6D66-8296-4BF4-80AF-395C6B561CC4}"/>
    <cellStyle name="Comma 19 2 4 2" xfId="40122" xr:uid="{B1F63058-C5BF-4EC8-9025-0B3B8B84CD43}"/>
    <cellStyle name="Comma 19 2 4 2 2" xfId="43104" xr:uid="{3F87AC02-2E5E-412C-93FA-8AA9558FEDC3}"/>
    <cellStyle name="Comma 19 2 4 3" xfId="42079" xr:uid="{6708249C-6770-4759-AF0C-239F9B7E13F0}"/>
    <cellStyle name="Comma 19 2 5" xfId="39820" xr:uid="{91C38096-9ED2-488E-A43C-AA5B04053F29}"/>
    <cellStyle name="Comma 19 2 5 2" xfId="42807" xr:uid="{E1737457-E20A-4E4F-B9F3-633D58A59A61}"/>
    <cellStyle name="Comma 19 2 6" xfId="41844" xr:uid="{4A9A1F59-E8A7-4611-A3F7-7A87E11BA827}"/>
    <cellStyle name="Comma 19 2 7" xfId="26075" xr:uid="{272AFE42-A32F-4357-957B-99ABC942719F}"/>
    <cellStyle name="Comma 19 3" xfId="1451" xr:uid="{00000000-0005-0000-0000-000089000000}"/>
    <cellStyle name="Comma 19 3 2" xfId="38931" xr:uid="{957AFC40-56B1-4195-853A-65F0DAF6D8B0}"/>
    <cellStyle name="Comma 19 3 2 2" xfId="40127" xr:uid="{1D8241AA-F8B4-474A-923E-9DA164AACC5F}"/>
    <cellStyle name="Comma 19 3 2 2 2" xfId="43109" xr:uid="{59FEC8BE-209D-4F7F-8223-A27DD9858D0D}"/>
    <cellStyle name="Comma 19 3 2 3" xfId="42084" xr:uid="{8988AC3D-A703-434A-9685-74E232DA1A4A}"/>
    <cellStyle name="Comma 19 3 3" xfId="38930" xr:uid="{CD32E68D-4A10-4EA6-B04C-052CBD689D0A}"/>
    <cellStyle name="Comma 19 3 3 2" xfId="40126" xr:uid="{2AD88B69-3171-44B6-98CC-1A2A8B0E308A}"/>
    <cellStyle name="Comma 19 3 3 2 2" xfId="43108" xr:uid="{F83EA8B7-50D7-48BA-ADB5-9107045905E8}"/>
    <cellStyle name="Comma 19 3 3 3" xfId="42083" xr:uid="{820D9C8A-9EB3-4C74-A1A0-D51DA9D7C223}"/>
    <cellStyle name="Comma 19 3 4" xfId="39829" xr:uid="{D4C6B824-FCC6-4217-A96D-C1516F281237}"/>
    <cellStyle name="Comma 19 3 4 2" xfId="42816" xr:uid="{A78135DF-BAAF-4ADD-93BA-FE8730F4012C}"/>
    <cellStyle name="Comma 19 3 5" xfId="37305" xr:uid="{3409043A-21CE-4C91-8C07-0A1571E6CAE0}"/>
    <cellStyle name="Comma 19 3 6" xfId="26077" xr:uid="{23FCDF83-65B8-4788-BD75-796A966E6119}"/>
    <cellStyle name="Comma 19 4" xfId="26078" xr:uid="{6573DB36-9F5B-4AEA-8B27-5FC6195E8488}"/>
    <cellStyle name="Comma 19 4 2" xfId="38932" xr:uid="{482B719B-BD2C-4BDC-A3F6-9135374F8618}"/>
    <cellStyle name="Comma 19 4 2 2" xfId="40128" xr:uid="{A5F5D445-5C54-4E39-9CA6-43BFA2096E5C}"/>
    <cellStyle name="Comma 19 4 2 2 2" xfId="43110" xr:uid="{B3F8D578-D041-40F1-9320-314489E93E27}"/>
    <cellStyle name="Comma 19 4 2 3" xfId="42085" xr:uid="{1728B4A8-BD06-4CDB-AB81-434F8C12BF5D}"/>
    <cellStyle name="Comma 19 4 3" xfId="39816" xr:uid="{A632EF60-1FC4-4150-ACB4-91AB7810F708}"/>
    <cellStyle name="Comma 19 4 3 2" xfId="42802" xr:uid="{CE605DA5-8F15-4E5D-AED6-9E1DC3E02B89}"/>
    <cellStyle name="Comma 19 4 4" xfId="37291" xr:uid="{E2477995-F567-4D24-9216-BDBF2913CEAA}"/>
    <cellStyle name="Comma 19 5" xfId="26079" xr:uid="{C580EBA1-CAD3-4341-A21C-DEDC3DC2F70F}"/>
    <cellStyle name="Comma 19 5 2" xfId="39981" xr:uid="{5DC94262-B842-4435-9016-AEED479E27D5}"/>
    <cellStyle name="Comma 19 5 2 2" xfId="41557" xr:uid="{C7BA1160-799A-498B-A189-4774A9891F23}"/>
    <cellStyle name="Comma 19 5 2 2 2" xfId="43737" xr:uid="{ADE3433B-5188-4C2E-9EEA-19BD7368C44A}"/>
    <cellStyle name="Comma 19 5 2 3" xfId="42962" xr:uid="{A8718A45-0143-402F-994B-08959F04A0D7}"/>
    <cellStyle name="Comma 19 5 3" xfId="38284" xr:uid="{3AB07B01-00B8-4903-B03B-BFDEFE639F0D}"/>
    <cellStyle name="Comma 19 5 3 2" xfId="43601" xr:uid="{9998FF31-D42A-4015-A9FE-466182C46566}"/>
    <cellStyle name="Comma 19 5 4" xfId="41950" xr:uid="{0A710A93-5B10-453D-9678-8F34E332BD78}"/>
    <cellStyle name="Comma 19 6" xfId="26080" xr:uid="{000BC013-DF24-4A36-BDEB-6C10C5392007}"/>
    <cellStyle name="Comma 19 6 2" xfId="40121" xr:uid="{BB275A47-CC16-4CEE-80FE-07CADF26E471}"/>
    <cellStyle name="Comma 19 6 2 2" xfId="43103" xr:uid="{3E8940A1-552A-4482-A80C-000C9503E504}"/>
    <cellStyle name="Comma 19 6 3" xfId="38925" xr:uid="{DE44F769-4B30-4162-A7E7-6744F3595E2B}"/>
    <cellStyle name="Comma 19 7" xfId="26081" xr:uid="{8429C2F3-0B39-440D-BDA4-2669ED424D8F}"/>
    <cellStyle name="Comma 19 7 2" xfId="40466" xr:uid="{DB30256A-5288-4C2B-BE54-64FA019BF631}"/>
    <cellStyle name="Comma 19 7 2 2" xfId="43444" xr:uid="{3D51E575-1FD5-446E-9EBC-64C9D7183C27}"/>
    <cellStyle name="Comma 19 7 3" xfId="39403" xr:uid="{8A8B0D73-9745-4BA3-887A-189A6774B39B}"/>
    <cellStyle name="Comma 19 8" xfId="39479" xr:uid="{D40D1336-EFAA-464D-A441-532908B1855E}"/>
    <cellStyle name="Comma 19 8 2" xfId="42481" xr:uid="{0335DFC6-BEDB-4C16-B232-3EC37D35CC55}"/>
    <cellStyle name="Comma 19 9" xfId="41634" xr:uid="{E8866E36-9A3B-4CA1-9490-D690D04AB98A}"/>
    <cellStyle name="Comma 190" xfId="39680" xr:uid="{BF59840F-71AA-4CAC-9A1E-9B9A26A8B342}"/>
    <cellStyle name="Comma 190 2" xfId="42667" xr:uid="{5E8621C6-B329-4368-B49B-DA37858AC4A1}"/>
    <cellStyle name="Comma 191" xfId="36760" xr:uid="{11C032A5-3779-41B3-B3DA-DBDDE9CA39F7}"/>
    <cellStyle name="Comma 191 2" xfId="41593" xr:uid="{B5BB01DC-CEC9-48EB-B2E0-BCF841171F8B}"/>
    <cellStyle name="Comma 191 2 2" xfId="43774" xr:uid="{DF3D8096-F6B7-4AA7-BF55-5BCE7A93D20D}"/>
    <cellStyle name="Comma 191 3" xfId="43491" xr:uid="{FE4015D9-44DA-4B22-A5BE-1C5AFBD7386D}"/>
    <cellStyle name="Comma 191 4" xfId="40548" xr:uid="{18A856CF-9AE4-471D-B972-F7407372905B}"/>
    <cellStyle name="Comma 192" xfId="40516" xr:uid="{D31E5382-F147-45A6-B919-61163A552199}"/>
    <cellStyle name="Comma 192 2" xfId="43492" xr:uid="{73415190-57B8-45C9-92D8-5668260BDAB5}"/>
    <cellStyle name="Comma 192 3" xfId="40550" xr:uid="{66BD6375-B7DB-41B0-9E7E-4FC7C6C4DD3A}"/>
    <cellStyle name="Comma 193" xfId="40519" xr:uid="{47395238-7482-48B9-9DE8-18715A97245E}"/>
    <cellStyle name="Comma 193 2" xfId="43503" xr:uid="{A728BEFE-6926-45DA-BA2B-E0FDA80DD532}"/>
    <cellStyle name="Comma 193 3" xfId="40570" xr:uid="{2371EF18-F997-46E3-88B0-69095E940C35}"/>
    <cellStyle name="Comma 194" xfId="40526" xr:uid="{40B8C973-A8B6-4931-B7DF-7CF1D0600E4D}"/>
    <cellStyle name="Comma 194 2" xfId="43775" xr:uid="{79B07B93-4434-4270-9498-31FF2DBF855E}"/>
    <cellStyle name="Comma 194 3" xfId="41595" xr:uid="{0E7B4EA5-9E92-40EB-8BFC-8C7CABBC4BC5}"/>
    <cellStyle name="Comma 195" xfId="40523" xr:uid="{6CA2CEDD-6E73-43EA-88BC-27F1C446370F}"/>
    <cellStyle name="Comma 195 2" xfId="43776" xr:uid="{BB097DD7-827C-4C96-9B4F-C0E721F6987B}"/>
    <cellStyle name="Comma 195 3" xfId="41597" xr:uid="{F3C73864-735A-4B66-8B78-55A4861DB00A}"/>
    <cellStyle name="Comma 196" xfId="40531" xr:uid="{BD6DC545-731D-45CF-9826-B1514ED1052C}"/>
    <cellStyle name="Comma 196 2" xfId="43502" xr:uid="{5C28588A-8DD5-4886-A2FB-3DFFDFABA069}"/>
    <cellStyle name="Comma 196 3" xfId="40568" xr:uid="{27322DCC-2A2C-4805-83AA-3D372FDFAD5A}"/>
    <cellStyle name="Comma 197" xfId="40588" xr:uid="{3A9AFBBB-9252-4860-9F08-FC84778BA388}"/>
    <cellStyle name="Comma 197 2" xfId="43514" xr:uid="{5A4DDFBC-8A7E-432B-B1F8-063A3BD45AC7}"/>
    <cellStyle name="Comma 198" xfId="40584" xr:uid="{3D3161D9-04CC-43D1-AB9C-CEA10933C651}"/>
    <cellStyle name="Comma 198 2" xfId="43512" xr:uid="{4337BB3E-D3B0-4E63-87FB-ABC7B89742C5}"/>
    <cellStyle name="Comma 199" xfId="41600" xr:uid="{67624850-5385-48AA-9A1D-A71EBFADA749}"/>
    <cellStyle name="Comma 199 2" xfId="43777" xr:uid="{C24076A3-221C-4EAC-BABF-33A7797E3443}"/>
    <cellStyle name="Comma 2" xfId="126" xr:uid="{00000000-0005-0000-0000-00008A000000}"/>
    <cellStyle name="Comma 2 10" xfId="127" xr:uid="{00000000-0005-0000-0000-00008B000000}"/>
    <cellStyle name="Comma 2 10 2" xfId="1454" xr:uid="{00000000-0005-0000-0000-00008C000000}"/>
    <cellStyle name="Comma 2 10 2 2" xfId="42508" xr:uid="{C16BCAFF-867C-42B7-B797-5258BC122CBA}"/>
    <cellStyle name="Comma 2 10 2 3" xfId="39514" xr:uid="{7737B317-A65C-463E-BA28-F30ABFE62D29}"/>
    <cellStyle name="Comma 2 10 3" xfId="41664" xr:uid="{5A4E6BAC-CA00-471D-A402-F053AEE19F95}"/>
    <cellStyle name="Comma 2 10 4" xfId="2237" xr:uid="{458EB470-17D1-4D9E-AECF-989E498048F9}"/>
    <cellStyle name="Comma 2 11" xfId="128" xr:uid="{00000000-0005-0000-0000-00008D000000}"/>
    <cellStyle name="Comma 2 11 2" xfId="1455" xr:uid="{00000000-0005-0000-0000-00008E000000}"/>
    <cellStyle name="Comma 2 11 2 2" xfId="40130" xr:uid="{CA88DB89-57DE-4B8D-B010-89E156DB34E9}"/>
    <cellStyle name="Comma 2 11 2 2 2" xfId="43112" xr:uid="{BA2C316E-13A7-419C-8F17-7C39099F2DBF}"/>
    <cellStyle name="Comma 2 11 2 3" xfId="42086" xr:uid="{3698E861-2419-4CD4-AB6F-A0AB85BAA120}"/>
    <cellStyle name="Comma 2 11 2 4" xfId="38934" xr:uid="{6BE843BF-AEAD-41DA-BA27-A05CCE43AA11}"/>
    <cellStyle name="Comma 2 11 3" xfId="1600" xr:uid="{EAC1AE41-47F7-4241-ABC6-F96AA1105A5D}"/>
    <cellStyle name="Comma 2 11 3 2" xfId="42805" xr:uid="{4A5EC860-75F6-4720-9AD2-A72879171CAE}"/>
    <cellStyle name="Comma 2 11 4" xfId="37294" xr:uid="{02F37CBB-1A4F-4678-BCF8-2D61E5920602}"/>
    <cellStyle name="Comma 2 11 5" xfId="26082" xr:uid="{A70385D5-3BFC-471F-9673-C56D3CEA435F}"/>
    <cellStyle name="Comma 2 12" xfId="129" xr:uid="{00000000-0005-0000-0000-00008F000000}"/>
    <cellStyle name="Comma 2 12 2" xfId="1456" xr:uid="{00000000-0005-0000-0000-000090000000}"/>
    <cellStyle name="Comma 2 12 2 2" xfId="41531" xr:uid="{F6B7238F-8C35-41F3-BDF6-12CB8FAB0284}"/>
    <cellStyle name="Comma 2 12 2 2 2" xfId="43711" xr:uid="{356F1281-A6BC-4ACA-A138-1C3C37C1EA3E}"/>
    <cellStyle name="Comma 2 12 2 3" xfId="42854" xr:uid="{59874EE4-4B73-4B8B-8544-CD6351A19FE4}"/>
    <cellStyle name="Comma 2 12 2 4" xfId="39869" xr:uid="{B4B72D12-FA81-4D07-8359-FFD2E4301EE8}"/>
    <cellStyle name="Comma 2 12 3" xfId="37390" xr:uid="{879BE663-38B9-4D77-8E65-112EEF05C8AA}"/>
    <cellStyle name="Comma 2 12 3 2" xfId="43575" xr:uid="{EFB94E4D-76CB-4A9C-AF8A-18DAD0C1B2DF}"/>
    <cellStyle name="Comma 2 12 4" xfId="41867" xr:uid="{44E33947-758D-454F-B79B-519B9ADA60F9}"/>
    <cellStyle name="Comma 2 12 5" xfId="26083" xr:uid="{722E56BC-464F-4402-A794-9F28C33CF290}"/>
    <cellStyle name="Comma 2 13" xfId="130" xr:uid="{00000000-0005-0000-0000-000091000000}"/>
    <cellStyle name="Comma 2 13 2" xfId="1457" xr:uid="{00000000-0005-0000-0000-000092000000}"/>
    <cellStyle name="Comma 2 13 2 2" xfId="42478" xr:uid="{9213ACF0-2CEF-4E3F-BCEF-B74F08421416}"/>
    <cellStyle name="Comma 2 13 2 3" xfId="39475" xr:uid="{9F3FF174-7A14-4F85-9C47-EB079605ED56}"/>
    <cellStyle name="Comma 2 13 3" xfId="36776" xr:uid="{1719FBF6-95CD-4216-B339-87FEF65FA598}"/>
    <cellStyle name="Comma 2 13 4" xfId="26084" xr:uid="{6F75A7D8-755A-4B5F-B94B-15CF78EF1A25}"/>
    <cellStyle name="Comma 2 14" xfId="131" xr:uid="{00000000-0005-0000-0000-000093000000}"/>
    <cellStyle name="Comma 2 14 2" xfId="1458" xr:uid="{00000000-0005-0000-0000-000094000000}"/>
    <cellStyle name="Comma 2 14 2 2" xfId="43111" xr:uid="{E0DC6FCE-E563-4891-96F0-B3161DCD1DC3}"/>
    <cellStyle name="Comma 2 14 2 3" xfId="40129" xr:uid="{12ABE4AC-D4B9-49D8-BFAF-1615D7D4DE9E}"/>
    <cellStyle name="Comma 2 14 3" xfId="38933" xr:uid="{EE7C13F4-DA6B-4765-97F7-3455AC67A6C3}"/>
    <cellStyle name="Comma 2 14 4" xfId="26085" xr:uid="{DEDC60B0-AD03-4FAD-BBE0-EC1B5A1FD3C4}"/>
    <cellStyle name="Comma 2 15" xfId="132" xr:uid="{00000000-0005-0000-0000-000095000000}"/>
    <cellStyle name="Comma 2 15 2" xfId="1459" xr:uid="{00000000-0005-0000-0000-000096000000}"/>
    <cellStyle name="Comma 2 15 2 2" xfId="43445" xr:uid="{1C4F5936-58B6-4269-904C-3CF114D3575C}"/>
    <cellStyle name="Comma 2 15 2 3" xfId="26087" xr:uid="{D04E2158-4BF7-434D-8543-69D23963A593}"/>
    <cellStyle name="Comma 2 15 3" xfId="42399" xr:uid="{96E3CE6E-317F-48DB-B9B2-B263CFDA3EAE}"/>
    <cellStyle name="Comma 2 15 4" xfId="26086" xr:uid="{CA51ABE9-69A1-4817-9512-FC93D29445DB}"/>
    <cellStyle name="Comma 2 16" xfId="133" xr:uid="{00000000-0005-0000-0000-000097000000}"/>
    <cellStyle name="Comma 2 16 2" xfId="1460" xr:uid="{00000000-0005-0000-0000-000098000000}"/>
    <cellStyle name="Comma 2 16 2 2" xfId="43488" xr:uid="{233D5943-859F-4B48-89D4-E524D8281C47}"/>
    <cellStyle name="Comma 2 16 2 3" xfId="40508" xr:uid="{6A5FA11A-0602-4B2F-BDFD-AEE62CD671FB}"/>
    <cellStyle name="Comma 2 16 3" xfId="39458" xr:uid="{B12D2BF9-3F18-4C62-9F73-D286049A8F66}"/>
    <cellStyle name="Comma 2 16 4" xfId="26088" xr:uid="{77289C5C-B6B2-4813-937D-E105635409B0}"/>
    <cellStyle name="Comma 2 17" xfId="134" xr:uid="{00000000-0005-0000-0000-000099000000}"/>
    <cellStyle name="Comma 2 17 2" xfId="39464" xr:uid="{F5F75408-8EF9-44FD-87DD-1BCB7A5A9DA9}"/>
    <cellStyle name="Comma 2 17 3" xfId="26089" xr:uid="{9A43084F-513B-4FA6-8EC5-514C3D387CEB}"/>
    <cellStyle name="Comma 2 18" xfId="135" xr:uid="{00000000-0005-0000-0000-00009A000000}"/>
    <cellStyle name="Comma 2 18 2" xfId="1461" xr:uid="{00000000-0005-0000-0000-00009B000000}"/>
    <cellStyle name="Comma 2 18 2 2" xfId="41624" xr:uid="{7CD3A379-8DBC-4063-9800-0472C4F2E398}"/>
    <cellStyle name="Comma 2 18 3" xfId="26090" xr:uid="{58C8FBFE-02FB-4136-B756-76752AA45784}"/>
    <cellStyle name="Comma 2 19" xfId="136" xr:uid="{00000000-0005-0000-0000-00009C000000}"/>
    <cellStyle name="Comma 2 19 2" xfId="1462" xr:uid="{00000000-0005-0000-0000-00009D000000}"/>
    <cellStyle name="Comma 2 19 3" xfId="26091" xr:uid="{24BA160B-A049-4005-85F2-DC580E63DC13}"/>
    <cellStyle name="Comma 2 2" xfId="137" xr:uid="{00000000-0005-0000-0000-00009E000000}"/>
    <cellStyle name="Comma 2 2 10" xfId="1605" xr:uid="{AC22FCAD-0FAC-4283-969A-A08E258115A8}"/>
    <cellStyle name="Comma 2 2 10 2" xfId="40132" xr:uid="{78B46973-AEC3-4403-AE64-959D9CB352C5}"/>
    <cellStyle name="Comma 2 2 10 2 2" xfId="43114" xr:uid="{D9DD6094-274E-4136-984C-38F0DD23EF8E}"/>
    <cellStyle name="Comma 2 2 10 3" xfId="38936" xr:uid="{EA685A0B-02D6-41C2-B21A-BCBF3406766E}"/>
    <cellStyle name="Comma 2 2 10 4" xfId="1760" xr:uid="{0F28C3AE-5326-489B-9135-A6C2410F85DB}"/>
    <cellStyle name="Comma 2 2 11" xfId="26092" xr:uid="{647153E1-1582-477E-BA3A-A81A103F4143}"/>
    <cellStyle name="Comma 2 2 11 2" xfId="40131" xr:uid="{1138227E-76EF-4C69-B5D4-9EC6ED788FF9}"/>
    <cellStyle name="Comma 2 2 11 2 2" xfId="43113" xr:uid="{ACC1E892-203F-407C-9CE0-455763F297A6}"/>
    <cellStyle name="Comma 2 2 11 3" xfId="38935" xr:uid="{EF923D04-DACB-4F91-99F2-5A2A21154A89}"/>
    <cellStyle name="Comma 2 2 12" xfId="26093" xr:uid="{39C3C1D7-6658-4A37-A002-7C21EF946A4C}"/>
    <cellStyle name="Comma 2 2 12 2" xfId="40467" xr:uid="{ACF0F401-C233-4769-8A76-2E62105BCF06}"/>
    <cellStyle name="Comma 2 2 12 2 2" xfId="43446" xr:uid="{E92B1BC8-C115-4BC6-BF4A-ADE92D1E24DF}"/>
    <cellStyle name="Comma 2 2 12 3" xfId="39404" xr:uid="{6615E889-7F71-4D84-B126-FAE14D6ABCBB}"/>
    <cellStyle name="Comma 2 2 13" xfId="26094" xr:uid="{BE27A9F5-43C8-4881-9DAB-CE77A8B9F80C}"/>
    <cellStyle name="Comma 2 2 14" xfId="26095" xr:uid="{7EDF8BF6-8E78-4F5C-B16B-111A11E2F430}"/>
    <cellStyle name="Comma 2 2 14 2" xfId="26096" xr:uid="{C996027C-D203-46CA-9071-A4AE33635784}"/>
    <cellStyle name="Comma 2 2 15" xfId="26097" xr:uid="{5A5208B9-D4D0-43E7-98CB-ED5FA6A78490}"/>
    <cellStyle name="Comma 2 2 16" xfId="26098" xr:uid="{0095DDAD-78E9-4017-BFEC-24CFBC25EF86}"/>
    <cellStyle name="Comma 2 2 17" xfId="26099" xr:uid="{8A5B17D1-DF0C-4BA1-8543-34C7DA8E8CC5}"/>
    <cellStyle name="Comma 2 2 18" xfId="26100" xr:uid="{3C9DFB44-4390-4090-90D4-1B52F3EFFE40}"/>
    <cellStyle name="Comma 2 2 19" xfId="1920" xr:uid="{2A13B2EB-2383-4AF8-875C-2E0ACE869D91}"/>
    <cellStyle name="Comma 2 2 2" xfId="138" xr:uid="{00000000-0005-0000-0000-00009F000000}"/>
    <cellStyle name="Comma 2 2 2 10" xfId="26101" xr:uid="{588DFA89-207A-4B3E-8CC8-FA0FE84DD2A9}"/>
    <cellStyle name="Comma 2 2 2 11" xfId="26102" xr:uid="{2AF0B203-A2F1-4812-B598-D4FD9A9E7018}"/>
    <cellStyle name="Comma 2 2 2 11 2" xfId="26103" xr:uid="{96B91DD3-C110-4340-9F74-EDB3A26E1D7A}"/>
    <cellStyle name="Comma 2 2 2 12" xfId="26104" xr:uid="{FB3A734C-422E-4F00-9E86-058E36DE8FE3}"/>
    <cellStyle name="Comma 2 2 2 13" xfId="26105" xr:uid="{556D549F-E199-45EC-B8BE-43309CFF769A}"/>
    <cellStyle name="Comma 2 2 2 14" xfId="26106" xr:uid="{A102BD8F-EB9B-49A4-AA83-DF32ECE98ADC}"/>
    <cellStyle name="Comma 2 2 2 15" xfId="26107" xr:uid="{A5D8C13E-D381-4FAA-B6BC-0C88D6E354D2}"/>
    <cellStyle name="Comma 2 2 2 16" xfId="2248" xr:uid="{2D6C38BF-4C98-403E-ACB9-8617468444B9}"/>
    <cellStyle name="Comma 2 2 2 17" xfId="43793" xr:uid="{2236403E-AFA6-4F2E-94FB-86F48BAB76FB}"/>
    <cellStyle name="Comma 2 2 2 18" xfId="1697" xr:uid="{191EA436-6005-4015-829D-362C17AF9528}"/>
    <cellStyle name="Comma 2 2 2 2" xfId="139" xr:uid="{00000000-0005-0000-0000-0000A0000000}"/>
    <cellStyle name="Comma 2 2 2 2 2" xfId="26109" xr:uid="{6794E725-5E26-4E23-88FF-2FB9BD5878DF}"/>
    <cellStyle name="Comma 2 2 2 2 2 2" xfId="26110" xr:uid="{62E811D3-0C8D-46E3-A134-EC53D3D2D152}"/>
    <cellStyle name="Comma 2 2 2 2 2 2 2" xfId="40133" xr:uid="{7ACB2CF9-4768-47EA-88EB-DCF0BC6F8D55}"/>
    <cellStyle name="Comma 2 2 2 2 2 3" xfId="38937" xr:uid="{7C57E523-296C-485D-B997-A6254D8D54F8}"/>
    <cellStyle name="Comma 2 2 2 2 3" xfId="26111" xr:uid="{0C6F1CB2-6BA5-411F-B20C-E228EA37FE89}"/>
    <cellStyle name="Comma 2 2 2 2 3 2" xfId="39922" xr:uid="{CF11EA9A-C2A8-4DA2-B6E8-1EEA6FD1B508}"/>
    <cellStyle name="Comma 2 2 2 2 4" xfId="26112" xr:uid="{6ADDF810-038B-405E-8C2D-729065FC1524}"/>
    <cellStyle name="Comma 2 2 2 2 4 2" xfId="41903" xr:uid="{2F6D3A45-7B04-478B-8047-A2F975A3EAEA}"/>
    <cellStyle name="Comma 2 2 2 2 5" xfId="26113" xr:uid="{B8932959-005C-4303-9825-F9F4BF2D04D4}"/>
    <cellStyle name="Comma 2 2 2 2 6" xfId="26114" xr:uid="{8420B389-C12A-43C4-92C2-35F448437203}"/>
    <cellStyle name="Comma 2 2 2 2 7" xfId="26115" xr:uid="{C60A0B17-020F-47CE-805B-7859F09540EF}"/>
    <cellStyle name="Comma 2 2 2 2 8" xfId="37879" xr:uid="{D09C4D13-F83C-4C34-9F6C-894502C302C2}"/>
    <cellStyle name="Comma 2 2 2 2 9" xfId="26108" xr:uid="{42E8A6D8-16D8-4866-BF3A-FAFFFF5E4A5C}"/>
    <cellStyle name="Comma 2 2 2 3" xfId="140" xr:uid="{00000000-0005-0000-0000-0000A1000000}"/>
    <cellStyle name="Comma 2 2 2 3 2" xfId="39879" xr:uid="{BD76BE01-A8B8-4E9E-9C72-279751246FCD}"/>
    <cellStyle name="Comma 2 2 2 3 2 2" xfId="42864" xr:uid="{83439DA2-FA5F-4ACA-9F88-228C64B20D22}"/>
    <cellStyle name="Comma 2 2 2 3 3" xfId="37683" xr:uid="{5EDCCE74-FFDD-4FB8-BEFC-E27FD8A0EFB1}"/>
    <cellStyle name="Comma 2 2 2 3 4" xfId="26116" xr:uid="{B566CB87-D04B-428B-9B42-7438A6D65E72}"/>
    <cellStyle name="Comma 2 2 2 4" xfId="26117" xr:uid="{0937C9D9-BEF2-4C33-8636-D8E0560386DE}"/>
    <cellStyle name="Comma 2 2 2 4 2" xfId="40468" xr:uid="{529DAA06-5BEE-48B2-BB8A-0F340F89016A}"/>
    <cellStyle name="Comma 2 2 2 4 2 2" xfId="43447" xr:uid="{5984083F-58D5-40E3-8F97-1DB8DFF5B4A7}"/>
    <cellStyle name="Comma 2 2 2 4 3" xfId="39405" xr:uid="{BF6675DF-29AE-4400-9D42-800AB55F3A3A}"/>
    <cellStyle name="Comma 2 2 2 5" xfId="26118" xr:uid="{E0688DF7-AA77-4E92-9014-DE2C082EE39F}"/>
    <cellStyle name="Comma 2 2 2 6" xfId="26119" xr:uid="{3BFE7C00-3EEE-46D7-996E-FDC3A0BD71D1}"/>
    <cellStyle name="Comma 2 2 2 7" xfId="26120" xr:uid="{8540E262-72BB-4B95-94A3-186918EC5DB2}"/>
    <cellStyle name="Comma 2 2 2 8" xfId="26121" xr:uid="{B54A9681-A93A-4DB6-8985-72D02A6121BC}"/>
    <cellStyle name="Comma 2 2 2 9" xfId="26122" xr:uid="{DC078F78-193B-44E4-B0A0-C8B3F1044A27}"/>
    <cellStyle name="Comma 2 2 20" xfId="1590" xr:uid="{FC6BBA78-7EB8-4E4F-9506-C77D7B5EAA4D}"/>
    <cellStyle name="Comma 2 2 3" xfId="141" xr:uid="{00000000-0005-0000-0000-0000A2000000}"/>
    <cellStyle name="Comma 2 2 3 2" xfId="1883" xr:uid="{F4ACAFD7-BAAF-4551-A041-4844EA7BB8EF}"/>
    <cellStyle name="Comma 2 2 3 2 2" xfId="38939" xr:uid="{3E49F393-981A-408F-80A4-B359094931BB}"/>
    <cellStyle name="Comma 2 2 3 2 2 2" xfId="40135" xr:uid="{EFBCA489-2E96-4DFF-95EE-EA6D9402A7DC}"/>
    <cellStyle name="Comma 2 2 3 2 2 2 2" xfId="43116" xr:uid="{CEF3ECE6-64D6-42F4-AB8E-0D6E73AAD2C0}"/>
    <cellStyle name="Comma 2 2 3 2 2 3" xfId="42088" xr:uid="{755E6178-8373-43A3-B320-8DDFD4C02373}"/>
    <cellStyle name="Comma 2 2 3 2 3" xfId="39719" xr:uid="{81D1A19D-7CC8-421F-B111-9D0F2333CE0F}"/>
    <cellStyle name="Comma 2 2 3 2 3 2" xfId="42706" xr:uid="{BFA4AAE4-4CC5-41E5-B5C0-7EFDB1072E5F}"/>
    <cellStyle name="Comma 2 2 3 2 4" xfId="41766" xr:uid="{D8DB746A-7AC7-48C8-8A08-25954DAFF1B4}"/>
    <cellStyle name="Comma 2 2 3 2 5" xfId="37109" xr:uid="{6DE54AEB-7892-4F3C-B13D-787D3D89633D}"/>
    <cellStyle name="Comma 2 2 3 3" xfId="38940" xr:uid="{F53A9950-9D78-4BF8-83E1-79CD0403D73F}"/>
    <cellStyle name="Comma 2 2 3 3 2" xfId="40136" xr:uid="{3BC1F987-A861-40DB-B2B2-0458AA579F98}"/>
    <cellStyle name="Comma 2 2 3 3 2 2" xfId="43117" xr:uid="{C5899CB5-D0BD-4BE5-87B5-9BBAB5DB2599}"/>
    <cellStyle name="Comma 2 2 3 3 3" xfId="42089" xr:uid="{628E532C-589E-4746-97F2-36EE20E21426}"/>
    <cellStyle name="Comma 2 2 3 4" xfId="38938" xr:uid="{C30DB9A1-3E31-45DE-95A7-F70E7E5429C9}"/>
    <cellStyle name="Comma 2 2 3 4 2" xfId="40134" xr:uid="{C2D645BC-B191-4162-A357-B1BDE7AD10DE}"/>
    <cellStyle name="Comma 2 2 3 4 2 2" xfId="43115" xr:uid="{99236E2C-04B1-420B-B6AF-D748EEFD01A2}"/>
    <cellStyle name="Comma 2 2 3 4 3" xfId="42087" xr:uid="{9A30B919-ABA7-4074-B8CA-B87F8FCB10BF}"/>
    <cellStyle name="Comma 2 2 3 5" xfId="39406" xr:uid="{4A56A372-2CA6-4F35-AEE9-24D0B1DAA242}"/>
    <cellStyle name="Comma 2 2 3 5 2" xfId="40469" xr:uid="{282319B8-E9AF-4363-9747-969CCF8F399F}"/>
    <cellStyle name="Comma 2 2 3 5 2 2" xfId="43448" xr:uid="{55CC2085-C91E-494A-8B16-FB794E32DF70}"/>
    <cellStyle name="Comma 2 2 3 5 3" xfId="42400" xr:uid="{E76ADB1A-1566-40D6-8D4C-1457CFA6E9D0}"/>
    <cellStyle name="Comma 2 2 3 6" xfId="39515" xr:uid="{CC3D345B-D563-40E9-A04D-92F47353E544}"/>
    <cellStyle name="Comma 2 2 3 6 2" xfId="42509" xr:uid="{CA1C2DFE-4B10-4999-AB61-3ECFFBF83916}"/>
    <cellStyle name="Comma 2 2 3 7" xfId="36792" xr:uid="{73413D2F-054A-40ED-B9E0-41196D02F7B2}"/>
    <cellStyle name="Comma 2 2 3 8" xfId="2276" xr:uid="{68B964B4-A151-4712-8577-E5A9C4D39460}"/>
    <cellStyle name="Comma 2 2 3 9" xfId="1704" xr:uid="{678AEF60-2888-4B2A-9C2C-A935EBCDE63E}"/>
    <cellStyle name="Comma 2 2 4" xfId="142" xr:uid="{00000000-0005-0000-0000-0000A3000000}"/>
    <cellStyle name="Comma 2 2 4 2" xfId="143" xr:uid="{00000000-0005-0000-0000-0000A4000000}"/>
    <cellStyle name="Comma 2 2 4 2 2" xfId="2545" xr:uid="{C866AE15-A3B2-4986-8896-37F1AD929E3E}"/>
    <cellStyle name="Comma 2 2 4 3" xfId="1463" xr:uid="{00000000-0005-0000-0000-0000A5000000}"/>
    <cellStyle name="Comma 2 2 4 3 2" xfId="39516" xr:uid="{B5F82443-D90F-43A0-96AB-06C096CFC23A}"/>
    <cellStyle name="Comma 2 2 4 3 2 2" xfId="42510" xr:uid="{2032D463-DB10-44EA-803C-B17D903AB030}"/>
    <cellStyle name="Comma 2 2 4 3 3" xfId="41665" xr:uid="{48235DC8-5C96-47B7-A451-8FD43AAC775D}"/>
    <cellStyle name="Comma 2 2 4 3 4" xfId="1593" xr:uid="{B591DCE4-6D54-41D7-9E83-81962FC195C3}"/>
    <cellStyle name="Comma 2 2 4 4" xfId="37878" xr:uid="{35A41038-5A3F-4809-9185-C95ACBCDA906}"/>
    <cellStyle name="Comma 2 2 4 4 2" xfId="39921" xr:uid="{B0856336-AE08-4EA5-8908-9FF96947AD3D}"/>
    <cellStyle name="Comma 2 2 4 4 2 2" xfId="42905" xr:uid="{0BD1B0B7-BBE3-4362-ADD4-48CEB3AFBA3A}"/>
    <cellStyle name="Comma 2 2 4 4 3" xfId="41902" xr:uid="{4F71D506-7269-40C8-A5E4-483B5563493C}"/>
    <cellStyle name="Comma 2 2 4 5" xfId="2241" xr:uid="{687714F8-DA94-4337-B3D3-A803C383AB20}"/>
    <cellStyle name="Comma 2 2 4 6" xfId="1723" xr:uid="{C551FEB9-16F2-4C99-BF29-1AA848B67C3E}"/>
    <cellStyle name="Comma 2 2 5" xfId="1739" xr:uid="{9F8E8A6A-D54A-4451-938B-0EFA706089E4}"/>
    <cellStyle name="Comma 2 2 5 2" xfId="38776" xr:uid="{1A9AC601-437F-4725-A4A7-BD29B5767E23}"/>
    <cellStyle name="Comma 2 2 5 2 2" xfId="40023" xr:uid="{D7F7E6FE-202F-4BBA-AD4A-FF8976A08D46}"/>
    <cellStyle name="Comma 2 2 5 2 2 2" xfId="41580" xr:uid="{34668B23-8F00-4079-A50D-EAAB42D2F2FB}"/>
    <cellStyle name="Comma 2 2 5 2 2 2 2" xfId="43763" xr:uid="{D381C52D-21A5-410B-902D-477DAA5EEFEE}"/>
    <cellStyle name="Comma 2 2 5 2 2 3" xfId="43004" xr:uid="{93BF2599-656B-452E-A979-2A184C6221E7}"/>
    <cellStyle name="Comma 2 2 5 2 3" xfId="41428" xr:uid="{323B9365-3D91-401A-8CE3-EFC902BB81C3}"/>
    <cellStyle name="Comma 2 2 5 2 3 2" xfId="43627" xr:uid="{B8014765-F01A-4ECD-A9D4-58C30973D872}"/>
    <cellStyle name="Comma 2 2 5 2 4" xfId="41990" xr:uid="{E72A553F-2269-4E93-AE3D-CB40FE0E59C8}"/>
    <cellStyle name="Comma 2 2 5 3" xfId="2316" xr:uid="{FA2629D1-73AC-4C0B-B651-08E9BAF98836}"/>
    <cellStyle name="Comma 2 2 6" xfId="1753" xr:uid="{D658D235-3716-4D31-A357-09276EC895AD}"/>
    <cellStyle name="Comma 2 2 6 2" xfId="39517" xr:uid="{3ECDB672-6957-497E-B538-E76BF126F71C}"/>
    <cellStyle name="Comma 2 2 6 2 2" xfId="42511" xr:uid="{AF438402-03D3-422E-956D-C93A088D691A}"/>
    <cellStyle name="Comma 2 2 6 3" xfId="41666" xr:uid="{03F593B2-5DC3-4234-961E-060518841B1B}"/>
    <cellStyle name="Comma 2 2 6 4" xfId="2281" xr:uid="{41124EC4-9DE9-4E84-87B4-1D0EE2132213}"/>
    <cellStyle name="Comma 2 2 7" xfId="1793" xr:uid="{4E8619D8-3730-4D87-9F61-13A964A0876A}"/>
    <cellStyle name="Comma 2 2 7 2" xfId="36793" xr:uid="{0996AB09-8A70-4B99-BA3E-BD8A2C148B44}"/>
    <cellStyle name="Comma 2 2 7 3" xfId="26123" xr:uid="{A320F16D-ABEC-4838-A4D7-C3BAFF1D916E}"/>
    <cellStyle name="Comma 2 2 8" xfId="26124" xr:uid="{87A60F7C-8953-41B6-ACAE-818BB29A18E8}"/>
    <cellStyle name="Comma 2 2 8 2" xfId="38941" xr:uid="{7CAAE9D8-61CC-4A2E-8B7B-A076C2493DD0}"/>
    <cellStyle name="Comma 2 2 8 2 2" xfId="40137" xr:uid="{0E469A0E-AB2D-43D2-BF50-7001AF9C445C}"/>
    <cellStyle name="Comma 2 2 8 2 2 2" xfId="43118" xr:uid="{EAF4B8F6-5531-45DC-A9F4-B855D3EB23C2}"/>
    <cellStyle name="Comma 2 2 8 2 3" xfId="42090" xr:uid="{2134089D-7162-46D9-9D80-11B81BD49BDD}"/>
    <cellStyle name="Comma 2 2 8 3" xfId="39832" xr:uid="{DDC4E272-4849-4708-9C9D-8556F350ABF2}"/>
    <cellStyle name="Comma 2 2 8 3 2" xfId="42818" xr:uid="{73C038D7-D313-4E86-9AD8-2A9CD76737FA}"/>
    <cellStyle name="Comma 2 2 8 4" xfId="37308" xr:uid="{B100ADB0-6C10-4F07-8EFF-DDB5C62744B7}"/>
    <cellStyle name="Comma 2 2 9" xfId="26125" xr:uid="{27945D0C-EAA0-496D-8624-6EDC1BCE8FCF}"/>
    <cellStyle name="Comma 2 2 9 2" xfId="38942" xr:uid="{AB9D0300-69FA-49EC-8418-4FC0D2597389}"/>
    <cellStyle name="Comma 2 2 9 2 2" xfId="40138" xr:uid="{413AC9A4-7514-4DC9-999D-1831739D7B9F}"/>
    <cellStyle name="Comma 2 2 9 2 2 2" xfId="43119" xr:uid="{B832E9AE-07F4-4F43-B9DA-A43ACB005FF4}"/>
    <cellStyle name="Comma 2 2 9 2 3" xfId="42091" xr:uid="{6E16D9E2-455B-487D-AAD2-DF4E9DE6DE34}"/>
    <cellStyle name="Comma 2 2 9 3" xfId="39878" xr:uid="{366FD62E-B5F5-4C7D-9DE8-C383503BAC6F}"/>
    <cellStyle name="Comma 2 2 9 3 2" xfId="42863" xr:uid="{0171AB3B-484B-4E4A-9205-EE535F816DA6}"/>
    <cellStyle name="Comma 2 2 9 4" xfId="37682" xr:uid="{78AA9F41-4C95-4DC9-8DE9-DF682CBF8C1A}"/>
    <cellStyle name="Comma 2 2_AA" xfId="36655" xr:uid="{C7671665-D3E6-4B82-B9FF-4186156C6C42}"/>
    <cellStyle name="Comma 2 20" xfId="144" xr:uid="{00000000-0005-0000-0000-0000A7000000}"/>
    <cellStyle name="Comma 2 20 2" xfId="1464" xr:uid="{00000000-0005-0000-0000-0000A8000000}"/>
    <cellStyle name="Comma 2 20 3" xfId="26126" xr:uid="{A6F29F72-1024-4CE9-9113-D86195B7AFA7}"/>
    <cellStyle name="Comma 2 21" xfId="1453" xr:uid="{00000000-0005-0000-0000-0000A9000000}"/>
    <cellStyle name="Comma 2 21 2" xfId="2619" xr:uid="{AA790957-D43F-4E54-B6F5-A60685495765}"/>
    <cellStyle name="Comma 2 22" xfId="36464" xr:uid="{E1B6BB3A-ADC2-44D4-8226-18598EB39F0E}"/>
    <cellStyle name="Comma 2 23" xfId="36485" xr:uid="{CE7DB9FB-2872-4B6A-AAFF-5759776428C9}"/>
    <cellStyle name="Comma 2 24" xfId="36490" xr:uid="{5FBBEAE9-056B-434B-AC03-298B128F64EE}"/>
    <cellStyle name="Comma 2 25" xfId="40513" xr:uid="{0C92B568-8A2D-4CF1-962F-8CFB643AA4DB}"/>
    <cellStyle name="Comma 2 26" xfId="40518" xr:uid="{49D78865-540F-40B2-84AD-7EBDAD315708}"/>
    <cellStyle name="Comma 2 27" xfId="40522" xr:uid="{B9AC43ED-0938-42AC-9A9D-4511270A57A8}"/>
    <cellStyle name="Comma 2 28" xfId="40524" xr:uid="{5A071029-2F1C-4862-8C1E-B3D86DDBE0B5}"/>
    <cellStyle name="Comma 2 29" xfId="40530" xr:uid="{89BA9F00-1C83-4456-B746-65435646F6BB}"/>
    <cellStyle name="Comma 2 3" xfId="145" xr:uid="{00000000-0005-0000-0000-0000AA000000}"/>
    <cellStyle name="Comma 2 3 10" xfId="26127" xr:uid="{720CE9D7-4261-4027-AFC8-C3CD474AC529}"/>
    <cellStyle name="Comma 2 3 11" xfId="26128" xr:uid="{D460AE6C-8566-4890-AE72-4BA100BB960E}"/>
    <cellStyle name="Comma 2 3 11 2" xfId="26129" xr:uid="{1593500D-5ADD-4FF3-9F24-EEDD49484CA2}"/>
    <cellStyle name="Comma 2 3 12" xfId="26130" xr:uid="{258C1EC4-42DE-4A25-951B-19328E72486E}"/>
    <cellStyle name="Comma 2 3 13" xfId="26131" xr:uid="{44A50848-56D8-4AAD-8425-9E5510D8B8C5}"/>
    <cellStyle name="Comma 2 3 14" xfId="26132" xr:uid="{FABC6087-95CA-471D-9AC1-19C3E37A60BF}"/>
    <cellStyle name="Comma 2 3 15" xfId="26133" xr:uid="{B4D14AEB-69B1-43BB-A394-B352E14BB65D}"/>
    <cellStyle name="Comma 2 3 16" xfId="1711" xr:uid="{167F56FE-7FA8-48B5-ACF0-B72E4C952CD5}"/>
    <cellStyle name="Comma 2 3 2" xfId="1730" xr:uid="{AC09B91E-9E7C-4B25-AD3D-842DD7F2DE1E}"/>
    <cellStyle name="Comma 2 3 2 2" xfId="26134" xr:uid="{BCD5F38B-3A9B-4C37-87CC-86A609A54B49}"/>
    <cellStyle name="Comma 2 3 2 2 2" xfId="26135" xr:uid="{B675A0F4-8BF6-4B5D-AA45-FD2C6477CEB7}"/>
    <cellStyle name="Comma 2 3 2 2 2 2" xfId="39924" xr:uid="{BDB33A8F-0BEB-48FB-9233-3135495FE4CA}"/>
    <cellStyle name="Comma 2 3 2 2 2 2 2" xfId="42907" xr:uid="{91D0A634-B242-435B-9D8D-10C5801B216D}"/>
    <cellStyle name="Comma 2 3 2 2 2 3" xfId="37881" xr:uid="{92678154-E813-476C-8A38-116706C88AC2}"/>
    <cellStyle name="Comma 2 3 2 2 3" xfId="36794" xr:uid="{F9ACA147-3A79-44DC-8176-1FD65F9A7207}"/>
    <cellStyle name="Comma 2 3 2 3" xfId="26136" xr:uid="{F1F51C94-D658-4EEE-A2AD-BA26E4C806FC}"/>
    <cellStyle name="Comma 2 3 2 3 2" xfId="36795" xr:uid="{8DA761E7-20E9-416D-9136-D93110EBB878}"/>
    <cellStyle name="Comma 2 3 2 4" xfId="26137" xr:uid="{8A8F64FA-9504-44EC-A308-31BC4255D0C4}"/>
    <cellStyle name="Comma 2 3 2 4 2" xfId="40471" xr:uid="{4556C163-6682-4582-A088-6D2A2D392F1D}"/>
    <cellStyle name="Comma 2 3 2 4 2 2" xfId="43450" xr:uid="{CC56EB2E-36C3-4B2C-B9F7-233CF38C590E}"/>
    <cellStyle name="Comma 2 3 2 4 3" xfId="39408" xr:uid="{4E2B90AA-6C19-46D6-A1DE-35A110AB1861}"/>
    <cellStyle name="Comma 2 3 2 5" xfId="26138" xr:uid="{D14D74BF-FC46-4048-A9DD-305455E241E7}"/>
    <cellStyle name="Comma 2 3 2 5 2" xfId="39518" xr:uid="{DE030E6B-205D-4602-B4CA-B10D697D232A}"/>
    <cellStyle name="Comma 2 3 2 6" xfId="26139" xr:uid="{636CDC70-AE48-473E-AA14-DFE36C781941}"/>
    <cellStyle name="Comma 2 3 2 6 2" xfId="41667" xr:uid="{7BFE479E-429D-495C-BF37-CDFAF7360333}"/>
    <cellStyle name="Comma 2 3 2 7" xfId="26140" xr:uid="{6666F1B9-9C03-4F81-9093-8622BD6CA821}"/>
    <cellStyle name="Comma 2 3 2 8" xfId="2428" xr:uid="{8A2B6036-43C1-43D2-BFE1-ECFC9178F0A5}"/>
    <cellStyle name="Comma 2 3 3" xfId="1754" xr:uid="{E657F35E-69DF-4E48-BDBF-8758A519CFDE}"/>
    <cellStyle name="Comma 2 3 3 2" xfId="37880" xr:uid="{067601A1-CAAA-44B3-ACF4-FCD6109EC151}"/>
    <cellStyle name="Comma 2 3 3 2 2" xfId="39923" xr:uid="{89BD340D-C325-4152-A348-0C6D66D780DD}"/>
    <cellStyle name="Comma 2 3 3 2 2 2" xfId="42906" xr:uid="{E88310E1-B988-408B-A422-D88E1681071C}"/>
    <cellStyle name="Comma 2 3 3 2 3" xfId="41904" xr:uid="{50E59E5A-1D2C-44CB-85E8-CDF294A86B71}"/>
    <cellStyle name="Comma 2 3 3 3" xfId="36796" xr:uid="{4098C8E0-905F-4ABE-927F-D7F689943849}"/>
    <cellStyle name="Comma 2 3 3 4" xfId="26141" xr:uid="{89CAB05E-8038-4B3E-9C6B-8372C88B8A4C}"/>
    <cellStyle name="Comma 2 3 4" xfId="1795" xr:uid="{7C75BBE0-D970-4A2F-9E70-9C5706B9DB5A}"/>
    <cellStyle name="Comma 2 3 4 2" xfId="38944" xr:uid="{362F67B1-432E-45DE-B226-992AA774AE8C}"/>
    <cellStyle name="Comma 2 3 4 2 2" xfId="40140" xr:uid="{B7A0A5B8-8C99-4AB9-AC3F-68DB389DE566}"/>
    <cellStyle name="Comma 2 3 4 2 2 2" xfId="43121" xr:uid="{94C4F8B7-2646-4BFC-B528-5B5B6A307DC1}"/>
    <cellStyle name="Comma 2 3 4 2 3" xfId="42092" xr:uid="{8A6B9770-D2D6-4D6C-B064-78673F1B9221}"/>
    <cellStyle name="Comma 2 3 4 3" xfId="39710" xr:uid="{17D3B9EA-6D02-4A2A-8BF4-70184FA8AFA8}"/>
    <cellStyle name="Comma 2 3 4 3 2" xfId="42698" xr:uid="{608FD2E4-7B65-45EA-8A25-B42F788E8C73}"/>
    <cellStyle name="Comma 2 3 4 4" xfId="37098" xr:uid="{16BB4B07-634A-4A87-80F0-930798BE7B7C}"/>
    <cellStyle name="Comma 2 3 5" xfId="26142" xr:uid="{49C669A3-BD3D-4C63-9905-FF3365C9AA60}"/>
    <cellStyle name="Comma 2 3 5 2" xfId="38945" xr:uid="{8DC74713-D187-4EFA-B2A0-E3885FC991C1}"/>
    <cellStyle name="Comma 2 3 5 2 2" xfId="40141" xr:uid="{EA9CE207-7014-4794-8833-5E3607A30C80}"/>
    <cellStyle name="Comma 2 3 5 2 2 2" xfId="43122" xr:uid="{265AB32C-32AA-4E4A-9CB8-2FF2779173F5}"/>
    <cellStyle name="Comma 2 3 5 2 3" xfId="42093" xr:uid="{562D145E-6869-4E0D-9046-85D61FF0BB98}"/>
    <cellStyle name="Comma 2 3 5 3" xfId="39880" xr:uid="{37B3EC33-AF06-4EAD-933E-F1C4A339D8DA}"/>
    <cellStyle name="Comma 2 3 5 3 2" xfId="42865" xr:uid="{587D246E-3B4B-442B-8E7B-102C963ED7BC}"/>
    <cellStyle name="Comma 2 3 5 4" xfId="37684" xr:uid="{60898200-6906-4C33-AB60-368C44F010E6}"/>
    <cellStyle name="Comma 2 3 6" xfId="26143" xr:uid="{0BC0E94A-2747-47E2-BD81-C3A58A677AE6}"/>
    <cellStyle name="Comma 2 3 6 2" xfId="40139" xr:uid="{D9B8222E-F31D-4395-9426-4F94C1C5CA70}"/>
    <cellStyle name="Comma 2 3 6 2 2" xfId="43120" xr:uid="{785F39F3-A41D-4663-92A5-95D2426F9E01}"/>
    <cellStyle name="Comma 2 3 6 3" xfId="38943" xr:uid="{3F39FE0E-00B3-4490-B7D9-B3C057540963}"/>
    <cellStyle name="Comma 2 3 7" xfId="26144" xr:uid="{D2D6C4CC-A088-4042-874E-C45178ED52FD}"/>
    <cellStyle name="Comma 2 3 7 2" xfId="40470" xr:uid="{E1A97DB1-E6C3-4B6E-87AB-DD37C8CED560}"/>
    <cellStyle name="Comma 2 3 7 2 2" xfId="43449" xr:uid="{C6570BC0-048D-442B-9C7D-673E404F248D}"/>
    <cellStyle name="Comma 2 3 7 3" xfId="39407" xr:uid="{F1D6A2E5-2C57-43B8-BFE0-0760D2C612CD}"/>
    <cellStyle name="Comma 2 3 8" xfId="26145" xr:uid="{D8E59121-3263-438E-BD03-40F4DACF9C24}"/>
    <cellStyle name="Comma 2 3 8 2" xfId="39482" xr:uid="{884DF964-A10D-435C-B82A-91ECEDECE48F}"/>
    <cellStyle name="Comma 2 3 9" xfId="26146" xr:uid="{2E897AF5-780D-4C33-B87F-AC52B9053BCD}"/>
    <cellStyle name="Comma 2 3 9 2" xfId="41636" xr:uid="{FAFD8134-C310-450D-96C1-DEDB6F99BB9B}"/>
    <cellStyle name="Comma 2 30" xfId="1569" xr:uid="{FFA4AF28-2B9A-4EE7-BF72-DD75ECB9F307}"/>
    <cellStyle name="Comma 2 4" xfId="146" xr:uid="{00000000-0005-0000-0000-0000AB000000}"/>
    <cellStyle name="Comma 2 4 10" xfId="2234" xr:uid="{EA5BCCC2-7908-4A04-B6C2-9847999C7850}"/>
    <cellStyle name="Comma 2 4 11" xfId="1629" xr:uid="{4BB2E146-C906-4A8F-A687-21A96691042A}"/>
    <cellStyle name="Comma 2 4 2" xfId="1465" xr:uid="{00000000-0005-0000-0000-0000AC000000}"/>
    <cellStyle name="Comma 2 4 2 2" xfId="37882" xr:uid="{0DB1C7FC-7D13-4152-8B8F-7590B8A99D82}"/>
    <cellStyle name="Comma 2 4 2 2 2" xfId="39925" xr:uid="{915798AE-3BDF-4EA4-98CF-8ECDFBD1FD1B}"/>
    <cellStyle name="Comma 2 4 2 2 2 2" xfId="42908" xr:uid="{D0714E4D-E0A4-4FA7-B3E9-46A20C47D518}"/>
    <cellStyle name="Comma 2 4 2 2 3" xfId="41905" xr:uid="{7C97A753-A702-42B7-BB4B-F31145EBD727}"/>
    <cellStyle name="Comma 2 4 2 3" xfId="38947" xr:uid="{8BCC9344-F51A-4816-A891-26E4C0176A7B}"/>
    <cellStyle name="Comma 2 4 2 3 2" xfId="40143" xr:uid="{326D5D87-687F-4D98-B05F-33EE531DD20E}"/>
    <cellStyle name="Comma 2 4 2 3 2 2" xfId="43124" xr:uid="{A0708B1B-DA17-4278-BABC-453E7D665E8E}"/>
    <cellStyle name="Comma 2 4 2 3 3" xfId="42095" xr:uid="{EA5C30FF-1379-4116-8EEF-ED42317C8621}"/>
    <cellStyle name="Comma 2 4 2 4" xfId="39410" xr:uid="{2A69A8AF-5B00-4C2E-9F76-602F0710B03B}"/>
    <cellStyle name="Comma 2 4 2 4 2" xfId="40473" xr:uid="{AF8C495A-4F60-4C42-9997-560DACF0CCCE}"/>
    <cellStyle name="Comma 2 4 2 4 2 2" xfId="43452" xr:uid="{A25DC493-9580-4979-8A81-913DF1CCE76B}"/>
    <cellStyle name="Comma 2 4 2 4 3" xfId="42402" xr:uid="{D9044613-BF1A-4BFA-BACB-80427AFD9DED}"/>
    <cellStyle name="Comma 2 4 2 5" xfId="39520" xr:uid="{0AD88261-2764-4A8A-A3DD-FF47EF3E1D9F}"/>
    <cellStyle name="Comma 2 4 2 5 2" xfId="42513" xr:uid="{B9F9845A-BA63-4BE5-8A94-381104C73119}"/>
    <cellStyle name="Comma 2 4 2 6" xfId="41668" xr:uid="{9A76C348-4C88-4734-87A1-A52ED0982FE1}"/>
    <cellStyle name="Comma 2 4 2 7" xfId="1644" xr:uid="{362FA2AE-E1BE-47DE-9463-DF9CB05F8C1F}"/>
    <cellStyle name="Comma 2 4 3" xfId="1653" xr:uid="{32B5D22A-8072-4015-B8BA-E0D510CF31B8}"/>
    <cellStyle name="Comma 2 4 3 2" xfId="38949" xr:uid="{FDF17DE9-2759-4801-A494-25340F3844A0}"/>
    <cellStyle name="Comma 2 4 3 2 2" xfId="40145" xr:uid="{001156D9-0EDB-42B8-B506-0CEE82D14EE2}"/>
    <cellStyle name="Comma 2 4 3 2 2 2" xfId="43126" xr:uid="{49A2C536-6BD3-42E9-9C17-BE386DEC9530}"/>
    <cellStyle name="Comma 2 4 3 2 3" xfId="42097" xr:uid="{A5D2DC7E-AB41-402F-BB54-3D3295EDCA12}"/>
    <cellStyle name="Comma 2 4 3 3" xfId="38948" xr:uid="{4AA84CCA-6E34-4B35-9F6D-1D8591F16CE2}"/>
    <cellStyle name="Comma 2 4 3 3 2" xfId="40144" xr:uid="{67D659BA-9E70-49DE-BE2A-13EB7E97202A}"/>
    <cellStyle name="Comma 2 4 3 3 2 2" xfId="43125" xr:uid="{B59E1C3D-1B77-4646-ACF2-C1603393EEC8}"/>
    <cellStyle name="Comma 2 4 3 3 3" xfId="42096" xr:uid="{310BCDD9-FA08-40F8-8949-A24EDC7EB436}"/>
    <cellStyle name="Comma 2 4 3 4" xfId="39720" xr:uid="{6A39964F-8560-4F33-954E-C2526986EE04}"/>
    <cellStyle name="Comma 2 4 3 4 2" xfId="42707" xr:uid="{61B35A20-F207-46D0-93E3-EF45BD9544E4}"/>
    <cellStyle name="Comma 2 4 3 5" xfId="41767" xr:uid="{3AAE6720-E680-4B0E-B7D3-A70B4E959CC2}"/>
    <cellStyle name="Comma 2 4 3 6" xfId="37110" xr:uid="{0A40AD4C-4FC4-4840-BACA-84E2B9598179}"/>
    <cellStyle name="Comma 2 4 4" xfId="1796" xr:uid="{54E4F384-1063-4B82-8B88-BC6FF6CA6C68}"/>
    <cellStyle name="Comma 2 4 4 2" xfId="38950" xr:uid="{6993DBAF-8299-4E61-B270-33CA57DB0268}"/>
    <cellStyle name="Comma 2 4 4 2 2" xfId="40146" xr:uid="{09BAD3E7-44E0-47A1-844A-191D2C711F5E}"/>
    <cellStyle name="Comma 2 4 4 2 2 2" xfId="43127" xr:uid="{5B7984CD-D9DF-4C0E-B6E7-0ABA4ED4177C}"/>
    <cellStyle name="Comma 2 4 4 2 3" xfId="42098" xr:uid="{0C37B336-BA9C-4CB1-AFCD-899A19BC396C}"/>
    <cellStyle name="Comma 2 4 4 3" xfId="39881" xr:uid="{D50E567A-4C15-4F5B-BC34-4C439122B520}"/>
    <cellStyle name="Comma 2 4 4 3 2" xfId="42866" xr:uid="{C67680F1-4749-4F32-B073-D2A809B2CED5}"/>
    <cellStyle name="Comma 2 4 4 4" xfId="41874" xr:uid="{E486D082-0DE2-4536-AD05-97409F6B0EE3}"/>
    <cellStyle name="Comma 2 4 4 5" xfId="37685" xr:uid="{615098C1-26D1-4F81-99C1-C1CFA71D5811}"/>
    <cellStyle name="Comma 2 4 5" xfId="38951" xr:uid="{53FD4455-E6DB-4227-A642-DE03B6025B7D}"/>
    <cellStyle name="Comma 2 4 5 2" xfId="40147" xr:uid="{23B2D107-FF14-405F-8835-AC8AE52DB38E}"/>
    <cellStyle name="Comma 2 4 5 2 2" xfId="43128" xr:uid="{AEB94F90-8B1C-4962-8245-71752B9000D2}"/>
    <cellStyle name="Comma 2 4 5 3" xfId="42099" xr:uid="{2BD61E2F-B8DE-4FEA-8B0C-EA4C4890EAA8}"/>
    <cellStyle name="Comma 2 4 6" xfId="38946" xr:uid="{6C3DAEA9-C421-4CCF-B979-7C3D52153A68}"/>
    <cellStyle name="Comma 2 4 6 2" xfId="40142" xr:uid="{5CDB9EDB-6AB5-49B5-8D77-B05C6B37B273}"/>
    <cellStyle name="Comma 2 4 6 2 2" xfId="43123" xr:uid="{B0157535-58DF-4B4A-B2F9-E8BC45D5CC71}"/>
    <cellStyle name="Comma 2 4 6 3" xfId="42094" xr:uid="{F5C7E1C6-5A26-4613-87BF-F215DC50F33F}"/>
    <cellStyle name="Comma 2 4 7" xfId="39409" xr:uid="{4F7B0ECF-6C3B-465B-A876-6721B65C6A80}"/>
    <cellStyle name="Comma 2 4 7 2" xfId="40472" xr:uid="{9D3DC868-7710-46E4-A8FA-2AC756F4557A}"/>
    <cellStyle name="Comma 2 4 7 2 2" xfId="43451" xr:uid="{8AFCF8C4-B150-4E8E-8DA0-5CD00AB53070}"/>
    <cellStyle name="Comma 2 4 7 3" xfId="42401" xr:uid="{A963ECFE-E95A-4CF6-A983-21A7226E53CA}"/>
    <cellStyle name="Comma 2 4 8" xfId="39519" xr:uid="{4C8CD5F0-5977-4541-91B7-1540EA0AB5B1}"/>
    <cellStyle name="Comma 2 4 8 2" xfId="42512" xr:uid="{729609C8-05A9-4ACF-98A1-9A63CAC0517B}"/>
    <cellStyle name="Comma 2 4 9" xfId="36797" xr:uid="{67C065FE-C4D7-4E96-83DB-775F1E00303D}"/>
    <cellStyle name="Comma 2 5" xfId="147" xr:uid="{00000000-0005-0000-0000-0000AD000000}"/>
    <cellStyle name="Comma 2 5 2" xfId="1466" xr:uid="{00000000-0005-0000-0000-0000AE000000}"/>
    <cellStyle name="Comma 2 5 2 2" xfId="2549" xr:uid="{3450F468-EED8-4132-AC00-4571F3073FC4}"/>
    <cellStyle name="Comma 2 5 2 2 2" xfId="37112" xr:uid="{AFE320B1-555A-4881-B43A-DBE384D4927E}"/>
    <cellStyle name="Comma 2 5 2 2 2 2" xfId="38954" xr:uid="{70798E17-C35C-49DD-9D28-724BED58B509}"/>
    <cellStyle name="Comma 2 5 2 2 2 2 2" xfId="40150" xr:uid="{900BD361-F9EA-4A77-8C37-36D4B5EBB9E4}"/>
    <cellStyle name="Comma 2 5 2 2 2 2 2 2" xfId="43131" xr:uid="{51FD412E-C137-44B4-85B7-7FF88BC72967}"/>
    <cellStyle name="Comma 2 5 2 2 2 2 3" xfId="42102" xr:uid="{61C40E1E-4241-4456-94BB-032C82F123F0}"/>
    <cellStyle name="Comma 2 5 2 2 2 3" xfId="39722" xr:uid="{E4CB0CC6-5733-40AC-8AAF-F1DF177D6C37}"/>
    <cellStyle name="Comma 2 5 2 2 2 3 2" xfId="42709" xr:uid="{62E2D0E7-1833-46EE-AA69-611E1ED14BDC}"/>
    <cellStyle name="Comma 2 5 2 2 2 4" xfId="41769" xr:uid="{36D1B413-6ABD-447A-B355-09D22D2E0938}"/>
    <cellStyle name="Comma 2 5 2 2 3" xfId="38955" xr:uid="{D3674092-71C4-42E0-9725-E8C08228117F}"/>
    <cellStyle name="Comma 2 5 2 2 3 2" xfId="40151" xr:uid="{1B2F0146-7B45-479C-8E31-136C8CC48269}"/>
    <cellStyle name="Comma 2 5 2 2 3 2 2" xfId="43132" xr:uid="{F1C34E2F-452D-4E9B-9AF4-A67816B52250}"/>
    <cellStyle name="Comma 2 5 2 2 3 3" xfId="42103" xr:uid="{76EE83E8-7959-4269-926C-9545F12F35FF}"/>
    <cellStyle name="Comma 2 5 2 2 4" xfId="38953" xr:uid="{30BE1B52-0B29-4492-8702-E9106AA0A5CE}"/>
    <cellStyle name="Comma 2 5 2 2 4 2" xfId="40149" xr:uid="{FC748D39-EB70-4BB2-9B58-1436CC879A1B}"/>
    <cellStyle name="Comma 2 5 2 2 4 2 2" xfId="43130" xr:uid="{6B95DA76-07E8-4F0F-BD4C-D968D317C9EC}"/>
    <cellStyle name="Comma 2 5 2 2 4 3" xfId="42101" xr:uid="{7DEE77C4-4ECB-4E34-AD12-611E270B5F17}"/>
    <cellStyle name="Comma 2 5 2 2 5" xfId="39523" xr:uid="{A09F942D-A6F4-476B-9F5B-0ED30402E354}"/>
    <cellStyle name="Comma 2 5 2 2 5 2" xfId="42515" xr:uid="{3B92AAC7-F3EB-4409-B581-CA76B1C74D4D}"/>
    <cellStyle name="Comma 2 5 2 2 6" xfId="36799" xr:uid="{96FD039B-1DA1-4043-8FF2-4C392C21CC7E}"/>
    <cellStyle name="Comma 2 5 2 3" xfId="2500" xr:uid="{F2637195-9FD3-4056-983D-09F60AA344AF}"/>
    <cellStyle name="Comma 2 5 2 3 2" xfId="39524" xr:uid="{26E84ECE-3CD6-4F45-8FF6-24E21AF4230C}"/>
    <cellStyle name="Comma 2 5 2 3 2 2" xfId="42516" xr:uid="{44BC4C58-822F-4E64-9754-702EA0D9CD74}"/>
    <cellStyle name="Comma 2 5 2 3 3" xfId="41670" xr:uid="{7943B65C-3DBB-4013-BBC8-09612CA0F812}"/>
    <cellStyle name="Comma 2 5 2 4" xfId="37111" xr:uid="{5C283662-2B57-4668-9A97-8CB4AF8EB660}"/>
    <cellStyle name="Comma 2 5 2 4 2" xfId="38956" xr:uid="{7C4D66AC-8394-4BA9-AD6E-D40A497273EC}"/>
    <cellStyle name="Comma 2 5 2 4 2 2" xfId="40152" xr:uid="{19994473-F9A6-4EAC-B302-01AB31511ABA}"/>
    <cellStyle name="Comma 2 5 2 4 2 2 2" xfId="43133" xr:uid="{952C69A2-D87B-4F40-B0FE-6E9774F13A88}"/>
    <cellStyle name="Comma 2 5 2 4 2 3" xfId="42104" xr:uid="{00A904A0-FBBF-4DB9-8CEB-F4F0BDFE39A9}"/>
    <cellStyle name="Comma 2 5 2 4 3" xfId="39721" xr:uid="{56E0AB2B-7640-41C4-B446-0C46C09460F2}"/>
    <cellStyle name="Comma 2 5 2 4 3 2" xfId="42708" xr:uid="{4933399D-3432-4A40-998D-DBBAC84CA3F1}"/>
    <cellStyle name="Comma 2 5 2 4 4" xfId="41768" xr:uid="{B52D5A21-2478-40F6-ACD5-0CA9CD7027B8}"/>
    <cellStyle name="Comma 2 5 2 5" xfId="38957" xr:uid="{2B83EFBB-C518-4287-B76B-0EB9BA6C5F4C}"/>
    <cellStyle name="Comma 2 5 2 5 2" xfId="40153" xr:uid="{9A57E4B5-EB9D-4909-8E1F-3FD19BAD12E8}"/>
    <cellStyle name="Comma 2 5 2 5 2 2" xfId="43134" xr:uid="{4CBD8383-4943-42BF-B9BE-6A8C60ACCC88}"/>
    <cellStyle name="Comma 2 5 2 5 3" xfId="42105" xr:uid="{12A530C4-9930-4287-8281-1E79CECF4013}"/>
    <cellStyle name="Comma 2 5 2 6" xfId="38952" xr:uid="{A3BFADF1-DCD9-4D91-BFF3-FDC81DD766A9}"/>
    <cellStyle name="Comma 2 5 2 6 2" xfId="40148" xr:uid="{5111CB09-2FF3-4F24-AD59-4DC78B9F29EE}"/>
    <cellStyle name="Comma 2 5 2 6 2 2" xfId="43129" xr:uid="{54509696-7175-483C-9D46-3E7D3DC42BA8}"/>
    <cellStyle name="Comma 2 5 2 6 3" xfId="42100" xr:uid="{150E90FF-761A-4869-B515-A7C01E49ACB5}"/>
    <cellStyle name="Comma 2 5 2 7" xfId="39522" xr:uid="{6279AA37-EA9D-4A7F-A322-723C5783080E}"/>
    <cellStyle name="Comma 2 5 2 7 2" xfId="42514" xr:uid="{960780D3-14B6-4721-943A-611546B0C02D}"/>
    <cellStyle name="Comma 2 5 2 8" xfId="36798" xr:uid="{79153284-5B3D-4639-B1FB-244E9882AB73}"/>
    <cellStyle name="Comma 2 5 2 9" xfId="2275" xr:uid="{647CF504-AD36-4BA7-94DF-32CC66A53744}"/>
    <cellStyle name="Comma 2 5 3" xfId="26147" xr:uid="{CA1CD2FF-4E58-46C4-80F9-4F45D934A217}"/>
    <cellStyle name="Comma 2 5 3 2" xfId="40474" xr:uid="{DB7EAFD3-497C-4EED-B72D-C2D979CDFD45}"/>
    <cellStyle name="Comma 2 5 3 2 2" xfId="41587" xr:uid="{5769753A-90CB-4720-B087-F75DBFF2A43D}"/>
    <cellStyle name="Comma 2 5 3 2 2 2" xfId="43769" xr:uid="{B54B0677-1521-4F15-B1FA-4CC8D36AAFC3}"/>
    <cellStyle name="Comma 2 5 3 2 3" xfId="43453" xr:uid="{5E8A92A9-54E4-4A3F-AF6E-26938D6D9F1B}"/>
    <cellStyle name="Comma 2 5 3 3" xfId="39411" xr:uid="{93707002-8382-482B-A0F9-294CAEFB6FD8}"/>
    <cellStyle name="Comma 2 5 3 3 2" xfId="43636" xr:uid="{11EB27FD-3530-4749-B024-B702BF6A7C66}"/>
    <cellStyle name="Comma 2 5 3 4" xfId="42403" xr:uid="{FCDFC495-9FDD-466B-A594-4C9760D5B93C}"/>
    <cellStyle name="Comma 2 5 4" xfId="26148" xr:uid="{4BB7A9CB-7F78-4DC4-8567-CF875D19A744}"/>
    <cellStyle name="Comma 2 5 4 2" xfId="39521" xr:uid="{D8790F55-3060-4561-9861-A9B987DC813F}"/>
    <cellStyle name="Comma 2 5 5" xfId="26149" xr:uid="{EA170A12-C191-4275-A0A9-07C83C1C78DA}"/>
    <cellStyle name="Comma 2 5 5 2" xfId="41669" xr:uid="{AEB4E9BC-9093-4F18-AE1D-54E0049F1D34}"/>
    <cellStyle name="Comma 2 5 6" xfId="26150" xr:uid="{C177BAD9-0A76-4D90-A6E5-C5B031D67226}"/>
    <cellStyle name="Comma 2 5 7" xfId="26151" xr:uid="{52CB928D-821C-4ADC-8E90-22459D403229}"/>
    <cellStyle name="Comma 2 5 8" xfId="2235" xr:uid="{8F8BFF32-4253-42D3-BF5F-21E5C44CE119}"/>
    <cellStyle name="Comma 2 5 9" xfId="1879" xr:uid="{0D82F6CF-E866-4598-9A7B-2FBC08A5CDA5}"/>
    <cellStyle name="Comma 2 6" xfId="148" xr:uid="{00000000-0005-0000-0000-0000AF000000}"/>
    <cellStyle name="Comma 2 6 2" xfId="1467" xr:uid="{00000000-0005-0000-0000-0000B0000000}"/>
    <cellStyle name="Comma 2 6 2 2" xfId="39926" xr:uid="{D3F00B6B-1D07-404D-A9A7-2CF0704DB17B}"/>
    <cellStyle name="Comma 2 6 2 2 2" xfId="42909" xr:uid="{42140FC5-E8D7-4A7A-BE96-25263054570E}"/>
    <cellStyle name="Comma 2 6 2 3" xfId="37883" xr:uid="{331137D4-2EA5-47FF-ADCA-A37996614A04}"/>
    <cellStyle name="Comma 2 6 2 4" xfId="36656" xr:uid="{926C658D-DC41-4FE0-8E8F-6538DC8FBFBC}"/>
    <cellStyle name="Comma 2 6 3" xfId="37686" xr:uid="{8DD55997-20B4-45E0-B31F-157C2584DA29}"/>
    <cellStyle name="Comma 2 6 3 2" xfId="39882" xr:uid="{1267640A-A868-4CD3-B295-524AD2A283DF}"/>
    <cellStyle name="Comma 2 6 3 2 2" xfId="42867" xr:uid="{097261B6-D762-4C5B-8338-3F3D6CCE8EF4}"/>
    <cellStyle name="Comma 2 6 3 3" xfId="41875" xr:uid="{1B6886ED-35E8-4FDF-B983-4E8F0094B5A2}"/>
    <cellStyle name="Comma 2 6 4" xfId="39412" xr:uid="{BD5A29ED-A37E-418B-A4F6-B94EACE2BC7F}"/>
    <cellStyle name="Comma 2 6 4 2" xfId="40475" xr:uid="{A9C9DC86-DA15-46F0-AE36-0EA4E43EB84D}"/>
    <cellStyle name="Comma 2 6 4 2 2" xfId="43454" xr:uid="{3727A19D-BCC3-4DCC-ACDF-C46C8AAB39B9}"/>
    <cellStyle name="Comma 2 6 4 3" xfId="42404" xr:uid="{5F0639A4-31F0-4A86-BAAF-4E9184860043}"/>
    <cellStyle name="Comma 2 6 5" xfId="2347" xr:uid="{92456928-E6B0-4403-A906-1BB9B0AFCAFF}"/>
    <cellStyle name="Comma 2 6 6" xfId="1675" xr:uid="{A9B3EDC5-1A34-4A0A-A57E-94295216F29C}"/>
    <cellStyle name="Comma 2 7" xfId="149" xr:uid="{00000000-0005-0000-0000-0000B1000000}"/>
    <cellStyle name="Comma 2 7 2" xfId="150" xr:uid="{00000000-0005-0000-0000-0000B2000000}"/>
    <cellStyle name="Comma 2 7 2 2" xfId="1469" xr:uid="{00000000-0005-0000-0000-0000B3000000}"/>
    <cellStyle name="Comma 2 7 2 2 2" xfId="42940" xr:uid="{A19DE5B0-7797-4576-936E-497A8FB7D7D0}"/>
    <cellStyle name="Comma 2 7 2 2 3" xfId="39959" xr:uid="{4D541C52-2549-4874-B414-11204C91B788}"/>
    <cellStyle name="Comma 2 7 2 3" xfId="41929" xr:uid="{59F80F42-26ED-490E-9FC3-4E1A01C38077}"/>
    <cellStyle name="Comma 2 7 2 4" xfId="37928" xr:uid="{3A200FFD-F909-4120-BA4A-B517D9B0A885}"/>
    <cellStyle name="Comma 2 7 3" xfId="1468" xr:uid="{00000000-0005-0000-0000-0000B4000000}"/>
    <cellStyle name="Comma 2 7 3 2" xfId="40476" xr:uid="{2418CE4F-D730-454B-9A4D-846889D3338E}"/>
    <cellStyle name="Comma 2 7 3 2 2" xfId="43455" xr:uid="{21232683-887D-44A4-855A-82FD88EAE858}"/>
    <cellStyle name="Comma 2 7 3 3" xfId="42405" xr:uid="{FC678BDB-C327-41E4-BC8C-926995DBF432}"/>
    <cellStyle name="Comma 2 7 3 4" xfId="39413" xr:uid="{EEB9AEDC-35F2-4797-A41A-6765E4BC8494}"/>
    <cellStyle name="Comma 2 7 4" xfId="39525" xr:uid="{14B6710F-DCDB-4F01-91C4-DF7A50ACA664}"/>
    <cellStyle name="Comma 2 7 4 2" xfId="42517" xr:uid="{A0FB7443-2EAF-4310-9FDD-A7E22C08D9DB}"/>
    <cellStyle name="Comma 2 7 5" xfId="41671" xr:uid="{3490E193-E034-45E8-936A-C7E02C55EC28}"/>
    <cellStyle name="Comma 2 7 6" xfId="2280" xr:uid="{97FCF1CE-BBA8-49E7-88E2-5BBDC725530C}"/>
    <cellStyle name="Comma 2 8" xfId="151" xr:uid="{00000000-0005-0000-0000-0000B5000000}"/>
    <cellStyle name="Comma 2 8 2" xfId="1470" xr:uid="{00000000-0005-0000-0000-0000B6000000}"/>
    <cellStyle name="Comma 2 8 2 2" xfId="40155" xr:uid="{B49443A2-52AE-4D8E-BD80-FDA6B25800FE}"/>
    <cellStyle name="Comma 2 8 2 2 2" xfId="43136" xr:uid="{8E274DAB-B2EC-4F31-BFDC-61464DD782F2}"/>
    <cellStyle name="Comma 2 8 2 3" xfId="42107" xr:uid="{B8447A69-8AFE-4FD7-9656-E8BBAA6CB45F}"/>
    <cellStyle name="Comma 2 8 2 4" xfId="38959" xr:uid="{5870547F-6198-4487-9C08-B0D9D216B70F}"/>
    <cellStyle name="Comma 2 8 3" xfId="38958" xr:uid="{B09DDB0A-B7EA-4101-A015-EA0878111BBC}"/>
    <cellStyle name="Comma 2 8 3 2" xfId="40154" xr:uid="{89A937D4-D3AF-49C4-8260-A4A9F6CA30FB}"/>
    <cellStyle name="Comma 2 8 3 2 2" xfId="43135" xr:uid="{8789EB37-36BD-4F94-BC29-047A267F0F66}"/>
    <cellStyle name="Comma 2 8 3 3" xfId="42106" xr:uid="{F443EBB3-135E-4B41-AE5E-DE78CA2FE551}"/>
    <cellStyle name="Comma 2 8 4" xfId="39480" xr:uid="{F2C40B98-E4BD-46DC-8EA6-2D04662791A3}"/>
    <cellStyle name="Comma 2 8 4 2" xfId="42482" xr:uid="{A740C08E-309E-4604-9DB6-47A638CAAD64}"/>
    <cellStyle name="Comma 2 8 5" xfId="36779" xr:uid="{11C2E8E2-03A7-4BEF-B4F2-31E6730746B3}"/>
    <cellStyle name="Comma 2 8 6" xfId="26152" xr:uid="{FA6B2477-6451-4E99-852E-FC2BE816D2CE}"/>
    <cellStyle name="Comma 2 9" xfId="152" xr:uid="{00000000-0005-0000-0000-0000B7000000}"/>
    <cellStyle name="Comma 2 9 2" xfId="1471" xr:uid="{00000000-0005-0000-0000-0000B8000000}"/>
    <cellStyle name="Comma 2 9 2 2" xfId="40156" xr:uid="{36B0BA4D-2900-4E2F-B602-B033B66B1076}"/>
    <cellStyle name="Comma 2 9 2 2 2" xfId="43137" xr:uid="{E6EF2848-3D5D-4556-BBC6-D51AC167B1F8}"/>
    <cellStyle name="Comma 2 9 2 3" xfId="42108" xr:uid="{FB98F838-9F6A-4DD2-A48D-E0CAADD500E4}"/>
    <cellStyle name="Comma 2 9 2 4" xfId="38960" xr:uid="{B3AA6365-AFCC-448D-B523-AF39BFDCA010}"/>
    <cellStyle name="Comma 2 9 3" xfId="39708" xr:uid="{63B3308F-BCF4-4152-A95E-AC05D5C94D4E}"/>
    <cellStyle name="Comma 2 9 3 2" xfId="42696" xr:uid="{BD86554F-235D-4AC1-B138-B0E3D502B844}"/>
    <cellStyle name="Comma 2 9 4" xfId="37096" xr:uid="{C871B4DE-4D73-4686-928C-95F035A5C969}"/>
    <cellStyle name="Comma 2 9 5" xfId="26153" xr:uid="{DD0D02EB-DDD4-4118-9E2A-35173B529817}"/>
    <cellStyle name="Comma 2_101740011_รายได้ค้างรับค่าคอมมิชชั่น" xfId="153" xr:uid="{00000000-0005-0000-0000-0000B9000000}"/>
    <cellStyle name="Comma 20" xfId="154" xr:uid="{00000000-0005-0000-0000-0000BA000000}"/>
    <cellStyle name="Comma 20 2" xfId="155" xr:uid="{00000000-0005-0000-0000-0000BB000000}"/>
    <cellStyle name="Comma 20 2 2" xfId="1472" xr:uid="{00000000-0005-0000-0000-0000BC000000}"/>
    <cellStyle name="Comma 20 2 2 2" xfId="40158" xr:uid="{DC85BF57-AAE1-4C74-A858-1994EA6BC4ED}"/>
    <cellStyle name="Comma 20 2 2 2 2" xfId="43139" xr:uid="{98B4755C-BA04-4E64-BFA1-4DECE2121C71}"/>
    <cellStyle name="Comma 20 2 2 3" xfId="42110" xr:uid="{FAB439A9-7A0A-4339-8088-AF3BB159296C}"/>
    <cellStyle name="Comma 20 2 2 4" xfId="38962" xr:uid="{5127A4A3-04B4-41AC-ADA7-290780155988}"/>
    <cellStyle name="Comma 20 2 3" xfId="39723" xr:uid="{7B22615E-4CA5-4AF3-A018-127785715FA4}"/>
    <cellStyle name="Comma 20 2 3 2" xfId="42710" xr:uid="{7395C8F7-5C56-43C6-9A2E-F869C3A9998E}"/>
    <cellStyle name="Comma 20 2 4" xfId="37113" xr:uid="{40811257-FC8D-4F67-BEFB-BDF59C460CD8}"/>
    <cellStyle name="Comma 20 2 5" xfId="26154" xr:uid="{7A665EB3-7CD3-43C0-A99A-96D01DA826AF}"/>
    <cellStyle name="Comma 20 3" xfId="38299" xr:uid="{C08F436B-FEE7-435B-8F08-C9B9E68E9B5E}"/>
    <cellStyle name="Comma 20 3 2" xfId="38963" xr:uid="{FC4F7A9A-9EF0-4AD2-8391-FB42573DCF42}"/>
    <cellStyle name="Comma 20 3 2 2" xfId="40159" xr:uid="{74CA849B-26EB-494E-A9FD-696C2D5CA48C}"/>
    <cellStyle name="Comma 20 3 2 2 2" xfId="43140" xr:uid="{3CC52D5C-BADD-4B29-9C6E-2C2B13805A25}"/>
    <cellStyle name="Comma 20 3 2 3" xfId="42111" xr:uid="{5A3F83E4-4FF6-4B5D-ABA0-2A3E2FEF2FB2}"/>
    <cellStyle name="Comma 20 3 3" xfId="39983" xr:uid="{65E0AED8-B28C-489C-B7A3-3C4708144852}"/>
    <cellStyle name="Comma 20 3 3 2" xfId="42964" xr:uid="{1A098BED-F497-4353-AB74-DDF27DEEE129}"/>
    <cellStyle name="Comma 20 3 4" xfId="41951" xr:uid="{8033F882-7DDC-4791-8827-1FE6DB53AAE6}"/>
    <cellStyle name="Comma 20 4" xfId="38961" xr:uid="{ED2DA107-9F1F-4049-AD89-5D94508F1E4C}"/>
    <cellStyle name="Comma 20 4 2" xfId="40157" xr:uid="{FFAD27FA-5FBD-46DC-9631-83E84D120A1E}"/>
    <cellStyle name="Comma 20 4 2 2" xfId="43138" xr:uid="{13D8BFD1-11D5-4874-B431-6BB4183A4A7A}"/>
    <cellStyle name="Comma 20 4 3" xfId="42109" xr:uid="{3CD14DCA-ABC3-491F-B736-4B40188E4104}"/>
    <cellStyle name="Comma 20 5" xfId="39526" xr:uid="{2A73EA59-CD08-40FA-9A08-37E0C9DCFD9E}"/>
    <cellStyle name="Comma 20 5 2" xfId="42518" xr:uid="{13A23820-9E0D-4F4A-BC4A-641BDE291017}"/>
    <cellStyle name="Comma 20 6" xfId="36800" xr:uid="{FB07C002-8B21-4F52-9C09-87A136B2A87C}"/>
    <cellStyle name="Comma 20 7" xfId="2315" xr:uid="{C00752E8-0D1E-4A2C-8A79-4CEFF5398B63}"/>
    <cellStyle name="Comma 200" xfId="41604" xr:uid="{F72F3566-132C-4143-99F7-B9FCF32FEE76}"/>
    <cellStyle name="Comma 200 2" xfId="43781" xr:uid="{FE4B6DC3-D99D-4720-BEF9-251D278631B3}"/>
    <cellStyle name="Comma 201" xfId="40585" xr:uid="{008625B5-B405-48E8-9057-F01C125F4332}"/>
    <cellStyle name="Comma 201 2" xfId="43513" xr:uid="{33B2EFB7-4C06-4873-9E68-9646AF5FECF1}"/>
    <cellStyle name="Comma 202" xfId="41610" xr:uid="{B8C63513-5312-415A-A7A5-8067F860C917}"/>
    <cellStyle name="Comma 202 2" xfId="43784" xr:uid="{068E341D-92E4-46F6-903C-9C4FB61CB02E}"/>
    <cellStyle name="Comma 203" xfId="41612" xr:uid="{F4B7C1BD-10C3-4B4E-AA89-95903A7FF7FE}"/>
    <cellStyle name="Comma 203 2" xfId="43785" xr:uid="{3016B656-1E47-4700-BD24-88ACF789EC07}"/>
    <cellStyle name="Comma 204" xfId="41602" xr:uid="{74B5477E-5D3D-4BA1-8BE5-A2A33DC21AE1}"/>
    <cellStyle name="Comma 204 2" xfId="43779" xr:uid="{648B143B-A59E-46BA-85B3-708C149B54D9}"/>
    <cellStyle name="Comma 205" xfId="41456" xr:uid="{3D4853F3-DA29-48E2-B797-02E3A11346E2}"/>
    <cellStyle name="Comma 205 2" xfId="43633" xr:uid="{50EC982F-CC39-474D-9E04-05B4DC6DF512}"/>
    <cellStyle name="Comma 206" xfId="41469" xr:uid="{EA69536A-2F08-4971-AD15-61D0F7681FB5}"/>
    <cellStyle name="Comma 206 2" xfId="43650" xr:uid="{4FFBCFBF-855B-4F52-959A-3927D89FDF39}"/>
    <cellStyle name="Comma 207" xfId="41619" xr:uid="{AD3FB064-8C94-452E-BB8E-E62B3ACD244E}"/>
    <cellStyle name="Comma 208" xfId="41737" xr:uid="{18D95C2E-1B62-4AE9-8878-8D7044511CA3}"/>
    <cellStyle name="Comma 209" xfId="40533" xr:uid="{3D01120D-8CC1-4CE2-883B-447EF9957C2E}"/>
    <cellStyle name="Comma 21" xfId="156" xr:uid="{00000000-0005-0000-0000-0000BD000000}"/>
    <cellStyle name="Comma 21 2" xfId="157" xr:uid="{00000000-0005-0000-0000-0000BE000000}"/>
    <cellStyle name="Comma 21 2 2" xfId="38966" xr:uid="{89A36371-66B3-4475-A2A6-A5B72C5AD3FD}"/>
    <cellStyle name="Comma 21 2 3" xfId="38965" xr:uid="{777F3D80-EFAC-433A-B67B-2B68B2045B56}"/>
    <cellStyle name="Comma 21 2 3 2" xfId="40161" xr:uid="{9FABA0CA-80C0-49C1-9B3D-7047B9CA5F53}"/>
    <cellStyle name="Comma 21 2 3 2 2" xfId="43142" xr:uid="{716B55AE-4904-4CF1-B92E-1F78DD05F4D7}"/>
    <cellStyle name="Comma 21 2 3 3" xfId="42113" xr:uid="{C9276308-C391-4B28-B18F-3D87BE32CDA5}"/>
    <cellStyle name="Comma 21 2 4" xfId="36516" xr:uid="{1D827594-71AF-4E49-9041-6842500931D3}"/>
    <cellStyle name="Comma 21 2 5" xfId="1652" xr:uid="{7F208E02-23EF-46BD-9695-56D0BE9819F8}"/>
    <cellStyle name="Comma 21 3" xfId="158" xr:uid="{00000000-0005-0000-0000-0000BF000000}"/>
    <cellStyle name="Comma 21 3 2" xfId="38967" xr:uid="{D84496AC-C9FF-48B1-833F-5E4074684992}"/>
    <cellStyle name="Comma 21 3 2 2" xfId="40162" xr:uid="{B0176CF0-49A6-4F1F-882D-F3AE9B77B85B}"/>
    <cellStyle name="Comma 21 3 2 2 2" xfId="43143" xr:uid="{974F0B19-C9E6-4C62-A867-4A770AF5B1AA}"/>
    <cellStyle name="Comma 21 3 2 3" xfId="42114" xr:uid="{83EC7FCA-1764-44C3-B7D5-D8DBCEA06AD6}"/>
    <cellStyle name="Comma 21 3 3" xfId="39724" xr:uid="{903ADD9B-07F6-4619-8B8F-1D6797771E7B}"/>
    <cellStyle name="Comma 21 3 3 2" xfId="42711" xr:uid="{CD9A8679-029A-47EC-A0FE-8DE114512E5D}"/>
    <cellStyle name="Comma 21 3 4" xfId="41770" xr:uid="{68D6B7BA-8ABF-45D2-8FDF-F0219C67905E}"/>
    <cellStyle name="Comma 21 3 5" xfId="37114" xr:uid="{A45B13AF-C597-4885-834C-9460F7FDEDDA}"/>
    <cellStyle name="Comma 21 3 6" xfId="1656" xr:uid="{FEA7519B-53CC-4D3D-96AF-436B685506A0}"/>
    <cellStyle name="Comma 21 4" xfId="1797" xr:uid="{977D1D8E-7A36-4954-A290-E8473B59A9D0}"/>
    <cellStyle name="Comma 21 4 2" xfId="38968" xr:uid="{35721FB2-F991-4791-B4AD-9271E60897A7}"/>
    <cellStyle name="Comma 21 4 2 2" xfId="40163" xr:uid="{A255AEB8-176A-480A-BF01-D9449F6B8116}"/>
    <cellStyle name="Comma 21 4 2 2 2" xfId="43144" xr:uid="{4203571C-2A80-4FF7-8E53-5D1DAF3D067B}"/>
    <cellStyle name="Comma 21 4 2 3" xfId="42115" xr:uid="{33FE9A80-1820-4A9E-A730-75D6D347681C}"/>
    <cellStyle name="Comma 21 4 3" xfId="40008" xr:uid="{30A31207-F6EB-429B-8F9A-B8565A90B8B3}"/>
    <cellStyle name="Comma 21 4 3 2" xfId="41578" xr:uid="{6262AD4A-F0EA-44BF-9DDD-0172CC51CF0A}"/>
    <cellStyle name="Comma 21 4 3 2 2" xfId="43761" xr:uid="{4523C217-BA2E-473D-BB72-E3C1B6586068}"/>
    <cellStyle name="Comma 21 4 3 3" xfId="42989" xr:uid="{F82EF1D4-4FA0-4288-921B-1BA3CAA6D316}"/>
    <cellStyle name="Comma 21 4 4" xfId="41398" xr:uid="{2D620F6C-9938-4E6A-8A1B-C9138827787A}"/>
    <cellStyle name="Comma 21 4 4 2" xfId="43625" xr:uid="{8BF81DE0-9F1D-47CC-B0A8-96CA4AC0EC4A}"/>
    <cellStyle name="Comma 21 4 5" xfId="41975" xr:uid="{794F14C5-BF1A-49B1-A29F-CDCA432A4578}"/>
    <cellStyle name="Comma 21 4 6" xfId="38675" xr:uid="{516C128F-ACF9-4691-AB64-5D521401D4A2}"/>
    <cellStyle name="Comma 21 5" xfId="38964" xr:uid="{AC2757F4-8206-431B-82CD-DC5317B772C4}"/>
    <cellStyle name="Comma 21 5 2" xfId="40160" xr:uid="{932DE667-5A6D-4763-9F6D-A5ED9D08D3F1}"/>
    <cellStyle name="Comma 21 5 2 2" xfId="43141" xr:uid="{5468C8C2-BEB8-4299-B3B7-BE9C03DD8CCA}"/>
    <cellStyle name="Comma 21 5 3" xfId="42112" xr:uid="{88FC3C96-1C9C-4A07-842C-29DBEB1F2EDE}"/>
    <cellStyle name="Comma 21 6" xfId="39527" xr:uid="{7025D685-68AA-47F2-BAF9-ED7D494BC20F}"/>
    <cellStyle name="Comma 21 6 2" xfId="42519" xr:uid="{CD659365-CE15-4B3B-ADB1-BE68AE7863F0}"/>
    <cellStyle name="Comma 21 7" xfId="36801" xr:uid="{8B5028C6-D3E4-416D-A860-25B0DC214307}"/>
    <cellStyle name="Comma 21 8" xfId="2339" xr:uid="{E3F91402-2D82-4F35-85A0-3316C6A17500}"/>
    <cellStyle name="Comma 21 9" xfId="1648" xr:uid="{7C06544D-990D-47D5-A3D4-6CA7559110C0}"/>
    <cellStyle name="Comma 210" xfId="40534" xr:uid="{0540DCDA-1E98-4520-A348-B81F343F83F9}"/>
    <cellStyle name="Comma 211" xfId="40543" xr:uid="{4A4DD92F-690F-4BD6-AD53-45A0098B79EC}"/>
    <cellStyle name="Comma 212" xfId="40539" xr:uid="{DC1DDEA3-26CB-4609-AD5D-3053C5FB110F}"/>
    <cellStyle name="Comma 213" xfId="43789" xr:uid="{A8006B9B-68AE-499C-9A7C-15DBD74A0A5F}"/>
    <cellStyle name="Comma 214" xfId="36756" xr:uid="{088DBC74-600A-459A-8E50-1E1780363BEF}"/>
    <cellStyle name="Comma 215" xfId="40545" xr:uid="{34CFFB34-AE8D-4763-8539-67C0BCF4E47B}"/>
    <cellStyle name="Comma 216" xfId="1841" xr:uid="{792FC6FF-CC83-439C-96F1-77667D00903D}"/>
    <cellStyle name="Comma 217" xfId="1573" xr:uid="{5327B16E-13E2-4589-8267-3CEF74607A6F}"/>
    <cellStyle name="Comma 22" xfId="159" xr:uid="{00000000-0005-0000-0000-0000C0000000}"/>
    <cellStyle name="Comma 22 2" xfId="37115" xr:uid="{0037600F-D30E-4A0B-8615-83563CF4C39D}"/>
    <cellStyle name="Comma 22 2 2" xfId="38970" xr:uid="{97D6A852-A082-4A61-A56D-40CCC3CFF056}"/>
    <cellStyle name="Comma 22 2 2 2" xfId="40165" xr:uid="{7AF2B2FD-D17C-441E-8EC6-680A3672D4C1}"/>
    <cellStyle name="Comma 22 2 2 2 2" xfId="43146" xr:uid="{6F164672-0316-49C6-8AC6-6B751855C009}"/>
    <cellStyle name="Comma 22 2 2 3" xfId="42117" xr:uid="{6B97FA5B-72F0-4F7F-85B4-098CAAC9060C}"/>
    <cellStyle name="Comma 22 2 3" xfId="39725" xr:uid="{781DBDE2-AF12-40F2-A35F-5CDE4D668707}"/>
    <cellStyle name="Comma 22 2 3 2" xfId="42712" xr:uid="{4FB717BC-5C0D-44A9-9B39-F51DD6C8195C}"/>
    <cellStyle name="Comma 22 2 4" xfId="41771" xr:uid="{33386C07-CFFC-4E76-94BC-E43589E8DA5C}"/>
    <cellStyle name="Comma 22 3" xfId="38690" xr:uid="{8668D5D4-C923-4E5E-9CFD-B6CA16D86978}"/>
    <cellStyle name="Comma 22 3 2" xfId="38971" xr:uid="{2B0AE5A1-34A6-4A1E-91DC-6147F75AFBC4}"/>
    <cellStyle name="Comma 22 3 2 2" xfId="40166" xr:uid="{2194B598-1841-4144-9A5A-ED8C46DD1E78}"/>
    <cellStyle name="Comma 22 3 2 2 2" xfId="43147" xr:uid="{9D9D38EB-3647-45DE-999D-17488997D2D8}"/>
    <cellStyle name="Comma 22 3 2 3" xfId="42118" xr:uid="{7ACA142C-38DD-4DAD-8523-F9ADE4C75898}"/>
    <cellStyle name="Comma 22 3 3" xfId="40009" xr:uid="{5875546F-0BC1-4AF7-8DB3-1652F4A172F1}"/>
    <cellStyle name="Comma 22 3 3 2" xfId="41579" xr:uid="{FC9A1377-BD00-49A7-AC40-FF5A4AB5B9EF}"/>
    <cellStyle name="Comma 22 3 3 2 2" xfId="43762" xr:uid="{7E905613-39A4-4587-BFC2-5A355B5EF459}"/>
    <cellStyle name="Comma 22 3 3 3" xfId="42990" xr:uid="{72D685BB-B653-49D5-AA39-9303BA31EAF8}"/>
    <cellStyle name="Comma 22 3 4" xfId="41413" xr:uid="{47D15AEE-4C8E-40C5-8F2C-E929EB2A3BD8}"/>
    <cellStyle name="Comma 22 3 4 2" xfId="43626" xr:uid="{31EF9B76-68FA-4515-8285-F3380434BF97}"/>
    <cellStyle name="Comma 22 3 5" xfId="41976" xr:uid="{896417A6-9D30-4357-9670-3767E0B6824F}"/>
    <cellStyle name="Comma 22 4" xfId="38969" xr:uid="{CADC0003-D5D3-402C-9283-C5FE1D37DB37}"/>
    <cellStyle name="Comma 22 4 2" xfId="40164" xr:uid="{25591800-880E-4AA8-9AA8-95E4DCAA580C}"/>
    <cellStyle name="Comma 22 4 2 2" xfId="43145" xr:uid="{00E38B24-AF2A-4BE6-9D9F-CCCB288BBE55}"/>
    <cellStyle name="Comma 22 4 3" xfId="42116" xr:uid="{E1F78A57-9238-4909-8E75-32984031C106}"/>
    <cellStyle name="Comma 22 5" xfId="39528" xr:uid="{0B6B9B44-4ABA-4341-BA6A-BD87F244769C}"/>
    <cellStyle name="Comma 22 5 2" xfId="42520" xr:uid="{1205EC96-F587-4346-82FD-C6B4A087AE60}"/>
    <cellStyle name="Comma 22 6" xfId="36802" xr:uid="{107507CD-9349-4A96-988F-3D93278862E7}"/>
    <cellStyle name="Comma 22 7" xfId="2350" xr:uid="{268F8C67-0409-4213-8473-D8A95747F254}"/>
    <cellStyle name="Comma 23" xfId="160" xr:uid="{00000000-0005-0000-0000-0000C1000000}"/>
    <cellStyle name="Comma 23 2" xfId="37116" xr:uid="{3A8D4800-CFEA-4A60-A6A4-EB2FFBDCDFEF}"/>
    <cellStyle name="Comma 23 2 2" xfId="38973" xr:uid="{A3D37CEA-6874-4A20-8C9E-9D3C3C688502}"/>
    <cellStyle name="Comma 23 2 2 2" xfId="40168" xr:uid="{D2E1812B-6A97-4E24-8A67-2168F901AB8B}"/>
    <cellStyle name="Comma 23 2 2 2 2" xfId="43149" xr:uid="{4B169A0C-8C2D-412F-BAA8-8BDF29610026}"/>
    <cellStyle name="Comma 23 2 2 3" xfId="42120" xr:uid="{B668AE59-C2CD-4F1F-A47B-CFB8539B42F6}"/>
    <cellStyle name="Comma 23 2 3" xfId="39726" xr:uid="{7F7D7C27-BA58-45ED-BBA8-4EAF60C9841A}"/>
    <cellStyle name="Comma 23 2 3 2" xfId="42713" xr:uid="{8A5C7765-F318-4AB1-A496-A61E18E942E9}"/>
    <cellStyle name="Comma 23 2 4" xfId="41772" xr:uid="{E5A78D6C-C29C-46FC-94B5-7EAE36F4ACBC}"/>
    <cellStyle name="Comma 23 3" xfId="38704" xr:uid="{8C19AB6D-8A85-4AF5-A5D2-F17EC8775D41}"/>
    <cellStyle name="Comma 23 3 2" xfId="38974" xr:uid="{C04C1F77-DA39-474A-9DB7-684744F8510A}"/>
    <cellStyle name="Comma 23 3 2 2" xfId="40169" xr:uid="{F74D2194-FDF8-434D-949C-E1349EF5EF9E}"/>
    <cellStyle name="Comma 23 3 2 2 2" xfId="43150" xr:uid="{CB6B40AF-0B78-464F-832A-75DF087A1A48}"/>
    <cellStyle name="Comma 23 3 2 3" xfId="42121" xr:uid="{B19D636C-2E3E-49EE-984A-DBE192572DDA}"/>
    <cellStyle name="Comma 23 3 3" xfId="40010" xr:uid="{CAC9912E-5D1E-4251-8A9B-771E8E03A782}"/>
    <cellStyle name="Comma 23 3 3 2" xfId="42991" xr:uid="{EF1F6876-DD19-4D9A-B222-BA003CB0EAB8}"/>
    <cellStyle name="Comma 23 3 4" xfId="41977" xr:uid="{F108AFD3-F002-4E69-B4C2-BBB6328DDDE8}"/>
    <cellStyle name="Comma 23 4" xfId="38972" xr:uid="{823A3EF0-554E-47C3-92D4-9BAAA6CA5B26}"/>
    <cellStyle name="Comma 23 4 2" xfId="40167" xr:uid="{2685722F-D36D-4981-BBE0-FBD1E1A7E05D}"/>
    <cellStyle name="Comma 23 4 2 2" xfId="43148" xr:uid="{C18B875C-7A7C-4AE5-AC98-22DB7CC65659}"/>
    <cellStyle name="Comma 23 4 3" xfId="42119" xr:uid="{0F947721-2B44-4F88-B0DB-0C14CC3D7687}"/>
    <cellStyle name="Comma 23 5" xfId="39529" xr:uid="{56DE943A-757D-4173-83F1-7EE2B056F279}"/>
    <cellStyle name="Comma 23 5 2" xfId="42521" xr:uid="{FDBD486E-8E75-4889-A6BF-64EEE5D311DD}"/>
    <cellStyle name="Comma 23 6" xfId="36803" xr:uid="{1F10145C-F0D0-4C68-9F5C-E9C32269D00C}"/>
    <cellStyle name="Comma 23 7" xfId="2346" xr:uid="{7E6BB7E9-585D-4BC7-9C3A-B751D0A80B77}"/>
    <cellStyle name="Comma 236" xfId="1874" xr:uid="{3E89C6DA-85F5-4368-AB78-627315FCDE7F}"/>
    <cellStyle name="Comma 24" xfId="161" xr:uid="{00000000-0005-0000-0000-0000C2000000}"/>
    <cellStyle name="Comma 24 2" xfId="37117" xr:uid="{149709DB-74A2-4CA5-9E23-73CF3374CF24}"/>
    <cellStyle name="Comma 24 2 2" xfId="38976" xr:uid="{B25B2103-20EB-438E-B2B4-010B1C613D18}"/>
    <cellStyle name="Comma 24 2 2 2" xfId="40171" xr:uid="{8A8B0F5D-C65C-495F-ACC2-993D1AC6882C}"/>
    <cellStyle name="Comma 24 2 2 2 2" xfId="43152" xr:uid="{35FF5F74-FBD5-4FB5-A931-8FAA24890C4E}"/>
    <cellStyle name="Comma 24 2 2 3" xfId="42123" xr:uid="{9286D4E9-4FF5-4991-8B2E-39266E48171B}"/>
    <cellStyle name="Comma 24 2 3" xfId="39727" xr:uid="{F00AADC9-4894-48CC-A0E7-08A88BDF0E48}"/>
    <cellStyle name="Comma 24 2 3 2" xfId="42714" xr:uid="{12C84AE0-20D4-4934-817A-6CDDBA080425}"/>
    <cellStyle name="Comma 24 2 4" xfId="41773" xr:uid="{E71E8A83-EFD2-4AEE-B159-43808E4A5150}"/>
    <cellStyle name="Comma 24 3" xfId="37927" xr:uid="{DD4E7BDB-AC8D-4047-B67A-1CD500F95F52}"/>
    <cellStyle name="Comma 24 3 2" xfId="38977" xr:uid="{BA14A7AE-A0C0-4EFB-904F-0BF0A5F6B2BB}"/>
    <cellStyle name="Comma 24 3 2 2" xfId="40172" xr:uid="{6BD50475-C098-463E-9D70-0796D361BE0A}"/>
    <cellStyle name="Comma 24 3 2 2 2" xfId="43153" xr:uid="{366460D0-8331-493B-950F-AC7022C7B0E4}"/>
    <cellStyle name="Comma 24 3 2 3" xfId="42124" xr:uid="{41C00941-E20B-4539-9053-C14EB613BC7C}"/>
    <cellStyle name="Comma 24 3 3" xfId="39958" xr:uid="{992DC786-16B4-41CF-9282-327D4838B458}"/>
    <cellStyle name="Comma 24 3 3 2" xfId="42939" xr:uid="{973B5722-DBBE-4AF7-9602-3481BE38A028}"/>
    <cellStyle name="Comma 24 3 4" xfId="41928" xr:uid="{A69C55A7-EF5F-4ABA-8238-804DF7611C0A}"/>
    <cellStyle name="Comma 24 4" xfId="38975" xr:uid="{A0C894D0-CFA8-4525-BB09-06A9DA3CF44B}"/>
    <cellStyle name="Comma 24 4 2" xfId="40170" xr:uid="{5EB0BF62-C993-4004-BD0D-A9BFF7260B89}"/>
    <cellStyle name="Comma 24 4 2 2" xfId="43151" xr:uid="{5D1C9980-E80E-40D0-B707-C5CFC086E848}"/>
    <cellStyle name="Comma 24 4 3" xfId="42122" xr:uid="{9E76216E-50A3-4FD7-B0B9-39CB239602C2}"/>
    <cellStyle name="Comma 24 5" xfId="39530" xr:uid="{15B86DAE-8E6D-4742-B781-183B89D60EDB}"/>
    <cellStyle name="Comma 24 5 2" xfId="42522" xr:uid="{062BEF96-234C-4EA0-B873-0C29005DD72B}"/>
    <cellStyle name="Comma 24 6" xfId="36804" xr:uid="{72F307F9-1D99-4BFC-BADB-26DB03147850}"/>
    <cellStyle name="Comma 24 7" xfId="2348" xr:uid="{F983069B-9DB4-4506-B64D-35319076B216}"/>
    <cellStyle name="Comma 25" xfId="162" xr:uid="{00000000-0005-0000-0000-0000C3000000}"/>
    <cellStyle name="Comma 25 2" xfId="37118" xr:uid="{543EA91F-03BC-430D-85BD-FC87F8B28FF9}"/>
    <cellStyle name="Comma 25 2 2" xfId="38979" xr:uid="{E1A4279F-A3C5-41BF-A554-CCA377C1BA3F}"/>
    <cellStyle name="Comma 25 2 2 2" xfId="40174" xr:uid="{E656D652-EE04-4691-A323-AA9685DAB0B6}"/>
    <cellStyle name="Comma 25 2 2 2 2" xfId="43155" xr:uid="{02EF4683-8B5C-43C9-A9D8-E3B5192AF292}"/>
    <cellStyle name="Comma 25 2 2 3" xfId="42126" xr:uid="{477A3333-5BE9-4844-9488-9D29A5E97D80}"/>
    <cellStyle name="Comma 25 2 3" xfId="39728" xr:uid="{999AABDC-161B-4A05-953A-7B782A6C13B5}"/>
    <cellStyle name="Comma 25 2 3 2" xfId="42715" xr:uid="{1626D05F-01DE-4D1E-AAAB-5B41FCB0292A}"/>
    <cellStyle name="Comma 25 2 4" xfId="41774" xr:uid="{B81C9358-1514-4EAB-89A9-52FFF5C32EC8}"/>
    <cellStyle name="Comma 25 3" xfId="38980" xr:uid="{2BFFE399-1E90-46DF-8DC5-829808AEBB9E}"/>
    <cellStyle name="Comma 25 3 2" xfId="40175" xr:uid="{676D6691-F6FB-4EEE-8222-B0EA8C8C1BAA}"/>
    <cellStyle name="Comma 25 3 2 2" xfId="43156" xr:uid="{CF8B7892-0C87-4E75-8FE5-246E7EC6844E}"/>
    <cellStyle name="Comma 25 3 3" xfId="42127" xr:uid="{34151361-8A48-46E0-9AEB-DDFB1781287B}"/>
    <cellStyle name="Comma 25 4" xfId="38978" xr:uid="{3D50E8E8-71C6-4E2E-8685-0E87A7B8361A}"/>
    <cellStyle name="Comma 25 4 2" xfId="40173" xr:uid="{8E6C9B09-1808-409A-AAF7-1CCC615CDB35}"/>
    <cellStyle name="Comma 25 4 2 2" xfId="43154" xr:uid="{78B158AD-FCDA-4371-8C76-36B3BE45799F}"/>
    <cellStyle name="Comma 25 4 3" xfId="42125" xr:uid="{3147E066-CB2B-4E5D-AC88-5986FF10BC10}"/>
    <cellStyle name="Comma 25 5" xfId="39531" xr:uid="{58756E6F-2D18-492F-8957-C7DD62FE1333}"/>
    <cellStyle name="Comma 25 5 2" xfId="42523" xr:uid="{9DA9D91D-2743-482E-BD42-AD7BBE1982EC}"/>
    <cellStyle name="Comma 25 6" xfId="36805" xr:uid="{4EB7F398-949C-4779-9754-493A6F36FB07}"/>
    <cellStyle name="Comma 25 7" xfId="2342" xr:uid="{5CB1909A-7D35-4AC0-83E1-644EB82F8BD3}"/>
    <cellStyle name="Comma 26" xfId="163" xr:uid="{00000000-0005-0000-0000-0000C4000000}"/>
    <cellStyle name="Comma 26 2" xfId="37119" xr:uid="{7DDF841C-132F-4B6A-87C7-456CA55B1AD6}"/>
    <cellStyle name="Comma 26 2 2" xfId="38982" xr:uid="{DD3AFA93-B86C-4A1A-940A-7823CA1AF269}"/>
    <cellStyle name="Comma 26 2 2 2" xfId="40177" xr:uid="{88C41ABE-9166-4A3A-AEEC-6704FCDF5410}"/>
    <cellStyle name="Comma 26 2 2 2 2" xfId="43158" xr:uid="{FDC3E928-DBEF-4852-8E9C-A5125DEB16F7}"/>
    <cellStyle name="Comma 26 2 2 3" xfId="42129" xr:uid="{599C0241-7ED4-4A57-A0C3-D4EDFF8AF54C}"/>
    <cellStyle name="Comma 26 2 3" xfId="39729" xr:uid="{CAD2C78E-D562-4ACC-B9AA-53A1373EAACB}"/>
    <cellStyle name="Comma 26 2 3 2" xfId="42716" xr:uid="{3336FA02-B757-435A-A160-AFFD1698C24C}"/>
    <cellStyle name="Comma 26 2 4" xfId="41775" xr:uid="{2CF9E525-4B33-4584-B338-5992D26111DB}"/>
    <cellStyle name="Comma 26 3" xfId="38983" xr:uid="{044432A7-51FD-4B56-B861-2D7DB205D5E3}"/>
    <cellStyle name="Comma 26 3 2" xfId="40178" xr:uid="{968A8FA1-7BCF-4423-8F79-B926610C74D1}"/>
    <cellStyle name="Comma 26 3 2 2" xfId="43159" xr:uid="{ED0AF92F-B43F-492D-97AB-766089EC759D}"/>
    <cellStyle name="Comma 26 3 3" xfId="42130" xr:uid="{C3FC300C-5C88-4251-B3F4-331712C6A6C1}"/>
    <cellStyle name="Comma 26 4" xfId="38981" xr:uid="{0DD16DEE-1DBF-4C2A-B248-7FB375EA0572}"/>
    <cellStyle name="Comma 26 4 2" xfId="40176" xr:uid="{5FD06357-E4BE-4538-8D07-70119E62BFC6}"/>
    <cellStyle name="Comma 26 4 2 2" xfId="43157" xr:uid="{60A77EBC-5498-4B29-94A9-F3456EBE50CB}"/>
    <cellStyle name="Comma 26 4 3" xfId="42128" xr:uid="{7212DBC3-D56B-4862-8BF4-76FB2BEABF08}"/>
    <cellStyle name="Comma 26 5" xfId="39532" xr:uid="{3F45A0EA-295B-48A3-9658-D88012B395D3}"/>
    <cellStyle name="Comma 26 5 2" xfId="42524" xr:uid="{390CDD9C-0196-4BBE-80D6-090FDB86EAB7}"/>
    <cellStyle name="Comma 26 6" xfId="36806" xr:uid="{3310A6DA-036B-41F3-A110-0F5C49381593}"/>
    <cellStyle name="Comma 26 7" xfId="2353" xr:uid="{1AC09D76-1ECC-4F31-A2D1-D32FEEEC1DDE}"/>
    <cellStyle name="Comma 27" xfId="164" xr:uid="{00000000-0005-0000-0000-0000C5000000}"/>
    <cellStyle name="Comma 27 2" xfId="37120" xr:uid="{936B60FF-EF4C-4697-80EB-96BD4042B4C6}"/>
    <cellStyle name="Comma 27 2 2" xfId="38985" xr:uid="{8DF445EB-55FD-4C84-8E7C-8EFCFE3B5FC3}"/>
    <cellStyle name="Comma 27 2 2 2" xfId="40180" xr:uid="{62B03B0D-969E-4368-B83B-9EAD3D347F12}"/>
    <cellStyle name="Comma 27 2 2 2 2" xfId="43161" xr:uid="{85207190-B69F-43AF-887F-F15938386CD3}"/>
    <cellStyle name="Comma 27 2 2 3" xfId="42132" xr:uid="{220C38BA-5700-4460-9801-FE52B955677B}"/>
    <cellStyle name="Comma 27 2 3" xfId="39730" xr:uid="{DC14546F-D811-4382-9B17-BEC742FA0BFF}"/>
    <cellStyle name="Comma 27 2 3 2" xfId="42717" xr:uid="{7F1A0838-F856-4762-850E-D253682E3F37}"/>
    <cellStyle name="Comma 27 2 4" xfId="41776" xr:uid="{CFB42DE7-278D-47B6-AF9A-63D85997822C}"/>
    <cellStyle name="Comma 27 3" xfId="38986" xr:uid="{491203B4-B080-4A71-9E0C-C4365C7CDA46}"/>
    <cellStyle name="Comma 27 3 2" xfId="40181" xr:uid="{F06DF3AC-34BE-494B-938E-5CBBED4B45C7}"/>
    <cellStyle name="Comma 27 3 2 2" xfId="43162" xr:uid="{28671175-92BB-44F4-8E6F-2E038D22DFD8}"/>
    <cellStyle name="Comma 27 3 3" xfId="42133" xr:uid="{A31AC1C5-A889-41D7-A409-CB6F94DC8558}"/>
    <cellStyle name="Comma 27 4" xfId="38984" xr:uid="{F2DBC82F-0FE2-4745-A14C-D3DD05F8A8FA}"/>
    <cellStyle name="Comma 27 4 2" xfId="40179" xr:uid="{4F2A7802-9A70-4322-A00A-19028AB63BB9}"/>
    <cellStyle name="Comma 27 4 2 2" xfId="43160" xr:uid="{BC63AC10-ACF8-4791-8045-312573086E56}"/>
    <cellStyle name="Comma 27 4 3" xfId="42131" xr:uid="{8C99640C-69FB-48F2-8B48-8474D69EEEF4}"/>
    <cellStyle name="Comma 27 5" xfId="39533" xr:uid="{7FA74005-1B0B-4431-9162-EE536DA1BB1F}"/>
    <cellStyle name="Comma 27 5 2" xfId="42525" xr:uid="{35C98D0D-7FE3-4A68-B2BA-333F4C2DB030}"/>
    <cellStyle name="Comma 27 6" xfId="36807" xr:uid="{9D7B77B2-BD81-4BB0-A3DF-9AEF9601A475}"/>
    <cellStyle name="Comma 27 7" xfId="2358" xr:uid="{A4FB2AB9-348D-4DA6-A34E-B5242D1AF714}"/>
    <cellStyle name="Comma 28" xfId="165" xr:uid="{00000000-0005-0000-0000-0000C6000000}"/>
    <cellStyle name="Comma 28 2" xfId="26155" xr:uid="{68A86F56-3A3A-4486-B6C6-5E9431897785}"/>
    <cellStyle name="Comma 28 2 2" xfId="26156" xr:uid="{744C55E4-ADC6-47E3-9DCD-2A8AAA467AD9}"/>
    <cellStyle name="Comma 28 2 2 2" xfId="26157" xr:uid="{BCABEECA-BE75-4712-8756-3EE4E046E936}"/>
    <cellStyle name="Comma 28 2 2 2 2" xfId="40183" xr:uid="{AC3CD807-0569-4B21-858A-377A811BE91F}"/>
    <cellStyle name="Comma 28 2 2 3" xfId="38988" xr:uid="{91F134CD-B867-4390-B61E-B219B44841A0}"/>
    <cellStyle name="Comma 28 2 3" xfId="39731" xr:uid="{4BA94E02-0CBE-4147-A2A1-3D540C3A2EEC}"/>
    <cellStyle name="Comma 28 2 3 2" xfId="42718" xr:uid="{9F7E9D22-9684-42A8-8C4A-240A60D5F933}"/>
    <cellStyle name="Comma 28 2 4" xfId="37121" xr:uid="{83A30492-4DEA-4066-AA8A-D6AC66089E0E}"/>
    <cellStyle name="Comma 28 3" xfId="38989" xr:uid="{3EE839DF-0DFB-4B0B-BF21-16F3B9D65B65}"/>
    <cellStyle name="Comma 28 3 2" xfId="40184" xr:uid="{F7C6EDBF-6BBC-446F-89DB-EA126D907FE5}"/>
    <cellStyle name="Comma 28 3 2 2" xfId="43164" xr:uid="{24CBEDAC-1391-4D68-BCB9-ED048FF75EC2}"/>
    <cellStyle name="Comma 28 3 3" xfId="42135" xr:uid="{2D096FFF-2419-469A-87DC-12CA04365BF9}"/>
    <cellStyle name="Comma 28 4" xfId="38987" xr:uid="{D8B78A1A-7FA7-4E2C-9017-DC54F15C6E8A}"/>
    <cellStyle name="Comma 28 4 2" xfId="40182" xr:uid="{88686436-5830-428C-B931-1E2711E5A220}"/>
    <cellStyle name="Comma 28 4 2 2" xfId="43163" xr:uid="{BC783A18-D66C-4D37-980D-86165397B8FD}"/>
    <cellStyle name="Comma 28 4 3" xfId="42134" xr:uid="{3682797F-4854-43A1-8103-BD331E6B6585}"/>
    <cellStyle name="Comma 28 5" xfId="39534" xr:uid="{ABD28137-C281-4F82-95F4-EE8AA8EF6E94}"/>
    <cellStyle name="Comma 28 5 2" xfId="42526" xr:uid="{85AA0187-700F-4FDC-81BB-CFAFEA2A0A10}"/>
    <cellStyle name="Comma 28 6" xfId="36808" xr:uid="{0E1D5F7B-B85B-4C60-A371-40C9FF881A28}"/>
    <cellStyle name="Comma 28 7" xfId="2360" xr:uid="{E6D483AD-1E6A-45AD-B0BA-B281E263FF21}"/>
    <cellStyle name="Comma 29" xfId="166" xr:uid="{00000000-0005-0000-0000-0000C7000000}"/>
    <cellStyle name="Comma 29 2" xfId="37122" xr:uid="{4525F9EA-4FAD-482A-AE5A-397083670438}"/>
    <cellStyle name="Comma 29 2 2" xfId="38991" xr:uid="{F5B51CF7-0D65-4AB8-BA0D-DB56E5CB4BE6}"/>
    <cellStyle name="Comma 29 2 2 2" xfId="40185" xr:uid="{B1730492-9A09-4F46-B630-D4F9041BC2B8}"/>
    <cellStyle name="Comma 29 2 2 2 2" xfId="43165" xr:uid="{AC1C9E4C-6AB8-43EB-9C01-38ECF8120C5F}"/>
    <cellStyle name="Comma 29 2 2 3" xfId="42136" xr:uid="{5FD31A24-21C7-4A8F-9F05-F082FE43B49C}"/>
    <cellStyle name="Comma 29 2 3" xfId="39732" xr:uid="{D88A4B79-B003-4B49-9258-448FE479E46A}"/>
    <cellStyle name="Comma 29 2 3 2" xfId="42719" xr:uid="{6FA91E50-79C5-4C48-A39C-A1C88FDA2B5C}"/>
    <cellStyle name="Comma 29 2 4" xfId="41777" xr:uid="{F82310BF-CA5E-499D-ADE2-F8D6C35B1E14}"/>
    <cellStyle name="Comma 29 3" xfId="38992" xr:uid="{7023443F-DD38-4C00-86C2-39116A9AD895}"/>
    <cellStyle name="Comma 29 3 2" xfId="40186" xr:uid="{7A0C2EDC-767F-4D3B-9067-7483D4F2135D}"/>
    <cellStyle name="Comma 29 3 2 2" xfId="43166" xr:uid="{157A692D-2CF1-4350-B39F-36D444829C1C}"/>
    <cellStyle name="Comma 29 3 3" xfId="42137" xr:uid="{97AD9E2E-8286-4215-98BE-29F3766D3B55}"/>
    <cellStyle name="Comma 29 4" xfId="38990" xr:uid="{DAEE70A5-26CE-4049-9819-44E3F177D55E}"/>
    <cellStyle name="Comma 29 5" xfId="39535" xr:uid="{941A0400-8BA7-47C3-ACBB-E17279EA2180}"/>
    <cellStyle name="Comma 29 5 2" xfId="42527" xr:uid="{1F687769-E1C2-4BB0-8880-5B5DE14A3626}"/>
    <cellStyle name="Comma 29 6" xfId="36809" xr:uid="{63D5E70D-315A-4F87-88B0-C2EF081A2DD8}"/>
    <cellStyle name="Comma 29 7" xfId="2362" xr:uid="{924211B9-8487-4E8C-9C04-64F9E0FE9319}"/>
    <cellStyle name="Comma 3" xfId="167" xr:uid="{00000000-0005-0000-0000-0000C8000000}"/>
    <cellStyle name="Comma 3 10" xfId="26158" xr:uid="{6405F5F6-1D2B-41D2-8205-28B5568954DC}"/>
    <cellStyle name="Comma 3 10 2" xfId="37929" xr:uid="{E7A1AF84-71C3-46C1-8252-727F38BE8A5C}"/>
    <cellStyle name="Comma 3 10 2 2" xfId="38995" xr:uid="{3C6F4350-0A02-44E6-87B5-23469CDE677C}"/>
    <cellStyle name="Comma 3 10 2 2 2" xfId="40189" xr:uid="{79A426F2-B095-439D-91B4-DEB254FE3C08}"/>
    <cellStyle name="Comma 3 10 2 2 2 2" xfId="43169" xr:uid="{C732EAC7-FDCD-400E-A9B9-063DED9A74D6}"/>
    <cellStyle name="Comma 3 10 2 2 3" xfId="42139" xr:uid="{7688FEF0-8203-4F7D-A516-5BB5ACB5FEBD}"/>
    <cellStyle name="Comma 3 10 2 3" xfId="39960" xr:uid="{F4849C6C-A231-4521-92C7-6C6DA1E0074F}"/>
    <cellStyle name="Comma 3 10 2 3 2" xfId="42941" xr:uid="{A2459DD4-2D33-4065-A9EF-CAFF201CEEF4}"/>
    <cellStyle name="Comma 3 10 2 4" xfId="41930" xr:uid="{832BE3FE-A23A-4B3B-AA0C-DA34F558DF85}"/>
    <cellStyle name="Comma 3 10 3" xfId="38994" xr:uid="{4AD7CCB8-5330-45A6-B524-0A59A78CFCB9}"/>
    <cellStyle name="Comma 3 10 3 2" xfId="40188" xr:uid="{D36EA714-11EB-421A-922F-0BB90F06B61C}"/>
    <cellStyle name="Comma 3 10 3 2 2" xfId="43168" xr:uid="{51452F25-8F6B-469E-B486-0CAAFC92895B}"/>
    <cellStyle name="Comma 3 10 3 3" xfId="42138" xr:uid="{43851EFF-66C1-4CAF-A702-4FF0ACFAC6D8}"/>
    <cellStyle name="Comma 3 10 4" xfId="39485" xr:uid="{87612882-8745-4493-BFA6-CB4CB3E05509}"/>
    <cellStyle name="Comma 3 10 4 2" xfId="41466" xr:uid="{294045AD-0788-4892-BAA1-1302A2519B8D}"/>
    <cellStyle name="Comma 3 10 4 2 2" xfId="43647" xr:uid="{BC8E2122-E35B-4B8E-ACCE-AD10C1A5F0B6}"/>
    <cellStyle name="Comma 3 10 4 3" xfId="42485" xr:uid="{B051054D-F857-4851-A58D-FE27C63FAEEE}"/>
    <cellStyle name="Comma 3 10 5" xfId="36784" xr:uid="{12A53169-7071-4248-A4BF-7136AFBE0A28}"/>
    <cellStyle name="Comma 3 10 5 2" xfId="43509" xr:uid="{90C8BF14-FE8A-4899-AFCA-4E4BB4162351}"/>
    <cellStyle name="Comma 3 10 6" xfId="41638" xr:uid="{57F0B87B-D896-4DA3-AD70-EA34632CFAB6}"/>
    <cellStyle name="Comma 3 11" xfId="26159" xr:uid="{809257FC-F385-4B34-AC37-10BA3C799537}"/>
    <cellStyle name="Comma 3 11 2" xfId="38996" xr:uid="{00D675EF-0380-4FCF-A2DC-C0D22C731D22}"/>
    <cellStyle name="Comma 3 11 2 2" xfId="40190" xr:uid="{E029C1CB-57E9-48F1-B9EB-94EBD1E913A8}"/>
    <cellStyle name="Comma 3 11 2 2 2" xfId="43170" xr:uid="{68F74BA1-88F9-498D-AC81-4A7619DAE50F}"/>
    <cellStyle name="Comma 3 11 2 3" xfId="42140" xr:uid="{E013B052-1041-4093-9C11-9BD45D5A3410}"/>
    <cellStyle name="Comma 3 11 3" xfId="39712" xr:uid="{504E0941-C71C-4507-AA34-B6A72EB6450D}"/>
    <cellStyle name="Comma 3 11 3 2" xfId="41494" xr:uid="{0DD5D9A9-4353-45C5-A9B5-04E322F752DF}"/>
    <cellStyle name="Comma 3 11 3 2 2" xfId="43674" xr:uid="{DFB8F561-A14E-40B0-A7AA-2C8020FF5C54}"/>
    <cellStyle name="Comma 3 11 3 3" xfId="42700" xr:uid="{7715C0D0-D4BF-48FE-8348-AB4B36F17355}"/>
    <cellStyle name="Comma 3 11 4" xfId="37102" xr:uid="{61DCD4FF-01BE-4195-A5D1-152D8132E181}"/>
    <cellStyle name="Comma 3 11 4 2" xfId="43538" xr:uid="{A7AC6605-1258-4785-8EBC-7CA4DC9E4893}"/>
    <cellStyle name="Comma 3 11 5" xfId="41761" xr:uid="{F7AD2A45-F17A-47C7-AABF-B15CA59FD856}"/>
    <cellStyle name="Comma 3 12" xfId="26160" xr:uid="{DD098A9C-4297-47DA-B3A8-C2F7FAE1C776}"/>
    <cellStyle name="Comma 3 12 2" xfId="38997" xr:uid="{59F008E4-5614-4061-BAFA-6973C4839BDA}"/>
    <cellStyle name="Comma 3 12 2 2" xfId="40191" xr:uid="{3FD2E834-78E3-4832-AC70-0A9367032FF6}"/>
    <cellStyle name="Comma 3 12 2 2 2" xfId="43171" xr:uid="{F0272040-5E20-442A-BBB6-D055F7515E10}"/>
    <cellStyle name="Comma 3 12 2 3" xfId="42141" xr:uid="{44121B31-2104-42D4-B873-D425677A2CDB}"/>
    <cellStyle name="Comma 3 12 3" xfId="39810" xr:uid="{1AD07EB7-7A33-4198-A032-A616AE5E4D4B}"/>
    <cellStyle name="Comma 3 12 3 2" xfId="41516" xr:uid="{CBE1C407-AFC9-4800-A2D8-742112294BFE}"/>
    <cellStyle name="Comma 3 12 3 2 2" xfId="43696" xr:uid="{D7ABF91A-21E0-4655-BB56-CE3B34C86D57}"/>
    <cellStyle name="Comma 3 12 3 3" xfId="42796" xr:uid="{85998A08-ECCB-47C3-8FDD-A70E003FC670}"/>
    <cellStyle name="Comma 3 12 4" xfId="37281" xr:uid="{9321C49A-AD1D-43D8-967B-9B4755054CC0}"/>
    <cellStyle name="Comma 3 12 4 2" xfId="43560" xr:uid="{7FB4FAFB-0C16-4A34-955C-6F0F8D12C851}"/>
    <cellStyle name="Comma 3 12 5" xfId="41838" xr:uid="{634F7C52-21CD-4588-806D-DB2F396F704C}"/>
    <cellStyle name="Comma 3 13" xfId="26161" xr:uid="{1447FD99-EC3C-406C-A2B1-E1A4FAEB252B}"/>
    <cellStyle name="Comma 3 13 2" xfId="26162" xr:uid="{386F63B9-4F42-44BB-B924-89DD4CCFA88B}"/>
    <cellStyle name="Comma 3 13 2 2" xfId="40192" xr:uid="{5DD8F606-D5C2-4BE7-9917-39F48C72EFC5}"/>
    <cellStyle name="Comma 3 13 2 2 2" xfId="43172" xr:uid="{1FA5BA32-30B6-40C9-9609-69993D458468}"/>
    <cellStyle name="Comma 3 13 2 3" xfId="38998" xr:uid="{E4D004B0-C048-4686-809B-0A5B4885F28B}"/>
    <cellStyle name="Comma 3 13 3" xfId="39823" xr:uid="{531F6FF0-7AD0-4AB1-992D-B714864D0A7A}"/>
    <cellStyle name="Comma 3 13 3 2" xfId="41522" xr:uid="{830EE07B-4366-493F-80E8-D62124D4068A}"/>
    <cellStyle name="Comma 3 13 3 2 2" xfId="43702" xr:uid="{24445F9A-94A2-45CA-9A00-1B69A8393B7A}"/>
    <cellStyle name="Comma 3 13 3 3" xfId="42810" xr:uid="{E0919D23-F5C1-4A21-AF73-32245480B875}"/>
    <cellStyle name="Comma 3 13 4" xfId="37299" xr:uid="{7C4059F7-8251-4B1F-B574-7E94B540E952}"/>
    <cellStyle name="Comma 3 13 4 2" xfId="43566" xr:uid="{E62BC5B1-C173-4EB0-B7AB-234C9BFA31B4}"/>
    <cellStyle name="Comma 3 13 5" xfId="41845" xr:uid="{5FBF9DF2-4A0A-4A74-A0A2-E1B71C197EDD}"/>
    <cellStyle name="Comma 3 14" xfId="26163" xr:uid="{0B4157E9-C883-4841-848C-FDBA05ACC8C7}"/>
    <cellStyle name="Comma 3 14 2" xfId="39472" xr:uid="{8C04A20E-C31E-4B39-8937-1F89A29DC975}"/>
    <cellStyle name="Comma 3 14 2 2" xfId="42475" xr:uid="{92340EFD-1E7F-4C48-9AAC-B3EB3B69626F}"/>
    <cellStyle name="Comma 3 14 3" xfId="36772" xr:uid="{6675FABB-AE82-41BA-93FA-2543A1CE7875}"/>
    <cellStyle name="Comma 3 15" xfId="26164" xr:uid="{5F9774CD-CF3A-401A-8F93-990C386F5619}"/>
    <cellStyle name="Comma 3 15 2" xfId="39883" xr:uid="{AD23383B-F19C-4422-AEDC-475B309938B6}"/>
    <cellStyle name="Comma 3 15 2 2" xfId="42868" xr:uid="{AB8ECA95-93D4-44A1-A6FE-02216B569A5B}"/>
    <cellStyle name="Comma 3 15 3" xfId="37687" xr:uid="{8D31E44F-39EA-43F8-8DB2-7F7079F73EB4}"/>
    <cellStyle name="Comma 3 16" xfId="26165" xr:uid="{8A6394A0-F1B8-401A-A843-6292B697F505}"/>
    <cellStyle name="Comma 3 16 2" xfId="40187" xr:uid="{442C7200-7AA9-4763-A6B8-E8C1BDDB60D9}"/>
    <cellStyle name="Comma 3 16 2 2" xfId="43167" xr:uid="{875F2DB0-9A0E-4AC9-A201-C7B4C7CD749C}"/>
    <cellStyle name="Comma 3 16 3" xfId="38993" xr:uid="{D1EF77F7-46CC-4D63-B1CF-9B90A715D210}"/>
    <cellStyle name="Comma 3 17" xfId="26166" xr:uid="{62F6851C-8118-4FE0-A7CD-BD84FD46997D}"/>
    <cellStyle name="Comma 3 17 2" xfId="39465" xr:uid="{D982E3CF-C7C9-44F1-A768-7EA387A1E74B}"/>
    <cellStyle name="Comma 3 17 2 2" xfId="43642" xr:uid="{8FD79932-735C-4222-8459-F5BFBC5231A8}"/>
    <cellStyle name="Comma 3 17 3" xfId="42470" xr:uid="{1DB521FA-327D-4362-9EA5-829B40183945}"/>
    <cellStyle name="Comma 3 18" xfId="36515" xr:uid="{6C6D088B-241B-4734-A105-78250BF38A5D}"/>
    <cellStyle name="Comma 3 18 2" xfId="43494" xr:uid="{E38883E4-96F4-4AB8-9D00-01428F9EA30B}"/>
    <cellStyle name="Comma 3 18 3" xfId="40554" xr:uid="{3B6D33CE-4002-43E9-9DA6-39B9C731012C}"/>
    <cellStyle name="Comma 3 19" xfId="41625" xr:uid="{44160BEF-BD60-4D52-8AD0-61F9176B8F2D}"/>
    <cellStyle name="Comma 3 2" xfId="168" xr:uid="{00000000-0005-0000-0000-0000C9000000}"/>
    <cellStyle name="Comma 3 2 10" xfId="26167" xr:uid="{15ED614C-C704-4738-A064-3FFCB5AA018A}"/>
    <cellStyle name="Comma 3 2 11" xfId="26168" xr:uid="{D5ADBFC9-29DF-49DD-84AF-BCF4D9A09783}"/>
    <cellStyle name="Comma 3 2 11 2" xfId="26169" xr:uid="{A008A888-077F-42AD-8515-3C5BAABADDA3}"/>
    <cellStyle name="Comma 3 2 12" xfId="26170" xr:uid="{E0076807-2297-4704-A79D-222A551EDAF2}"/>
    <cellStyle name="Comma 3 2 13" xfId="26171" xr:uid="{E6FB20D7-0587-441C-98DC-BA40E6B99100}"/>
    <cellStyle name="Comma 3 2 14" xfId="26172" xr:uid="{9A3116BD-DFB1-4220-B154-971B82DC0EF8}"/>
    <cellStyle name="Comma 3 2 15" xfId="26173" xr:uid="{7A52B2B5-D8B0-4C31-9B08-E3DF99B62134}"/>
    <cellStyle name="Comma 3 2 16" xfId="2621" xr:uid="{5C94743C-0E18-4661-988A-32897C6ECF35}"/>
    <cellStyle name="Comma 3 2 17" xfId="36810" xr:uid="{13313E61-413C-464E-85A4-E2C90C6646A8}"/>
    <cellStyle name="Comma 3 2 18" xfId="2249" xr:uid="{31BAAD59-FEDD-44D6-AB55-40F61B2ACEB7}"/>
    <cellStyle name="Comma 3 2 19" xfId="1611" xr:uid="{0293D9A0-E245-4D42-B6DE-1C177CF026E8}"/>
    <cellStyle name="Comma 3 2 2" xfId="169" xr:uid="{00000000-0005-0000-0000-0000CA000000}"/>
    <cellStyle name="Comma 3 2 2 2" xfId="1474" xr:uid="{00000000-0005-0000-0000-0000CB000000}"/>
    <cellStyle name="Comma 3 2 2 2 2" xfId="26175" xr:uid="{6E17912F-3FBE-47ED-9163-F673DDC41521}"/>
    <cellStyle name="Comma 3 2 2 2 2 2" xfId="39930" xr:uid="{1E3EB84D-16CC-4094-B10D-E40D76637D2C}"/>
    <cellStyle name="Comma 3 2 2 2 2 2 2" xfId="42913" xr:uid="{A8E396C2-3A1B-4B38-9CD3-55A0A1A3281F}"/>
    <cellStyle name="Comma 3 2 2 2 2 3" xfId="37887" xr:uid="{1D0BDB82-8708-4773-92BE-D6FB1B51FA3C}"/>
    <cellStyle name="Comma 3 2 2 2 3" xfId="38999" xr:uid="{D88EFDD9-074D-4DDF-94EE-4D1EEC2B8418}"/>
    <cellStyle name="Comma 3 2 2 2 3 2" xfId="40193" xr:uid="{78558B46-0F35-446A-B3DB-447E3760F641}"/>
    <cellStyle name="Comma 3 2 2 2 3 2 2" xfId="43173" xr:uid="{C21DF73C-1708-413D-AB5E-357376463BEF}"/>
    <cellStyle name="Comma 3 2 2 2 3 3" xfId="42142" xr:uid="{C3A338B0-5A64-41A1-87BA-81DF4EBDA019}"/>
    <cellStyle name="Comma 3 2 2 2 4" xfId="39886" xr:uid="{00F41202-B1CA-41CE-90B3-025B2AF5136A}"/>
    <cellStyle name="Comma 3 2 2 2 4 2" xfId="42871" xr:uid="{1E26F253-3679-4241-9E16-3628F97A10AA}"/>
    <cellStyle name="Comma 3 2 2 2 5" xfId="37690" xr:uid="{7A8F2B70-4B72-4A89-9B0E-B785797E9F6D}"/>
    <cellStyle name="Comma 3 2 2 2 6" xfId="26174" xr:uid="{EFBC9633-1769-44D2-869E-A062108F5282}"/>
    <cellStyle name="Comma 3 2 2 3" xfId="26176" xr:uid="{0FF7B4AA-DE58-47FF-B11E-93CB168B81B5}"/>
    <cellStyle name="Comma 3 2 2 3 2" xfId="39929" xr:uid="{D4453D89-2AF4-4400-9765-7E71FF5A74CE}"/>
    <cellStyle name="Comma 3 2 2 3 2 2" xfId="42912" xr:uid="{3B9B644D-E68D-4225-BD54-6C504B4E01A6}"/>
    <cellStyle name="Comma 3 2 2 3 3" xfId="37886" xr:uid="{00CBF51D-7D27-4046-BF7B-423A424C2042}"/>
    <cellStyle name="Comma 3 2 2 4" xfId="26177" xr:uid="{2EC8073B-EE0A-4EE4-84E3-FA0C3F1BB07C}"/>
    <cellStyle name="Comma 3 2 2 4 2" xfId="39885" xr:uid="{ED7BD7F4-BD94-43D5-ABA5-36CE966CB031}"/>
    <cellStyle name="Comma 3 2 2 4 2 2" xfId="42870" xr:uid="{8CB58EB4-6B4A-4ED4-8814-70C440475695}"/>
    <cellStyle name="Comma 3 2 2 4 3" xfId="37689" xr:uid="{7F1D98D6-C570-4943-ADC4-C5FAAA32A609}"/>
    <cellStyle name="Comma 3 2 2 5" xfId="26178" xr:uid="{C522697F-BA40-4CCD-BA56-AC5901D97E6F}"/>
    <cellStyle name="Comma 3 2 2 5 2" xfId="40478" xr:uid="{33567257-88D7-4FF2-B8D6-0459453E0BDF}"/>
    <cellStyle name="Comma 3 2 2 5 2 2" xfId="43457" xr:uid="{9C2C863D-1B62-4F7F-BB86-51C5B4FACE8F}"/>
    <cellStyle name="Comma 3 2 2 5 3" xfId="39415" xr:uid="{7C5D3102-0746-420E-B643-F3561EB92519}"/>
    <cellStyle name="Comma 3 2 2 6" xfId="26179" xr:uid="{45CA75A7-1242-43A8-B439-C1BE5BA1495C}"/>
    <cellStyle name="Comma 3 2 2 7" xfId="26180" xr:uid="{32F549A2-5FD0-4172-9C99-E73B96798616}"/>
    <cellStyle name="Comma 3 2 2 8" xfId="2250" xr:uid="{87124B47-F80B-42B1-8A89-4BBC943B6DE2}"/>
    <cellStyle name="Comma 3 2 2 9" xfId="1630" xr:uid="{27B9A60A-34C8-4FC8-B4A4-5F26DBED9799}"/>
    <cellStyle name="Comma 3 2 3" xfId="1473" xr:uid="{00000000-0005-0000-0000-0000CC000000}"/>
    <cellStyle name="Comma 3 2 3 10" xfId="1698" xr:uid="{AB1B6384-A222-4117-8397-7E4F67DD7E2E}"/>
    <cellStyle name="Comma 3 2 3 2" xfId="37888" xr:uid="{88DC1624-BEEB-4C0C-B67E-F6AD08FAB8B0}"/>
    <cellStyle name="Comma 3 2 3 2 2" xfId="39931" xr:uid="{08D0FAF8-584E-454F-BD04-126D5DFCCC51}"/>
    <cellStyle name="Comma 3 2 3 2 2 2" xfId="42914" xr:uid="{05F7A74D-F5C8-48F0-AEC8-20EE7A80287F}"/>
    <cellStyle name="Comma 3 2 3 2 3" xfId="41907" xr:uid="{9B7E4D35-A6D6-4421-ADC0-E50FC3BCDA51}"/>
    <cellStyle name="Comma 3 2 3 3" xfId="37691" xr:uid="{B651426B-28CC-4E8A-960B-6A73C6EAE599}"/>
    <cellStyle name="Comma 3 2 3 3 2" xfId="39887" xr:uid="{3DE7778C-FB28-4532-A96C-A09562E5E4F0}"/>
    <cellStyle name="Comma 3 2 3 3 2 2" xfId="42872" xr:uid="{CFD384EA-FAD7-4499-9A16-D6C08830CCD8}"/>
    <cellStyle name="Comma 3 2 3 3 3" xfId="41876" xr:uid="{B9B1EA3D-1969-4C2C-8A85-5952614576B4}"/>
    <cellStyle name="Comma 3 2 3 4" xfId="39000" xr:uid="{4DB35FDC-ACE3-4036-8CAA-4957E2359906}"/>
    <cellStyle name="Comma 3 2 3 4 2" xfId="40194" xr:uid="{F9AAB85E-0E90-479D-AE4A-18BEC087079D}"/>
    <cellStyle name="Comma 3 2 3 4 2 2" xfId="43174" xr:uid="{1A6A0723-0E12-43C7-9984-80D4041BB32B}"/>
    <cellStyle name="Comma 3 2 3 4 3" xfId="42143" xr:uid="{A5D0BDF3-D623-4B2E-A7FB-7A582961525B}"/>
    <cellStyle name="Comma 3 2 3 5" xfId="39416" xr:uid="{BCBE15D2-3122-47C8-ADE5-63258270D73A}"/>
    <cellStyle name="Comma 3 2 3 5 2" xfId="40479" xr:uid="{186C0B86-D49D-4D2C-91B0-282EA22A5E37}"/>
    <cellStyle name="Comma 3 2 3 5 2 2" xfId="43458" xr:uid="{81722AD3-EFC0-4500-8A0F-CEE889D5BFBE}"/>
    <cellStyle name="Comma 3 2 3 5 3" xfId="42406" xr:uid="{8BBE3E3F-08A5-4D2B-A754-E1F5C0434E00}"/>
    <cellStyle name="Comma 3 2 3 6" xfId="39837" xr:uid="{FECCEB59-F05C-4674-A1D4-E4D62E69A3B9}"/>
    <cellStyle name="Comma 3 2 3 6 2" xfId="41526" xr:uid="{D60EAFC3-1F12-4D57-961A-B4A32B058830}"/>
    <cellStyle name="Comma 3 2 3 6 2 2" xfId="43706" xr:uid="{73C3D9F8-FC7E-424B-AC74-B92516E918C7}"/>
    <cellStyle name="Comma 3 2 3 6 3" xfId="42823" xr:uid="{BE15EC9F-DDDF-479B-8470-6D9EE7A55DF5}"/>
    <cellStyle name="Comma 3 2 3 7" xfId="37312" xr:uid="{F429118A-5AFD-459B-A67E-BE9BF2A3A84B}"/>
    <cellStyle name="Comma 3 2 3 7 2" xfId="43570" xr:uid="{A9F09F1A-6832-4B1B-A46F-B27B48F88DB1}"/>
    <cellStyle name="Comma 3 2 3 8" xfId="41855" xr:uid="{86281138-F793-4171-97ED-A01A5F2F2641}"/>
    <cellStyle name="Comma 3 2 3 9" xfId="26181" xr:uid="{EF4855B0-12D0-43C6-B12E-32294ABBABC6}"/>
    <cellStyle name="Comma 3 2 4" xfId="1799" xr:uid="{E1871C55-6E1C-4388-B1D4-C36E7A967471}"/>
    <cellStyle name="Comma 3 2 4 2" xfId="39928" xr:uid="{A3A793EA-8C8F-40E1-8028-D96D9816ED6A}"/>
    <cellStyle name="Comma 3 2 4 2 2" xfId="42911" xr:uid="{B3E432F3-3CA3-4F5C-86D5-1DF0430CB1E4}"/>
    <cellStyle name="Comma 3 2 4 3" xfId="37885" xr:uid="{3BC99C89-7566-417D-9BC5-B1FE0FE330CF}"/>
    <cellStyle name="Comma 3 2 4 4" xfId="26182" xr:uid="{482BD347-2C5B-46C4-A9EC-09852497B45D}"/>
    <cellStyle name="Comma 3 2 5" xfId="26183" xr:uid="{3D058971-BE8F-4636-BE65-F25DA44C5A35}"/>
    <cellStyle name="Comma 3 2 5 2" xfId="39884" xr:uid="{49C3D03A-AAC8-4216-B04C-775626068455}"/>
    <cellStyle name="Comma 3 2 5 2 2" xfId="42869" xr:uid="{BD5DFAD7-5062-4FA2-8BF4-45E1875722FF}"/>
    <cellStyle name="Comma 3 2 5 3" xfId="37688" xr:uid="{223FDD7E-3F7F-4027-BFF1-415A8E03B11C}"/>
    <cellStyle name="Comma 3 2 6" xfId="26184" xr:uid="{FF8099E7-3A8A-4CF7-925E-5AFDA4A8B50F}"/>
    <cellStyle name="Comma 3 2 6 2" xfId="40477" xr:uid="{45672645-429B-4440-BABE-9D94F4F9FDF3}"/>
    <cellStyle name="Comma 3 2 6 2 2" xfId="43456" xr:uid="{1B5F1486-2A4F-4B89-9AA2-DA472BB446BF}"/>
    <cellStyle name="Comma 3 2 6 3" xfId="39414" xr:uid="{DFC972CC-D5BE-43C7-AF6C-207BC7771F9F}"/>
    <cellStyle name="Comma 3 2 7" xfId="26185" xr:uid="{4856E082-D37E-4D8B-B914-6557304C4D8F}"/>
    <cellStyle name="Comma 3 2 7 2" xfId="43501" xr:uid="{7FE6CAB7-75FA-44C2-8705-966CC78A6F9D}"/>
    <cellStyle name="Comma 3 2 7 3" xfId="40565" xr:uid="{CBBEB70C-AFE4-47D8-AF1B-992C572A593D}"/>
    <cellStyle name="Comma 3 2 8" xfId="26186" xr:uid="{818AE4D6-1EAA-4E7F-9279-7517D1EA035A}"/>
    <cellStyle name="Comma 3 2 8 2" xfId="40590" xr:uid="{043A380B-28CC-4CC1-B6A3-3A8F50913EE6}"/>
    <cellStyle name="Comma 3 2 9" xfId="26187" xr:uid="{5545DDC2-10BF-4002-A016-D49113EC4036}"/>
    <cellStyle name="Comma 3 20" xfId="1589" xr:uid="{38E25042-FF41-4335-B2DB-3DB2E159924E}"/>
    <cellStyle name="Comma 3 3" xfId="170" xr:uid="{00000000-0005-0000-0000-0000CD000000}"/>
    <cellStyle name="Comma 3 3 10" xfId="1641" xr:uid="{82413593-C31F-4363-882D-22CC069D0B2B}"/>
    <cellStyle name="Comma 3 3 2" xfId="1800" xr:uid="{C6777C53-6B42-4D2A-B940-80303B32DED6}"/>
    <cellStyle name="Comma 3 3 2 2" xfId="26188" xr:uid="{53F70820-C72D-485B-976A-64EA4C86F913}"/>
    <cellStyle name="Comma 3 3 2 2 2" xfId="39003" xr:uid="{BCB433F5-9105-4CE9-A33A-4181B9F966C3}"/>
    <cellStyle name="Comma 3 3 2 2 2 2" xfId="40195" xr:uid="{5DD65BE0-4DFD-440F-89BB-D62642A809E2}"/>
    <cellStyle name="Comma 3 3 2 2 2 2 2" xfId="43175" xr:uid="{78AEDBFA-08DC-4F96-B6AA-5056BA0B899D}"/>
    <cellStyle name="Comma 3 3 2 2 2 3" xfId="42144" xr:uid="{E36DE05A-18A4-45F5-BA19-AD0C06C6D0DA}"/>
    <cellStyle name="Comma 3 3 2 2 3" xfId="39933" xr:uid="{1DF04FDE-AAF9-4F45-8AC1-BDF9EFD109E0}"/>
    <cellStyle name="Comma 3 3 2 2 3 2" xfId="42916" xr:uid="{2B00C014-EF03-4C33-9221-1E41E4BFC8FE}"/>
    <cellStyle name="Comma 3 3 2 2 4" xfId="37890" xr:uid="{E8F8844B-F22C-4726-947C-D49C549E0BD5}"/>
    <cellStyle name="Comma 3 3 2 3" xfId="37693" xr:uid="{F3346FEF-8795-4140-9906-99756C74F2AF}"/>
    <cellStyle name="Comma 3 3 2 3 2" xfId="39889" xr:uid="{834FE407-81D5-4432-8EC2-614E023641E9}"/>
    <cellStyle name="Comma 3 3 2 3 2 2" xfId="42874" xr:uid="{5399FF3D-2823-4200-B07E-F44D0548F96B}"/>
    <cellStyle name="Comma 3 3 2 3 3" xfId="41877" xr:uid="{77A5D02B-0675-495F-B62F-DC45495D6CC7}"/>
    <cellStyle name="Comma 3 3 2 4" xfId="39002" xr:uid="{65F9E520-F6D0-4CF6-8503-EFA94D949873}"/>
    <cellStyle name="Comma 3 3 2 5" xfId="39418" xr:uid="{D243F48D-6991-45C6-94D2-1E9C6F901D82}"/>
    <cellStyle name="Comma 3 3 2 5 2" xfId="40481" xr:uid="{EBDAFFD7-02D3-4EF0-B714-E50D5005B87C}"/>
    <cellStyle name="Comma 3 3 2 5 2 2" xfId="41588" xr:uid="{D8FDC0B2-336B-41B0-83EC-538DDF340A2F}"/>
    <cellStyle name="Comma 3 3 2 5 2 2 2" xfId="43770" xr:uid="{5A944126-B56E-48A6-B3E5-52F6205E9452}"/>
    <cellStyle name="Comma 3 3 2 5 2 3" xfId="43460" xr:uid="{ACE0BB71-9EFE-4C17-8850-BA08E389C7FA}"/>
    <cellStyle name="Comma 3 3 2 5 3" xfId="41458" xr:uid="{4727945E-AE07-44FE-B48D-2BAEF610F524}"/>
    <cellStyle name="Comma 3 3 2 5 3 2" xfId="43637" xr:uid="{F714C886-3BB1-49ED-8BFE-7B02078EA713}"/>
    <cellStyle name="Comma 3 3 2 5 4" xfId="42407" xr:uid="{4D987575-CB96-4AE3-8237-80DE07E0FFF2}"/>
    <cellStyle name="Comma 3 3 2 6" xfId="36812" xr:uid="{C66BFAAD-ED26-4CF3-8572-7638891AF8F7}"/>
    <cellStyle name="Comma 3 3 2 7" xfId="2252" xr:uid="{3CD66C1F-4641-49C1-9941-FFF4C1B5216B}"/>
    <cellStyle name="Comma 3 3 3" xfId="26189" xr:uid="{8598F361-7595-4B06-BE96-D1354C2AECAE}"/>
    <cellStyle name="Comma 3 3 3 2" xfId="37889" xr:uid="{79DC306C-C5C1-4EC8-8E5F-F3628734512A}"/>
    <cellStyle name="Comma 3 3 3 2 2" xfId="39932" xr:uid="{248B88B7-9FF5-4B95-9236-EB7A8FB3157C}"/>
    <cellStyle name="Comma 3 3 3 2 2 2" xfId="42915" xr:uid="{E73E22F6-7E72-4ADD-AE9E-1E2F335CC67F}"/>
    <cellStyle name="Comma 3 3 3 2 3" xfId="41908" xr:uid="{A623321F-7DED-466F-9DC9-1F9DC3401C52}"/>
    <cellStyle name="Comma 3 3 3 3" xfId="39004" xr:uid="{93537483-D63A-4C51-BC95-FD92D19741F0}"/>
    <cellStyle name="Comma 3 3 3 3 2" xfId="40196" xr:uid="{55210866-BF4D-451C-A6C8-1283F8924FEE}"/>
    <cellStyle name="Comma 3 3 3 3 2 2" xfId="43176" xr:uid="{7F2F1C42-1BDC-4D43-A155-8313579DB22F}"/>
    <cellStyle name="Comma 3 3 3 3 3" xfId="42145" xr:uid="{A5186013-16DE-4CBF-929C-442D32BFEE6E}"/>
    <cellStyle name="Comma 3 3 3 4" xfId="39841" xr:uid="{FB479FA5-72AE-4F6C-97E4-C3E71468931A}"/>
    <cellStyle name="Comma 3 3 3 4 2" xfId="41527" xr:uid="{752C9699-D2C9-4F2F-AE03-450DC862A792}"/>
    <cellStyle name="Comma 3 3 3 4 2 2" xfId="43707" xr:uid="{C4445720-B1B1-4270-A54A-52084AD9EBB5}"/>
    <cellStyle name="Comma 3 3 3 4 3" xfId="42826" xr:uid="{1B488C04-5AB4-4A33-A615-BCB41D31E5BC}"/>
    <cellStyle name="Comma 3 3 3 5" xfId="37316" xr:uid="{5E1131B4-458B-4B11-9D7A-5EBA8AE86A9C}"/>
    <cellStyle name="Comma 3 3 3 5 2" xfId="43571" xr:uid="{0C034D37-C547-4B05-B128-ACE97CD7B085}"/>
    <cellStyle name="Comma 3 3 3 6" xfId="41858" xr:uid="{064D12DB-665F-44C1-86A3-1ABB15696EB8}"/>
    <cellStyle name="Comma 3 3 4" xfId="26190" xr:uid="{D45329A7-E6E2-43D5-86FF-1B9B9EC15526}"/>
    <cellStyle name="Comma 3 3 4 2" xfId="39005" xr:uid="{F9F09924-35A1-4846-98A8-ADD4F2CF1BDA}"/>
    <cellStyle name="Comma 3 3 4 2 2" xfId="40197" xr:uid="{D8326439-32C5-4704-8D62-19F5E38C1713}"/>
    <cellStyle name="Comma 3 3 4 2 2 2" xfId="43177" xr:uid="{B164F66D-19AE-4A16-A526-ABF15C451949}"/>
    <cellStyle name="Comma 3 3 4 2 3" xfId="42146" xr:uid="{7C4994CD-C6FC-4EFC-A577-7F20B0809FD7}"/>
    <cellStyle name="Comma 3 3 4 3" xfId="39888" xr:uid="{10824104-364F-49DF-B256-00012814C1D0}"/>
    <cellStyle name="Comma 3 3 4 3 2" xfId="42873" xr:uid="{5395FA95-6384-476F-9379-4545EC1CCAF3}"/>
    <cellStyle name="Comma 3 3 4 4" xfId="37692" xr:uid="{E6071273-9384-45D1-9921-E2CD4CE15774}"/>
    <cellStyle name="Comma 3 3 5" xfId="26191" xr:uid="{B29C832C-245F-4FCD-9E10-167A09558FEA}"/>
    <cellStyle name="Comma 3 3 5 2" xfId="39001" xr:uid="{E02A1647-D10E-40EE-AC08-3E5F09CD16AA}"/>
    <cellStyle name="Comma 3 3 6" xfId="26192" xr:uid="{55EEB757-71E7-4A9F-8543-12E10327ED85}"/>
    <cellStyle name="Comma 3 3 6 2" xfId="40480" xr:uid="{76205BC9-77FD-41F8-A9B2-168A93C32CE6}"/>
    <cellStyle name="Comma 3 3 6 2 2" xfId="43459" xr:uid="{BABA9B3D-33C9-48B3-A561-59C5DBD78204}"/>
    <cellStyle name="Comma 3 3 6 3" xfId="39417" xr:uid="{8E4156D6-BC49-4426-9F67-245263A377C3}"/>
    <cellStyle name="Comma 3 3 7" xfId="26193" xr:uid="{EF937D93-FC82-4BD4-9237-8A0164D77A89}"/>
    <cellStyle name="Comma 3 3 7 2" xfId="43499" xr:uid="{FAA7B9A1-7E20-4FE6-95A1-80699E85B10B}"/>
    <cellStyle name="Comma 3 3 7 3" xfId="40562" xr:uid="{24DE4BE7-3E09-4D39-8A52-65802CE4A03B}"/>
    <cellStyle name="Comma 3 3 8" xfId="36811" xr:uid="{2B7CA958-FD62-4CA9-A598-BF741C448B96}"/>
    <cellStyle name="Comma 3 3 9" xfId="2251" xr:uid="{8C5CEFCE-0E6B-4A68-A276-C5E390284559}"/>
    <cellStyle name="Comma 3 4" xfId="1637" xr:uid="{096C041F-4F77-4A51-A9E6-D3189044E645}"/>
    <cellStyle name="Comma 3 4 2" xfId="37695" xr:uid="{B9A8B1A2-77F1-4490-A2A7-7D88802D7ED0}"/>
    <cellStyle name="Comma 3 4 2 2" xfId="37892" xr:uid="{8484B644-D404-4154-A0D7-D6DF64DFAB7D}"/>
    <cellStyle name="Comma 3 4 2 2 2" xfId="39935" xr:uid="{C8FCE96D-B47C-465E-BD7C-5946C0A0E2F2}"/>
    <cellStyle name="Comma 3 4 2 2 2 2" xfId="42918" xr:uid="{EF0A0BAF-8B14-4CB4-89BE-012A5F5C7A31}"/>
    <cellStyle name="Comma 3 4 2 2 3" xfId="41910" xr:uid="{4EB106AD-BD6D-4D4D-835C-7C41C0E134CC}"/>
    <cellStyle name="Comma 3 4 2 3" xfId="39007" xr:uid="{91E23DFB-6393-49C1-8169-F8C21611B4DC}"/>
    <cellStyle name="Comma 3 4 2 3 2" xfId="40198" xr:uid="{76A0A1CD-BCA5-4B46-9290-D4DC9AC97410}"/>
    <cellStyle name="Comma 3 4 2 3 2 2" xfId="43178" xr:uid="{827363D5-00D9-453D-9707-38D895BAAF51}"/>
    <cellStyle name="Comma 3 4 2 3 3" xfId="42147" xr:uid="{206E4447-FCA4-46BF-BEF0-34E4871218FC}"/>
    <cellStyle name="Comma 3 4 2 4" xfId="39420" xr:uid="{D7E8E692-4840-43DB-8E92-576DF5E8CE16}"/>
    <cellStyle name="Comma 3 4 2 4 2" xfId="40483" xr:uid="{5380FFF3-7008-4ED2-B844-8FF8F949A89E}"/>
    <cellStyle name="Comma 3 4 2 4 2 2" xfId="41589" xr:uid="{4F74022F-00BD-4788-80C1-255508EBF581}"/>
    <cellStyle name="Comma 3 4 2 4 2 2 2" xfId="43771" xr:uid="{8F45B5AD-39F7-4630-83CD-029D5483F3E0}"/>
    <cellStyle name="Comma 3 4 2 4 2 3" xfId="43462" xr:uid="{60D4E252-23B9-43AC-B2D6-7EFDD35117C3}"/>
    <cellStyle name="Comma 3 4 2 4 3" xfId="41459" xr:uid="{75E3123F-3321-49A2-AAC8-F9C6426C2A78}"/>
    <cellStyle name="Comma 3 4 2 4 3 2" xfId="43638" xr:uid="{97D0C6B2-3019-416A-B3AE-6484202477C6}"/>
    <cellStyle name="Comma 3 4 2 4 4" xfId="42409" xr:uid="{E6142ADD-9733-4D2F-BCA1-AF491EE2A5B4}"/>
    <cellStyle name="Comma 3 4 2 5" xfId="39891" xr:uid="{B55C2A87-99DC-464D-A45A-B305391662B6}"/>
    <cellStyle name="Comma 3 4 2 5 2" xfId="42876" xr:uid="{EA968BCE-1534-49E7-BB97-056EE78E57B7}"/>
    <cellStyle name="Comma 3 4 2 6" xfId="41879" xr:uid="{35CDEA42-85BA-4AB0-AFFD-6A09F54E7BEF}"/>
    <cellStyle name="Comma 3 4 3" xfId="37891" xr:uid="{5055FC4D-8C30-4AEE-B549-1AED083EB3BB}"/>
    <cellStyle name="Comma 3 4 3 2" xfId="39008" xr:uid="{64DD734D-92D2-494D-BCA0-9AA67B912E23}"/>
    <cellStyle name="Comma 3 4 3 2 2" xfId="40199" xr:uid="{09105AC6-F65C-465D-BA6D-3C7E0477F723}"/>
    <cellStyle name="Comma 3 4 3 2 2 2" xfId="43179" xr:uid="{7489BA4F-FDC6-434E-A9C5-CC56A22FB03A}"/>
    <cellStyle name="Comma 3 4 3 2 3" xfId="42148" xr:uid="{1D48AD62-59F5-4991-9F6D-746F92D8EFF2}"/>
    <cellStyle name="Comma 3 4 3 3" xfId="39934" xr:uid="{B378F3AB-4FC4-44F4-BD27-84BF90CF8E09}"/>
    <cellStyle name="Comma 3 4 3 3 2" xfId="42917" xr:uid="{B9CFB8D1-2922-4D20-B657-1D9F8D9B4CD3}"/>
    <cellStyle name="Comma 3 4 3 4" xfId="41909" xr:uid="{8FF9687B-98DA-4AA3-826A-5C5B5CB8F272}"/>
    <cellStyle name="Comma 3 4 4" xfId="37694" xr:uid="{6F29AF79-0465-4FD1-AE5C-9891A9D5282E}"/>
    <cellStyle name="Comma 3 4 4 2" xfId="39890" xr:uid="{23E28CF7-07A0-49A4-B16E-F015111EC835}"/>
    <cellStyle name="Comma 3 4 4 2 2" xfId="42875" xr:uid="{6C758F61-C04B-4239-BE44-ECD0B524FE37}"/>
    <cellStyle name="Comma 3 4 4 3" xfId="41878" xr:uid="{759446DB-1B7F-428F-8F5D-9C3C18CC9E52}"/>
    <cellStyle name="Comma 3 4 5" xfId="39006" xr:uid="{A9D8BE52-B711-41C6-A23C-5F23CF3E82D7}"/>
    <cellStyle name="Comma 3 4 6" xfId="39419" xr:uid="{3A63F2F0-1B01-4064-B0E3-C9AB8DCC53B3}"/>
    <cellStyle name="Comma 3 4 6 2" xfId="40482" xr:uid="{14C621CC-FC78-4B2D-902C-2FD60F6BC0CA}"/>
    <cellStyle name="Comma 3 4 6 2 2" xfId="43461" xr:uid="{86D7522B-16E3-4608-B58D-793A96D24889}"/>
    <cellStyle name="Comma 3 4 6 3" xfId="42408" xr:uid="{28C04DFC-6F1B-45F2-998D-CF6971F6EEFD}"/>
    <cellStyle name="Comma 3 4 7" xfId="36813" xr:uid="{B7A96833-8408-4EA2-8078-569E5B226FD6}"/>
    <cellStyle name="Comma 3 4 7 2" xfId="43496" xr:uid="{ED3FCCE2-28CF-44DC-9A12-6D4F46055A35}"/>
    <cellStyle name="Comma 3 4 7 3" xfId="40557" xr:uid="{B3C277D8-CD7B-4629-AD7F-702CA4E6C09A}"/>
    <cellStyle name="Comma 3 4 8" xfId="40765" xr:uid="{8D17FDE7-149B-4129-87E0-4653606FEDBA}"/>
    <cellStyle name="Comma 3 4 9" xfId="2253" xr:uid="{4980614D-C3FE-4992-8A2C-2448BCEE5099}"/>
    <cellStyle name="Comma 3 5" xfId="1679" xr:uid="{EAF2AC95-ADFA-4FD6-A661-65B667D9CC5D}"/>
    <cellStyle name="Comma 3 5 2" xfId="37893" xr:uid="{73783F76-3D9D-4ED3-96A9-F13A38B0ED11}"/>
    <cellStyle name="Comma 3 5 2 2" xfId="39936" xr:uid="{6EBD6CA0-F7B4-4F07-9B05-D406693CE89B}"/>
    <cellStyle name="Comma 3 5 2 2 2" xfId="42919" xr:uid="{DE9B1AA2-2CF5-48BA-930E-9656441F8DC0}"/>
    <cellStyle name="Comma 3 5 2 3" xfId="41911" xr:uid="{470CCBE3-2F78-43F2-B810-60602F95776F}"/>
    <cellStyle name="Comma 3 5 3" xfId="37696" xr:uid="{D69525B7-0BEE-45A9-95C7-6FCB6C461535}"/>
    <cellStyle name="Comma 3 5 3 2" xfId="39892" xr:uid="{A0811A48-A6A4-4D4F-9D11-4168C9EA2161}"/>
    <cellStyle name="Comma 3 5 3 2 2" xfId="42877" xr:uid="{D5A10E99-6699-43B5-8B8E-B5791A3B68B3}"/>
    <cellStyle name="Comma 3 5 3 3" xfId="41880" xr:uid="{0519CF78-8F52-4D63-B73C-AAFF7B23CBDF}"/>
    <cellStyle name="Comma 3 5 4" xfId="39009" xr:uid="{4236F605-79B7-440C-A5A1-A37C84B66546}"/>
    <cellStyle name="Comma 3 5 5" xfId="39421" xr:uid="{F0B4E8B2-FB85-4F27-9E9D-EEC88A0031D1}"/>
    <cellStyle name="Comma 3 5 5 2" xfId="40484" xr:uid="{E7FC2261-C21A-404F-A549-98697D890F54}"/>
    <cellStyle name="Comma 3 5 5 2 2" xfId="41590" xr:uid="{D9F9315A-119D-49F4-9C9E-91FF9FEE57B4}"/>
    <cellStyle name="Comma 3 5 5 2 2 2" xfId="43772" xr:uid="{1168A76B-23D3-494D-AE23-81F1A54E12E8}"/>
    <cellStyle name="Comma 3 5 5 2 3" xfId="43463" xr:uid="{826E1D2F-3CFF-4FF8-B6E6-9CE163038DB1}"/>
    <cellStyle name="Comma 3 5 5 3" xfId="41460" xr:uid="{05807519-FEEC-47A2-BBAB-6DB7973B291A}"/>
    <cellStyle name="Comma 3 5 5 3 2" xfId="43639" xr:uid="{4654698E-261E-4CAE-8C1B-65F2EA8EDFA0}"/>
    <cellStyle name="Comma 3 5 5 4" xfId="42410" xr:uid="{7CEB5A74-84A2-4089-8FBF-E2D8C4538A88}"/>
    <cellStyle name="Comma 3 5 6" xfId="36814" xr:uid="{EAB82C94-2F48-48A9-8AEA-E10BEE278ECC}"/>
    <cellStyle name="Comma 3 5 7" xfId="2254" xr:uid="{3C53180C-989F-45B7-A2C5-9B4B76FD01A0}"/>
    <cellStyle name="Comma 3 6" xfId="1731" xr:uid="{FD9BB8DC-C0DE-426D-ABE3-6E3CAF92C78D}"/>
    <cellStyle name="Comma 3 6 2" xfId="37123" xr:uid="{41C317B9-CBB9-4836-8593-68398D535F62}"/>
    <cellStyle name="Comma 3 6 2 2" xfId="37894" xr:uid="{5A31CC1C-A9A2-43DB-BF59-B92418CB8D5D}"/>
    <cellStyle name="Comma 3 6 2 2 2" xfId="39937" xr:uid="{A2647BED-02E8-4483-AAAF-3CFF2839E685}"/>
    <cellStyle name="Comma 3 6 2 2 2 2" xfId="42920" xr:uid="{01D032A1-AD0C-4D26-B435-4C1B336A694D}"/>
    <cellStyle name="Comma 3 6 2 2 3" xfId="41912" xr:uid="{F0F311D0-92F6-4BBE-AEDC-995A27109669}"/>
    <cellStyle name="Comma 3 6 2 3" xfId="39011" xr:uid="{7235B809-2FE6-458C-8997-52B0E3D03056}"/>
    <cellStyle name="Comma 3 6 2 3 2" xfId="40201" xr:uid="{96EE4905-B43F-40E3-927C-720DE87F8DAF}"/>
    <cellStyle name="Comma 3 6 2 3 2 2" xfId="43181" xr:uid="{4314B386-FCC8-4901-BA6B-4D6AB68AF464}"/>
    <cellStyle name="Comma 3 6 2 3 3" xfId="42150" xr:uid="{80BFF79D-13DA-4A77-8397-694158A29A76}"/>
    <cellStyle name="Comma 3 6 2 4" xfId="39733" xr:uid="{336E7C9F-5241-46E8-8576-F9C2597D66F7}"/>
    <cellStyle name="Comma 3 6 2 4 2" xfId="42720" xr:uid="{F2A8AC43-0B01-49C2-A4CE-428F4A26AC5F}"/>
    <cellStyle name="Comma 3 6 2 5" xfId="41778" xr:uid="{94EE9A99-304F-4AA8-AC99-C67A5116F0E3}"/>
    <cellStyle name="Comma 3 6 3" xfId="37697" xr:uid="{27EE9454-3E73-417E-9839-3BBA0D3799F5}"/>
    <cellStyle name="Comma 3 6 3 2" xfId="39012" xr:uid="{49E1DEAF-670C-43FF-B918-882BC634CB96}"/>
    <cellStyle name="Comma 3 6 3 2 2" xfId="40202" xr:uid="{DFEAA2E8-9D3C-48CF-A6B0-E7D47E4B1B57}"/>
    <cellStyle name="Comma 3 6 3 2 2 2" xfId="43182" xr:uid="{15684F09-4DEB-4FD7-BAB4-199F1EAA0601}"/>
    <cellStyle name="Comma 3 6 3 2 3" xfId="42151" xr:uid="{0EF1D33C-C295-4347-B32B-B4EA10561140}"/>
    <cellStyle name="Comma 3 6 3 3" xfId="39893" xr:uid="{4BFB0BD1-8CA2-443C-97B4-0B13966F2E16}"/>
    <cellStyle name="Comma 3 6 3 3 2" xfId="42878" xr:uid="{8F045D34-CCC3-43DA-99F2-CA28F8679280}"/>
    <cellStyle name="Comma 3 6 3 4" xfId="41881" xr:uid="{27621B7C-8051-4D3D-BD9D-40892E06AFA3}"/>
    <cellStyle name="Comma 3 6 4" xfId="39013" xr:uid="{E6A8C215-BB58-4F69-A372-B6851D7C7E1A}"/>
    <cellStyle name="Comma 3 6 4 2" xfId="40203" xr:uid="{5816AA72-BFF5-47F8-83C8-6409D3789A7F}"/>
    <cellStyle name="Comma 3 6 4 2 2" xfId="43183" xr:uid="{8CAA4594-B23B-49DA-AB1D-FDC6AC2CA76E}"/>
    <cellStyle name="Comma 3 6 4 3" xfId="42152" xr:uid="{0C403D67-E5AD-4406-9334-68075980B33A}"/>
    <cellStyle name="Comma 3 6 5" xfId="39010" xr:uid="{AC05007B-DA2D-49B0-9941-B70080EF59CE}"/>
    <cellStyle name="Comma 3 6 5 2" xfId="40200" xr:uid="{4DEDF770-E263-4377-B2E4-847CE05838D9}"/>
    <cellStyle name="Comma 3 6 5 2 2" xfId="43180" xr:uid="{A195A99A-AC4F-4EAB-85D2-8050026CD950}"/>
    <cellStyle name="Comma 3 6 5 3" xfId="42149" xr:uid="{F08177B4-1596-4B30-B613-0AF2DCC6449D}"/>
    <cellStyle name="Comma 3 6 6" xfId="39422" xr:uid="{BBC27570-A231-4CA4-A692-EACE5D9FF237}"/>
    <cellStyle name="Comma 3 6 6 2" xfId="40485" xr:uid="{4B502999-802E-4FB1-9160-8B66C532C63D}"/>
    <cellStyle name="Comma 3 6 6 2 2" xfId="43464" xr:uid="{0E86E255-72D0-4C22-BF7F-886DFAB9D6BE}"/>
    <cellStyle name="Comma 3 6 6 3" xfId="42411" xr:uid="{B90748E0-3287-4126-8737-0EC59111D721}"/>
    <cellStyle name="Comma 3 6 7" xfId="39536" xr:uid="{20210FF0-A788-4C06-ACA6-341F65DACA74}"/>
    <cellStyle name="Comma 3 6 7 2" xfId="42528" xr:uid="{A39E1F88-8802-4B70-9583-978A0F2B7EE1}"/>
    <cellStyle name="Comma 3 6 8" xfId="36815" xr:uid="{D9099E7F-D45C-4501-A815-7C4F82561B4A}"/>
    <cellStyle name="Comma 3 6 9" xfId="2255" xr:uid="{696B5A5C-A2AE-49B1-9163-F13C885DB9E2}"/>
    <cellStyle name="Comma 3 7" xfId="1798" xr:uid="{8FA74E9C-8459-4CFF-91C5-D74368E29071}"/>
    <cellStyle name="Comma 3 7 2" xfId="37895" xr:uid="{68BB507D-C1FD-4096-A814-87E4F8B247D9}"/>
    <cellStyle name="Comma 3 7 2 2" xfId="39014" xr:uid="{C32A42E7-ECA4-4860-B057-0282A833409E}"/>
    <cellStyle name="Comma 3 7 2 2 2" xfId="40204" xr:uid="{CCB34691-DA9E-4433-8DAA-9C5BDFB31206}"/>
    <cellStyle name="Comma 3 7 2 2 2 2" xfId="43184" xr:uid="{DE0E27F0-8828-448D-B115-D0E6D7814049}"/>
    <cellStyle name="Comma 3 7 2 2 3" xfId="42153" xr:uid="{0523B24E-E9BA-4484-8BCD-EADCC78B367F}"/>
    <cellStyle name="Comma 3 7 2 3" xfId="39938" xr:uid="{A5473C4E-4274-44FB-BDF0-9AF6DC7DA160}"/>
    <cellStyle name="Comma 3 7 2 3 2" xfId="42921" xr:uid="{3B6C252F-DF6F-4B6A-83A7-F9434D37559D}"/>
    <cellStyle name="Comma 3 7 2 4" xfId="41913" xr:uid="{A19C11A2-AB96-433E-8E70-D7C9C8446C91}"/>
    <cellStyle name="Comma 3 7 3" xfId="37698" xr:uid="{07495945-ECD0-4EE0-83A0-CE7A97361165}"/>
    <cellStyle name="Comma 3 7 3 2" xfId="39894" xr:uid="{FA3BEDBF-F540-4772-84FC-92E7D192E32C}"/>
    <cellStyle name="Comma 3 7 3 2 2" xfId="42879" xr:uid="{11A81CEA-4C6B-49BE-8B37-1B69C590BAD9}"/>
    <cellStyle name="Comma 3 7 3 3" xfId="41882" xr:uid="{79833E79-6C4A-4C1F-9F48-797C6DEA9532}"/>
    <cellStyle name="Comma 3 7 4" xfId="39537" xr:uid="{D8F3ECC9-15DF-4D05-9E5D-7F0D7457082C}"/>
    <cellStyle name="Comma 3 7 4 2" xfId="42529" xr:uid="{52094438-8179-403A-A3F8-7DFC9D7E3742}"/>
    <cellStyle name="Comma 3 7 5" xfId="41672" xr:uid="{DC1184A5-6AF6-46BD-964C-7C3DEB0CD4B1}"/>
    <cellStyle name="Comma 3 7 6" xfId="2256" xr:uid="{25A5A3F2-7438-4F5E-905D-4195D9C16D2D}"/>
    <cellStyle name="Comma 3 8" xfId="2242" xr:uid="{5B3BDDB5-9196-4DA3-AF05-5791A03A0348}"/>
    <cellStyle name="Comma 3 8 2" xfId="2546" xr:uid="{D7502FFA-38D3-44C4-A317-28361DB5A648}"/>
    <cellStyle name="Comma 3 8 2 2" xfId="37125" xr:uid="{874BE75B-1EE3-427A-B065-B4CC8413E5DC}"/>
    <cellStyle name="Comma 3 8 2 2 2" xfId="39017" xr:uid="{BD5A2FEA-ADE4-4641-A644-5A3BFA925CDE}"/>
    <cellStyle name="Comma 3 8 2 2 2 2" xfId="40207" xr:uid="{1FE4A4C0-898E-4020-8286-D2D75B84E1E3}"/>
    <cellStyle name="Comma 3 8 2 2 2 2 2" xfId="43187" xr:uid="{CBE5EE9A-3F7B-4D5B-8ED6-B7723E2D7C04}"/>
    <cellStyle name="Comma 3 8 2 2 2 3" xfId="42156" xr:uid="{DE88AA3F-C9A2-473B-8B12-5D8BFC8600B1}"/>
    <cellStyle name="Comma 3 8 2 2 3" xfId="39735" xr:uid="{9C7C1AB6-1D84-4CEF-BE63-A33875DB572D}"/>
    <cellStyle name="Comma 3 8 2 2 3 2" xfId="42722" xr:uid="{AD38A9E2-808E-447B-A1D0-BCF4FBDA2498}"/>
    <cellStyle name="Comma 3 8 2 2 4" xfId="41780" xr:uid="{95081ECA-6147-42F9-B15B-4E00A9D62BFB}"/>
    <cellStyle name="Comma 3 8 2 3" xfId="37925" xr:uid="{8C050ABC-B773-4BAB-84E2-790FB7BD61B2}"/>
    <cellStyle name="Comma 3 8 2 3 2" xfId="39018" xr:uid="{DD58453E-2186-4F30-AC2A-F7AA8FECE5C0}"/>
    <cellStyle name="Comma 3 8 2 3 2 2" xfId="40208" xr:uid="{8FA4EEB9-FABE-4AD7-9994-888E371A9304}"/>
    <cellStyle name="Comma 3 8 2 3 2 2 2" xfId="43188" xr:uid="{C796AFAA-B284-44D3-8C4C-281EABCE5A99}"/>
    <cellStyle name="Comma 3 8 2 3 2 3" xfId="42157" xr:uid="{CA1B75A6-7698-4B4C-B38F-665B33379FC6}"/>
    <cellStyle name="Comma 3 8 2 3 3" xfId="39956" xr:uid="{47764FAF-9E97-48DC-9CE7-F2F1BF2886E3}"/>
    <cellStyle name="Comma 3 8 2 3 3 2" xfId="42936" xr:uid="{1D7643CE-40C4-4BCB-BFC9-47C358FD9984}"/>
    <cellStyle name="Comma 3 8 2 3 4" xfId="41926" xr:uid="{5BD4AC5A-C50D-4695-A795-BB308A0DEB9A}"/>
    <cellStyle name="Comma 3 8 2 4" xfId="39016" xr:uid="{BEFB74C0-4186-4FD0-9047-2577F614BE34}"/>
    <cellStyle name="Comma 3 8 2 4 2" xfId="40206" xr:uid="{4C708B27-6420-45C1-8310-84EBE013CCD9}"/>
    <cellStyle name="Comma 3 8 2 4 2 2" xfId="43186" xr:uid="{1307D9D3-6680-4A6C-878B-0A1373FDA4B8}"/>
    <cellStyle name="Comma 3 8 2 4 3" xfId="42155" xr:uid="{B65FCF6E-FF92-46FE-8BFC-DAF2D4C65EEA}"/>
    <cellStyle name="Comma 3 8 2 5" xfId="39539" xr:uid="{501CCDCE-99D5-4822-AA1C-3F8781A68509}"/>
    <cellStyle name="Comma 3 8 2 5 2" xfId="42531" xr:uid="{C99D868F-C69B-4148-A484-29BE38F4D063}"/>
    <cellStyle name="Comma 3 8 2 6" xfId="36817" xr:uid="{87E167BC-DDAE-4971-9AA5-4F49875718D1}"/>
    <cellStyle name="Comma 3 8 3" xfId="2427" xr:uid="{4AEFD45D-1E41-4A8C-ABC5-9F664685D835}"/>
    <cellStyle name="Comma 3 8 3 2" xfId="37126" xr:uid="{0D30651E-32FE-4078-A5ED-105EE17B4558}"/>
    <cellStyle name="Comma 3 8 3 2 2" xfId="39020" xr:uid="{1FFEEF98-1C87-4B84-958A-E5BFC742806C}"/>
    <cellStyle name="Comma 3 8 3 2 2 2" xfId="40210" xr:uid="{28306240-D4DC-4643-A21D-9866E0B0E02D}"/>
    <cellStyle name="Comma 3 8 3 2 2 2 2" xfId="43190" xr:uid="{8410C837-B1A3-4906-A42B-E8C314FF6F98}"/>
    <cellStyle name="Comma 3 8 3 2 2 3" xfId="42159" xr:uid="{C214F3F3-7FB0-461C-934B-382BCAAD2F41}"/>
    <cellStyle name="Comma 3 8 3 2 3" xfId="39736" xr:uid="{8412F4CD-50AB-4478-972D-33763649E859}"/>
    <cellStyle name="Comma 3 8 3 2 3 2" xfId="42723" xr:uid="{0FBFDB4B-183F-46F0-8A2B-3AF14BDDA368}"/>
    <cellStyle name="Comma 3 8 3 2 4" xfId="41781" xr:uid="{6180CC33-BA20-44C8-AA60-597FC8B94FDB}"/>
    <cellStyle name="Comma 3 8 3 3" xfId="39021" xr:uid="{37495FAB-74A1-4BBA-A2D9-ECD3AEB4D58A}"/>
    <cellStyle name="Comma 3 8 3 3 2" xfId="40211" xr:uid="{6FB16ADC-B5C8-4977-94F2-76A7E6391D2C}"/>
    <cellStyle name="Comma 3 8 3 3 2 2" xfId="43191" xr:uid="{0E924CA9-811E-43D2-A970-8DEEFE447CE7}"/>
    <cellStyle name="Comma 3 8 3 3 3" xfId="42160" xr:uid="{9E826779-FEA1-4B5E-B973-EE237B411069}"/>
    <cellStyle name="Comma 3 8 3 4" xfId="39019" xr:uid="{734531B8-E71C-44AD-B461-4F0340432258}"/>
    <cellStyle name="Comma 3 8 3 4 2" xfId="40209" xr:uid="{6AACD1F4-2ABF-43BD-820C-AD037631A92E}"/>
    <cellStyle name="Comma 3 8 3 4 2 2" xfId="43189" xr:uid="{0B96CDB2-0543-4485-940C-5915E3F372F4}"/>
    <cellStyle name="Comma 3 8 3 4 3" xfId="42158" xr:uid="{ABF9B414-58B0-484A-9F4C-3519DCCF030D}"/>
    <cellStyle name="Comma 3 8 3 5" xfId="39540" xr:uid="{44F440AD-34FB-455A-897E-673E65A38753}"/>
    <cellStyle name="Comma 3 8 3 5 2" xfId="42532" xr:uid="{2DAA0C05-1EA8-48EF-B933-403784BE5503}"/>
    <cellStyle name="Comma 3 8 3 6" xfId="36818" xr:uid="{41A63C12-910C-45D6-9D20-2A8DAC3E89C0}"/>
    <cellStyle name="Comma 3 8 4" xfId="37124" xr:uid="{A7627F3C-A363-4B24-B7C3-C86A69AF6CD0}"/>
    <cellStyle name="Comma 3 8 4 2" xfId="39022" xr:uid="{30E15B04-A414-4263-8744-7A16BC176C1D}"/>
    <cellStyle name="Comma 3 8 4 2 2" xfId="40212" xr:uid="{4A8BD875-B058-41A3-B1C0-99D1974D9008}"/>
    <cellStyle name="Comma 3 8 4 2 2 2" xfId="43192" xr:uid="{9594AA4A-DFE1-4514-A960-0BA3A77D2A32}"/>
    <cellStyle name="Comma 3 8 4 2 3" xfId="42161" xr:uid="{458E9BA7-DD6D-411F-A4D4-D54AF1152F7E}"/>
    <cellStyle name="Comma 3 8 4 3" xfId="39734" xr:uid="{F7745BD3-4F91-4865-8DDF-7E7741DB2D5D}"/>
    <cellStyle name="Comma 3 8 4 3 2" xfId="42721" xr:uid="{6B4C7626-3DBE-4C27-9672-B8C36D584550}"/>
    <cellStyle name="Comma 3 8 4 4" xfId="41779" xr:uid="{1C5C8D64-1E90-4D8B-B0D6-3787EDB2B9B7}"/>
    <cellStyle name="Comma 3 8 5" xfId="37896" xr:uid="{9BD1CB63-748F-48F5-973C-340D530A7956}"/>
    <cellStyle name="Comma 3 8 5 2" xfId="39023" xr:uid="{FD99BBFA-F28D-4A3E-A5FD-01E6CB0D1018}"/>
    <cellStyle name="Comma 3 8 5 2 2" xfId="40213" xr:uid="{1C59BC86-A263-4039-A556-FFC762B6B504}"/>
    <cellStyle name="Comma 3 8 5 2 2 2" xfId="43193" xr:uid="{69779A19-6496-4C3F-8D78-E30ADA9E26CF}"/>
    <cellStyle name="Comma 3 8 5 2 3" xfId="42162" xr:uid="{36D3860A-E261-4E9F-8F1B-91D36828A375}"/>
    <cellStyle name="Comma 3 8 5 3" xfId="39939" xr:uid="{50C54E00-5C6F-4F6D-A451-01936BAA5766}"/>
    <cellStyle name="Comma 3 8 5 3 2" xfId="42922" xr:uid="{309C6E7B-8A70-4FF5-A066-09486D0B5122}"/>
    <cellStyle name="Comma 3 8 5 4" xfId="41914" xr:uid="{4782DA25-F100-4361-A770-6F465B32EF86}"/>
    <cellStyle name="Comma 3 8 6" xfId="39015" xr:uid="{A225B12A-EF94-423B-866F-73DED9AE09CB}"/>
    <cellStyle name="Comma 3 8 6 2" xfId="40205" xr:uid="{CEE7B18D-540A-4E80-B74E-EA5177E6A5DE}"/>
    <cellStyle name="Comma 3 8 6 2 2" xfId="43185" xr:uid="{0C3C7A74-C91F-4995-A63A-B9040E9E5833}"/>
    <cellStyle name="Comma 3 8 6 3" xfId="42154" xr:uid="{D89C5E31-F558-4504-964E-BAF16CA74A8A}"/>
    <cellStyle name="Comma 3 8 7" xfId="39538" xr:uid="{CE27CFA9-65C4-47CC-9A14-9B35583ED02A}"/>
    <cellStyle name="Comma 3 8 7 2" xfId="42530" xr:uid="{DC8B4A0C-E8D6-4232-A0BB-C83818027851}"/>
    <cellStyle name="Comma 3 8 8" xfId="36816" xr:uid="{21A5ED8E-17EE-483F-B1EF-4492027F2267}"/>
    <cellStyle name="Comma 3 9" xfId="26194" xr:uid="{CCFC56AD-7E8A-49D6-A9CE-3720C402D63D}"/>
    <cellStyle name="Comma 3 9 2" xfId="37884" xr:uid="{157AEF4A-7202-4639-9C86-5D53136C074A}"/>
    <cellStyle name="Comma 3 9 2 2" xfId="39927" xr:uid="{7863F112-B202-4CD2-9619-01E67162F070}"/>
    <cellStyle name="Comma 3 9 2 2 2" xfId="42910" xr:uid="{CF3B526F-BB6F-47D3-BEB2-35C7B9408EA8}"/>
    <cellStyle name="Comma 3 9 2 3" xfId="41906" xr:uid="{2118EBEC-2466-4237-8278-EE904288B3B7}"/>
    <cellStyle name="Comma 3 9 3" xfId="36819" xr:uid="{A9015278-172C-4EE8-9427-52D26B8EB264}"/>
    <cellStyle name="Comma 3_AA" xfId="36657" xr:uid="{81DF2CC5-7170-46FD-A210-DDF5E3A13C17}"/>
    <cellStyle name="Comma 30" xfId="171" xr:uid="{00000000-0005-0000-0000-0000CF000000}"/>
    <cellStyle name="Comma 30 2" xfId="37127" xr:uid="{14168D8D-30E1-4285-961E-F301B903F6DE}"/>
    <cellStyle name="Comma 30 2 2" xfId="39025" xr:uid="{D20A6612-82F2-47A8-814F-6B2230C0B637}"/>
    <cellStyle name="Comma 30 2 2 2" xfId="40214" xr:uid="{6C8738E2-72EF-4042-8A74-E52556322067}"/>
    <cellStyle name="Comma 30 2 2 2 2" xfId="43194" xr:uid="{6445CD40-F238-40E4-9C07-081CB4C77A17}"/>
    <cellStyle name="Comma 30 2 2 3" xfId="42163" xr:uid="{D7E29889-F5D2-46AE-8C5B-12E2BA7E2514}"/>
    <cellStyle name="Comma 30 2 3" xfId="39737" xr:uid="{22EDEF0F-8E29-4B0C-9D0C-BB467FDA44D2}"/>
    <cellStyle name="Comma 30 2 3 2" xfId="42724" xr:uid="{A3242886-ABA1-4EDE-AE1C-91CAF53FA1DF}"/>
    <cellStyle name="Comma 30 2 4" xfId="41782" xr:uid="{4C56BE3D-BD00-4453-AA0C-C6AD93CFF63D}"/>
    <cellStyle name="Comma 30 3" xfId="39026" xr:uid="{5A31711B-D8FC-44F2-9061-1BC95BB4DF05}"/>
    <cellStyle name="Comma 30 3 2" xfId="40215" xr:uid="{39EB41D4-619F-4271-916C-507AA82B9D9B}"/>
    <cellStyle name="Comma 30 3 2 2" xfId="43195" xr:uid="{8943400F-CA31-41FD-ADBC-48FA6D13B96E}"/>
    <cellStyle name="Comma 30 3 3" xfId="42164" xr:uid="{BDFF81EC-6E17-4675-8418-FD27B5D78468}"/>
    <cellStyle name="Comma 30 4" xfId="39024" xr:uid="{4D603A19-3D8C-4A18-9AE3-D46CDB920798}"/>
    <cellStyle name="Comma 30 5" xfId="39541" xr:uid="{1AADA47E-2492-43B7-9B2D-9D48330171E9}"/>
    <cellStyle name="Comma 30 5 2" xfId="42533" xr:uid="{819EDD33-78A2-45B2-820A-04EECC40B3C4}"/>
    <cellStyle name="Comma 30 6" xfId="36820" xr:uid="{C77F7705-5D1B-47AC-B93D-E79B1CAFA5B0}"/>
    <cellStyle name="Comma 30 7" xfId="2364" xr:uid="{E5D5EE91-25D9-4530-A3EB-42C72C7D5AB3}"/>
    <cellStyle name="Comma 31" xfId="172" xr:uid="{00000000-0005-0000-0000-0000D0000000}"/>
    <cellStyle name="Comma 31 2" xfId="1475" xr:uid="{00000000-0005-0000-0000-0000D1000000}"/>
    <cellStyle name="Comma 31 2 2" xfId="39028" xr:uid="{ED57560B-A800-4610-A88F-EDD90189390B}"/>
    <cellStyle name="Comma 31 2 2 2" xfId="40217" xr:uid="{33319840-EB78-48F2-85C0-3A9446D8AFFD}"/>
    <cellStyle name="Comma 31 2 2 2 2" xfId="43197" xr:uid="{21B17777-4EF9-4341-8C4A-ED8B12AB888C}"/>
    <cellStyle name="Comma 31 2 2 3" xfId="42166" xr:uid="{DA4F84D3-DF4C-46D1-AA1E-94C3FEB616D5}"/>
    <cellStyle name="Comma 31 2 3" xfId="39738" xr:uid="{5479818A-8CF9-4184-A2C9-C64F1CA0B35F}"/>
    <cellStyle name="Comma 31 2 3 2" xfId="42725" xr:uid="{C9E90EEA-3606-433D-9E6A-3AC79B3F144A}"/>
    <cellStyle name="Comma 31 2 4" xfId="41783" xr:uid="{F314D659-F060-4957-879F-197CFAAC8659}"/>
    <cellStyle name="Comma 31 2 5" xfId="37128" xr:uid="{4651AEDA-DC40-41D1-8F0C-FC65FB4394B2}"/>
    <cellStyle name="Comma 31 3" xfId="39029" xr:uid="{556D4AB2-F949-42A3-BE24-1CF832BA44DA}"/>
    <cellStyle name="Comma 31 3 2" xfId="40218" xr:uid="{20741F00-72FC-42ED-B1CF-499A59CE88C1}"/>
    <cellStyle name="Comma 31 3 2 2" xfId="43198" xr:uid="{315C0763-6376-4FD1-B192-0A071B594656}"/>
    <cellStyle name="Comma 31 3 3" xfId="42167" xr:uid="{9E7C810D-A9FE-42D0-9927-CB9D0EE276EE}"/>
    <cellStyle name="Comma 31 4" xfId="39027" xr:uid="{62F35FFE-AE5A-4E48-9DFE-02455F982BD4}"/>
    <cellStyle name="Comma 31 4 2" xfId="40216" xr:uid="{CD1A026D-6B1F-4E55-A5FD-1DD35FCA8172}"/>
    <cellStyle name="Comma 31 4 2 2" xfId="43196" xr:uid="{C8CA3BA1-2EC3-4504-AF39-15D84B67EF8E}"/>
    <cellStyle name="Comma 31 4 3" xfId="42165" xr:uid="{8F0D7BD0-ABA6-49C7-8AD5-16FCE25909C8}"/>
    <cellStyle name="Comma 31 5" xfId="39542" xr:uid="{958B124C-7F5D-44E5-8DF9-81AD07BEA71B}"/>
    <cellStyle name="Comma 31 5 2" xfId="42534" xr:uid="{1DACE458-6BF1-4289-83AF-5711C008C671}"/>
    <cellStyle name="Comma 31 6" xfId="36821" xr:uid="{3D8E01B0-083E-472D-801A-47DEE909358E}"/>
    <cellStyle name="Comma 31 7" xfId="2367" xr:uid="{94F3EBD7-0547-463A-99AA-E672845167C3}"/>
    <cellStyle name="Comma 32" xfId="173" xr:uid="{00000000-0005-0000-0000-0000D2000000}"/>
    <cellStyle name="Comma 32 2" xfId="1476" xr:uid="{00000000-0005-0000-0000-0000D3000000}"/>
    <cellStyle name="Comma 32 2 2" xfId="39031" xr:uid="{8E086358-B83E-44ED-AD42-EFD8F37C75E8}"/>
    <cellStyle name="Comma 32 2 2 2" xfId="40219" xr:uid="{A378F916-C2CD-4BC1-8760-7050A2DE2439}"/>
    <cellStyle name="Comma 32 2 2 2 2" xfId="43199" xr:uid="{B4F21B67-BFCD-4ECE-A649-AC5D532B0E68}"/>
    <cellStyle name="Comma 32 2 2 3" xfId="42168" xr:uid="{213F671C-DF06-42F7-975D-A052A17DCD28}"/>
    <cellStyle name="Comma 32 2 3" xfId="39739" xr:uid="{8DEF9B78-836C-483F-AD60-ADC06DD6D8E5}"/>
    <cellStyle name="Comma 32 2 3 2" xfId="42726" xr:uid="{FAF4ECCF-4A01-4E84-B88D-3FE9551C452C}"/>
    <cellStyle name="Comma 32 2 4" xfId="41784" xr:uid="{A250718C-A276-46B1-A636-F9678F7EA3FB}"/>
    <cellStyle name="Comma 32 2 5" xfId="37129" xr:uid="{F64129E6-F09F-44B9-9267-3B842B9B7035}"/>
    <cellStyle name="Comma 32 3" xfId="39032" xr:uid="{87DAF463-2906-428B-B69A-3D14C1FADBF3}"/>
    <cellStyle name="Comma 32 3 2" xfId="40220" xr:uid="{721FFBD1-B8B9-4397-8432-A13160F9853F}"/>
    <cellStyle name="Comma 32 3 2 2" xfId="43200" xr:uid="{9F17ECD8-38D0-4217-BC79-A758C2829C5C}"/>
    <cellStyle name="Comma 32 3 3" xfId="42169" xr:uid="{5761DD34-3C95-439B-8CBC-0E57D3FC9025}"/>
    <cellStyle name="Comma 32 4" xfId="39030" xr:uid="{AD2FE13A-2A48-4EB7-9837-DE4C27A9F465}"/>
    <cellStyle name="Comma 32 5" xfId="39543" xr:uid="{5B7F8E5F-85FD-4F0C-AD68-3ACBDD3B61D9}"/>
    <cellStyle name="Comma 32 5 2" xfId="42535" xr:uid="{9A16C2F9-9CC7-4653-9090-7A6EBD024724}"/>
    <cellStyle name="Comma 32 6" xfId="36822" xr:uid="{E00AB68B-941A-43F7-9CF5-83E215D8CC21}"/>
    <cellStyle name="Comma 32 7" xfId="2370" xr:uid="{23FAFD7E-CC71-4A3E-922C-7A9D19626EDA}"/>
    <cellStyle name="Comma 33" xfId="174" xr:uid="{00000000-0005-0000-0000-0000D4000000}"/>
    <cellStyle name="Comma 33 2" xfId="1477" xr:uid="{00000000-0005-0000-0000-0000D5000000}"/>
    <cellStyle name="Comma 33 2 2" xfId="39034" xr:uid="{30BBAAE7-9EF7-464E-BF39-9F0DDB2CFD7B}"/>
    <cellStyle name="Comma 33 2 2 2" xfId="40222" xr:uid="{C7A158DD-7DCC-431D-A090-039081F05D24}"/>
    <cellStyle name="Comma 33 2 2 2 2" xfId="43202" xr:uid="{1624BC51-C4BC-4ED4-86AC-EAA79DAA874E}"/>
    <cellStyle name="Comma 33 2 2 3" xfId="42171" xr:uid="{65E855F2-72B8-4EE9-860F-510080261D04}"/>
    <cellStyle name="Comma 33 2 3" xfId="39740" xr:uid="{7900BF1D-16E5-46BE-AF2F-AA9B23111DE3}"/>
    <cellStyle name="Comma 33 2 3 2" xfId="42727" xr:uid="{BE5CC7A0-5C66-4F0E-8B65-AF5EB3F3F467}"/>
    <cellStyle name="Comma 33 2 4" xfId="41785" xr:uid="{0DB8852E-6886-4913-A41C-4C94FF1C948D}"/>
    <cellStyle name="Comma 33 2 5" xfId="37130" xr:uid="{C5ED07DE-CF12-495D-9F81-8E7159ADDF1C}"/>
    <cellStyle name="Comma 33 3" xfId="39035" xr:uid="{536236D0-63CB-496B-BDFD-96F32C412C1A}"/>
    <cellStyle name="Comma 33 3 2" xfId="40223" xr:uid="{6DECF278-0DEE-4D3B-93F3-B812A73EC0FC}"/>
    <cellStyle name="Comma 33 3 2 2" xfId="43203" xr:uid="{F7C7C6F2-8935-4CAF-AAAB-72DBB9A3FC79}"/>
    <cellStyle name="Comma 33 3 3" xfId="42172" xr:uid="{FF01FD35-350B-4A34-955F-E6D7000FF2E8}"/>
    <cellStyle name="Comma 33 4" xfId="39033" xr:uid="{0D628464-D8DF-4651-90C7-A5E4A3886CA6}"/>
    <cellStyle name="Comma 33 4 2" xfId="40221" xr:uid="{13BD2B2A-60E7-421C-8123-DF2EC6406683}"/>
    <cellStyle name="Comma 33 4 2 2" xfId="43201" xr:uid="{1739A025-C5C3-4E49-BD67-C56353A5517F}"/>
    <cellStyle name="Comma 33 4 3" xfId="42170" xr:uid="{BB24B3B7-10A6-41B3-A64A-59E5BCB73FCE}"/>
    <cellStyle name="Comma 33 5" xfId="39544" xr:uid="{0CFEA1CA-B7F0-4AB6-A6DC-73546D5E8040}"/>
    <cellStyle name="Comma 33 5 2" xfId="42536" xr:uid="{E0D9EA63-A864-471C-BFD8-2DF2995317E8}"/>
    <cellStyle name="Comma 33 6" xfId="36823" xr:uid="{97F5E1C6-9AD0-4E60-94A3-8A1E2E3FF8FC}"/>
    <cellStyle name="Comma 33 7" xfId="2374" xr:uid="{2FA15C40-70F5-475F-B051-C6D226739F9A}"/>
    <cellStyle name="Comma 34" xfId="175" xr:uid="{00000000-0005-0000-0000-0000D6000000}"/>
    <cellStyle name="Comma 34 2" xfId="1478" xr:uid="{00000000-0005-0000-0000-0000D7000000}"/>
    <cellStyle name="Comma 34 2 2" xfId="39037" xr:uid="{3767C120-5BB5-4345-BE59-D3DA24B7992E}"/>
    <cellStyle name="Comma 34 2 2 2" xfId="40225" xr:uid="{27292D9C-683A-45EE-8DA3-22754B790BEE}"/>
    <cellStyle name="Comma 34 2 2 2 2" xfId="43205" xr:uid="{3AF1495E-2144-402B-9C70-CB6569723E8C}"/>
    <cellStyle name="Comma 34 2 2 3" xfId="42174" xr:uid="{2B8AF7A8-2F52-4C18-8CB2-9D6F0518C511}"/>
    <cellStyle name="Comma 34 2 3" xfId="39741" xr:uid="{8327AE5B-CBB7-4EF0-9AAC-5658AE6F9072}"/>
    <cellStyle name="Comma 34 2 3 2" xfId="42728" xr:uid="{5DAFD7B3-769D-47AB-905C-AAC098BE632A}"/>
    <cellStyle name="Comma 34 2 4" xfId="41786" xr:uid="{B1ECA1F2-FDD6-45D9-9554-E76D4C605149}"/>
    <cellStyle name="Comma 34 2 5" xfId="37131" xr:uid="{CD509A50-4717-42E0-B753-8A5DC5394C93}"/>
    <cellStyle name="Comma 34 3" xfId="39038" xr:uid="{02C19034-9E92-46AE-A375-73D088DD8467}"/>
    <cellStyle name="Comma 34 3 2" xfId="40226" xr:uid="{755AD5BB-F9CF-4409-936D-85675FCC5D94}"/>
    <cellStyle name="Comma 34 3 2 2" xfId="43206" xr:uid="{B826C387-FE56-49BD-99E5-BC1ADE70B0BC}"/>
    <cellStyle name="Comma 34 3 3" xfId="42175" xr:uid="{BDDFD645-316D-4E70-ADF0-BB47DCBEEC36}"/>
    <cellStyle name="Comma 34 4" xfId="39036" xr:uid="{56681395-14F5-494F-A3B4-192112E82C98}"/>
    <cellStyle name="Comma 34 4 2" xfId="40224" xr:uid="{FF37C908-3C94-40DC-B842-AB939E3322F4}"/>
    <cellStyle name="Comma 34 4 2 2" xfId="43204" xr:uid="{3B7B512E-37DE-49B6-970B-BE16E385EBCD}"/>
    <cellStyle name="Comma 34 4 3" xfId="42173" xr:uid="{E5C39C21-A888-4E8F-BE8F-81275E1991DF}"/>
    <cellStyle name="Comma 34 5" xfId="39545" xr:uid="{EF9AF667-422A-48CE-92DB-A59F354009D2}"/>
    <cellStyle name="Comma 34 5 2" xfId="42537" xr:uid="{EBD05A21-DCD4-438D-9B26-61E335DA822C}"/>
    <cellStyle name="Comma 34 6" xfId="36824" xr:uid="{E5BC2146-9FAF-4686-9D56-E89D7AFF2652}"/>
    <cellStyle name="Comma 34 7" xfId="2397" xr:uid="{BAF89FFC-F309-433F-A3D7-B1589798D1D4}"/>
    <cellStyle name="Comma 35" xfId="2373" xr:uid="{C3BB904C-9B7D-4A44-BEE5-A1459E455DA7}"/>
    <cellStyle name="Comma 35 2" xfId="37132" xr:uid="{4AA7A300-4420-4F41-BD6C-DF7FBEB8A067}"/>
    <cellStyle name="Comma 35 2 2" xfId="39040" xr:uid="{C3491CBB-4931-4226-824A-61F1B619BE08}"/>
    <cellStyle name="Comma 35 2 2 2" xfId="40228" xr:uid="{DF0CB7D9-3DEB-4936-99B4-8B3F17EA3826}"/>
    <cellStyle name="Comma 35 2 2 2 2" xfId="43208" xr:uid="{41E0E5F4-A9ED-45F2-B6A2-0058EE27DF0F}"/>
    <cellStyle name="Comma 35 2 2 3" xfId="42177" xr:uid="{AA709DEA-1D77-464B-9CB6-3CEDADDE8F00}"/>
    <cellStyle name="Comma 35 2 3" xfId="39742" xr:uid="{19C5FA9E-A6D5-46DA-AC26-09447EC15184}"/>
    <cellStyle name="Comma 35 2 3 2" xfId="42729" xr:uid="{42DD7B82-C88B-442E-92ED-C727F7864E42}"/>
    <cellStyle name="Comma 35 2 4" xfId="41787" xr:uid="{005F7E7E-071D-4EA7-9CD5-0CECC3ED8178}"/>
    <cellStyle name="Comma 35 3" xfId="39041" xr:uid="{B17057F5-24A0-46FD-B9C1-2AEFC94FD172}"/>
    <cellStyle name="Comma 35 3 2" xfId="40229" xr:uid="{98183A5A-618C-47CD-8858-23DCDEA2A7B1}"/>
    <cellStyle name="Comma 35 3 2 2" xfId="43209" xr:uid="{B3729BCC-DABA-4C07-BF83-1A9761F1B53C}"/>
    <cellStyle name="Comma 35 3 3" xfId="42178" xr:uid="{19CABD0E-F3B0-4315-B582-6C65AC6DA5B5}"/>
    <cellStyle name="Comma 35 4" xfId="39039" xr:uid="{39B4E92E-551E-4AD8-8FAE-06D316D27E01}"/>
    <cellStyle name="Comma 35 4 2" xfId="40227" xr:uid="{35EFBB3B-DF33-41D5-BC0C-0C8D4EB2ECCD}"/>
    <cellStyle name="Comma 35 4 2 2" xfId="43207" xr:uid="{353A5A15-D3ED-4CD6-92DE-12F120C92401}"/>
    <cellStyle name="Comma 35 4 3" xfId="42176" xr:uid="{7B8EF5F9-1ABD-431B-ADA1-E969E7BF5C8C}"/>
    <cellStyle name="Comma 35 5" xfId="39546" xr:uid="{EE97C8BB-783C-4BF0-9379-2BC737BBA694}"/>
    <cellStyle name="Comma 35 5 2" xfId="42538" xr:uid="{0A64E28C-01FC-4234-87F1-3E0C69CD2742}"/>
    <cellStyle name="Comma 35 6" xfId="36825" xr:uid="{0F484035-03D9-4186-B112-AA19E37AD0A7}"/>
    <cellStyle name="Comma 36" xfId="2401" xr:uid="{F3CE3E41-FE2B-4165-8DE3-7A6AE5085D10}"/>
    <cellStyle name="Comma 36 2" xfId="36658" xr:uid="{A838CB8E-A090-47F4-AD72-0DA5C0CE3634}"/>
    <cellStyle name="Comma 36 2 2" xfId="39043" xr:uid="{23BCCD83-882B-440B-9CAA-35811AFB159F}"/>
    <cellStyle name="Comma 36 2 2 2" xfId="40231" xr:uid="{5F3997CC-3D34-414D-95B3-3974101596B7}"/>
    <cellStyle name="Comma 36 2 2 2 2" xfId="43211" xr:uid="{82C2DF81-BDC9-449E-A180-D1D99DC080B9}"/>
    <cellStyle name="Comma 36 2 2 3" xfId="42180" xr:uid="{96EC06DC-D9CB-4C63-823B-F7B39574CDCF}"/>
    <cellStyle name="Comma 36 2 3" xfId="39044" xr:uid="{CFA144B4-C6EF-4253-9714-71BFEDFC75AC}"/>
    <cellStyle name="Comma 36 2 3 2" xfId="40232" xr:uid="{8FC26419-9CC1-469D-B471-41B586D65D10}"/>
    <cellStyle name="Comma 36 2 3 2 2" xfId="43212" xr:uid="{C36571FC-C912-4F76-9FF4-0834FC888D45}"/>
    <cellStyle name="Comma 36 2 3 3" xfId="42181" xr:uid="{F7270B23-96E1-4526-8457-5622EEF525AD}"/>
    <cellStyle name="Comma 36 2 4" xfId="39042" xr:uid="{A76EAEB8-C99B-4EDA-841E-9B2D2B77B7B3}"/>
    <cellStyle name="Comma 36 2 4 2" xfId="40230" xr:uid="{2D0A8A08-4310-41C5-8285-409B97517747}"/>
    <cellStyle name="Comma 36 2 4 2 2" xfId="43210" xr:uid="{2872567B-9E95-4302-8017-044A66DB3F1B}"/>
    <cellStyle name="Comma 36 2 4 3" xfId="42179" xr:uid="{C99F6C03-715E-489A-8D21-5E5F55D05D67}"/>
    <cellStyle name="Comma 36 2 5" xfId="39743" xr:uid="{D04568E3-01DA-49A2-913F-3B1634714FF5}"/>
    <cellStyle name="Comma 36 2 5 2" xfId="42730" xr:uid="{A66642B0-19F1-42C4-9462-82AA3314DC1F}"/>
    <cellStyle name="Comma 36 2 6" xfId="37133" xr:uid="{2AABF521-1C75-431A-8D0E-65AB669FF419}"/>
    <cellStyle name="Comma 36 3" xfId="39045" xr:uid="{6B75F0CD-3786-4C2A-8776-FDEF24987E4C}"/>
    <cellStyle name="Comma 36 3 2" xfId="40233" xr:uid="{18F4B816-94A7-4400-8398-FED693B12908}"/>
    <cellStyle name="Comma 36 3 2 2" xfId="43213" xr:uid="{A9D323A8-C858-4620-B6A5-CC92A30F52A8}"/>
    <cellStyle name="Comma 36 3 3" xfId="42182" xr:uid="{4403B843-2D54-4521-864E-995E8E94E90B}"/>
    <cellStyle name="Comma 36 4" xfId="39046" xr:uid="{40E9484C-E96A-4CEE-AA1C-2B51FFC831E0}"/>
    <cellStyle name="Comma 36 4 2" xfId="40234" xr:uid="{65DBE980-BF13-4212-8469-38EC1DFAB285}"/>
    <cellStyle name="Comma 36 4 2 2" xfId="43214" xr:uid="{59DDFB9A-B144-4F39-A856-A086D6A72907}"/>
    <cellStyle name="Comma 36 4 3" xfId="42183" xr:uid="{936A9058-780F-434C-AEC2-37AD4E7AD81A}"/>
    <cellStyle name="Comma 36 5" xfId="39547" xr:uid="{04D5EDAB-F75A-42AA-8005-F58AE8FC6A73}"/>
    <cellStyle name="Comma 36 5 2" xfId="42539" xr:uid="{D696D0B6-CABF-4153-B6E8-619744A7D618}"/>
    <cellStyle name="Comma 36 6" xfId="36826" xr:uid="{685792E5-E3D7-4268-A080-9CDB6F6F2192}"/>
    <cellStyle name="Comma 37" xfId="2398" xr:uid="{9BC90ED3-1625-4D76-BF34-A4E9BAED7052}"/>
    <cellStyle name="Comma 37 2" xfId="37134" xr:uid="{7C40D31F-BE60-4438-AE28-C460641289BA}"/>
    <cellStyle name="Comma 37 2 2" xfId="39048" xr:uid="{0714D5D4-265E-4A16-A756-6C7F1A86833F}"/>
    <cellStyle name="Comma 37 2 2 2" xfId="40236" xr:uid="{34B29774-177F-4DAF-A2AF-A4E31430C6C4}"/>
    <cellStyle name="Comma 37 2 2 2 2" xfId="43216" xr:uid="{94FACC51-A399-4414-9571-72A26ED683ED}"/>
    <cellStyle name="Comma 37 2 2 3" xfId="42185" xr:uid="{5D38833D-4E30-479F-8C01-CBC8C5763B41}"/>
    <cellStyle name="Comma 37 2 3" xfId="39744" xr:uid="{75E732A7-ACF2-407B-AFAF-E9999ADFAD49}"/>
    <cellStyle name="Comma 37 2 3 2" xfId="42731" xr:uid="{BA6CF5AD-EF03-4AA0-8650-9DF4D82ABB9B}"/>
    <cellStyle name="Comma 37 2 4" xfId="41788" xr:uid="{8F7037A7-13A1-4F96-9B4F-E1725CBEA5B4}"/>
    <cellStyle name="Comma 37 3" xfId="39049" xr:uid="{069CF274-9213-445A-A482-D1CFBC2D84E5}"/>
    <cellStyle name="Comma 37 3 2" xfId="40237" xr:uid="{FFEC8DAB-4EAE-4B61-BFA1-3DB4A584569E}"/>
    <cellStyle name="Comma 37 3 2 2" xfId="43217" xr:uid="{CD6C7D3A-2FFA-40A5-BF2F-010BB2F39D8C}"/>
    <cellStyle name="Comma 37 3 3" xfId="42186" xr:uid="{DBD83D3C-4E29-4D50-BB53-AFEC5048D851}"/>
    <cellStyle name="Comma 37 4" xfId="39047" xr:uid="{7602E8D2-894E-4148-B68E-38FB9FE0BDD2}"/>
    <cellStyle name="Comma 37 4 2" xfId="40235" xr:uid="{F3E9481B-31FC-4962-B31D-646720BD42C6}"/>
    <cellStyle name="Comma 37 4 2 2" xfId="43215" xr:uid="{72DDC315-9F85-46DE-901F-7665E3439022}"/>
    <cellStyle name="Comma 37 4 3" xfId="42184" xr:uid="{BCBE7BA0-DC4E-425A-846F-69D7B4EE8CC2}"/>
    <cellStyle name="Comma 37 5" xfId="39548" xr:uid="{78A702EC-7412-4D4E-BE82-0F904E077CDA}"/>
    <cellStyle name="Comma 37 5 2" xfId="42540" xr:uid="{EDB6A668-A223-4B6A-8667-2112A874D730}"/>
    <cellStyle name="Comma 37 6" xfId="36827" xr:uid="{1ECD6C76-2B1C-4A5A-8825-1A62D9C70628}"/>
    <cellStyle name="Comma 38" xfId="2421" xr:uid="{61198173-A125-4CCD-B584-606592436430}"/>
    <cellStyle name="Comma 38 2" xfId="37135" xr:uid="{0A2DE8E1-B939-42AF-8936-0918B90C4484}"/>
    <cellStyle name="Comma 38 2 2" xfId="39051" xr:uid="{1989BAC6-4BD0-4124-AB48-816BACFF3692}"/>
    <cellStyle name="Comma 38 2 2 2" xfId="40239" xr:uid="{0417EF2B-0C45-4D4F-A333-DBD38F13668C}"/>
    <cellStyle name="Comma 38 2 2 2 2" xfId="43219" xr:uid="{8A98F423-418C-4B9C-AEDE-BC354D6CEB22}"/>
    <cellStyle name="Comma 38 2 2 3" xfId="42188" xr:uid="{F30BC408-5FA3-405B-BC8B-04382E430412}"/>
    <cellStyle name="Comma 38 2 3" xfId="39745" xr:uid="{89CB224B-D847-4BFB-ADA9-4808730C9725}"/>
    <cellStyle name="Comma 38 2 3 2" xfId="42732" xr:uid="{02993FEA-6EAD-4913-A5C6-BCAAE455FCB2}"/>
    <cellStyle name="Comma 38 2 4" xfId="41789" xr:uid="{E2B279DD-3EA2-4B76-BE7A-C9ACE2994861}"/>
    <cellStyle name="Comma 38 3" xfId="39052" xr:uid="{CFAFE725-686C-46A7-89A6-2E5337C92DBD}"/>
    <cellStyle name="Comma 38 3 2" xfId="40240" xr:uid="{523575D2-13A6-4494-B070-C5EB8FD626B6}"/>
    <cellStyle name="Comma 38 3 2 2" xfId="43220" xr:uid="{FB094B75-6724-4EDB-8B33-02D9C15C32D7}"/>
    <cellStyle name="Comma 38 3 3" xfId="42189" xr:uid="{DE0E7A41-304E-4822-839B-54C5709D8FFB}"/>
    <cellStyle name="Comma 38 4" xfId="39050" xr:uid="{23F041C8-969D-4CDF-B270-8099C514EC00}"/>
    <cellStyle name="Comma 38 4 2" xfId="40238" xr:uid="{22153CA7-DAAA-4395-A7BD-0D07957C8B18}"/>
    <cellStyle name="Comma 38 4 2 2" xfId="43218" xr:uid="{6F52B0BC-6FB3-43D1-9BDE-6D4A574FC88E}"/>
    <cellStyle name="Comma 38 4 3" xfId="42187" xr:uid="{837628AE-A5D8-456D-87F1-A2C12F3DF8AA}"/>
    <cellStyle name="Comma 38 5" xfId="39549" xr:uid="{42575BA4-FF91-40A7-B397-86C5616465A4}"/>
    <cellStyle name="Comma 38 5 2" xfId="42541" xr:uid="{B2108800-56BD-4463-8C5A-ED6C0499843E}"/>
    <cellStyle name="Comma 38 6" xfId="36828" xr:uid="{1912B140-6496-4F04-BB10-00524224F973}"/>
    <cellStyle name="Comma 39" xfId="2383" xr:uid="{C4035BFF-A6B7-49E7-9D25-592CB6D8B6C8}"/>
    <cellStyle name="Comma 39 2" xfId="37136" xr:uid="{F9E0A4B4-ADC3-41B4-874E-20142CFC5520}"/>
    <cellStyle name="Comma 39 2 2" xfId="39054" xr:uid="{89B4096A-F49A-47DE-970F-0B7B8F31AC65}"/>
    <cellStyle name="Comma 39 2 2 2" xfId="40242" xr:uid="{35E0FECA-2C4B-4AD7-8FD6-32D1CE22D5C5}"/>
    <cellStyle name="Comma 39 2 2 2 2" xfId="43222" xr:uid="{F00419FB-7001-4688-8DD9-62C93E73A200}"/>
    <cellStyle name="Comma 39 2 2 3" xfId="42191" xr:uid="{8652582F-184B-48D6-A504-05C9DE96E9E3}"/>
    <cellStyle name="Comma 39 2 3" xfId="39746" xr:uid="{ECD78A42-6C60-4D93-A3A0-C78C06CE7A41}"/>
    <cellStyle name="Comma 39 2 3 2" xfId="42733" xr:uid="{098E2D48-99A4-46F1-A93F-4E5BC2F02211}"/>
    <cellStyle name="Comma 39 2 4" xfId="41790" xr:uid="{785DFD69-0BB7-4AC0-952A-BBC260777EF3}"/>
    <cellStyle name="Comma 39 3" xfId="39055" xr:uid="{501BA658-7B37-4D0B-AA6F-DD90E7AB9A85}"/>
    <cellStyle name="Comma 39 3 2" xfId="40243" xr:uid="{0550F150-261E-4DE1-B5B8-1466EFDE2942}"/>
    <cellStyle name="Comma 39 3 2 2" xfId="43223" xr:uid="{EF2226FA-E072-4795-AF3B-7C21C54B4B28}"/>
    <cellStyle name="Comma 39 3 3" xfId="42192" xr:uid="{7F2AC11A-3EF7-41B5-87C1-2A60F7D0AAF4}"/>
    <cellStyle name="Comma 39 4" xfId="39053" xr:uid="{865983DB-BC86-4014-B554-0609BF137B83}"/>
    <cellStyle name="Comma 39 4 2" xfId="40241" xr:uid="{1B153B14-3411-4561-B5A5-72588A2E8748}"/>
    <cellStyle name="Comma 39 4 2 2" xfId="43221" xr:uid="{C117E5C0-795D-4B17-838B-A40AF270ABAC}"/>
    <cellStyle name="Comma 39 4 3" xfId="42190" xr:uid="{5153A754-2EF0-4DBA-A21C-D7AB4FE61B10}"/>
    <cellStyle name="Comma 39 5" xfId="39550" xr:uid="{E81A07CF-790C-4A02-8310-521891EB2EBE}"/>
    <cellStyle name="Comma 39 5 2" xfId="42542" xr:uid="{CF730C04-D5EC-411D-B610-200E9E247BEB}"/>
    <cellStyle name="Comma 39 6" xfId="36829" xr:uid="{87352B08-B9D1-4B7A-BAA9-541053866951}"/>
    <cellStyle name="Comma 4" xfId="176" xr:uid="{00000000-0005-0000-0000-0000D8000000}"/>
    <cellStyle name="Comma 4 10" xfId="26195" xr:uid="{02763F84-9B69-46ED-8007-CBB5F7E451F0}"/>
    <cellStyle name="Comma 4 10 2" xfId="40244" xr:uid="{5D3A4A7F-7480-4B09-AD6F-642556AE4C11}"/>
    <cellStyle name="Comma 4 10 2 2" xfId="43224" xr:uid="{D0FCEA2D-962D-414A-B835-52431DA6F030}"/>
    <cellStyle name="Comma 4 10 3" xfId="39056" xr:uid="{E5C2ED93-EB16-409E-922E-4EAA11170FAB}"/>
    <cellStyle name="Comma 4 11" xfId="26196" xr:uid="{8CD72C22-DA77-46E3-A804-6B92A8D42109}"/>
    <cellStyle name="Comma 4 11 2" xfId="39466" xr:uid="{9D600361-EC84-456B-8B37-E2F183DE47DC}"/>
    <cellStyle name="Comma 4 12" xfId="26197" xr:uid="{46A6C32C-65AE-43D6-9255-C79E576C8983}"/>
    <cellStyle name="Comma 4 12 2" xfId="26198" xr:uid="{C6C97C47-131B-4202-9F16-CDD248928E64}"/>
    <cellStyle name="Comma 4 12 2 2" xfId="43493" xr:uid="{4985C4D6-3A06-499E-9789-12BC48C0D552}"/>
    <cellStyle name="Comma 4 12 3" xfId="40552" xr:uid="{F63B66F8-F910-415A-9029-47F2BF49CD95}"/>
    <cellStyle name="Comma 4 13" xfId="26199" xr:uid="{BB2F33D4-7846-49B6-BBCD-C7BA159C35C1}"/>
    <cellStyle name="Comma 4 13 2" xfId="41626" xr:uid="{FD509F18-9210-4EA1-A958-CBD10CAE0BC7}"/>
    <cellStyle name="Comma 4 14" xfId="26200" xr:uid="{9010ED8D-FC90-4CE3-8F94-6473CEC04B1B}"/>
    <cellStyle name="Comma 4 15" xfId="26201" xr:uid="{728D7529-2D8B-4156-9FA9-0A97FF652F4F}"/>
    <cellStyle name="Comma 4 16" xfId="26202" xr:uid="{2ADEEB55-1EE4-4C0F-9958-FB1B09785DEC}"/>
    <cellStyle name="Comma 4 17" xfId="36765" xr:uid="{E4CF41FB-E414-4CFF-A44B-95ABAFD71EF0}"/>
    <cellStyle name="Comma 4 18" xfId="1602" xr:uid="{B10D5E43-60F3-4C1A-94E8-796100FB889A}"/>
    <cellStyle name="Comma 4 2" xfId="177" xr:uid="{00000000-0005-0000-0000-0000D9000000}"/>
    <cellStyle name="Comma 4 2 10" xfId="1650" xr:uid="{FAB83025-72C3-41FE-9B31-30E5A4E43BED}"/>
    <cellStyle name="Comma 4 2 2" xfId="1479" xr:uid="{00000000-0005-0000-0000-0000DA000000}"/>
    <cellStyle name="Comma 4 2 2 2" xfId="38553" xr:uid="{1C6DD905-159D-4B05-9CFF-DF960A01BFA2}"/>
    <cellStyle name="Comma 4 2 2 2 2" xfId="39998" xr:uid="{72776F2C-4271-47AD-A935-69C843A13F50}"/>
    <cellStyle name="Comma 4 2 2 2 2 2" xfId="41569" xr:uid="{1D9D5C05-EE47-4E17-92FD-DBFB5F227956}"/>
    <cellStyle name="Comma 4 2 2 2 2 2 2" xfId="43752" xr:uid="{5C6FBBC2-77FC-4E83-A862-DDFC41C8BA42}"/>
    <cellStyle name="Comma 4 2 2 2 2 3" xfId="42979" xr:uid="{37AB9C08-8601-4337-A774-27E136EC39B2}"/>
    <cellStyle name="Comma 4 2 2 2 3" xfId="41277" xr:uid="{CA5A4E15-76C4-45FD-B99B-C850DA74D25D}"/>
    <cellStyle name="Comma 4 2 2 2 3 2" xfId="43616" xr:uid="{698B5BEC-34A3-4847-A8B6-2508A5BE9394}"/>
    <cellStyle name="Comma 4 2 2 2 4" xfId="41966" xr:uid="{AC1B958B-8448-450D-AC87-D596E8F743DD}"/>
    <cellStyle name="Comma 4 2 2 3" xfId="37700" xr:uid="{70E80374-7DE7-46EC-9216-85E106D9EC94}"/>
    <cellStyle name="Comma 4 2 2 3 2" xfId="39896" xr:uid="{F4EC4937-6A34-4168-B51F-86B283811A78}"/>
    <cellStyle name="Comma 4 2 2 3 2 2" xfId="42881" xr:uid="{68F03D9A-FD79-4706-A47E-A46BC99840CB}"/>
    <cellStyle name="Comma 4 2 2 3 3" xfId="41883" xr:uid="{F9B54C62-2AFA-486D-B963-0DB6D8C0803C}"/>
    <cellStyle name="Comma 4 2 2 4" xfId="36574" xr:uid="{26283AD0-711C-4C88-B291-D90644716687}"/>
    <cellStyle name="Comma 4 2 2 5" xfId="1803" xr:uid="{4BB1CAF9-3B98-4C1D-BA4C-E723E75DB374}"/>
    <cellStyle name="Comma 4 2 3" xfId="1802" xr:uid="{7E7EA724-CE67-4AD5-ADB0-4C7304ADA00E}"/>
    <cellStyle name="Comma 4 2 3 2" xfId="37898" xr:uid="{2EEC31F2-2583-455A-82CF-E166942AEAC5}"/>
    <cellStyle name="Comma 4 2 3 2 2" xfId="39941" xr:uid="{18456535-E39A-415D-940B-C8BD8FFC6947}"/>
    <cellStyle name="Comma 4 2 3 2 2 2" xfId="42924" xr:uid="{1CE9F62C-0E1B-4DC1-9EDD-5307020CED80}"/>
    <cellStyle name="Comma 4 2 3 2 3" xfId="41916" xr:uid="{6D38CD9C-24CC-4945-9F22-641759C73C9A}"/>
    <cellStyle name="Comma 4 2 3 3" xfId="39057" xr:uid="{D21B14B7-3CBC-4D53-AF01-15C50B3AA7D7}"/>
    <cellStyle name="Comma 4 2 3 3 2" xfId="40245" xr:uid="{EFC00A0E-59C7-4B4A-A5E2-1513082EADD8}"/>
    <cellStyle name="Comma 4 2 3 3 2 2" xfId="43225" xr:uid="{0AB8DA89-4088-49AA-911C-8B59D96E0269}"/>
    <cellStyle name="Comma 4 2 3 3 3" xfId="42193" xr:uid="{7C45E741-20E1-4F23-A905-74D88CF681A5}"/>
    <cellStyle name="Comma 4 2 3 4" xfId="39836" xr:uid="{C1873088-A348-4360-9FBE-AC74FC74283B}"/>
    <cellStyle name="Comma 4 2 3 4 2" xfId="42822" xr:uid="{AE03F550-144A-4A82-85DD-F4E9508E0367}"/>
    <cellStyle name="Comma 4 2 3 5" xfId="41854" xr:uid="{AF8087B0-609A-474E-BF55-31B6A1D25ACB}"/>
    <cellStyle name="Comma 4 2 3 6" xfId="37311" xr:uid="{DC2DD34C-FC8D-489C-A513-D78D0917E583}"/>
    <cellStyle name="Comma 4 2 4" xfId="38163" xr:uid="{6EA507F2-4FB6-4C33-A7EB-21EA4D173B27}"/>
    <cellStyle name="Comma 4 2 4 2" xfId="39058" xr:uid="{73017727-369D-4F08-BC5B-D851B5D9AF71}"/>
    <cellStyle name="Comma 4 2 4 2 2" xfId="40246" xr:uid="{B8E440DF-8234-4047-9157-AC3F193C136A}"/>
    <cellStyle name="Comma 4 2 4 2 2 2" xfId="43226" xr:uid="{CCD56565-82C1-4A64-B4EA-19197CAD7636}"/>
    <cellStyle name="Comma 4 2 4 2 3" xfId="42194" xr:uid="{5380D4AA-4C8E-4BD9-AC6F-A1970A21C455}"/>
    <cellStyle name="Comma 4 2 4 3" xfId="39973" xr:uid="{1391F3BD-4B08-442B-ADFA-9CDDA53C5B95}"/>
    <cellStyle name="Comma 4 2 4 3 2" xfId="41549" xr:uid="{25396BEE-2BE9-4A1F-A7EE-E9AD1508F4BA}"/>
    <cellStyle name="Comma 4 2 4 3 2 2" xfId="43729" xr:uid="{2933BB4F-6DD5-45D4-B100-6A4FEC0D906A}"/>
    <cellStyle name="Comma 4 2 4 3 3" xfId="42954" xr:uid="{018D2060-4A0F-4F98-8A41-A83F975F5B32}"/>
    <cellStyle name="Comma 4 2 4 4" xfId="40920" xr:uid="{ABAA8FBF-E607-4101-B4CB-CB618415ADA1}"/>
    <cellStyle name="Comma 4 2 4 4 2" xfId="43593" xr:uid="{EFB3D248-4196-45EE-84BD-DBB3CCFAFCE7}"/>
    <cellStyle name="Comma 4 2 4 5" xfId="41942" xr:uid="{E529C36F-E042-4B62-A591-17AD7F3E1A80}"/>
    <cellStyle name="Comma 4 2 5" xfId="39423" xr:uid="{94FB5D23-02C7-4048-90A3-AC6286202E5C}"/>
    <cellStyle name="Comma 4 2 5 2" xfId="40486" xr:uid="{48B2954A-DAAC-40A0-9136-4DD3F2DA07B0}"/>
    <cellStyle name="Comma 4 2 5 2 2" xfId="43465" xr:uid="{828D6DD2-AA2C-4994-8C49-5FF79AF7BC22}"/>
    <cellStyle name="Comma 4 2 5 3" xfId="42412" xr:uid="{3B5DBEF0-6EA0-4E28-97DD-60D9AA2697A9}"/>
    <cellStyle name="Comma 4 2 6" xfId="39552" xr:uid="{CD7ED822-2C2D-4BF7-A574-C6B8D340FFCE}"/>
    <cellStyle name="Comma 4 2 6 2" xfId="42544" xr:uid="{534F50D2-7D19-4123-A653-EC55566DACEB}"/>
    <cellStyle name="Comma 4 2 7" xfId="40564" xr:uid="{FA23B944-7B13-4CE7-B0C6-16A2DADBFBE8}"/>
    <cellStyle name="Comma 4 2 7 2" xfId="43500" xr:uid="{62C2C226-5258-464E-8541-FAA7D148CEC4}"/>
    <cellStyle name="Comma 4 2 8" xfId="41606" xr:uid="{66FAF384-DD76-4DC9-8B07-471A8B811F73}"/>
    <cellStyle name="Comma 4 2 8 2" xfId="43782" xr:uid="{67DB3297-5355-4A63-B612-B32F46650F4D}"/>
    <cellStyle name="Comma 4 2 9" xfId="41673" xr:uid="{AAA099D1-58A4-4BA3-A6CA-EFE7911BDAC6}"/>
    <cellStyle name="Comma 4 3" xfId="178" xr:uid="{00000000-0005-0000-0000-0000DB000000}"/>
    <cellStyle name="Comma 4 3 10" xfId="1645" xr:uid="{99930163-360C-479B-B7E5-290994F195CE}"/>
    <cellStyle name="Comma 4 3 2" xfId="1884" xr:uid="{B5986AF2-5EEC-4246-8D8A-9AA3945CB8FF}"/>
    <cellStyle name="Comma 4 3 2 2" xfId="26204" xr:uid="{BA0FFC8D-9028-49D5-8804-9B57A8E16F45}"/>
    <cellStyle name="Comma 4 3 2 2 2" xfId="39942" xr:uid="{99E374D2-3C09-49FF-8F3F-B361FF5826B1}"/>
    <cellStyle name="Comma 4 3 2 3" xfId="41917" xr:uid="{9FBD2049-8C19-49A8-9DB0-A0AB0A1CAF1E}"/>
    <cellStyle name="Comma 4 3 2 4" xfId="26203" xr:uid="{4D667212-1A9C-4D04-B027-FA1CE4E9B121}"/>
    <cellStyle name="Comma 4 3 3" xfId="26205" xr:uid="{86309D16-97C9-40F1-BA69-C1DF195CFAC6}"/>
    <cellStyle name="Comma 4 3 3 2" xfId="39984" xr:uid="{B8A87B76-33C8-45BF-B87B-816F4C6FEF51}"/>
    <cellStyle name="Comma 4 3 3 2 2" xfId="41558" xr:uid="{7F03F7A7-623E-4E7B-AAF7-AC2A2234666E}"/>
    <cellStyle name="Comma 4 3 3 2 2 2" xfId="43738" xr:uid="{1D16B491-5856-4160-B97A-F1834753C801}"/>
    <cellStyle name="Comma 4 3 3 2 3" xfId="42965" xr:uid="{1075921C-B11B-49E0-AB3D-B7BBED96D9C9}"/>
    <cellStyle name="Comma 4 3 3 3" xfId="38301" xr:uid="{BF8F7EE1-7122-4400-9871-A3DBE0FE3B6F}"/>
    <cellStyle name="Comma 4 3 3 3 2" xfId="43602" xr:uid="{EE071980-9F0F-44AC-A2C8-FBD9D708AA8F}"/>
    <cellStyle name="Comma 4 3 3 4" xfId="41952" xr:uid="{ECBF577D-808B-487A-8377-68DACEB53D39}"/>
    <cellStyle name="Comma 4 3 4" xfId="26206" xr:uid="{2F221431-1981-42E7-8D43-53C1C9E3C2E0}"/>
    <cellStyle name="Comma 4 3 4 2" xfId="39897" xr:uid="{5E9A9083-EA80-4D0A-8115-434D0F023E33}"/>
    <cellStyle name="Comma 4 3 4 2 2" xfId="42882" xr:uid="{75E04AE4-651D-4421-A63A-1865A6457885}"/>
    <cellStyle name="Comma 4 3 4 3" xfId="37701" xr:uid="{A1CF06BF-0559-4F8A-9892-AD442F9AC1B4}"/>
    <cellStyle name="Comma 4 3 5" xfId="26207" xr:uid="{5E0BB6AD-DF6D-4B49-B41E-614BFBED3D7B}"/>
    <cellStyle name="Comma 4 3 5 2" xfId="40247" xr:uid="{B6E625D4-D2E2-4D88-AEA3-9D49BF321D5C}"/>
    <cellStyle name="Comma 4 3 5 2 2" xfId="43227" xr:uid="{D2E2911B-7699-40C3-A509-9BE2FD430D08}"/>
    <cellStyle name="Comma 4 3 5 3" xfId="39059" xr:uid="{ECD86C9C-AD8C-435E-A477-95188D33F0B8}"/>
    <cellStyle name="Comma 4 3 6" xfId="26208" xr:uid="{404F1403-3F57-4ED3-B35D-11DADB26E25E}"/>
    <cellStyle name="Comma 4 3 6 2" xfId="40487" xr:uid="{E24B3BDD-E312-442E-8D43-97BBB0697C3D}"/>
    <cellStyle name="Comma 4 3 6 2 2" xfId="43466" xr:uid="{1A6665BC-7B1B-4CEB-8E22-DA9E9F559AD3}"/>
    <cellStyle name="Comma 4 3 6 3" xfId="39424" xr:uid="{349D24AE-CC38-490D-B878-C205541DE9C1}"/>
    <cellStyle name="Comma 4 3 7" xfId="26209" xr:uid="{C2180DDE-8C95-4C15-A487-DCA9C6061FB1}"/>
    <cellStyle name="Comma 4 3 7 2" xfId="39553" xr:uid="{C9F4FEAF-6842-4182-BCF7-EE14218FCAA2}"/>
    <cellStyle name="Comma 4 3 8" xfId="36831" xr:uid="{BCCCF804-10B5-49BC-B8BB-0A6ACFC6976C}"/>
    <cellStyle name="Comma 4 3 9" xfId="2257" xr:uid="{BE6DB134-7D00-4C48-B707-A0CFBAE6BD50}"/>
    <cellStyle name="Comma 4 4" xfId="1710" xr:uid="{835F638E-FE82-4D5C-A975-F4B67188C44F}"/>
    <cellStyle name="Comma 4 4 2" xfId="1881" xr:uid="{82B8B164-7532-4E1F-AD5C-5E81CC0B4015}"/>
    <cellStyle name="Comma 4 4 2 2" xfId="39898" xr:uid="{39274FEF-F38E-42F4-A7EC-51C8E913A0AF}"/>
    <cellStyle name="Comma 4 4 2 2 2" xfId="42883" xr:uid="{08A1C6A1-641C-4044-BD0D-2D635D1E340C}"/>
    <cellStyle name="Comma 4 4 2 3" xfId="41884" xr:uid="{C649BB25-D7DD-48E1-B165-A95B1ED167F4}"/>
    <cellStyle name="Comma 4 4 2 4" xfId="37702" xr:uid="{6C395FA4-C3DB-499C-8153-85B88B3D9C2E}"/>
    <cellStyle name="Comma 4 4 3" xfId="39425" xr:uid="{650D3444-F2AD-4BFE-96ED-3FBFEDB69F02}"/>
    <cellStyle name="Comma 4 4 3 2" xfId="40488" xr:uid="{87272619-EF32-443C-8E39-B70E4888AA3D}"/>
    <cellStyle name="Comma 4 4 3 2 2" xfId="43467" xr:uid="{2AA6256F-DEDD-47B1-AA89-ECEEF320E503}"/>
    <cellStyle name="Comma 4 4 3 3" xfId="42413" xr:uid="{7976457F-8152-4A17-B06E-CF024326BDA5}"/>
    <cellStyle name="Comma 4 4 4" xfId="39554" xr:uid="{3F8A0E20-395D-49D4-A7FE-06F7921A6A20}"/>
    <cellStyle name="Comma 4 4 4 2" xfId="42545" xr:uid="{6B47D67F-4696-4FEA-839F-4344FA8C74AA}"/>
    <cellStyle name="Comma 4 4 5" xfId="36832" xr:uid="{29212FED-7008-4964-9EBA-7FB4AE276D68}"/>
    <cellStyle name="Comma 4 4 6" xfId="26210" xr:uid="{664A33A2-92BF-4DB9-8592-6099B664A7FD}"/>
    <cellStyle name="Comma 4 5" xfId="1733" xr:uid="{77FA8EE9-E009-463F-A521-6697C2F70B8B}"/>
    <cellStyle name="Comma 4 5 2" xfId="37897" xr:uid="{9079F5F0-8416-4360-AE06-565D043F781F}"/>
    <cellStyle name="Comma 4 5 2 2" xfId="39061" xr:uid="{3E51960F-378B-44C1-B947-F05B8B06425E}"/>
    <cellStyle name="Comma 4 5 2 2 2" xfId="40249" xr:uid="{F929B11B-1BE2-4CA5-B474-98DBCE9E8322}"/>
    <cellStyle name="Comma 4 5 2 2 2 2" xfId="43229" xr:uid="{5D8EA561-4981-48B1-9E8E-53522EF98680}"/>
    <cellStyle name="Comma 4 5 2 2 3" xfId="42196" xr:uid="{70F120C6-59A3-435A-8EBE-48979EEE7484}"/>
    <cellStyle name="Comma 4 5 2 3" xfId="39940" xr:uid="{ECA04517-C283-49DA-A1E2-D4EDB2D5B31B}"/>
    <cellStyle name="Comma 4 5 2 3 2" xfId="42923" xr:uid="{02B14C87-BB11-4352-B372-39FFE897C0C1}"/>
    <cellStyle name="Comma 4 5 2 4" xfId="41915" xr:uid="{654711C7-0FC3-4F19-848D-28B1FB938D76}"/>
    <cellStyle name="Comma 4 5 3" xfId="39060" xr:uid="{F2EAA130-C129-4F8C-97D2-90771E236725}"/>
    <cellStyle name="Comma 4 5 3 2" xfId="40248" xr:uid="{C6D4AF65-8E35-419E-BC7F-36DB703703CC}"/>
    <cellStyle name="Comma 4 5 3 2 2" xfId="43228" xr:uid="{1C419E39-6A4F-42FA-B801-825DD0C705E3}"/>
    <cellStyle name="Comma 4 5 3 3" xfId="42195" xr:uid="{51EA3008-19EA-4823-AA25-48ADF97FDBEA}"/>
    <cellStyle name="Comma 4 5 4" xfId="39551" xr:uid="{BC02945C-7952-4025-AFEC-CC01E94C2DC0}"/>
    <cellStyle name="Comma 4 5 4 2" xfId="42543" xr:uid="{075E7255-9B00-4728-932F-E79D61980900}"/>
    <cellStyle name="Comma 4 5 5" xfId="36830" xr:uid="{BA7725D8-CF98-4B1E-BF3C-AED3F6E35DC6}"/>
    <cellStyle name="Comma 4 5 6" xfId="26211" xr:uid="{CC5AEC1C-AF92-4139-BF4C-FEF697C365D7}"/>
    <cellStyle name="Comma 4 6" xfId="1801" xr:uid="{34569438-6487-4883-B97A-4A1D5F2DB56B}"/>
    <cellStyle name="Comma 4 6 2" xfId="37931" xr:uid="{129CBDD6-D1F8-4CF6-80AC-FDB03EEC918A}"/>
    <cellStyle name="Comma 4 6 2 2" xfId="39961" xr:uid="{D19E58D9-9B79-4378-B7CD-96CC14D2AF78}"/>
    <cellStyle name="Comma 4 6 2 2 2" xfId="41539" xr:uid="{A7CD5FA0-A0ED-4D9E-82BB-A3767D556A77}"/>
    <cellStyle name="Comma 4 6 2 2 2 2" xfId="43718" xr:uid="{448203DA-FEBD-4070-9BCD-962B9BD6DC44}"/>
    <cellStyle name="Comma 4 6 2 2 3" xfId="42942" xr:uid="{FAD6C19D-1522-48E8-974B-999FC4A5B592}"/>
    <cellStyle name="Comma 4 6 2 3" xfId="40767" xr:uid="{A47BB459-5B3E-443B-9075-07DF50F72D7D}"/>
    <cellStyle name="Comma 4 6 2 3 2" xfId="43582" xr:uid="{A0431FF5-D776-4F77-86C2-8B079995E1E2}"/>
    <cellStyle name="Comma 4 6 2 4" xfId="41931" xr:uid="{19AA0682-2F4B-4AAE-B7C1-89675A04355A}"/>
    <cellStyle name="Comma 4 6 3" xfId="39062" xr:uid="{A96CA7C7-01C0-4F0D-AF30-7F47F49C33B3}"/>
    <cellStyle name="Comma 4 6 3 2" xfId="40250" xr:uid="{8A652AC6-20A9-421C-BFA4-A99853329A49}"/>
    <cellStyle name="Comma 4 6 3 2 2" xfId="43230" xr:uid="{F97D5A15-8EEC-46CE-96DB-3584188E32D6}"/>
    <cellStyle name="Comma 4 6 3 3" xfId="42197" xr:uid="{3CA40DDC-64DF-4815-ACC9-7311F83D3743}"/>
    <cellStyle name="Comma 4 6 4" xfId="39822" xr:uid="{3746A8F7-5D74-416D-9BAC-51061BD75C8D}"/>
    <cellStyle name="Comma 4 6 4 2" xfId="42809" xr:uid="{F1A334F3-110F-4E40-8A55-FE0368C04A4D}"/>
    <cellStyle name="Comma 4 6 5" xfId="37297" xr:uid="{89F2FB00-E051-4B3F-AD81-0E3998FCC2CE}"/>
    <cellStyle name="Comma 4 6 6" xfId="26212" xr:uid="{A9C1B6DB-7C02-4FFC-9D85-EE7868A77647}"/>
    <cellStyle name="Comma 4 7" xfId="26213" xr:uid="{B8EB81CA-9286-4E17-9F2E-6F580CD2DA56}"/>
    <cellStyle name="Comma 4 7 2" xfId="39063" xr:uid="{9BB9F1BD-081A-4340-983D-15540472602B}"/>
    <cellStyle name="Comma 4 7 2 2" xfId="40251" xr:uid="{DCEE0222-1637-4905-BDD5-E3999F084402}"/>
    <cellStyle name="Comma 4 7 2 2 2" xfId="43231" xr:uid="{21E9978D-A7CA-43F9-97A8-2CBDAF9B7980}"/>
    <cellStyle name="Comma 4 7 2 3" xfId="42198" xr:uid="{9B9927AC-02F7-4DE9-A309-23D65D736C97}"/>
    <cellStyle name="Comma 4 7 3" xfId="39476" xr:uid="{73943546-C8DC-469A-AEBA-9C774646A1A7}"/>
    <cellStyle name="Comma 4 7 3 2" xfId="42479" xr:uid="{7B5F3B22-44A4-48B4-B733-24D3EDF5F0BA}"/>
    <cellStyle name="Comma 4 7 4" xfId="36777" xr:uid="{78089683-2780-4E93-9FEF-1A3461D331CC}"/>
    <cellStyle name="Comma 4 8" xfId="26214" xr:uid="{CA917FD6-4672-4337-8739-E541C56489EA}"/>
    <cellStyle name="Comma 4 8 2" xfId="39064" xr:uid="{CD571DA3-29E2-47E2-BDA5-710F4D87BFFF}"/>
    <cellStyle name="Comma 4 8 2 2" xfId="40252" xr:uid="{9AB89532-31B8-478F-88CC-C933FEDEE1F7}"/>
    <cellStyle name="Comma 4 8 2 2 2" xfId="43232" xr:uid="{CEC0DF62-D996-45EA-ADD4-70CD58D65264}"/>
    <cellStyle name="Comma 4 8 2 3" xfId="42199" xr:uid="{D3E4E4AB-CDB8-4743-ABA8-0829B061C7F3}"/>
    <cellStyle name="Comma 4 8 3" xfId="39895" xr:uid="{B30FE172-D998-47FA-B86A-C64E1BD712E7}"/>
    <cellStyle name="Comma 4 8 3 2" xfId="42880" xr:uid="{A2F7978F-5132-442D-9976-D8836A884303}"/>
    <cellStyle name="Comma 4 8 4" xfId="37699" xr:uid="{5F8DF5E6-77B6-4E91-88F9-7E2EBCBBE916}"/>
    <cellStyle name="Comma 4 9" xfId="26215" xr:uid="{591D0946-4EAD-49D8-8FBD-D87491DDB1F4}"/>
    <cellStyle name="Comma 4 9 2" xfId="40253" xr:uid="{7CECAEF7-2D3A-4036-B13E-F2F9D4C4D735}"/>
    <cellStyle name="Comma 4 9 2 2" xfId="43233" xr:uid="{CAA2A119-9651-4A67-9234-F45F72C5AFDF}"/>
    <cellStyle name="Comma 4 9 3" xfId="39065" xr:uid="{97231A6E-2CFF-43B0-BBBB-D3AA2BADAA60}"/>
    <cellStyle name="Comma 4_AA" xfId="36659" xr:uid="{B794ED60-ADD9-438E-8584-4146ADE72A1B}"/>
    <cellStyle name="Comma 40" xfId="2391" xr:uid="{4D5B01F5-3CE0-40A0-90A4-ED7EE1056792}"/>
    <cellStyle name="Comma 40 2" xfId="37137" xr:uid="{70A39E45-BC93-4D12-AFCF-CF8E174525EA}"/>
    <cellStyle name="Comma 40 2 2" xfId="39067" xr:uid="{011D388B-731C-4624-BFD0-1B9A0A8B30F2}"/>
    <cellStyle name="Comma 40 2 2 2" xfId="40255" xr:uid="{FB30D359-2A01-41EB-B0DA-AED4E34290D1}"/>
    <cellStyle name="Comma 40 2 2 2 2" xfId="43235" xr:uid="{BC26D470-68ED-4312-9B23-49477A29097F}"/>
    <cellStyle name="Comma 40 2 2 3" xfId="42201" xr:uid="{1570FD98-0C83-4648-B1FB-4DC7E7E2005E}"/>
    <cellStyle name="Comma 40 2 3" xfId="39747" xr:uid="{C200900C-6B9E-4354-AFC5-BC2998BEC442}"/>
    <cellStyle name="Comma 40 2 3 2" xfId="42734" xr:uid="{E48EFC69-9195-48BE-864B-019547969FF0}"/>
    <cellStyle name="Comma 40 2 4" xfId="41791" xr:uid="{EF2AE1B9-4E65-43B9-B1A0-60DAD21CA52F}"/>
    <cellStyle name="Comma 40 3" xfId="39068" xr:uid="{BCD8D5DA-F283-41D2-A535-74E280C037B2}"/>
    <cellStyle name="Comma 40 3 2" xfId="40256" xr:uid="{633E1F55-E0D8-4102-8037-45F1E5660AC8}"/>
    <cellStyle name="Comma 40 3 2 2" xfId="43236" xr:uid="{1F0C59C7-0DA0-42AF-9733-E43D36D3C752}"/>
    <cellStyle name="Comma 40 3 3" xfId="42202" xr:uid="{D0867FC8-129B-4A17-8A0D-97E8EE6B838E}"/>
    <cellStyle name="Comma 40 4" xfId="39066" xr:uid="{96CE4E6A-7174-45F8-A80E-75C78C34DE82}"/>
    <cellStyle name="Comma 40 4 2" xfId="40254" xr:uid="{F452DB45-56E7-4CD1-9AB4-020908AD200E}"/>
    <cellStyle name="Comma 40 4 2 2" xfId="43234" xr:uid="{79307068-12E9-40BD-AADA-000CB448815D}"/>
    <cellStyle name="Comma 40 4 3" xfId="42200" xr:uid="{97EA3342-81ED-497C-93A5-0BB250D04A98}"/>
    <cellStyle name="Comma 40 5" xfId="39555" xr:uid="{FF9C15E5-99E5-45A9-9C63-1D4C8DAB6554}"/>
    <cellStyle name="Comma 40 5 2" xfId="42546" xr:uid="{12643869-3138-4976-9EE0-52F8F2ACCBC1}"/>
    <cellStyle name="Comma 40 6" xfId="36833" xr:uid="{12EB5184-A160-4952-A548-A9D4A9748BB4}"/>
    <cellStyle name="Comma 41" xfId="2424" xr:uid="{A3145FA2-02BA-4C5B-89FA-1065181D72F6}"/>
    <cellStyle name="Comma 41 2" xfId="37138" xr:uid="{332E29CA-C39B-4544-81A7-1CFEC6C40113}"/>
    <cellStyle name="Comma 41 2 2" xfId="39070" xr:uid="{4809509E-95B1-4A73-9A68-FEC627D34E8B}"/>
    <cellStyle name="Comma 41 2 2 2" xfId="40258" xr:uid="{398C6791-158F-4723-9AD9-2F4B5768DDF5}"/>
    <cellStyle name="Comma 41 2 2 2 2" xfId="43238" xr:uid="{FAD6DE45-6F64-42D0-831F-C9574621735E}"/>
    <cellStyle name="Comma 41 2 2 3" xfId="42204" xr:uid="{707E51D1-CB4B-471B-862F-7EBCD4331B79}"/>
    <cellStyle name="Comma 41 2 3" xfId="39748" xr:uid="{C36C50D8-504B-4C71-A09E-181B6BC3F696}"/>
    <cellStyle name="Comma 41 2 3 2" xfId="42735" xr:uid="{A722AAE4-900D-41D5-AA75-5802DB3AD5BD}"/>
    <cellStyle name="Comma 41 2 4" xfId="41792" xr:uid="{8FDFBACF-4F26-4F32-B2F0-504A268E4BA6}"/>
    <cellStyle name="Comma 41 3" xfId="39071" xr:uid="{2847AA99-9391-4DE7-AEE8-BEE0C3B59CDC}"/>
    <cellStyle name="Comma 41 3 2" xfId="40259" xr:uid="{EF81B5BB-CA04-44AA-815D-B3BD865D3E78}"/>
    <cellStyle name="Comma 41 3 2 2" xfId="43239" xr:uid="{99B64F5E-A83B-4744-8AB8-31FADA5A7EB3}"/>
    <cellStyle name="Comma 41 3 3" xfId="42205" xr:uid="{D4A98FF7-CDD4-4D0E-8136-6254A1CEAA6A}"/>
    <cellStyle name="Comma 41 4" xfId="39069" xr:uid="{F968FE8B-357A-41BA-B88A-40CB4B456587}"/>
    <cellStyle name="Comma 41 4 2" xfId="40257" xr:uid="{5483D5CD-8E4E-4996-B4B7-9604BB77557D}"/>
    <cellStyle name="Comma 41 4 2 2" xfId="43237" xr:uid="{38D71FF1-5C04-4E90-B76B-B1D043EC27C3}"/>
    <cellStyle name="Comma 41 4 3" xfId="42203" xr:uid="{8C22C0C1-CD90-49F7-8A08-D4FEC3BB8CD5}"/>
    <cellStyle name="Comma 41 5" xfId="39556" xr:uid="{21FEADFD-5CFE-4002-A391-D55F4C5CF8F0}"/>
    <cellStyle name="Comma 41 5 2" xfId="42547" xr:uid="{06715047-34BE-4DEE-9D6A-7B9522199A91}"/>
    <cellStyle name="Comma 41 6" xfId="36834" xr:uid="{D38B064F-279A-4A03-84FC-021770614A53}"/>
    <cellStyle name="Comma 42" xfId="2395" xr:uid="{79D64E7F-CE48-4EEF-AE47-C915A034525A}"/>
    <cellStyle name="Comma 42 2" xfId="37139" xr:uid="{9B3BBC2F-5D1D-4605-AB09-EB96460FC0BF}"/>
    <cellStyle name="Comma 42 2 2" xfId="39073" xr:uid="{DD65C39D-94FF-488D-8A1D-1C35315BB135}"/>
    <cellStyle name="Comma 42 2 2 2" xfId="40261" xr:uid="{C6CB3735-ECF7-43EA-95C1-D41F6A07D283}"/>
    <cellStyle name="Comma 42 2 2 2 2" xfId="43241" xr:uid="{CDA2A19F-D091-4907-86FD-BDDE7FFE0B43}"/>
    <cellStyle name="Comma 42 2 2 3" xfId="42207" xr:uid="{F74E649E-3EDB-44A6-A3A5-D5B3E5EE7051}"/>
    <cellStyle name="Comma 42 2 3" xfId="39749" xr:uid="{58051470-1694-41F0-8D9A-F7CA61076090}"/>
    <cellStyle name="Comma 42 2 3 2" xfId="42736" xr:uid="{7B7DA362-5EA0-4639-8B76-11EE27C57E60}"/>
    <cellStyle name="Comma 42 2 4" xfId="41793" xr:uid="{362D5777-153D-4573-8CD8-03EDE409574A}"/>
    <cellStyle name="Comma 42 3" xfId="39074" xr:uid="{1A4A725C-8415-45FD-95FC-5A7E171159FA}"/>
    <cellStyle name="Comma 42 3 2" xfId="40262" xr:uid="{51FEEE67-E3BB-42D2-8AC2-F2F0714F1054}"/>
    <cellStyle name="Comma 42 3 2 2" xfId="43242" xr:uid="{1ED4F357-14FD-451E-ABE5-24763B8FF1FF}"/>
    <cellStyle name="Comma 42 3 3" xfId="42208" xr:uid="{8E9026C5-A664-41E5-A02C-7CAAC3294044}"/>
    <cellStyle name="Comma 42 4" xfId="39072" xr:uid="{DB20AFA2-D965-45A6-8137-3408FD5351B2}"/>
    <cellStyle name="Comma 42 4 2" xfId="40260" xr:uid="{C3E832C7-A751-407D-A5D5-3DCBF5A632F1}"/>
    <cellStyle name="Comma 42 4 2 2" xfId="43240" xr:uid="{A901297A-4774-4397-B90F-B965CABD62FE}"/>
    <cellStyle name="Comma 42 4 3" xfId="42206" xr:uid="{BA62F301-DD93-444C-8B94-8C1C4E0B9F4D}"/>
    <cellStyle name="Comma 42 5" xfId="39557" xr:uid="{FF27B819-EC2A-4E15-9028-BE6C41DC01B0}"/>
    <cellStyle name="Comma 42 5 2" xfId="42548" xr:uid="{9F3ABE93-D312-4C0C-A289-1F20595F54DB}"/>
    <cellStyle name="Comma 42 6" xfId="36835" xr:uid="{EA0F5737-D6C6-4EEB-A16D-847CB935EB6E}"/>
    <cellStyle name="Comma 43" xfId="2425" xr:uid="{F14971C0-610A-4336-9F48-4F6653300F78}"/>
    <cellStyle name="Comma 43 2" xfId="37140" xr:uid="{C07C9544-2278-4EB0-B91B-D693ECDDAB43}"/>
    <cellStyle name="Comma 43 2 2" xfId="39076" xr:uid="{9F36A510-0E3D-4D3B-BC67-4634A2DF0003}"/>
    <cellStyle name="Comma 43 2 2 2" xfId="40264" xr:uid="{40E6B4A3-75EF-4418-AF39-6BC631B4168A}"/>
    <cellStyle name="Comma 43 2 2 2 2" xfId="43244" xr:uid="{FB4BE41D-D953-40D5-B9AE-5B337E652DDD}"/>
    <cellStyle name="Comma 43 2 2 3" xfId="42210" xr:uid="{C7116251-4765-4E9E-BB54-41314567AE32}"/>
    <cellStyle name="Comma 43 2 3" xfId="39750" xr:uid="{877D13C8-EF08-40B3-A005-C1B0698E66C0}"/>
    <cellStyle name="Comma 43 2 3 2" xfId="42737" xr:uid="{A35A1EA1-CB20-48FB-AAD6-C90735ACF0CE}"/>
    <cellStyle name="Comma 43 2 4" xfId="41794" xr:uid="{53F8424C-07C1-47D4-BB2B-AE629191343F}"/>
    <cellStyle name="Comma 43 3" xfId="39077" xr:uid="{840CA50B-6E21-4887-B392-9F48C5117BFA}"/>
    <cellStyle name="Comma 43 3 2" xfId="40265" xr:uid="{3FFF7E3B-2CB6-4E32-AD43-E2233CC3E723}"/>
    <cellStyle name="Comma 43 3 2 2" xfId="43245" xr:uid="{EDC836FF-350F-41C7-8396-24FA5D8EB50C}"/>
    <cellStyle name="Comma 43 3 3" xfId="42211" xr:uid="{C1A8548D-9E59-458A-A1E9-B4AD810D7E46}"/>
    <cellStyle name="Comma 43 4" xfId="39075" xr:uid="{4294E8F3-6FF2-47D4-B62B-5FB26B75BFA5}"/>
    <cellStyle name="Comma 43 4 2" xfId="40263" xr:uid="{4730EA2C-AB78-47F6-87F3-56992A7DD2A2}"/>
    <cellStyle name="Comma 43 4 2 2" xfId="43243" xr:uid="{DECFBF08-A6DF-41D8-88E9-D1453F7AFFAE}"/>
    <cellStyle name="Comma 43 4 3" xfId="42209" xr:uid="{60197FEB-6532-4AAF-97B1-382F608B8DAE}"/>
    <cellStyle name="Comma 43 5" xfId="39558" xr:uid="{B42D15D3-CDAE-4384-B185-5C5CF9A8355E}"/>
    <cellStyle name="Comma 43 5 2" xfId="42549" xr:uid="{24FF3472-2F5A-468B-8098-2EA2CE502298}"/>
    <cellStyle name="Comma 43 6" xfId="36836" xr:uid="{222F8B66-2295-4CB3-9080-6617E6712726}"/>
    <cellStyle name="Comma 44" xfId="2423" xr:uid="{7747D2AD-FCD9-411A-8E6E-0F80591BD2F5}"/>
    <cellStyle name="Comma 44 2" xfId="37141" xr:uid="{EB37AADF-D741-422F-B16A-A5CD5DDEB41F}"/>
    <cellStyle name="Comma 44 2 2" xfId="37899" xr:uid="{F3A25602-195B-42CE-81F1-4A591395378E}"/>
    <cellStyle name="Comma 44 2 2 2" xfId="39943" xr:uid="{82611330-53AB-4A0E-B72C-9CA8A9B71371}"/>
    <cellStyle name="Comma 44 2 2 2 2" xfId="42925" xr:uid="{0BFB882D-61D4-4A0B-A594-DF68CE9F7167}"/>
    <cellStyle name="Comma 44 2 2 3" xfId="41918" xr:uid="{672958F9-CCA6-468E-9505-B4F4EC0217B9}"/>
    <cellStyle name="Comma 44 2 3" xfId="39079" xr:uid="{F5ED2B46-46A8-4759-99A2-63F779A0DCA5}"/>
    <cellStyle name="Comma 44 2 3 2" xfId="40267" xr:uid="{E3F24140-68F1-48C4-AA6C-21875C8F0007}"/>
    <cellStyle name="Comma 44 2 3 2 2" xfId="43247" xr:uid="{BE39D48B-D860-4B94-B5E6-C67E5C256505}"/>
    <cellStyle name="Comma 44 2 3 3" xfId="42213" xr:uid="{F1F9EDC6-12E4-4A96-B386-75010B7D36C4}"/>
    <cellStyle name="Comma 44 2 4" xfId="39751" xr:uid="{47A32D75-9B55-4317-B815-272DC78D22F6}"/>
    <cellStyle name="Comma 44 2 4 2" xfId="42738" xr:uid="{F4508B6F-9D8A-468D-968D-8A2A2E32FBF2}"/>
    <cellStyle name="Comma 44 2 5" xfId="41795" xr:uid="{187F3A74-ED16-464B-A729-B0ED6F40CEA3}"/>
    <cellStyle name="Comma 44 3" xfId="37703" xr:uid="{2ACCFC8E-7752-477B-8BBB-916EA19A9F59}"/>
    <cellStyle name="Comma 44 3 2" xfId="39080" xr:uid="{72F796FC-B6C7-42CB-B270-3988364F692C}"/>
    <cellStyle name="Comma 44 3 2 2" xfId="40268" xr:uid="{A957C30F-6EC8-4C24-A3F3-16AE944D3567}"/>
    <cellStyle name="Comma 44 3 2 2 2" xfId="43248" xr:uid="{71144B39-0C59-49F6-A565-106948C73075}"/>
    <cellStyle name="Comma 44 3 2 3" xfId="42214" xr:uid="{7B6012B2-4506-45D0-9BCC-AAE0B813C69D}"/>
    <cellStyle name="Comma 44 3 3" xfId="39899" xr:uid="{125F5873-F9BE-4268-BAAF-FAFBAEDB35D8}"/>
    <cellStyle name="Comma 44 3 3 2" xfId="42884" xr:uid="{1193C5B5-3228-4D35-9FAA-53D403724538}"/>
    <cellStyle name="Comma 44 3 4" xfId="41885" xr:uid="{33DD8767-A3E5-46E8-874C-A10D3E1031E9}"/>
    <cellStyle name="Comma 44 4" xfId="39078" xr:uid="{DC33B2E1-AB63-459F-946A-B90A4AABE2A0}"/>
    <cellStyle name="Comma 44 4 2" xfId="40266" xr:uid="{DD06C062-35AD-43EB-B2B8-440961EA100E}"/>
    <cellStyle name="Comma 44 4 2 2" xfId="43246" xr:uid="{3449B638-2A25-4534-94FC-51D0B9C51859}"/>
    <cellStyle name="Comma 44 4 3" xfId="42212" xr:uid="{99F551FF-80AD-47DC-8C9B-E4C540270566}"/>
    <cellStyle name="Comma 44 5" xfId="39559" xr:uid="{203B29D1-3F88-42C4-A4CA-9CC80D3F0155}"/>
    <cellStyle name="Comma 44 5 2" xfId="42550" xr:uid="{10266CE2-80A5-4F82-805E-B3B2AE69C350}"/>
    <cellStyle name="Comma 44 6" xfId="36837" xr:uid="{3F3C5884-BDDD-4DF3-AD91-629A66C8C4C1}"/>
    <cellStyle name="Comma 45" xfId="2417" xr:uid="{6C9132FC-A3A3-4E58-9FE6-1758DE290C1F}"/>
    <cellStyle name="Comma 45 2" xfId="37142" xr:uid="{CA235C15-C284-4914-A954-42F97AF155C6}"/>
    <cellStyle name="Comma 45 2 2" xfId="39082" xr:uid="{F2CEAD76-6F1F-4061-B051-974AD4053014}"/>
    <cellStyle name="Comma 45 2 2 2" xfId="40270" xr:uid="{419A7A8F-BCC5-429B-8A9F-CFECFFD10A99}"/>
    <cellStyle name="Comma 45 2 2 2 2" xfId="43250" xr:uid="{E3813B39-32AD-4D59-874B-7A415A3D01C9}"/>
    <cellStyle name="Comma 45 2 2 3" xfId="42216" xr:uid="{6D71213C-8718-4588-B5CA-5B11B8DF8340}"/>
    <cellStyle name="Comma 45 2 3" xfId="39752" xr:uid="{3CD6CA92-36A3-4348-A0D1-D0606D36AEAE}"/>
    <cellStyle name="Comma 45 2 3 2" xfId="42739" xr:uid="{4FB9914C-4FBA-4BE2-B96F-37EB57148B45}"/>
    <cellStyle name="Comma 45 2 4" xfId="41796" xr:uid="{B4882985-813F-4F30-93DD-2382A60807C3}"/>
    <cellStyle name="Comma 45 3" xfId="39083" xr:uid="{814E85F0-0BD1-421A-AE6E-7C6C01653D4D}"/>
    <cellStyle name="Comma 45 3 2" xfId="40271" xr:uid="{DBBB7F3C-2F7C-4228-A26B-3E05D68D3868}"/>
    <cellStyle name="Comma 45 3 2 2" xfId="43251" xr:uid="{0B0994F4-2BBE-47BB-B08D-398A549D2CBB}"/>
    <cellStyle name="Comma 45 3 3" xfId="42217" xr:uid="{76C92946-1652-4574-ACAC-163F30A57FB2}"/>
    <cellStyle name="Comma 45 4" xfId="39081" xr:uid="{8263BC41-442C-4247-B5A1-1A75A866CCEE}"/>
    <cellStyle name="Comma 45 4 2" xfId="40269" xr:uid="{681EFC02-2DA1-4730-8AAC-109AB821834E}"/>
    <cellStyle name="Comma 45 4 2 2" xfId="43249" xr:uid="{AA4819C7-B78B-45FC-B102-47B348945CE4}"/>
    <cellStyle name="Comma 45 4 3" xfId="42215" xr:uid="{0F1E0517-7962-40F4-B324-EF62114AABEA}"/>
    <cellStyle name="Comma 45 5" xfId="39560" xr:uid="{DDC642AC-53B2-49C1-92BD-5B9833567EE3}"/>
    <cellStyle name="Comma 45 5 2" xfId="42551" xr:uid="{D28A7CEF-BA1D-4798-A290-B8A3ADB99CED}"/>
    <cellStyle name="Comma 45 6" xfId="36838" xr:uid="{9AB6C5A4-3A9C-4C52-ADD9-3D51433EA367}"/>
    <cellStyle name="Comma 46" xfId="2422" xr:uid="{C69B0349-9768-42D3-AD88-284A37B7511A}"/>
    <cellStyle name="Comma 46 2" xfId="37143" xr:uid="{E3056232-400D-4E5F-A00D-6D9BBFF2C352}"/>
    <cellStyle name="Comma 46 2 2" xfId="39085" xr:uid="{3D5F8605-A4D6-4BD8-B7FD-A5F78A27077F}"/>
    <cellStyle name="Comma 46 2 2 2" xfId="40273" xr:uid="{CD35296A-0C30-40DE-B653-FCC4D8B0FC66}"/>
    <cellStyle name="Comma 46 2 2 2 2" xfId="43253" xr:uid="{8B42DF19-9CFC-45F9-AA8F-B9947599125B}"/>
    <cellStyle name="Comma 46 2 2 3" xfId="42219" xr:uid="{4F197415-9083-446C-ADB9-F36B9C032BB5}"/>
    <cellStyle name="Comma 46 2 3" xfId="39753" xr:uid="{391E569A-42D8-469E-BBA8-4DEA62E2E366}"/>
    <cellStyle name="Comma 46 2 3 2" xfId="42740" xr:uid="{16401CF6-4A9C-46EA-9A1A-7A525A9D1875}"/>
    <cellStyle name="Comma 46 2 4" xfId="41797" xr:uid="{AD676339-4A1D-4CA6-9E63-970DAA2D7B54}"/>
    <cellStyle name="Comma 46 3" xfId="39086" xr:uid="{1F3834E3-A010-4A8A-BC64-600F73BAF439}"/>
    <cellStyle name="Comma 46 3 2" xfId="40274" xr:uid="{6C0FDAA7-1CCF-4D0D-A5AC-4207A0F1F454}"/>
    <cellStyle name="Comma 46 3 2 2" xfId="43254" xr:uid="{91B753CF-708B-44BC-AF61-0689DD1A6EB5}"/>
    <cellStyle name="Comma 46 3 3" xfId="42220" xr:uid="{318D8A38-D65B-480A-90DC-A2CFD87A80A1}"/>
    <cellStyle name="Comma 46 4" xfId="39084" xr:uid="{422B3F4D-C354-43C8-BAD3-A00DB24A97FA}"/>
    <cellStyle name="Comma 46 4 2" xfId="40272" xr:uid="{D94639D5-7AA8-43B1-A55A-A63C6EBD9060}"/>
    <cellStyle name="Comma 46 4 2 2" xfId="43252" xr:uid="{A25923E3-6F11-4BCF-9F84-BBA948FCA71C}"/>
    <cellStyle name="Comma 46 4 3" xfId="42218" xr:uid="{1C4BCD2A-4D32-4822-9740-FACF95DCFF82}"/>
    <cellStyle name="Comma 46 5" xfId="39561" xr:uid="{85E48E43-0FCA-4CB3-B500-769CACBD8CD0}"/>
    <cellStyle name="Comma 46 5 2" xfId="42552" xr:uid="{E74B486A-A3AB-4E7E-8B8D-90E0837985AC}"/>
    <cellStyle name="Comma 46 6" xfId="36839" xr:uid="{839701B3-6A1C-44B0-A6F9-B70A17C3211D}"/>
    <cellStyle name="Comma 47" xfId="2286" xr:uid="{170157B6-F73A-42F0-960A-A81686D0164C}"/>
    <cellStyle name="Comma 47 2" xfId="39087" xr:uid="{BEE24551-A7F1-404B-ACD3-B7BD314C99E6}"/>
    <cellStyle name="Comma 47 2 2" xfId="40275" xr:uid="{1C774EDD-16CC-4259-BA3B-FF2170F7EAD6}"/>
    <cellStyle name="Comma 47 2 2 2" xfId="43255" xr:uid="{1AC7B8CC-4E8A-45D9-9437-BABAC393354F}"/>
    <cellStyle name="Comma 47 2 3" xfId="42221" xr:uid="{5669BE1D-980E-4B05-AB21-693C834BE6EE}"/>
    <cellStyle name="Comma 47 3" xfId="39562" xr:uid="{22287FD4-192C-4846-BAA3-2E215BE27DDD}"/>
    <cellStyle name="Comma 47 3 2" xfId="42553" xr:uid="{9417BA41-5ED0-465D-9293-C3C336E2F6E4}"/>
    <cellStyle name="Comma 47 4" xfId="36840" xr:uid="{EE2F6F00-CB74-46E4-9FBC-7B12256AF756}"/>
    <cellStyle name="Comma 48" xfId="2445" xr:uid="{55C94B11-3306-45E6-B4EC-672262AA7622}"/>
    <cellStyle name="Comma 48 2" xfId="39088" xr:uid="{2C9A8935-D68F-4F35-A94C-59EF13CF5A89}"/>
    <cellStyle name="Comma 48 2 2" xfId="40276" xr:uid="{4B7D5879-772E-4DBD-98B8-73B040FAEF92}"/>
    <cellStyle name="Comma 48 2 2 2" xfId="43256" xr:uid="{1CB45FF3-19F5-453F-90A9-8990E074108D}"/>
    <cellStyle name="Comma 48 2 3" xfId="42222" xr:uid="{41BCF04B-CC6C-4F27-8846-E3AFF03A2C86}"/>
    <cellStyle name="Comma 48 3" xfId="39563" xr:uid="{EBAFB0A8-66C9-40E4-8336-C576902FAF42}"/>
    <cellStyle name="Comma 48 3 2" xfId="42554" xr:uid="{3304F2E5-BE18-4DC0-8D51-21A58B9A26B6}"/>
    <cellStyle name="Comma 48 4" xfId="36841" xr:uid="{EE8C6974-53DE-4EAA-BF13-F95BD7D261C0}"/>
    <cellStyle name="Comma 49" xfId="2457" xr:uid="{7DBC3F46-D5B5-47D3-B961-50F7E23BFB09}"/>
    <cellStyle name="Comma 49 2" xfId="39089" xr:uid="{314968DC-3E0B-4D2A-A8D7-D03727138159}"/>
    <cellStyle name="Comma 49 2 2" xfId="40277" xr:uid="{A82626AF-C156-46F3-BC89-96B1D8543AB3}"/>
    <cellStyle name="Comma 49 2 2 2" xfId="43257" xr:uid="{4FE2C57B-904B-4763-AD17-C652FC7FCBBB}"/>
    <cellStyle name="Comma 49 2 3" xfId="42223" xr:uid="{E773E2B6-7B78-4025-AC3C-AF2C7E785A92}"/>
    <cellStyle name="Comma 49 3" xfId="39564" xr:uid="{B8429423-F202-475E-8D31-296D3444378E}"/>
    <cellStyle name="Comma 49 3 2" xfId="42555" xr:uid="{98FAA54A-6F6A-49B8-8156-DC2A0E822C37}"/>
    <cellStyle name="Comma 49 4" xfId="36842" xr:uid="{212D4E0B-1BA5-4EA0-8CF7-C03283FABF70}"/>
    <cellStyle name="Comma 5" xfId="179" xr:uid="{00000000-0005-0000-0000-0000DD000000}"/>
    <cellStyle name="Comma 5 10" xfId="39565" xr:uid="{52EEC0D6-5045-4711-95B0-3D7881689FE8}"/>
    <cellStyle name="Comma 5 10 2" xfId="42556" xr:uid="{4F88E375-D613-4526-AC5B-ACBA4E815769}"/>
    <cellStyle name="Comma 5 11" xfId="40556" xr:uid="{050F0E37-8329-47DE-BF29-5AD2637AB4D2}"/>
    <cellStyle name="Comma 5 11 2" xfId="43495" xr:uid="{E5469D1E-5CB5-4F51-A3AF-1A24F1A5E220}"/>
    <cellStyle name="Comma 5 12" xfId="41440" xr:uid="{4BF1F223-CE64-4DBB-9D26-8443F7855C37}"/>
    <cellStyle name="Comma 5 12 2" xfId="43631" xr:uid="{EFD633A1-9338-4717-A2CF-B80FA7CA846F}"/>
    <cellStyle name="Comma 5 13" xfId="41674" xr:uid="{653FEC4B-84CC-491B-B3D5-B95DA9396962}"/>
    <cellStyle name="Comma 5 14" xfId="1972" xr:uid="{1302EA1F-0BCE-449E-946D-9C8470F3DC61}"/>
    <cellStyle name="Comma 5 15" xfId="1626" xr:uid="{A183DF93-F6D1-4E9C-9E62-681A6C93CEC0}"/>
    <cellStyle name="Comma 5 2" xfId="180" xr:uid="{00000000-0005-0000-0000-0000DE000000}"/>
    <cellStyle name="Comma 5 2 10" xfId="2258" xr:uid="{D2B3671C-5158-49C3-B83C-CE447EAB7CEB}"/>
    <cellStyle name="Comma 5 2 11" xfId="1628" xr:uid="{14639A86-7B6E-4740-A523-7115B15341F4}"/>
    <cellStyle name="Comma 5 2 2" xfId="181" xr:uid="{00000000-0005-0000-0000-0000DF000000}"/>
    <cellStyle name="Comma 5 2 2 2" xfId="1480" xr:uid="{00000000-0005-0000-0000-0000E0000000}"/>
    <cellStyle name="Comma 5 2 2 2 2" xfId="39999" xr:uid="{AF92B8A1-5B2A-41F3-9B39-92EABF1C3877}"/>
    <cellStyle name="Comma 5 2 2 2 2 2" xfId="41570" xr:uid="{0B5CBF37-041D-47B5-8D2E-EA26281EAA1C}"/>
    <cellStyle name="Comma 5 2 2 2 2 2 2" xfId="43753" xr:uid="{A38BDC36-B30E-4FF7-9B2C-C6F4A8889FEC}"/>
    <cellStyle name="Comma 5 2 2 2 2 3" xfId="42980" xr:uid="{044DE8C5-F4C5-4D18-9F9D-A69D0D39B023}"/>
    <cellStyle name="Comma 5 2 2 2 3" xfId="41294" xr:uid="{476B5520-D780-4179-A759-942DEA774E2B}"/>
    <cellStyle name="Comma 5 2 2 2 3 2" xfId="43617" xr:uid="{586DCB4C-1BB4-444F-A43B-D4F44E146523}"/>
    <cellStyle name="Comma 5 2 2 2 4" xfId="41967" xr:uid="{48B71BF3-3007-46E1-B918-58B790B1ED50}"/>
    <cellStyle name="Comma 5 2 2 2 5" xfId="38569" xr:uid="{290F7F70-41A3-4E74-93ED-50530C88684B}"/>
    <cellStyle name="Comma 5 2 2 3" xfId="37706" xr:uid="{E4991A3C-34C7-4C40-9B22-1B4F619F1444}"/>
    <cellStyle name="Comma 5 2 2 3 2" xfId="39902" xr:uid="{0C5FDC52-301B-4C92-8D4A-F8EBC9240903}"/>
    <cellStyle name="Comma 5 2 2 3 2 2" xfId="42887" xr:uid="{D4F0C795-A810-4F64-AF0E-DA52856B36DC}"/>
    <cellStyle name="Comma 5 2 2 3 3" xfId="41888" xr:uid="{93D2FBA2-ECB6-4C7F-BCBD-BEE2B1ABB48C}"/>
    <cellStyle name="Comma 5 2 2 4" xfId="2259" xr:uid="{700B6DC4-1E34-4803-93B5-13BC4A357424}"/>
    <cellStyle name="Comma 5 2 2 5" xfId="1806" xr:uid="{E3743496-1094-499E-B823-DBD6CD38E217}"/>
    <cellStyle name="Comma 5 2 3" xfId="37901" xr:uid="{4E38F93B-4BEC-4F97-B3EE-80F877E6D3F1}"/>
    <cellStyle name="Comma 5 2 3 2" xfId="39090" xr:uid="{5C80BC34-F557-4539-9F42-8350B05CE9E6}"/>
    <cellStyle name="Comma 5 2 3 2 2" xfId="40278" xr:uid="{75C7C44E-2F15-490D-B979-546902735F9E}"/>
    <cellStyle name="Comma 5 2 3 2 2 2" xfId="43258" xr:uid="{908016B6-1927-41BA-B6C0-11F6B4C3A995}"/>
    <cellStyle name="Comma 5 2 3 2 3" xfId="42224" xr:uid="{030DF361-D1AA-4BA5-A3A3-AEEBD1761852}"/>
    <cellStyle name="Comma 5 2 3 3" xfId="39945" xr:uid="{9E8BB32B-3070-430B-B89C-1506B518EEB6}"/>
    <cellStyle name="Comma 5 2 3 3 2" xfId="42927" xr:uid="{993022D4-523E-4BCC-B000-DC8498D3D996}"/>
    <cellStyle name="Comma 5 2 3 4" xfId="41920" xr:uid="{6E3CF2A7-91B8-41E0-82A1-EE3DFCCE85AD}"/>
    <cellStyle name="Comma 5 2 4" xfId="38180" xr:uid="{BC89761D-A14D-4E97-8E06-1A9176966A83}"/>
    <cellStyle name="Comma 5 2 4 2" xfId="39974" xr:uid="{8FFE84A9-0455-4A60-84C5-084A022E4BE8}"/>
    <cellStyle name="Comma 5 2 4 2 2" xfId="41550" xr:uid="{44B21FBD-5AB1-4F1C-9D48-BD111C53DB33}"/>
    <cellStyle name="Comma 5 2 4 2 2 2" xfId="43730" xr:uid="{E11B5436-3C8F-450D-94CB-5FB105B82534}"/>
    <cellStyle name="Comma 5 2 4 2 3" xfId="42955" xr:uid="{E1C109BA-E824-4936-9C3D-2FE7B0BE90A2}"/>
    <cellStyle name="Comma 5 2 4 3" xfId="40937" xr:uid="{9F8C7A96-28BE-4465-B31B-61EBA1C847B9}"/>
    <cellStyle name="Comma 5 2 4 3 2" xfId="43594" xr:uid="{80FC7A15-C160-4E86-9D40-FB2C36ED7711}"/>
    <cellStyle name="Comma 5 2 4 4" xfId="41943" xr:uid="{14887433-9A5B-4676-81E6-F0108CA01F12}"/>
    <cellStyle name="Comma 5 2 5" xfId="37705" xr:uid="{42B8EDF8-E574-4900-A313-DB9BE48BF4E0}"/>
    <cellStyle name="Comma 5 2 5 2" xfId="39901" xr:uid="{BB4199DE-2F7A-4EEA-978C-0F819A03E64D}"/>
    <cellStyle name="Comma 5 2 5 2 2" xfId="42886" xr:uid="{78270C94-4A3F-4B2D-A8D9-2417EC4146A3}"/>
    <cellStyle name="Comma 5 2 5 3" xfId="41887" xr:uid="{C2AB6569-B714-4754-AFC5-87E02AC63A0C}"/>
    <cellStyle name="Comma 5 2 6" xfId="39427" xr:uid="{689762E9-66D0-487D-B889-715F4040CA49}"/>
    <cellStyle name="Comma 5 2 6 2" xfId="40490" xr:uid="{913EAFD5-40FB-414B-86E9-1521B6EDFCEA}"/>
    <cellStyle name="Comma 5 2 6 2 2" xfId="43469" xr:uid="{EF9CA5AA-F764-4C12-9FC6-3DF52142339E}"/>
    <cellStyle name="Comma 5 2 6 3" xfId="42415" xr:uid="{85C36EA7-92C6-428E-B162-35C7A1AC78C0}"/>
    <cellStyle name="Comma 5 2 7" xfId="39566" xr:uid="{5E3ABD9C-2006-4FF4-B9D8-3C9250A1F336}"/>
    <cellStyle name="Comma 5 2 7 2" xfId="42557" xr:uid="{018C4E16-F9BE-4A89-BADC-BE4EBFA53408}"/>
    <cellStyle name="Comma 5 2 8" xfId="41603" xr:uid="{89BF76F8-207A-4865-80E7-4795FA69E009}"/>
    <cellStyle name="Comma 5 2 8 2" xfId="43780" xr:uid="{191F0AE7-BE89-46C3-95F4-25180EE3F1EA}"/>
    <cellStyle name="Comma 5 2 9" xfId="41675" xr:uid="{9CC6F053-EA82-4542-8D88-06B8363F40CA}"/>
    <cellStyle name="Comma 5 2_Book1" xfId="182" xr:uid="{00000000-0005-0000-0000-0000E1000000}"/>
    <cellStyle name="Comma 5 3" xfId="183" xr:uid="{00000000-0005-0000-0000-0000E2000000}"/>
    <cellStyle name="Comma 5 3 2" xfId="1805" xr:uid="{0F502C4A-D0E1-4AF7-B677-17E4DF0D593C}"/>
    <cellStyle name="Comma 5 3 2 2" xfId="39985" xr:uid="{5FC380DC-C737-4FD5-BC51-9E82473CDDBE}"/>
    <cellStyle name="Comma 5 3 2 2 2" xfId="41559" xr:uid="{34A9E35B-A978-4A3D-971D-F06EFE056FA7}"/>
    <cellStyle name="Comma 5 3 2 2 2 2" xfId="43739" xr:uid="{267C2D1C-D787-4789-9512-D3CA3771844A}"/>
    <cellStyle name="Comma 5 3 2 2 3" xfId="42966" xr:uid="{430E4FDC-4547-462C-9CD2-A463A022CD84}"/>
    <cellStyle name="Comma 5 3 2 3" xfId="41063" xr:uid="{5C499800-4817-4D76-A40E-5E3DA702E625}"/>
    <cellStyle name="Comma 5 3 2 3 2" xfId="43603" xr:uid="{8BE318A3-A976-427F-8EB6-AE6CF2B40E5D}"/>
    <cellStyle name="Comma 5 3 2 4" xfId="41953" xr:uid="{F20AF3C7-CD9E-47A0-95C1-37213DB713E1}"/>
    <cellStyle name="Comma 5 3 2 5" xfId="38318" xr:uid="{6E6D9C35-5818-4254-8958-C62909E9E4A6}"/>
    <cellStyle name="Comma 5 3 3" xfId="37707" xr:uid="{7F280B8B-DDCE-4EB7-A2D8-9AFCFB806828}"/>
    <cellStyle name="Comma 5 3 3 2" xfId="39903" xr:uid="{430E4D22-3A80-4E2E-A2B7-F61341265E75}"/>
    <cellStyle name="Comma 5 3 3 2 2" xfId="42888" xr:uid="{D1BE6E0E-249F-4F47-8E77-2961DFC3B335}"/>
    <cellStyle name="Comma 5 3 3 3" xfId="41889" xr:uid="{DC22F70A-3412-4098-AFD6-170139BF06BC}"/>
    <cellStyle name="Comma 5 3 4" xfId="39567" xr:uid="{AA810D0A-FF7A-40AE-8A02-4C2B879758BF}"/>
    <cellStyle name="Comma 5 3 4 2" xfId="42558" xr:uid="{D1563467-3D73-401F-81B5-FA5D09082137}"/>
    <cellStyle name="Comma 5 3 5" xfId="36843" xr:uid="{0A57F9B0-C406-4997-AD62-661DCC9FDF71}"/>
    <cellStyle name="Comma 5 3 6" xfId="1633" xr:uid="{B0CABE2D-DBDE-476D-A381-DBFF741DD4A9}"/>
    <cellStyle name="Comma 5 4" xfId="1635" xr:uid="{770D815A-6C29-4F71-9B06-C63A4C38189E}"/>
    <cellStyle name="Comma 5 4 2" xfId="37144" xr:uid="{16B5C7CC-9F3D-4F1C-9FBE-FFC4CD9BE0A0}"/>
    <cellStyle name="Comma 5 4 2 2" xfId="39092" xr:uid="{54956F65-D9A6-44CB-9242-DB6D196304FC}"/>
    <cellStyle name="Comma 5 4 2 2 2" xfId="40280" xr:uid="{2626435A-3FBC-411B-B8DD-F88A165EE7E0}"/>
    <cellStyle name="Comma 5 4 2 2 2 2" xfId="43260" xr:uid="{7BC4B6BA-99B4-4FF1-9EBB-1AD9DD90C51A}"/>
    <cellStyle name="Comma 5 4 2 2 3" xfId="42226" xr:uid="{D8377C79-01A3-455A-BE28-CEC3F83DEF77}"/>
    <cellStyle name="Comma 5 4 2 3" xfId="39754" xr:uid="{B0C15E20-F28C-4499-A448-75D88998F5FD}"/>
    <cellStyle name="Comma 5 4 2 3 2" xfId="42741" xr:uid="{1AC4312A-88EE-4F85-A3E5-7B766415C4BC}"/>
    <cellStyle name="Comma 5 4 2 4" xfId="41798" xr:uid="{A8BFEB47-D595-430D-94FF-034A67BB5CF3}"/>
    <cellStyle name="Comma 5 4 3" xfId="37900" xr:uid="{39010F30-881B-4D2C-B4A2-BBB64D720306}"/>
    <cellStyle name="Comma 5 4 3 2" xfId="39093" xr:uid="{09C645FA-FCFE-4F77-AE21-D85BD86E260B}"/>
    <cellStyle name="Comma 5 4 3 2 2" xfId="40281" xr:uid="{CB75CED1-638A-4B56-8F10-2FDCB0636BA3}"/>
    <cellStyle name="Comma 5 4 3 2 2 2" xfId="43261" xr:uid="{A8A43149-EA4C-427A-BE00-9807BA8213DC}"/>
    <cellStyle name="Comma 5 4 3 2 3" xfId="42227" xr:uid="{31C7EB2C-C9FC-4803-B3BF-ECCD3BDC7751}"/>
    <cellStyle name="Comma 5 4 3 3" xfId="39944" xr:uid="{5CE9CA54-1F1A-4359-ABD7-C4C831400B43}"/>
    <cellStyle name="Comma 5 4 3 3 2" xfId="42926" xr:uid="{4E33BCAB-1E4C-49F9-BB46-4A41A5C1B66F}"/>
    <cellStyle name="Comma 5 4 3 4" xfId="41919" xr:uid="{A63F20CC-4029-481D-9698-65268A673A7A}"/>
    <cellStyle name="Comma 5 4 4" xfId="39091" xr:uid="{100A0AB2-535E-426E-B815-5547B573C07A}"/>
    <cellStyle name="Comma 5 4 4 2" xfId="40279" xr:uid="{D1C4645F-A650-4BE5-8598-4A019FAB8BF1}"/>
    <cellStyle name="Comma 5 4 4 2 2" xfId="43259" xr:uid="{46D6ADEC-C879-4B4F-AACF-64C6171DEAE8}"/>
    <cellStyle name="Comma 5 4 4 3" xfId="42225" xr:uid="{9D246D75-4AF7-49E0-9518-B7F03177FD21}"/>
    <cellStyle name="Comma 5 4 5" xfId="39568" xr:uid="{9F0C526D-AF25-43CE-9D91-70AA2FC4EDD0}"/>
    <cellStyle name="Comma 5 4 5 2" xfId="42559" xr:uid="{19C24D15-AB19-43DA-BF50-9FCB15EA4610}"/>
    <cellStyle name="Comma 5 4 6" xfId="36844" xr:uid="{3512ABA0-D41A-46A0-ACA5-D707D4E1220D}"/>
    <cellStyle name="Comma 5 4 7" xfId="2429" xr:uid="{7FBB11A7-578E-4F84-851B-033689C78F61}"/>
    <cellStyle name="Comma 5 5" xfId="1684" xr:uid="{38B873C5-8B89-44FE-A0D7-E39D4BA50018}"/>
    <cellStyle name="Comma 5 5 10" xfId="36575" xr:uid="{1C00BCBE-DD61-41C5-AB7A-8BBE832570D6}"/>
    <cellStyle name="Comma 5 5 2" xfId="36757" xr:uid="{5CF8A7D5-BDBF-4D0C-A653-FC08C91BDECE}"/>
    <cellStyle name="Comma 5 5 2 2" xfId="37306" xr:uid="{484F75FE-EAB0-4D81-A74D-764D3FC88C0E}"/>
    <cellStyle name="Comma 5 5 2 2 2" xfId="39094" xr:uid="{04710A38-7A9B-4966-A965-9DA4780723DB}"/>
    <cellStyle name="Comma 5 5 2 2 2 2" xfId="40282" xr:uid="{C23D3FB5-2BFE-4D99-945C-6E38BA6C76E7}"/>
    <cellStyle name="Comma 5 5 2 2 2 2 2" xfId="43262" xr:uid="{EACB534F-12F7-45E6-8FF0-D9703503BD36}"/>
    <cellStyle name="Comma 5 5 2 2 2 3" xfId="42228" xr:uid="{36165EE8-BA6F-499D-A781-6A662C6FB21B}"/>
    <cellStyle name="Comma 5 5 2 2 3" xfId="39830" xr:uid="{6F53F7BD-73AD-452C-9498-2D63A4420148}"/>
    <cellStyle name="Comma 5 5 2 2 3 2" xfId="41525" xr:uid="{C0A3D7C5-0681-420E-B66D-D0AC18759E77}"/>
    <cellStyle name="Comma 5 5 2 2 3 2 2" xfId="43705" xr:uid="{C64573FD-3A39-4254-B763-3190934F37F2}"/>
    <cellStyle name="Comma 5 5 2 2 3 3" xfId="42817" xr:uid="{A90243D6-D541-4A26-AAB4-892383F60814}"/>
    <cellStyle name="Comma 5 5 2 2 4" xfId="40728" xr:uid="{CA462A2D-DB1F-4BF1-851D-27A330AEEB25}"/>
    <cellStyle name="Comma 5 5 2 2 4 2" xfId="43569" xr:uid="{1B8A4BFC-1C9B-48A6-9816-784296AE72A3}"/>
    <cellStyle name="Comma 5 5 2 2 5" xfId="41850" xr:uid="{CC6071F2-C481-427F-9AB6-7CC6CEC51136}"/>
    <cellStyle name="Comma 5 5 2 3" xfId="37902" xr:uid="{6465AEFE-9924-457D-A674-E32221F1B225}"/>
    <cellStyle name="Comma 5 5 2 3 2" xfId="39946" xr:uid="{89478CA2-F395-4C4B-A827-F9A8F03F50EE}"/>
    <cellStyle name="Comma 5 5 2 3 2 2" xfId="42928" xr:uid="{50788312-0F52-47FB-9113-E6E856A60E0C}"/>
    <cellStyle name="Comma 5 5 2 3 3" xfId="41921" xr:uid="{3020359E-C39C-4D2B-9CCD-230B31E1266D}"/>
    <cellStyle name="Comma 5 5 2 4" xfId="39569" xr:uid="{18961D85-A78B-4268-A710-DE845CE0DD30}"/>
    <cellStyle name="Comma 5 5 2 4 2" xfId="41467" xr:uid="{BDB4B365-FF08-40E3-8EE7-D93C68D73C36}"/>
    <cellStyle name="Comma 5 5 2 4 2 2" xfId="43648" xr:uid="{240D5563-EC3C-49E7-9430-D822677F3066}"/>
    <cellStyle name="Comma 5 5 2 4 3" xfId="42560" xr:uid="{40341AD0-7CC2-4A4F-BFFE-3F2320FF22BB}"/>
    <cellStyle name="Comma 5 5 2 5" xfId="40581" xr:uid="{F451E86C-8818-48B7-9D85-E5CB5F9200BE}"/>
    <cellStyle name="Comma 5 5 2 5 2" xfId="43510" xr:uid="{CBCD65F4-9526-4BB5-A7F2-0DE240A8742B}"/>
    <cellStyle name="Comma 5 5 2 6" xfId="41676" xr:uid="{F33C865C-8B0D-4C72-840A-6579CBE4270C}"/>
    <cellStyle name="Comma 5 5 3" xfId="37145" xr:uid="{738B255F-4A42-46B5-B28E-F669013BC718}"/>
    <cellStyle name="Comma 5 5 3 2" xfId="39095" xr:uid="{7B5FA15D-51FC-4981-936B-D103EC4A0B45}"/>
    <cellStyle name="Comma 5 5 3 2 2" xfId="40283" xr:uid="{0A448429-46C3-4E2B-B68B-0F4D98BBDBEF}"/>
    <cellStyle name="Comma 5 5 3 2 2 2" xfId="43263" xr:uid="{88CDB939-37C3-4B61-9B87-ADAA4CB7E1D1}"/>
    <cellStyle name="Comma 5 5 3 2 3" xfId="42229" xr:uid="{69D33308-B75B-4304-A5DB-A203B7FEA44D}"/>
    <cellStyle name="Comma 5 5 3 3" xfId="39755" xr:uid="{5FE92313-7AA5-471E-A53E-74429D23F8CD}"/>
    <cellStyle name="Comma 5 5 3 3 2" xfId="41495" xr:uid="{C375B2DF-B9AC-472E-9654-A34E3C88CDC7}"/>
    <cellStyle name="Comma 5 5 3 3 2 2" xfId="43675" xr:uid="{3E9A3820-CD73-4BC5-89CE-8A77C96389EE}"/>
    <cellStyle name="Comma 5 5 3 3 3" xfId="42742" xr:uid="{35DF54B0-51FF-45E8-A942-9741323C74F1}"/>
    <cellStyle name="Comma 5 5 3 4" xfId="40650" xr:uid="{3322DAF7-43A7-4D53-AD06-87EAB329B7DB}"/>
    <cellStyle name="Comma 5 5 3 4 2" xfId="43539" xr:uid="{48889636-4193-4165-A0DE-F77EDBCA32E4}"/>
    <cellStyle name="Comma 5 5 3 5" xfId="41799" xr:uid="{18EBB8DD-889D-445F-BFBD-FF78531204D7}"/>
    <cellStyle name="Comma 5 5 4" xfId="37283" xr:uid="{A8C38CAC-B85A-4017-874A-CD67CC49921A}"/>
    <cellStyle name="Comma 5 5 4 2" xfId="39096" xr:uid="{A730E4E0-772A-4A46-8475-086BAFC8A60E}"/>
    <cellStyle name="Comma 5 5 4 2 2" xfId="40284" xr:uid="{EB31FB36-7434-40A9-BE70-87D9FAD16C3C}"/>
    <cellStyle name="Comma 5 5 4 2 2 2" xfId="43264" xr:uid="{7F6F7574-E3B2-4FD5-B1E8-6D4574B374BC}"/>
    <cellStyle name="Comma 5 5 4 2 3" xfId="42230" xr:uid="{A384BE6A-D158-4280-B9D8-F06242B59910}"/>
    <cellStyle name="Comma 5 5 4 3" xfId="39811" xr:uid="{D3875BD7-B0CF-4660-A5E2-A0CAEB344A0C}"/>
    <cellStyle name="Comma 5 5 4 3 2" xfId="41517" xr:uid="{1B511A23-817A-46A9-9128-2F48DBBB0AFC}"/>
    <cellStyle name="Comma 5 5 4 3 2 2" xfId="43697" xr:uid="{88272562-7E5A-4847-8A18-C225AF93268C}"/>
    <cellStyle name="Comma 5 5 4 3 3" xfId="42797" xr:uid="{830B00B3-29CA-44CD-AEAE-D409A8F1872A}"/>
    <cellStyle name="Comma 5 5 4 4" xfId="40718" xr:uid="{0207ECB4-3761-4CFF-8456-E17C99BD5350}"/>
    <cellStyle name="Comma 5 5 4 4 2" xfId="43561" xr:uid="{15225478-18F1-40F4-862E-ACDBAC19A204}"/>
    <cellStyle name="Comma 5 5 4 5" xfId="41839" xr:uid="{1BD500EB-DA5F-4ED3-AA61-45FBD16ED268}"/>
    <cellStyle name="Comma 5 5 5" xfId="37292" xr:uid="{538553AB-4A34-4C06-BE82-9D0A2BB52117}"/>
    <cellStyle name="Comma 5 5 5 2" xfId="39817" xr:uid="{878FADAE-64AC-4DC7-B512-1A5D2E0AA668}"/>
    <cellStyle name="Comma 5 5 5 2 2" xfId="41521" xr:uid="{7F474880-C9D4-4002-9977-C50D13F8B28F}"/>
    <cellStyle name="Comma 5 5 5 2 2 2" xfId="43701" xr:uid="{8B026BB0-BD9C-4B9C-B9C3-4640D9C0A88E}"/>
    <cellStyle name="Comma 5 5 5 2 3" xfId="42803" xr:uid="{1BBF6FBD-4C6E-4B15-8806-BC22E287F48D}"/>
    <cellStyle name="Comma 5 5 5 3" xfId="40725" xr:uid="{A7529F6B-8499-4A3F-A525-6F31203602C3}"/>
    <cellStyle name="Comma 5 5 5 3 2" xfId="43565" xr:uid="{C8EEFD8B-037D-4E01-856C-7927CC726E8F}"/>
    <cellStyle name="Comma 5 5 5 4" xfId="41843" xr:uid="{5EE64D43-CBAF-46FC-A5F0-D99DAA7FB44A}"/>
    <cellStyle name="Comma 5 5 6" xfId="37708" xr:uid="{63A52990-2D4D-49A2-A3AD-84103CC90E5C}"/>
    <cellStyle name="Comma 5 5 6 2" xfId="39904" xr:uid="{DCD21DBB-7851-4633-AC57-8C4E56F88275}"/>
    <cellStyle name="Comma 5 5 6 2 2" xfId="42889" xr:uid="{410DCE75-08C5-462B-88A8-B281C11A3942}"/>
    <cellStyle name="Comma 5 5 6 3" xfId="41890" xr:uid="{8F47939C-8536-468D-9402-799A2AC646D0}"/>
    <cellStyle name="Comma 5 5 7" xfId="39473" xr:uid="{277101BD-EA20-4F1C-B9CB-13ED1B5E34AA}"/>
    <cellStyle name="Comma 5 5 7 2" xfId="41463" xr:uid="{66EECDAB-AB2C-4A68-A5C2-38EAA50ED619}"/>
    <cellStyle name="Comma 5 5 7 2 2" xfId="43644" xr:uid="{B59B2423-18C1-442F-8472-117BBFA06D0A}"/>
    <cellStyle name="Comma 5 5 7 3" xfId="42476" xr:uid="{63928608-7D2C-4B00-ACD6-0CD84B67C14F}"/>
    <cellStyle name="Comma 5 5 8" xfId="40576" xr:uid="{F4AC7A3F-A917-4419-A915-745C7C87AEF9}"/>
    <cellStyle name="Comma 5 5 8 2" xfId="43506" xr:uid="{8B380730-CA57-4453-8325-69E003FD392E}"/>
    <cellStyle name="Comma 5 5 9" xfId="41631" xr:uid="{109F6DCB-9403-4E2A-BB7A-2CE92930E91A}"/>
    <cellStyle name="Comma 5 6" xfId="1729" xr:uid="{1C4A29B7-94F0-4651-BBE2-73D940811709}"/>
    <cellStyle name="Comma 5 6 2" xfId="37146" xr:uid="{D787DD67-349B-41DE-982A-52B4E5A28845}"/>
    <cellStyle name="Comma 5 6 2 2" xfId="39098" xr:uid="{055B0A75-BA8D-4E07-8187-EBE8FA1018AE}"/>
    <cellStyle name="Comma 5 6 2 2 2" xfId="40286" xr:uid="{F1FD8F2E-937F-4E43-B249-8397F5C7D643}"/>
    <cellStyle name="Comma 5 6 2 2 2 2" xfId="43266" xr:uid="{DDE4D8DE-D9B0-4B60-96AB-86CBE2756A49}"/>
    <cellStyle name="Comma 5 6 2 2 3" xfId="42232" xr:uid="{C5BEC19E-E3FC-461D-92D9-C3C5D0905C49}"/>
    <cellStyle name="Comma 5 6 2 3" xfId="39756" xr:uid="{B197D6CA-13B3-4D63-AAA3-2C5767DB63FC}"/>
    <cellStyle name="Comma 5 6 2 3 2" xfId="41496" xr:uid="{C5D738FE-B5CB-4692-900B-1394518FC1B1}"/>
    <cellStyle name="Comma 5 6 2 3 2 2" xfId="43676" xr:uid="{33164F77-D045-48F3-8579-8FB1D393BA1F}"/>
    <cellStyle name="Comma 5 6 2 3 3" xfId="42743" xr:uid="{260952FF-2E4C-4F6E-8BD2-1A74B2B924ED}"/>
    <cellStyle name="Comma 5 6 2 4" xfId="40651" xr:uid="{2ECD8660-83E5-47E0-A221-1955A954292C}"/>
    <cellStyle name="Comma 5 6 2 4 2" xfId="43540" xr:uid="{31E7D566-50FD-4CB9-9756-B85FC5BD2A3A}"/>
    <cellStyle name="Comma 5 6 2 5" xfId="41800" xr:uid="{24E64BF4-6317-4094-9A7B-854CD84367C0}"/>
    <cellStyle name="Comma 5 6 3" xfId="37284" xr:uid="{3A42837A-6706-4662-A496-7B518FF2A393}"/>
    <cellStyle name="Comma 5 6 3 2" xfId="39812" xr:uid="{8CAB60AB-9FFB-429B-8D57-67A93660F37F}"/>
    <cellStyle name="Comma 5 6 3 2 2" xfId="41518" xr:uid="{FE04267D-733A-493A-816C-077583FBBA36}"/>
    <cellStyle name="Comma 5 6 3 2 2 2" xfId="43698" xr:uid="{F385947E-E0A7-412A-A809-CE46126C9917}"/>
    <cellStyle name="Comma 5 6 3 2 3" xfId="42798" xr:uid="{C3F17528-BB0F-4191-876A-D381F7942A23}"/>
    <cellStyle name="Comma 5 6 3 3" xfId="40719" xr:uid="{F3828F7C-7511-477D-9ADB-BCF9F49AC5B7}"/>
    <cellStyle name="Comma 5 6 3 3 2" xfId="43562" xr:uid="{34E05D56-2A6A-4F08-A938-A4A3980E4D97}"/>
    <cellStyle name="Comma 5 6 3 4" xfId="41840" xr:uid="{B48C2E01-39F4-4E8B-B63E-30FF545BF78B}"/>
    <cellStyle name="Comma 5 6 4" xfId="39097" xr:uid="{FC1DFA9F-C0BF-4C27-B3EA-42D0430B1977}"/>
    <cellStyle name="Comma 5 6 4 2" xfId="40285" xr:uid="{66B96B2B-2FF8-48CE-B982-5EF69191C869}"/>
    <cellStyle name="Comma 5 6 4 2 2" xfId="43265" xr:uid="{9D62D5A4-F852-410E-8EDE-75F85FC63FFE}"/>
    <cellStyle name="Comma 5 6 4 3" xfId="42231" xr:uid="{AD9A4493-54D4-401C-ABA3-4FF0374A8D6D}"/>
    <cellStyle name="Comma 5 6 5" xfId="39570" xr:uid="{DBE926F2-18AA-4C5E-ACD7-2498143D3237}"/>
    <cellStyle name="Comma 5 6 5 2" xfId="41468" xr:uid="{1347AD31-F496-404F-A869-9881D1DC98B0}"/>
    <cellStyle name="Comma 5 6 5 2 2" xfId="43649" xr:uid="{A326D2B0-A840-4236-B4C5-E5B13859A10D}"/>
    <cellStyle name="Comma 5 6 5 3" xfId="42561" xr:uid="{B52C21DF-7F18-4870-960A-DC3239F14D87}"/>
    <cellStyle name="Comma 5 6 6" xfId="40582" xr:uid="{B7BEDEF9-5D24-4B97-B096-C44774998F32}"/>
    <cellStyle name="Comma 5 6 6 2" xfId="43511" xr:uid="{47FBEA41-CCCF-48C6-84DC-DF94723AB0B5}"/>
    <cellStyle name="Comma 5 6 7" xfId="41677" xr:uid="{A84F5CD6-AC2B-4972-978F-A3D1CE78BB65}"/>
    <cellStyle name="Comma 5 6 8" xfId="36576" xr:uid="{B7027419-5A2A-4300-A512-C064A9F16A95}"/>
    <cellStyle name="Comma 5 7" xfId="1743" xr:uid="{8F128489-CBD5-40F2-BEAC-9A7377D1BE09}"/>
    <cellStyle name="Comma 5 7 2" xfId="38812" xr:uid="{2BF4A484-D24A-4DFA-BC8E-17E5CD8F32F6}"/>
    <cellStyle name="Comma 5 7 2 2" xfId="40024" xr:uid="{8FD8F09F-62B0-4C40-9284-287BB9EBEA26}"/>
    <cellStyle name="Comma 5 7 2 2 2" xfId="43006" xr:uid="{D3D7C811-EB8B-48ED-AD8D-22FCAB49D10C}"/>
    <cellStyle name="Comma 5 7 2 3" xfId="41991" xr:uid="{1B0A3382-589B-493A-9DC2-FF1DFABC355A}"/>
    <cellStyle name="Comma 5 7 3" xfId="39099" xr:uid="{0442BCD2-6914-435B-8E09-B4EF466C72EF}"/>
    <cellStyle name="Comma 5 7 3 2" xfId="40287" xr:uid="{E8BCB5BD-A85E-427A-BC2F-3311CFD919AA}"/>
    <cellStyle name="Comma 5 7 3 2 2" xfId="43267" xr:uid="{84D444EF-D21C-4C4E-AAB1-D7653D254570}"/>
    <cellStyle name="Comma 5 7 3 3" xfId="42233" xr:uid="{DAC833CE-045F-4F8A-BBD8-1DBA362F8AF5}"/>
    <cellStyle name="Comma 5 7 4" xfId="39826" xr:uid="{47E1E90E-6135-49B5-BC5E-866A80F86F4B}"/>
    <cellStyle name="Comma 5 7 4 2" xfId="41523" xr:uid="{18464528-D21B-411F-BEFF-DD4EE6EE183B}"/>
    <cellStyle name="Comma 5 7 4 2 2" xfId="43703" xr:uid="{EA75ACE3-6957-43EA-964D-66CBE12EC6A8}"/>
    <cellStyle name="Comma 5 7 4 3" xfId="42813" xr:uid="{B322B1BE-2A82-46F1-8994-0842DC830FBC}"/>
    <cellStyle name="Comma 5 7 5" xfId="40726" xr:uid="{969CF283-7FD4-40FF-AB13-A4C8515C8CF5}"/>
    <cellStyle name="Comma 5 7 5 2" xfId="43567" xr:uid="{9680751A-4C98-4F77-B8BE-CD91A64DABE9}"/>
    <cellStyle name="Comma 5 7 6" xfId="41848" xr:uid="{D8BF3DD0-4B9D-4F73-BAEE-02909EA30D00}"/>
    <cellStyle name="Comma 5 7 7" xfId="37302" xr:uid="{71BA562B-EFBB-4DD6-9C64-7DA5FC2EDCD6}"/>
    <cellStyle name="Comma 5 8" xfId="37704" xr:uid="{CAF16180-F4F4-4501-AEC9-7CF32C0284A0}"/>
    <cellStyle name="Comma 5 8 2" xfId="39100" xr:uid="{822F8FD5-D749-440A-86A0-C5D7B85F9E4C}"/>
    <cellStyle name="Comma 5 8 2 2" xfId="40288" xr:uid="{C301A44E-8478-4190-A075-130933811E85}"/>
    <cellStyle name="Comma 5 8 2 2 2" xfId="43268" xr:uid="{14523A78-D0BD-40B0-B13A-0388CA5386B3}"/>
    <cellStyle name="Comma 5 8 2 3" xfId="42234" xr:uid="{48CD76E0-FF49-4E34-A346-5621E0C1D6F9}"/>
    <cellStyle name="Comma 5 8 3" xfId="39900" xr:uid="{41911860-9922-4DD9-AC9B-98CD4039D040}"/>
    <cellStyle name="Comma 5 8 3 2" xfId="42885" xr:uid="{8FBCCAC1-F872-4C9D-9FD2-E164BC1B0526}"/>
    <cellStyle name="Comma 5 8 4" xfId="41886" xr:uid="{D3C7C3D8-F0F4-494C-914A-97E1AB09381F}"/>
    <cellStyle name="Comma 5 9" xfId="39426" xr:uid="{D3524EE0-3A41-473F-8ED7-40C19728479F}"/>
    <cellStyle name="Comma 5 9 2" xfId="40489" xr:uid="{FDD240F8-9C86-4441-BFEF-A5D2F04A56E3}"/>
    <cellStyle name="Comma 5 9 2 2" xfId="43468" xr:uid="{69BAF4DC-6564-47D1-95CB-52F7821570F8}"/>
    <cellStyle name="Comma 5 9 3" xfId="42414" xr:uid="{3B00B3C6-24B6-4F4F-9C62-BEA12CFA8184}"/>
    <cellStyle name="Comma 5_AA" xfId="36660" xr:uid="{75482320-3A5A-4C2B-A2CB-DB8C38FA5937}"/>
    <cellStyle name="Comma 50" xfId="2460" xr:uid="{196B4EDA-BA99-423E-AC80-3939DDDA7E9A}"/>
    <cellStyle name="Comma 50 2" xfId="39101" xr:uid="{0668D69D-454B-4FF7-9DDE-414041C780C0}"/>
    <cellStyle name="Comma 50 2 2" xfId="40289" xr:uid="{F5B4AFEF-36F9-44C0-975D-B0C49F4C3C5C}"/>
    <cellStyle name="Comma 50 2 2 2" xfId="43269" xr:uid="{4E826BA4-6EED-4EF9-B90C-BA5CD3C375D2}"/>
    <cellStyle name="Comma 50 2 3" xfId="42235" xr:uid="{9E0F79D1-CCCA-4659-B6E7-19652E326895}"/>
    <cellStyle name="Comma 50 3" xfId="39571" xr:uid="{3D335BAF-4488-4B02-A355-95ECBEEE6D3E}"/>
    <cellStyle name="Comma 50 3 2" xfId="42562" xr:uid="{957DFF6D-C56B-4A62-BABB-C122D19FABD9}"/>
    <cellStyle name="Comma 50 4" xfId="36845" xr:uid="{70CBBB1A-F5B3-4607-8697-F6711FD3817A}"/>
    <cellStyle name="Comma 51" xfId="2462" xr:uid="{534D9F40-80DF-4516-BFB9-E8F6A4B06136}"/>
    <cellStyle name="Comma 51 2" xfId="39102" xr:uid="{E5595156-511E-440E-AB4E-5CCBD3D296C8}"/>
    <cellStyle name="Comma 51 2 2" xfId="40290" xr:uid="{638D0981-1E72-4758-A3B3-7138440DCAD1}"/>
    <cellStyle name="Comma 51 2 2 2" xfId="43270" xr:uid="{FB316216-CAC9-424A-8613-12B2D2066678}"/>
    <cellStyle name="Comma 51 2 3" xfId="42236" xr:uid="{C1D74DCD-E4BB-4FD0-BE8A-25185EA1A8CA}"/>
    <cellStyle name="Comma 51 3" xfId="39572" xr:uid="{538B9E4B-9FBF-48AD-95F0-7BE1DCE79E0B}"/>
    <cellStyle name="Comma 51 3 2" xfId="42563" xr:uid="{47918E24-797B-4767-A6F3-FABE9F65E10C}"/>
    <cellStyle name="Comma 51 4" xfId="36846" xr:uid="{1B1B286D-DB2D-4F0B-B6C0-18C78DF4B102}"/>
    <cellStyle name="Comma 52" xfId="2465" xr:uid="{DC5D5BF4-C2DF-43C1-BA7D-2F9EBA422B1F}"/>
    <cellStyle name="Comma 52 2" xfId="39103" xr:uid="{37F16888-BF29-4E6D-8E23-495DBE6F5C40}"/>
    <cellStyle name="Comma 52 2 2" xfId="40291" xr:uid="{6629B30C-57AE-4CF0-BBC1-C43F25BEF391}"/>
    <cellStyle name="Comma 52 2 2 2" xfId="43271" xr:uid="{F8107D83-6D0C-4E2D-B2D6-59C76BE78C8A}"/>
    <cellStyle name="Comma 52 2 3" xfId="42237" xr:uid="{BEA0033E-8336-4F82-B009-4F7FDF80B387}"/>
    <cellStyle name="Comma 52 3" xfId="39573" xr:uid="{CC1E0062-784D-4B15-B590-4B7DFF3608FE}"/>
    <cellStyle name="Comma 52 3 2" xfId="42564" xr:uid="{7435F893-D759-4D66-A621-44BFFEB34633}"/>
    <cellStyle name="Comma 52 4" xfId="36847" xr:uid="{875042D2-7D19-4E7F-B64E-C7722472A461}"/>
    <cellStyle name="Comma 53" xfId="2452" xr:uid="{05AA9EFA-4E26-41BA-BD43-AC041F83408C}"/>
    <cellStyle name="Comma 53 2" xfId="39104" xr:uid="{BE859097-0A09-41BF-A8FD-BA650508625E}"/>
    <cellStyle name="Comma 53 2 2" xfId="40292" xr:uid="{98C23CD4-9B9B-4023-857D-0A9D54B7EF56}"/>
    <cellStyle name="Comma 53 2 2 2" xfId="43272" xr:uid="{E8D5AF8E-B26B-4BC0-9A87-00B77D440346}"/>
    <cellStyle name="Comma 53 2 3" xfId="42238" xr:uid="{4D7500F5-68D1-480E-B006-A2A7DA34A6B6}"/>
    <cellStyle name="Comma 53 3" xfId="39574" xr:uid="{D83ECBFA-51B0-48AE-B428-40010A03B892}"/>
    <cellStyle name="Comma 53 3 2" xfId="42565" xr:uid="{C8548B4E-6B81-4AEB-9D59-F69D256B4080}"/>
    <cellStyle name="Comma 53 4" xfId="36848" xr:uid="{C021D843-C4B2-4ED5-9D78-7195B9BFD181}"/>
    <cellStyle name="Comma 54" xfId="2468" xr:uid="{2A4A4A27-B164-49C8-AF25-0B0DFBAE3139}"/>
    <cellStyle name="Comma 54 2" xfId="39105" xr:uid="{29E033A7-81AE-4453-8BE7-4481F3418E5E}"/>
    <cellStyle name="Comma 54 2 2" xfId="40293" xr:uid="{A8C52AD6-A83B-4508-8D54-3E5D983176DA}"/>
    <cellStyle name="Comma 54 2 2 2" xfId="43273" xr:uid="{B9900CC9-ACCD-4951-9DA7-D82F057BE39D}"/>
    <cellStyle name="Comma 54 2 3" xfId="42239" xr:uid="{29B5BCC9-E973-4AC5-AC54-12584B737B01}"/>
    <cellStyle name="Comma 54 3" xfId="39575" xr:uid="{A351D369-7F3C-4E94-81D8-712B766248BC}"/>
    <cellStyle name="Comma 54 3 2" xfId="42566" xr:uid="{F8AAF353-4FA0-44C5-86C9-CA6C0EF6798B}"/>
    <cellStyle name="Comma 54 4" xfId="36849" xr:uid="{847FAA85-81EF-4DD9-97CA-A080D4F569DB}"/>
    <cellStyle name="Comma 55" xfId="2449" xr:uid="{EDDCCA6D-1E6F-4F3A-ADEF-14532F4385F1}"/>
    <cellStyle name="Comma 55 2" xfId="39106" xr:uid="{DB40CFC8-974A-48AA-8956-FE51E6F3A21E}"/>
    <cellStyle name="Comma 55 2 2" xfId="40294" xr:uid="{9E88E173-2FDF-4C6F-907E-BEC38A436B56}"/>
    <cellStyle name="Comma 55 2 2 2" xfId="43274" xr:uid="{20938072-2091-4DA0-9C4B-72E9F7511D07}"/>
    <cellStyle name="Comma 55 2 3" xfId="42240" xr:uid="{A41E50C8-85D8-45DE-AB57-504969B677A6}"/>
    <cellStyle name="Comma 55 3" xfId="39576" xr:uid="{E0194DF5-CD87-438B-A175-A74CD913DDED}"/>
    <cellStyle name="Comma 55 3 2" xfId="42567" xr:uid="{3C1B5AC0-3249-44DF-B6B6-416FE21625AD}"/>
    <cellStyle name="Comma 55 4" xfId="36850" xr:uid="{AAC98691-195D-41F2-9A7E-53CDC9EB3D1D}"/>
    <cellStyle name="Comma 56" xfId="1807" xr:uid="{70F12E0D-A822-4D59-B553-6962AE61D0BF}"/>
    <cellStyle name="Comma 56 2" xfId="1808" xr:uid="{7A366B60-AB56-4D1A-A616-5AA25B936FD4}"/>
    <cellStyle name="Comma 56 2 2" xfId="40295" xr:uid="{00984977-F44A-4F3A-BB36-A0E8E6836415}"/>
    <cellStyle name="Comma 56 2 2 2" xfId="43275" xr:uid="{97AED571-E6F3-44E5-A17E-990DE938167E}"/>
    <cellStyle name="Comma 56 2 3" xfId="42241" xr:uid="{299B2555-0E0E-4253-A114-96686729E3F3}"/>
    <cellStyle name="Comma 56 2 4" xfId="39107" xr:uid="{359C28CE-11BD-4080-8494-2781FFC2ABB0}"/>
    <cellStyle name="Comma 56 3" xfId="39577" xr:uid="{3078331A-C5C9-42DF-9A6D-A2EF7AAB97CD}"/>
    <cellStyle name="Comma 56 3 2" xfId="42568" xr:uid="{6A86EF3A-831D-40FC-8A29-84FC52C59408}"/>
    <cellStyle name="Comma 56 4" xfId="36851" xr:uid="{4EDB30FF-900E-4DFB-A28A-9077AB5A8F40}"/>
    <cellStyle name="Comma 57" xfId="2430" xr:uid="{39BE4FBA-E191-45E9-A73D-62DE2CF2718D}"/>
    <cellStyle name="Comma 57 2" xfId="37147" xr:uid="{0C074B87-0F12-45AA-9AC3-75E1E092B549}"/>
    <cellStyle name="Comma 57 2 2" xfId="39109" xr:uid="{049D4D83-5189-4F69-A617-C44080D8EA4E}"/>
    <cellStyle name="Comma 57 2 2 2" xfId="40297" xr:uid="{4312AD4A-97AF-4C60-9723-3BB4D451D757}"/>
    <cellStyle name="Comma 57 2 2 2 2" xfId="43277" xr:uid="{1A47B42F-9255-4C00-90FA-88D2B5C34B7D}"/>
    <cellStyle name="Comma 57 2 2 3" xfId="42243" xr:uid="{5E9D3E00-94FC-4D11-AE10-64F5C065228B}"/>
    <cellStyle name="Comma 57 2 3" xfId="39757" xr:uid="{58A8557A-A3FC-4B98-BDDB-60EC7F1D6E78}"/>
    <cellStyle name="Comma 57 2 3 2" xfId="42744" xr:uid="{B8601BEB-5CEC-4CC8-AD28-4DA2C5054F10}"/>
    <cellStyle name="Comma 57 2 4" xfId="41801" xr:uid="{B9C5834F-27F7-470D-A540-F52DF21B5C64}"/>
    <cellStyle name="Comma 57 3" xfId="39110" xr:uid="{9C213242-BE5A-46E0-A477-550860CF0CDF}"/>
    <cellStyle name="Comma 57 3 2" xfId="40298" xr:uid="{B36EEF05-0441-4A7A-AE64-DA0EE31BCE70}"/>
    <cellStyle name="Comma 57 3 2 2" xfId="43278" xr:uid="{591CA1B4-434F-4A5B-927C-0838118035A3}"/>
    <cellStyle name="Comma 57 3 3" xfId="42244" xr:uid="{50404483-762B-4505-B949-D2024EEDF97E}"/>
    <cellStyle name="Comma 57 4" xfId="39108" xr:uid="{AAA5A648-A6C6-4706-A6F3-40A9E52F2B6C}"/>
    <cellStyle name="Comma 57 4 2" xfId="40296" xr:uid="{D9F8C4E0-911E-450E-9D9B-6738A0AE11D4}"/>
    <cellStyle name="Comma 57 4 2 2" xfId="43276" xr:uid="{9548C27B-F6B7-448E-BDB1-20F1CA4A2EA6}"/>
    <cellStyle name="Comma 57 4 3" xfId="42242" xr:uid="{62216F47-030D-4E40-BDF7-EADE9119DE32}"/>
    <cellStyle name="Comma 57 5" xfId="39578" xr:uid="{B0802108-CCBD-4199-BE2B-7A5E72752DBA}"/>
    <cellStyle name="Comma 57 5 2" xfId="42569" xr:uid="{E149E7E3-013A-49D6-B912-69F30C248964}"/>
    <cellStyle name="Comma 57 6" xfId="36852" xr:uid="{5F970E7C-DB1E-459E-880B-23D49969492A}"/>
    <cellStyle name="Comma 58" xfId="2479" xr:uid="{9FE8E0A0-F969-4714-8D87-B67FE4B59988}"/>
    <cellStyle name="Comma 58 2" xfId="37148" xr:uid="{B662677B-5F3C-49D7-88FA-1BAB0AB3537F}"/>
    <cellStyle name="Comma 58 2 2" xfId="39112" xr:uid="{4A310DB5-EE1E-4E02-943F-F27C52E946BB}"/>
    <cellStyle name="Comma 58 2 2 2" xfId="40300" xr:uid="{E5AF7F8C-F7A7-45E6-BF5B-59A45458F8D3}"/>
    <cellStyle name="Comma 58 2 2 2 2" xfId="43280" xr:uid="{CAE48DDB-C111-43E1-A750-01ECE3EC3574}"/>
    <cellStyle name="Comma 58 2 2 3" xfId="42246" xr:uid="{445E95FF-CC89-402A-9115-F14103F41584}"/>
    <cellStyle name="Comma 58 2 3" xfId="39758" xr:uid="{947BD773-7805-4FA7-9C90-0AC6AE4D410F}"/>
    <cellStyle name="Comma 58 2 3 2" xfId="42745" xr:uid="{CE8B0F8D-FA67-4B79-9FE4-18EFB85490FC}"/>
    <cellStyle name="Comma 58 2 4" xfId="41802" xr:uid="{059C92FA-1917-4797-A6AF-376166099C12}"/>
    <cellStyle name="Comma 58 3" xfId="39113" xr:uid="{9958221C-7659-4573-9BC6-FA3AF0047331}"/>
    <cellStyle name="Comma 58 3 2" xfId="40301" xr:uid="{7257456B-836E-4D92-9FF5-0F212075C147}"/>
    <cellStyle name="Comma 58 3 2 2" xfId="43281" xr:uid="{8C0C8ECB-A10B-4B2D-88A8-406C261DBD2E}"/>
    <cellStyle name="Comma 58 3 3" xfId="42247" xr:uid="{1D932930-DD67-493C-AB41-859A7A20EFFF}"/>
    <cellStyle name="Comma 58 4" xfId="39111" xr:uid="{F944A770-03F2-44EB-918C-D7986648FDBB}"/>
    <cellStyle name="Comma 58 4 2" xfId="40299" xr:uid="{7FF0C78B-1CE2-482D-B622-1D1508B5FB69}"/>
    <cellStyle name="Comma 58 4 2 2" xfId="43279" xr:uid="{38C104CE-C13E-4C23-8250-33AAAA861127}"/>
    <cellStyle name="Comma 58 4 3" xfId="42245" xr:uid="{4BBBC394-22C2-482D-8110-4B97F05CE976}"/>
    <cellStyle name="Comma 58 5" xfId="39579" xr:uid="{68168CAB-D015-4818-BA68-FA6C7E3E7726}"/>
    <cellStyle name="Comma 58 5 2" xfId="42570" xr:uid="{CB2AA9DD-20DF-417C-8705-4707936401AA}"/>
    <cellStyle name="Comma 58 6" xfId="36853" xr:uid="{76EF3FB6-B9EE-4856-A3F5-E0C0B79C4AAB}"/>
    <cellStyle name="Comma 59" xfId="2489" xr:uid="{95075CCA-C49B-49C2-9DF7-B33F9FF40658}"/>
    <cellStyle name="Comma 59 2" xfId="37149" xr:uid="{77243706-DE36-4BE0-8C62-58DEDD35D366}"/>
    <cellStyle name="Comma 59 2 2" xfId="39115" xr:uid="{53CC0328-23E9-43EC-B9C2-DCB23CA77D40}"/>
    <cellStyle name="Comma 59 2 2 2" xfId="40303" xr:uid="{0B4DC7C7-B897-4503-821B-19BA22B1DC77}"/>
    <cellStyle name="Comma 59 2 2 2 2" xfId="43283" xr:uid="{C109DA7D-3ACF-4F6B-BB4F-CD064C021727}"/>
    <cellStyle name="Comma 59 2 2 3" xfId="42249" xr:uid="{0A4B3873-1D1C-4101-A9AB-8B000D4846C8}"/>
    <cellStyle name="Comma 59 2 3" xfId="39759" xr:uid="{4542B52B-56FE-4344-AF57-ECF701E78171}"/>
    <cellStyle name="Comma 59 2 3 2" xfId="42746" xr:uid="{8DEEBBF4-C380-4CEC-98C9-D50FC90C8956}"/>
    <cellStyle name="Comma 59 2 4" xfId="41803" xr:uid="{FA18A5CA-10C2-4762-84EE-0EFEBE2D94C7}"/>
    <cellStyle name="Comma 59 3" xfId="39116" xr:uid="{3505A7A3-7933-4A29-A952-0A9DC85B5C76}"/>
    <cellStyle name="Comma 59 3 2" xfId="40304" xr:uid="{E6CBBFA6-EE4A-4A02-9473-E051A51D642D}"/>
    <cellStyle name="Comma 59 3 2 2" xfId="43284" xr:uid="{765DB133-3085-4D1C-9E9A-849F3A2DE03F}"/>
    <cellStyle name="Comma 59 3 3" xfId="42250" xr:uid="{B831F929-1D53-46F6-A5CA-436BC737E16D}"/>
    <cellStyle name="Comma 59 4" xfId="39114" xr:uid="{B4154EBF-FCFD-46A5-86DB-B6F0213A81D7}"/>
    <cellStyle name="Comma 59 4 2" xfId="40302" xr:uid="{E7E8B43A-4078-47F5-ADB0-0B8492FD2A6B}"/>
    <cellStyle name="Comma 59 4 2 2" xfId="43282" xr:uid="{3225A0B7-E9C6-426F-9C20-FB1F64697600}"/>
    <cellStyle name="Comma 59 4 3" xfId="42248" xr:uid="{20C334A7-EC87-4D1F-9A7F-516E2093FBAC}"/>
    <cellStyle name="Comma 59 5" xfId="39580" xr:uid="{83CB8320-9A28-4AD4-A399-BA281A3575DB}"/>
    <cellStyle name="Comma 59 5 2" xfId="42571" xr:uid="{06DFB87A-0D90-472B-9CCD-51F622F8541E}"/>
    <cellStyle name="Comma 59 6" xfId="36854" xr:uid="{778918BC-9C35-4836-9300-59159F614B47}"/>
    <cellStyle name="Comma 6" xfId="184" xr:uid="{00000000-0005-0000-0000-0000E4000000}"/>
    <cellStyle name="Comma 6 10" xfId="26216" xr:uid="{95B0A15B-8B46-49BB-998A-930D98C7F4E6}"/>
    <cellStyle name="Comma 6 10 2" xfId="43778" xr:uid="{0479C62A-8D2C-4944-9201-67BA6CE086C9}"/>
    <cellStyle name="Comma 6 10 3" xfId="41601" xr:uid="{640E4951-AD54-456F-ABBE-E844348EA161}"/>
    <cellStyle name="Comma 6 11" xfId="26217" xr:uid="{BB627BE2-D198-4BBE-9686-7DCD7BB09F11}"/>
    <cellStyle name="Comma 6 11 2" xfId="41678" xr:uid="{2C8D9DED-539D-43B7-869D-DDB8481F040B}"/>
    <cellStyle name="Comma 6 12" xfId="26218" xr:uid="{FF9A3F75-9753-4DC9-9D4B-D34BA03B16AC}"/>
    <cellStyle name="Comma 6 12 2" xfId="26219" xr:uid="{A36F1BA2-116E-4ECF-A44D-2B9062DAE893}"/>
    <cellStyle name="Comma 6 13" xfId="26220" xr:uid="{09470279-79AA-4A6F-BF55-499022F9E490}"/>
    <cellStyle name="Comma 6 14" xfId="26221" xr:uid="{E39BFEA7-CF85-439A-8B15-BBE6A122F0B0}"/>
    <cellStyle name="Comma 6 15" xfId="26222" xr:uid="{EC2D4321-CC13-4EEF-A87E-18E9F9F5B61C}"/>
    <cellStyle name="Comma 6 16" xfId="26223" xr:uid="{C8A696F8-98A0-45F8-8A71-7CDE69A4241A}"/>
    <cellStyle name="Comma 6 17" xfId="1983" xr:uid="{2BF3E0E1-1CAA-4647-8FD5-975DA7AD2043}"/>
    <cellStyle name="Comma 6 18" xfId="1632" xr:uid="{9EE918F3-7A6E-4AEC-BFE5-B9ADD31366E3}"/>
    <cellStyle name="Comma 6 2" xfId="185" xr:uid="{00000000-0005-0000-0000-0000E5000000}"/>
    <cellStyle name="Comma 6 2 10" xfId="1686" xr:uid="{0BC5F276-1C71-4508-9854-2C477FF0FE6D}"/>
    <cellStyle name="Comma 6 2 2" xfId="1810" xr:uid="{1F78FC45-5868-4E8E-B2A5-25D945CDF2CD}"/>
    <cellStyle name="Comma 6 2 2 2" xfId="38584" xr:uid="{BDF28A18-9381-40CC-BE35-0CC7FB62CE63}"/>
    <cellStyle name="Comma 6 2 2 2 2" xfId="40000" xr:uid="{06CB5FAB-AED8-43BD-BBBE-AFA1CAEB115C}"/>
    <cellStyle name="Comma 6 2 2 2 2 2" xfId="41571" xr:uid="{43D49927-336B-4B4F-9494-CF9287E06DD5}"/>
    <cellStyle name="Comma 6 2 2 2 2 2 2" xfId="43754" xr:uid="{3535C6F5-04C0-4461-B728-3F66A9228776}"/>
    <cellStyle name="Comma 6 2 2 2 2 3" xfId="42981" xr:uid="{E37F2185-2B1E-4881-9277-6F6244AD9C5B}"/>
    <cellStyle name="Comma 6 2 2 2 3" xfId="41309" xr:uid="{2A969067-5A60-46FA-BC69-C3765A21FE3F}"/>
    <cellStyle name="Comma 6 2 2 2 3 2" xfId="43618" xr:uid="{2F9A4B9E-BF54-4632-ACD6-1665FC91596F}"/>
    <cellStyle name="Comma 6 2 2 2 4" xfId="41968" xr:uid="{DC065F22-3180-4B41-9904-CA9E79FB786D}"/>
    <cellStyle name="Comma 6 2 2 3" xfId="39907" xr:uid="{47A1D08D-9212-4B9B-BBCA-EEFF33C750F5}"/>
    <cellStyle name="Comma 6 2 2 3 2" xfId="42892" xr:uid="{135DD710-0317-4FC9-9AF8-91CB3FCFE7B7}"/>
    <cellStyle name="Comma 6 2 2 4" xfId="41892" xr:uid="{07439FF8-55E2-427B-88A3-0E17C42DBA9D}"/>
    <cellStyle name="Comma 6 2 2 5" xfId="37711" xr:uid="{888C88B0-2405-43FA-AFFB-6E195F9DCCD1}"/>
    <cellStyle name="Comma 6 2 3" xfId="37903" xr:uid="{733119B8-6BC1-4997-BC44-0B735929AD29}"/>
    <cellStyle name="Comma 6 2 3 2" xfId="39947" xr:uid="{9073C76D-1E2D-4681-A05D-9185AAA6BD85}"/>
    <cellStyle name="Comma 6 2 3 2 2" xfId="42929" xr:uid="{EC309458-D1D3-4E76-B585-5E66899170A7}"/>
    <cellStyle name="Comma 6 2 3 3" xfId="41922" xr:uid="{E5334D19-91C1-4D0E-82AF-43299EFDA61E}"/>
    <cellStyle name="Comma 6 2 4" xfId="38195" xr:uid="{79C34799-9F89-463B-A431-7FBAD41D572E}"/>
    <cellStyle name="Comma 6 2 4 2" xfId="39975" xr:uid="{AA27E14D-A3A4-4431-B2EE-5CD7F4EC4CE7}"/>
    <cellStyle name="Comma 6 2 4 2 2" xfId="41551" xr:uid="{4336DA96-2DF8-41F2-A471-F38638A67C18}"/>
    <cellStyle name="Comma 6 2 4 2 2 2" xfId="43731" xr:uid="{40255530-FA1B-4AF7-993E-0DB9B2E8CD30}"/>
    <cellStyle name="Comma 6 2 4 2 3" xfId="42956" xr:uid="{C28A5909-20E4-43F0-B809-7F512166F876}"/>
    <cellStyle name="Comma 6 2 4 3" xfId="40951" xr:uid="{7F640391-5781-4F50-9A4F-6A5212E85FA1}"/>
    <cellStyle name="Comma 6 2 4 3 2" xfId="43595" xr:uid="{C65F3845-4DB9-4949-A714-6A241E158C6F}"/>
    <cellStyle name="Comma 6 2 4 4" xfId="41944" xr:uid="{7FBE7AC3-A5D0-4066-8C9E-E1ED65D4BD67}"/>
    <cellStyle name="Comma 6 2 5" xfId="37710" xr:uid="{246E9D54-D616-48A9-AB5C-E00E82CF9E70}"/>
    <cellStyle name="Comma 6 2 5 2" xfId="39906" xr:uid="{B477756C-5237-4064-968A-512114045304}"/>
    <cellStyle name="Comma 6 2 5 2 2" xfId="42891" xr:uid="{A8242293-E973-4840-86B8-74ED43DFAD0F}"/>
    <cellStyle name="Comma 6 2 5 3" xfId="41891" xr:uid="{B70CD23D-E619-4DA1-A14B-F9C68D5EF34E}"/>
    <cellStyle name="Comma 6 2 6" xfId="39429" xr:uid="{CC1FF90F-1540-489B-BB29-D50EAB6EC4BF}"/>
    <cellStyle name="Comma 6 2 6 2" xfId="40492" xr:uid="{3A69379B-9B85-4FDF-9D81-EB84740A0F66}"/>
    <cellStyle name="Comma 6 2 6 2 2" xfId="43471" xr:uid="{B296C681-6301-403B-8120-6A2600B6DDDB}"/>
    <cellStyle name="Comma 6 2 6 3" xfId="42416" xr:uid="{03804B78-E332-49A4-B69B-89F4E51067AF}"/>
    <cellStyle name="Comma 6 2 7" xfId="39582" xr:uid="{86AB71F7-120F-4B7F-92C1-A1FCBDBE0BD5}"/>
    <cellStyle name="Comma 6 2 7 2" xfId="42572" xr:uid="{549BDA77-7FAA-4A1E-B8DF-6084CF5E6C7E}"/>
    <cellStyle name="Comma 6 2 8" xfId="41679" xr:uid="{C345810B-DFE6-48BA-8453-D6EFA62E3336}"/>
    <cellStyle name="Comma 6 2 9" xfId="2046" xr:uid="{FA4E2824-B3FD-4B52-9F13-F71A15CE9B23}"/>
    <cellStyle name="Comma 6 3" xfId="186" xr:uid="{00000000-0005-0000-0000-0000E6000000}"/>
    <cellStyle name="Comma 6 3 10" xfId="1809" xr:uid="{B9FF04F2-0D14-4E90-BDA7-02D2CDC6C89B}"/>
    <cellStyle name="Comma 6 3 2" xfId="26225" xr:uid="{D404A49B-B9E1-4EE5-9ABB-383CA3FA144E}"/>
    <cellStyle name="Comma 6 3 2 2" xfId="26226" xr:uid="{0D1C6A7F-88ED-471D-8E30-9472ED5122A5}"/>
    <cellStyle name="Comma 6 3 2 2 2" xfId="39948" xr:uid="{2664C4BB-8C92-425A-8C4F-4FDB5CE5F28E}"/>
    <cellStyle name="Comma 6 3 2 3" xfId="37904" xr:uid="{2C13EE76-8ADB-4CD6-B01B-3012C2C870FF}"/>
    <cellStyle name="Comma 6 3 3" xfId="26227" xr:uid="{FF698584-C89F-4E77-8493-959FDC93A90D}"/>
    <cellStyle name="Comma 6 3 3 2" xfId="39986" xr:uid="{12C8AACE-081E-4150-B811-F01D6D6B6891}"/>
    <cellStyle name="Comma 6 3 3 2 2" xfId="41560" xr:uid="{9788C91C-3169-42DC-B283-3F6D6C76130E}"/>
    <cellStyle name="Comma 6 3 3 2 2 2" xfId="43740" xr:uid="{959D9FAF-3BF1-48CF-82D0-A44092240E2A}"/>
    <cellStyle name="Comma 6 3 3 2 3" xfId="42967" xr:uid="{CC7BFA51-3F1D-4C5F-B014-B18CAEE2958F}"/>
    <cellStyle name="Comma 6 3 3 3" xfId="38333" xr:uid="{75E315F1-7117-428E-908A-410A35916F08}"/>
    <cellStyle name="Comma 6 3 3 3 2" xfId="43604" xr:uid="{AC5F5176-98C6-4D5A-B264-EA65CF581453}"/>
    <cellStyle name="Comma 6 3 3 4" xfId="41954" xr:uid="{29F807F4-7045-4871-A099-57794B69E591}"/>
    <cellStyle name="Comma 6 3 4" xfId="26228" xr:uid="{62C605FE-884E-4433-8E0E-711124016204}"/>
    <cellStyle name="Comma 6 3 4 2" xfId="39908" xr:uid="{EF14186D-CB7D-4443-964A-F6B336943D15}"/>
    <cellStyle name="Comma 6 3 4 2 2" xfId="42893" xr:uid="{B9ACC202-E83D-4848-9BC5-0C0E40E3A0F5}"/>
    <cellStyle name="Comma 6 3 4 3" xfId="37712" xr:uid="{63EF4DA8-3899-4238-B9FB-89BD1F79303E}"/>
    <cellStyle name="Comma 6 3 5" xfId="26229" xr:uid="{9BCA819C-C0CF-48ED-9593-39FB59BC8987}"/>
    <cellStyle name="Comma 6 3 5 2" xfId="40305" xr:uid="{60CA041B-4160-45FF-A5B3-4CABA7619EF8}"/>
    <cellStyle name="Comma 6 3 5 2 2" xfId="43285" xr:uid="{3D50492F-5E90-425B-AC08-58254A664F83}"/>
    <cellStyle name="Comma 6 3 5 3" xfId="39117" xr:uid="{F54DDF94-7134-43E6-9513-4F59DD7530C7}"/>
    <cellStyle name="Comma 6 3 6" xfId="26230" xr:uid="{4AF9A986-AC5D-4BD7-BA05-5322AEC65949}"/>
    <cellStyle name="Comma 6 3 6 2" xfId="39840" xr:uid="{FF28137C-75DD-4EB2-B669-2D87C846E569}"/>
    <cellStyle name="Comma 6 3 7" xfId="26231" xr:uid="{D2182679-455D-43AA-834B-8497565BE64B}"/>
    <cellStyle name="Comma 6 3 7 2" xfId="41857" xr:uid="{E7DDF9C2-2981-4674-9D01-7A238084C0E4}"/>
    <cellStyle name="Comma 6 3 8" xfId="37315" xr:uid="{E04C9962-2B13-486A-A493-3B722174F0ED}"/>
    <cellStyle name="Comma 6 3 9" xfId="26224" xr:uid="{A9ADDFFF-CBFA-47A5-ACD5-DEF4403BCCE6}"/>
    <cellStyle name="Comma 6 4" xfId="187" xr:uid="{00000000-0005-0000-0000-0000E7000000}"/>
    <cellStyle name="Comma 6 4 2" xfId="1481" xr:uid="{00000000-0005-0000-0000-0000E8000000}"/>
    <cellStyle name="Comma 6 4 2 2" xfId="40031" xr:uid="{0CCCD47B-5F00-4ED2-B43F-4AED1ECFB824}"/>
    <cellStyle name="Comma 6 4 2 2 2" xfId="43013" xr:uid="{2F1BA1C3-B4CC-4330-939E-748729A244B6}"/>
    <cellStyle name="Comma 6 4 2 3" xfId="41997" xr:uid="{DF0E7B4A-0FE8-4E52-8150-AE46882DCD8A}"/>
    <cellStyle name="Comma 6 4 2 4" xfId="38818" xr:uid="{B4A6B49A-9341-4930-8719-38E9C9795D00}"/>
    <cellStyle name="Comma 6 4 3" xfId="39118" xr:uid="{3BD176DB-C3BA-4019-8E07-23ED725E0BA4}"/>
    <cellStyle name="Comma 6 4 3 2" xfId="40306" xr:uid="{663E915D-7451-42CE-9660-AE4179CFC79A}"/>
    <cellStyle name="Comma 6 4 3 2 2" xfId="43286" xr:uid="{18A3F30A-61E9-4C02-B212-98CFCE1D651B}"/>
    <cellStyle name="Comma 6 4 3 3" xfId="42251" xr:uid="{AA5D5D09-A5BD-4522-99CC-DF5A1FE4631F}"/>
    <cellStyle name="Comma 6 4 4" xfId="39955" xr:uid="{CE40BFA7-E299-4338-9DC1-698BC41E38B3}"/>
    <cellStyle name="Comma 6 4 4 2" xfId="42935" xr:uid="{0F4C6CEF-57DD-4542-B637-4F0643D37B41}"/>
    <cellStyle name="Comma 6 4 5" xfId="37924" xr:uid="{8B44FCBC-AFD2-44D1-83F1-E63EC1CC5811}"/>
    <cellStyle name="Comma 6 4 6" xfId="26232" xr:uid="{D7E144AB-FA5F-411B-A78B-283C935BA95F}"/>
    <cellStyle name="Comma 6 5" xfId="26233" xr:uid="{6825AABE-E860-4E29-A40B-84C9DEC11406}"/>
    <cellStyle name="Comma 6 5 2" xfId="39962" xr:uid="{4185EC22-F721-4963-8E20-D9181353FDE4}"/>
    <cellStyle name="Comma 6 5 2 2" xfId="41540" xr:uid="{C5EC419B-7410-449A-B90F-0428EA601A0C}"/>
    <cellStyle name="Comma 6 5 2 2 2" xfId="43719" xr:uid="{F7D13C75-6616-49A8-8A55-ECFFD40892BF}"/>
    <cellStyle name="Comma 6 5 2 3" xfId="42943" xr:uid="{0C6865A4-F81C-48AB-8639-7A1F29875FB5}"/>
    <cellStyle name="Comma 6 5 3" xfId="37962" xr:uid="{5C455E31-F55A-4CB6-B18B-F4BCFDF9FD06}"/>
    <cellStyle name="Comma 6 5 3 2" xfId="43583" xr:uid="{DBC60724-A621-428A-9476-C37E6D8B61BC}"/>
    <cellStyle name="Comma 6 5 4" xfId="41932" xr:uid="{EFE924DE-2E79-4B01-B01C-E82C529CCC20}"/>
    <cellStyle name="Comma 6 6" xfId="26234" xr:uid="{FF8FBCEB-554E-48D2-8EB1-EF4F4C6E20FF}"/>
    <cellStyle name="Comma 6 6 2" xfId="39905" xr:uid="{FFADDFB7-3DB5-4D82-9C07-2DAFEC914EE0}"/>
    <cellStyle name="Comma 6 6 2 2" xfId="42890" xr:uid="{8D665911-6073-46B6-9AC4-AC261265CB10}"/>
    <cellStyle name="Comma 6 6 3" xfId="37709" xr:uid="{C9FB317B-B14B-4435-ABA5-616E091CCDA8}"/>
    <cellStyle name="Comma 6 7" xfId="26235" xr:uid="{7A3EAFA8-AE0C-4CB0-A801-AB2C34E149A6}"/>
    <cellStyle name="Comma 6 7 2" xfId="40491" xr:uid="{39E1F0D3-BA24-4065-B443-5444A593ABC0}"/>
    <cellStyle name="Comma 6 7 2 2" xfId="43470" xr:uid="{DD2D4BC8-9579-4353-B41D-325FB09F55FB}"/>
    <cellStyle name="Comma 6 7 3" xfId="39428" xr:uid="{8C5C115E-B8BE-4233-8D6B-CF432B82FE84}"/>
    <cellStyle name="Comma 6 8" xfId="26236" xr:uid="{9F99CAE8-6B65-46C2-A0D4-EC10302B3C0B}"/>
    <cellStyle name="Comma 6 8 2" xfId="39581" xr:uid="{89785C8D-CA2A-4784-9C5E-B040FD9D742C}"/>
    <cellStyle name="Comma 6 9" xfId="26237" xr:uid="{2C16D55D-81BC-4359-8CF1-3DD3A47B4D82}"/>
    <cellStyle name="Comma 6 9 2" xfId="43498" xr:uid="{C4A2647F-7C4E-40F5-9133-EFA382A91749}"/>
    <cellStyle name="Comma 6 9 3" xfId="40560" xr:uid="{10640B64-346D-427B-AC33-3A4B90FD473B}"/>
    <cellStyle name="Comma 6_Book2" xfId="2047" xr:uid="{33A7BE7A-97D2-4657-900F-547C89D99558}"/>
    <cellStyle name="Comma 60" xfId="2498" xr:uid="{5A8A9446-7771-4CA1-BCAE-12CD03DB5FAB}"/>
    <cellStyle name="Comma 60 2" xfId="37150" xr:uid="{AC395978-FC1E-4F99-B2CA-814D49DA8AFC}"/>
    <cellStyle name="Comma 60 2 2" xfId="39120" xr:uid="{0F5774E7-80AC-4815-8EE1-6537F614704B}"/>
    <cellStyle name="Comma 60 2 2 2" xfId="40308" xr:uid="{C8068C0D-0D82-4573-85FE-82B0B194A875}"/>
    <cellStyle name="Comma 60 2 2 2 2" xfId="43288" xr:uid="{5D439854-017B-4682-B3DC-E091D2A7631D}"/>
    <cellStyle name="Comma 60 2 2 3" xfId="42253" xr:uid="{413059B7-4FB6-498F-84A3-867008D3EC36}"/>
    <cellStyle name="Comma 60 2 3" xfId="39760" xr:uid="{81880C39-81C8-4A49-AAE6-25806BCE47CF}"/>
    <cellStyle name="Comma 60 2 3 2" xfId="42747" xr:uid="{13FF02A5-D54E-4FEB-854D-445B78835F85}"/>
    <cellStyle name="Comma 60 2 4" xfId="41804" xr:uid="{27D26360-FF4B-4EC7-9BDB-B41EC78385C2}"/>
    <cellStyle name="Comma 60 3" xfId="39121" xr:uid="{CD402AF8-464D-416C-B900-25ECE9945313}"/>
    <cellStyle name="Comma 60 3 2" xfId="40309" xr:uid="{674B848C-AD8C-482E-8874-A308C302B210}"/>
    <cellStyle name="Comma 60 3 2 2" xfId="43289" xr:uid="{F1CF30B0-B682-444F-A015-AB2DECA962DA}"/>
    <cellStyle name="Comma 60 3 3" xfId="42254" xr:uid="{72205399-437C-468C-8463-F244014062CB}"/>
    <cellStyle name="Comma 60 4" xfId="39119" xr:uid="{2104383C-9E21-4EAD-B8F6-228027866497}"/>
    <cellStyle name="Comma 60 4 2" xfId="40307" xr:uid="{6EC7CF06-1274-4517-A3BE-32369DFEE894}"/>
    <cellStyle name="Comma 60 4 2 2" xfId="43287" xr:uid="{6D72DABF-0554-41B8-A5C1-EE97A42E7F63}"/>
    <cellStyle name="Comma 60 4 3" xfId="42252" xr:uid="{C49B2EEF-2F99-45B9-98F4-5F840ABAE531}"/>
    <cellStyle name="Comma 60 5" xfId="39583" xr:uid="{4867AB99-A33E-48C9-9995-21AE0A71ABF3}"/>
    <cellStyle name="Comma 60 5 2" xfId="42573" xr:uid="{19B25FDC-3F2F-4552-9E60-784F8F02B257}"/>
    <cellStyle name="Comma 60 6" xfId="36855" xr:uid="{4713A0D4-8E0E-4E8D-93B4-68B9EDD1F4B0}"/>
    <cellStyle name="Comma 61" xfId="2484" xr:uid="{FA6C8977-C452-4D88-8466-01221CE289A6}"/>
    <cellStyle name="Comma 61 2" xfId="39122" xr:uid="{4A437569-2ED1-433C-B551-2DC6E0A47713}"/>
    <cellStyle name="Comma 61 2 2" xfId="40310" xr:uid="{8E01A5F7-7943-4FBA-8E95-3C95F6788643}"/>
    <cellStyle name="Comma 61 2 2 2" xfId="43290" xr:uid="{CC0EEA03-D4A7-4CC4-924D-616F204EA997}"/>
    <cellStyle name="Comma 61 2 3" xfId="42255" xr:uid="{0EE5C947-2926-4B11-A2F1-23C6CFC54419}"/>
    <cellStyle name="Comma 61 3" xfId="39584" xr:uid="{E6126EF9-FCB5-4D76-9467-7B8499478CF3}"/>
    <cellStyle name="Comma 61 3 2" xfId="42574" xr:uid="{37352860-B2EC-4D9C-9832-4A08CDFA407E}"/>
    <cellStyle name="Comma 61 4" xfId="36856" xr:uid="{BFF90840-F2AD-4B36-85B0-B4DF9BC9A2CE}"/>
    <cellStyle name="Comma 62" xfId="2493" xr:uid="{147AD649-CBDA-4B5F-8AB4-D57F507FD36C}"/>
    <cellStyle name="Comma 62 2" xfId="39123" xr:uid="{EC200AFF-0A4B-4EB8-B5B1-87BC396275AC}"/>
    <cellStyle name="Comma 62 2 2" xfId="40311" xr:uid="{8D98617F-3EB6-4971-91E5-F2BC0EA64A90}"/>
    <cellStyle name="Comma 62 2 2 2" xfId="43291" xr:uid="{17E91D2E-EACD-43D3-9A98-5A8C67D91810}"/>
    <cellStyle name="Comma 62 2 3" xfId="42256" xr:uid="{5409F025-827B-432E-B12C-D495DC13C93A}"/>
    <cellStyle name="Comma 62 3" xfId="39585" xr:uid="{5CD1841F-55F7-48B4-9C2A-DCD44AA365BC}"/>
    <cellStyle name="Comma 62 3 2" xfId="42575" xr:uid="{F9BF4103-339A-4BC5-9297-37781BAA5F63}"/>
    <cellStyle name="Comma 62 4" xfId="36857" xr:uid="{314C51D8-5C89-4AC4-A82F-8CD136FFF4FB}"/>
    <cellStyle name="Comma 63" xfId="2478" xr:uid="{EF487365-0C02-4D37-9D52-E7AC9F07AC25}"/>
    <cellStyle name="Comma 63 2" xfId="37151" xr:uid="{70304B70-D742-4F61-9BE0-662E8F70D3FA}"/>
    <cellStyle name="Comma 63 2 2" xfId="39125" xr:uid="{E8287855-4477-4615-ACAD-9FDEE44E71E6}"/>
    <cellStyle name="Comma 63 2 2 2" xfId="40313" xr:uid="{DF69BAAC-1F89-45AF-926F-02FF2232A7D1}"/>
    <cellStyle name="Comma 63 2 2 2 2" xfId="43293" xr:uid="{8EEF1597-77E3-4745-96A6-7E9BAB5629CD}"/>
    <cellStyle name="Comma 63 2 2 3" xfId="42258" xr:uid="{FB14E51E-C7EB-4812-94C6-93CEB06FAB19}"/>
    <cellStyle name="Comma 63 2 3" xfId="39761" xr:uid="{5EE0F581-E925-4B46-8B7F-35D715D354CB}"/>
    <cellStyle name="Comma 63 2 3 2" xfId="42748" xr:uid="{199A298B-40BD-4DAB-A796-CEEA1BC73B2A}"/>
    <cellStyle name="Comma 63 2 4" xfId="41805" xr:uid="{40856432-C4BC-497A-BCA3-1F95B6AB26CB}"/>
    <cellStyle name="Comma 63 3" xfId="39126" xr:uid="{B8C67914-847F-44C7-A1DE-467FEC8A8628}"/>
    <cellStyle name="Comma 63 3 2" xfId="40314" xr:uid="{E6482128-A323-40CD-998E-7CA916379E55}"/>
    <cellStyle name="Comma 63 3 2 2" xfId="43294" xr:uid="{5C9A9A42-481A-4A26-BB3E-865C1E7A7367}"/>
    <cellStyle name="Comma 63 3 3" xfId="42259" xr:uid="{1B10A2F2-EC05-4A90-A474-5695285C4E0B}"/>
    <cellStyle name="Comma 63 4" xfId="39124" xr:uid="{0FF6DB65-3895-4FF1-B49C-5C0A7FC8A6D4}"/>
    <cellStyle name="Comma 63 4 2" xfId="40312" xr:uid="{1F99EA8D-1F10-428C-870C-D4DE0AE8886D}"/>
    <cellStyle name="Comma 63 4 2 2" xfId="43292" xr:uid="{F2571666-4BEB-45B8-88CF-06E2F6095020}"/>
    <cellStyle name="Comma 63 4 3" xfId="42257" xr:uid="{61DC8F61-817E-4603-B780-016178D73DF5}"/>
    <cellStyle name="Comma 63 5" xfId="39586" xr:uid="{CC736A0E-6F38-4DED-A824-82D21F3B6FC7}"/>
    <cellStyle name="Comma 63 5 2" xfId="42576" xr:uid="{CD04253B-8B47-4A70-B990-8B5BE8848821}"/>
    <cellStyle name="Comma 63 6" xfId="36858" xr:uid="{1FDA243C-BCC5-426B-B485-81773ACEBFFE}"/>
    <cellStyle name="Comma 64" xfId="2514" xr:uid="{F5CE7134-3742-4754-B035-34C2E6F9676D}"/>
    <cellStyle name="Comma 64 2" xfId="37152" xr:uid="{C52B24E3-43C0-45F6-B183-9FEDF180422D}"/>
    <cellStyle name="Comma 64 2 2" xfId="39128" xr:uid="{D649F801-287C-4208-9478-F4154AAAFE2F}"/>
    <cellStyle name="Comma 64 2 2 2" xfId="40316" xr:uid="{B8002332-1E34-4C7E-9040-EA1D4956CC71}"/>
    <cellStyle name="Comma 64 2 2 2 2" xfId="43296" xr:uid="{EBE448EF-4EFD-4E62-BBE2-E66422235216}"/>
    <cellStyle name="Comma 64 2 2 3" xfId="42261" xr:uid="{FFC3FD0C-29C0-455D-9DC3-6EA2BAC416DF}"/>
    <cellStyle name="Comma 64 2 3" xfId="39762" xr:uid="{73285AE3-0BED-45ED-8752-B40D7C0ADC13}"/>
    <cellStyle name="Comma 64 2 3 2" xfId="42749" xr:uid="{37CBB4B1-B72B-4622-98E9-3689B18843DB}"/>
    <cellStyle name="Comma 64 2 4" xfId="41806" xr:uid="{6DFBC66A-F0E8-48F0-8C43-4DC902412974}"/>
    <cellStyle name="Comma 64 3" xfId="39129" xr:uid="{B9FF5BE0-4F2E-49D3-AC3A-2C2D925BA3A8}"/>
    <cellStyle name="Comma 64 3 2" xfId="40317" xr:uid="{3E89082F-F1CE-44DA-AB2B-E3F8D1C5BBCE}"/>
    <cellStyle name="Comma 64 3 2 2" xfId="43297" xr:uid="{56B158D9-91C8-4DC4-976A-3B4841D25850}"/>
    <cellStyle name="Comma 64 3 3" xfId="42262" xr:uid="{6A4F0494-2B7D-4169-AF2A-6A150AF6456A}"/>
    <cellStyle name="Comma 64 4" xfId="39127" xr:uid="{AE1D1C15-0CD0-44DB-88AF-722655BF6718}"/>
    <cellStyle name="Comma 64 4 2" xfId="40315" xr:uid="{0765E9D4-0260-4733-BBBB-F4D365ADD3EC}"/>
    <cellStyle name="Comma 64 4 2 2" xfId="43295" xr:uid="{8F2A9499-347F-4226-8DF6-D6DB3170B6AD}"/>
    <cellStyle name="Comma 64 4 3" xfId="42260" xr:uid="{3B56BA38-63C3-4CB3-AA32-6CDB8460F452}"/>
    <cellStyle name="Comma 64 5" xfId="39587" xr:uid="{A8578269-3FC3-44BF-9ED5-A4BCDC466BE4}"/>
    <cellStyle name="Comma 64 5 2" xfId="42577" xr:uid="{70D55ED5-7E28-4215-A48A-E2AFE5C23995}"/>
    <cellStyle name="Comma 64 6" xfId="36859" xr:uid="{27106099-B91C-451F-9DD9-6A26AB637CB0}"/>
    <cellStyle name="Comma 65" xfId="2504" xr:uid="{2C0CCA47-8CF7-407C-89BF-AB29973E24E0}"/>
    <cellStyle name="Comma 65 2" xfId="37153" xr:uid="{58495950-6E9E-40A6-81E2-F042A434D61A}"/>
    <cellStyle name="Comma 65 2 2" xfId="39131" xr:uid="{DD549F7F-CDDC-4281-B0BC-B05CA465CF33}"/>
    <cellStyle name="Comma 65 2 2 2" xfId="40319" xr:uid="{BC9F9127-C567-4C44-A48F-9B32D5019FE1}"/>
    <cellStyle name="Comma 65 2 2 2 2" xfId="43299" xr:uid="{5186412D-479E-4EA1-B9B4-D116CF7EB21C}"/>
    <cellStyle name="Comma 65 2 2 3" xfId="42264" xr:uid="{F1570256-33D4-465F-80A1-62F325ABE2FE}"/>
    <cellStyle name="Comma 65 2 3" xfId="39763" xr:uid="{04525109-941B-4E61-BD1F-F3E295C9167F}"/>
    <cellStyle name="Comma 65 2 3 2" xfId="42750" xr:uid="{633079EE-101D-4195-9E51-6E8DE2687121}"/>
    <cellStyle name="Comma 65 2 4" xfId="41807" xr:uid="{8A573856-3230-4D83-8104-FF329461F57B}"/>
    <cellStyle name="Comma 65 3" xfId="39132" xr:uid="{F57E3260-A727-4412-A41C-89235EAE166C}"/>
    <cellStyle name="Comma 65 3 2" xfId="40320" xr:uid="{0DBAB7C1-E532-4B9B-8E14-DAE50105C7B2}"/>
    <cellStyle name="Comma 65 3 2 2" xfId="43300" xr:uid="{19C8050A-57F3-4409-A7BE-7ABEF71669A9}"/>
    <cellStyle name="Comma 65 3 3" xfId="42265" xr:uid="{E8D822F0-9B2E-4A9F-A4BF-2AFE4517E8F0}"/>
    <cellStyle name="Comma 65 4" xfId="39130" xr:uid="{1A8C04FD-AA76-4925-9057-21888949DC47}"/>
    <cellStyle name="Comma 65 4 2" xfId="40318" xr:uid="{126B2900-FE9E-465F-84D4-8199CDD0406A}"/>
    <cellStyle name="Comma 65 4 2 2" xfId="43298" xr:uid="{E7C037BD-D1BC-46AB-BF81-42FD344AFA92}"/>
    <cellStyle name="Comma 65 4 3" xfId="42263" xr:uid="{18663377-9AF6-4128-80C8-404BBA6B8E5F}"/>
    <cellStyle name="Comma 65 5" xfId="39588" xr:uid="{09F97ACF-D9E4-4F91-8CF4-C4C6952910CD}"/>
    <cellStyle name="Comma 65 5 2" xfId="42578" xr:uid="{E167D04A-E73F-4E63-8E32-8E0376A42A39}"/>
    <cellStyle name="Comma 65 6" xfId="36860" xr:uid="{BE8D0785-B0F1-4219-A088-1A4F45020469}"/>
    <cellStyle name="Comma 66" xfId="2503" xr:uid="{55910299-AD79-4CFA-9E49-6691F3A7D91D}"/>
    <cellStyle name="Comma 66 2" xfId="37154" xr:uid="{5D0E040F-2B4A-42B4-90DC-58BA83665F5E}"/>
    <cellStyle name="Comma 66 2 2" xfId="39134" xr:uid="{6ED7E160-A4C4-4F0D-9FBC-CC58FF8ADFE0}"/>
    <cellStyle name="Comma 66 2 2 2" xfId="40322" xr:uid="{D65D7793-6E6A-46BF-AD65-7CDE5149F751}"/>
    <cellStyle name="Comma 66 2 2 2 2" xfId="43302" xr:uid="{86B31ED0-C7CE-4C30-B666-D2AFE75BEFA0}"/>
    <cellStyle name="Comma 66 2 2 3" xfId="42267" xr:uid="{9B88D079-3F83-4C5B-8DE9-7B52540FF17E}"/>
    <cellStyle name="Comma 66 2 3" xfId="39764" xr:uid="{2B4B0284-ADAF-4186-9A33-2EDD23D3C83C}"/>
    <cellStyle name="Comma 66 2 3 2" xfId="42751" xr:uid="{920EF47F-4907-4D9E-B582-666E7E459E8A}"/>
    <cellStyle name="Comma 66 2 4" xfId="41808" xr:uid="{A0BA0A61-AB2A-4828-9EC5-9390B045E434}"/>
    <cellStyle name="Comma 66 3" xfId="39135" xr:uid="{9849064F-AD99-4FD1-8C6E-E07882E26C29}"/>
    <cellStyle name="Comma 66 3 2" xfId="40323" xr:uid="{AE7A8099-6AAD-4F1D-AE9F-6A7CA89AFFBA}"/>
    <cellStyle name="Comma 66 3 2 2" xfId="43303" xr:uid="{898DFEB6-4968-42C5-940E-4979869AE509}"/>
    <cellStyle name="Comma 66 3 3" xfId="42268" xr:uid="{84923280-97C2-4A7A-80FB-FA19513F56DE}"/>
    <cellStyle name="Comma 66 4" xfId="39133" xr:uid="{E11E0B58-B458-42FA-BA07-873F75398E06}"/>
    <cellStyle name="Comma 66 4 2" xfId="40321" xr:uid="{2A935E3A-9CE1-43BA-AF56-A097238DB9BB}"/>
    <cellStyle name="Comma 66 4 2 2" xfId="43301" xr:uid="{A677F77B-F408-49BD-A2CF-DE5F562DA407}"/>
    <cellStyle name="Comma 66 4 3" xfId="42266" xr:uid="{22D019EA-2659-4211-9D1E-EDDCC5BA469D}"/>
    <cellStyle name="Comma 66 5" xfId="39589" xr:uid="{371B06F2-4418-4FDC-A346-CF55F6EE4868}"/>
    <cellStyle name="Comma 66 5 2" xfId="42579" xr:uid="{E253536D-2DFC-4523-9D5D-D4784CF7C470}"/>
    <cellStyle name="Comma 66 6" xfId="36861" xr:uid="{FB1C8432-091D-40D8-831E-5F3C1996309E}"/>
    <cellStyle name="Comma 67" xfId="2491" xr:uid="{B9C69B29-851B-4C62-B2BE-C979D5122193}"/>
    <cellStyle name="Comma 67 2" xfId="39136" xr:uid="{C6F75407-1D9C-44BB-AF01-D1A85DDC976D}"/>
    <cellStyle name="Comma 67 2 2" xfId="40324" xr:uid="{FE2F0414-1B6C-4107-8C13-2CE6D74026D5}"/>
    <cellStyle name="Comma 67 2 2 2" xfId="43304" xr:uid="{DACD5485-CE9A-472E-8DCD-9C09DCD23C5C}"/>
    <cellStyle name="Comma 67 2 3" xfId="42269" xr:uid="{D5ED8C61-E9CA-4A76-AE02-E3B0C85FA364}"/>
    <cellStyle name="Comma 67 3" xfId="39590" xr:uid="{BEAC1A8F-2764-497B-B6E8-5663D269493B}"/>
    <cellStyle name="Comma 67 3 2" xfId="42580" xr:uid="{FD5E2E33-03A2-4A94-9824-393C5AB13F7C}"/>
    <cellStyle name="Comma 67 4" xfId="36862" xr:uid="{5B86B4B2-7749-4F5F-BC92-B796AFB5859D}"/>
    <cellStyle name="Comma 68" xfId="1811" xr:uid="{F60F9D8C-AF15-4AFF-901F-3937610EF5B9}"/>
    <cellStyle name="Comma 68 2" xfId="39137" xr:uid="{D80F9100-7D86-47CF-A3B6-A155111BE1F5}"/>
    <cellStyle name="Comma 68 2 2" xfId="40325" xr:uid="{C802E470-7093-4F26-A30C-AE13D4B128B7}"/>
    <cellStyle name="Comma 68 2 2 2" xfId="43305" xr:uid="{9D71374C-F3D9-448B-81FD-B1E7C4713CE8}"/>
    <cellStyle name="Comma 68 2 3" xfId="42270" xr:uid="{94A030E8-303E-4CAC-985A-849702A29C9A}"/>
    <cellStyle name="Comma 68 3" xfId="39591" xr:uid="{C7D16430-B83A-4268-AB4F-4FB5F99B8392}"/>
    <cellStyle name="Comma 68 3 2" xfId="42581" xr:uid="{2A2E4F03-DC47-4A17-884D-632F1C447746}"/>
    <cellStyle name="Comma 68 4" xfId="36863" xr:uid="{C2DC9B2B-3F8A-4069-97D5-9DD8DBD9FE09}"/>
    <cellStyle name="Comma 69" xfId="1812" xr:uid="{BD3F762B-D13C-4C05-9904-81469D284BEF}"/>
    <cellStyle name="Comma 69 2" xfId="39138" xr:uid="{C6B73B0F-65F7-4784-99EF-747EF8D55CC6}"/>
    <cellStyle name="Comma 69 2 2" xfId="40326" xr:uid="{93CA61C9-33A1-4733-8444-6ACCE58A9D3E}"/>
    <cellStyle name="Comma 69 2 2 2" xfId="43306" xr:uid="{AC122D39-F495-4E38-A8E5-F99C82657B01}"/>
    <cellStyle name="Comma 69 2 3" xfId="42271" xr:uid="{CA30458C-3A41-4E40-A9B1-D8687ADDB1C2}"/>
    <cellStyle name="Comma 69 3" xfId="39592" xr:uid="{044F4973-5F01-4688-AEAC-95B7E494B3B7}"/>
    <cellStyle name="Comma 69 3 2" xfId="42582" xr:uid="{BDC5A1F2-D854-4698-A553-C08586EEDFDD}"/>
    <cellStyle name="Comma 69 4" xfId="36864" xr:uid="{530C25FD-13FC-4DB1-9E5F-9033B08920B6}"/>
    <cellStyle name="Comma 7" xfId="188" xr:uid="{00000000-0005-0000-0000-0000E9000000}"/>
    <cellStyle name="Comma 7 10" xfId="26238" xr:uid="{F7DA46A0-BEC5-4B0D-9E86-13F070F2D76D}"/>
    <cellStyle name="Comma 7 11" xfId="26239" xr:uid="{3B42AA04-C224-4388-839F-068D5EFAE66A}"/>
    <cellStyle name="Comma 7 12" xfId="26240" xr:uid="{1D055440-9410-4A50-8983-434896A86B35}"/>
    <cellStyle name="Comma 7 12 2" xfId="26241" xr:uid="{4846D30D-647D-4031-83B9-5EF72392AB6F}"/>
    <cellStyle name="Comma 7 13" xfId="26242" xr:uid="{25E977A8-4BDB-4A41-BFAA-6969C8D9DA3E}"/>
    <cellStyle name="Comma 7 14" xfId="26243" xr:uid="{E2FD9449-9D66-4EF6-AAAA-4DC3F2836006}"/>
    <cellStyle name="Comma 7 15" xfId="26244" xr:uid="{95B560BC-EED5-48C7-86EA-20DAFA7AD6BC}"/>
    <cellStyle name="Comma 7 16" xfId="26245" xr:uid="{CAEA0209-1244-4C14-A4FF-FA1783CD94DE}"/>
    <cellStyle name="Comma 7 17" xfId="1973" xr:uid="{D79E5CB4-EE5A-448C-B363-85B53D9D6388}"/>
    <cellStyle name="Comma 7 18" xfId="1661" xr:uid="{5BB113A0-3CBD-4D75-9E26-845515C9E6C0}"/>
    <cellStyle name="Comma 7 2" xfId="189" xr:uid="{00000000-0005-0000-0000-0000EA000000}"/>
    <cellStyle name="Comma 7 2 10" xfId="1688" xr:uid="{51E0589E-C889-4909-8C6D-DD147BC2FF07}"/>
    <cellStyle name="Comma 7 2 2" xfId="1482" xr:uid="{00000000-0005-0000-0000-0000EB000000}"/>
    <cellStyle name="Comma 7 2 2 2" xfId="40001" xr:uid="{B9059DF9-AF84-4B40-A029-EF3F124344B8}"/>
    <cellStyle name="Comma 7 2 2 2 2" xfId="41572" xr:uid="{761CD21F-0677-4A18-BC94-61D81084DC39}"/>
    <cellStyle name="Comma 7 2 2 2 2 2" xfId="43755" xr:uid="{41026A09-E6B7-47C9-A66E-F954DA7C2DF3}"/>
    <cellStyle name="Comma 7 2 2 2 3" xfId="42982" xr:uid="{33C9F02B-6C10-4A38-AC56-9129F202C608}"/>
    <cellStyle name="Comma 7 2 2 3" xfId="41324" xr:uid="{ADE76BFD-352D-4DA4-BDBA-C32488B9E5DF}"/>
    <cellStyle name="Comma 7 2 2 3 2" xfId="43619" xr:uid="{8030F3AD-BCCE-4637-A57A-0F8DDDEF4E43}"/>
    <cellStyle name="Comma 7 2 2 4" xfId="41969" xr:uid="{4B5CDBA6-AD55-43D6-A892-E698DFE5446A}"/>
    <cellStyle name="Comma 7 2 2 5" xfId="38599" xr:uid="{EE169AB8-983F-479C-954F-1FA0F628AE75}"/>
    <cellStyle name="Comma 7 2 2 6" xfId="1814" xr:uid="{FFB937CB-7EE7-49FD-B363-517923C7C542}"/>
    <cellStyle name="Comma 7 2 3" xfId="38210" xr:uid="{8FF511F8-7010-4CC8-A3A5-505CB43B4C53}"/>
    <cellStyle name="Comma 7 2 3 2" xfId="39976" xr:uid="{7785A8E5-F4C5-4FEF-AF10-28CEE6CC7B7F}"/>
    <cellStyle name="Comma 7 2 3 2 2" xfId="41552" xr:uid="{DB0BC2FD-74BE-4951-8054-8E2E0FD958FB}"/>
    <cellStyle name="Comma 7 2 3 2 2 2" xfId="43732" xr:uid="{86A8C067-E902-42DD-B2C3-A5D4DBA3F635}"/>
    <cellStyle name="Comma 7 2 3 2 3" xfId="42957" xr:uid="{A79B6C8A-FC72-4D92-88EE-A2DB49A6510C}"/>
    <cellStyle name="Comma 7 2 3 3" xfId="40964" xr:uid="{1DCBC317-E055-480D-948D-D72AC6C3C067}"/>
    <cellStyle name="Comma 7 2 3 3 2" xfId="43596" xr:uid="{0033B10A-846C-467C-9CE2-8FC668C588EE}"/>
    <cellStyle name="Comma 7 2 3 4" xfId="41945" xr:uid="{0CC6A02D-51BA-40F0-86AD-19238BD1A6B9}"/>
    <cellStyle name="Comma 7 2 4" xfId="37714" xr:uid="{8CE712D8-A6F4-44A1-8A7E-BE07BD168A18}"/>
    <cellStyle name="Comma 7 2 4 2" xfId="39910" xr:uid="{F656C5AF-F353-4C0C-B5E6-B1809EF5C939}"/>
    <cellStyle name="Comma 7 2 4 2 2" xfId="42895" xr:uid="{AD8EFE64-47B0-4FEF-A715-63BD3E28D382}"/>
    <cellStyle name="Comma 7 2 4 3" xfId="41893" xr:uid="{FA4461A0-27D2-4110-A6EF-692BBB0F3A8C}"/>
    <cellStyle name="Comma 7 2 5" xfId="39139" xr:uid="{67120706-4169-4244-BD03-2C63E283D217}"/>
    <cellStyle name="Comma 7 2 5 2" xfId="40327" xr:uid="{E133592F-608B-430D-8612-42EFFD79B445}"/>
    <cellStyle name="Comma 7 2 5 2 2" xfId="43307" xr:uid="{6D94951F-49D1-463F-98C8-612731CBD433}"/>
    <cellStyle name="Comma 7 2 5 3" xfId="42272" xr:uid="{41BBA837-9206-41BB-B712-D50EA65B2FD0}"/>
    <cellStyle name="Comma 7 2 6" xfId="39431" xr:uid="{9A131649-DCB3-46AD-83A3-1655C1DF5212}"/>
    <cellStyle name="Comma 7 2 6 2" xfId="40494" xr:uid="{665AD670-44F4-44DC-A35A-0678B572EAB8}"/>
    <cellStyle name="Comma 7 2 6 2 2" xfId="43473" xr:uid="{C50AB962-DD42-43A9-ADB8-3149D16FE923}"/>
    <cellStyle name="Comma 7 2 6 3" xfId="42417" xr:uid="{E9D832B8-0A80-4E63-B423-43EB8C299057}"/>
    <cellStyle name="Comma 7 2 7" xfId="39844" xr:uid="{26746402-381B-48F8-A3F8-D0A607752551}"/>
    <cellStyle name="Comma 7 2 7 2" xfId="42829" xr:uid="{AAE4ABE2-C7F0-4162-A383-A74E797AA189}"/>
    <cellStyle name="Comma 7 2 8" xfId="37319" xr:uid="{2BA59D7D-9A57-4AFA-AA23-0BA011BC6AB4}"/>
    <cellStyle name="Comma 7 2 9" xfId="26246" xr:uid="{315623FB-3CCB-42F6-AAB7-AA551406586C}"/>
    <cellStyle name="Comma 7 3" xfId="1813" xr:uid="{AAD33A66-639E-4A06-BCBB-61EB3A304C73}"/>
    <cellStyle name="Comma 7 3 2" xfId="26248" xr:uid="{2DAA728A-6EE1-4226-8856-54503AFB5DCA}"/>
    <cellStyle name="Comma 7 3 2 2" xfId="26249" xr:uid="{8E0406A2-87D0-46BB-AF13-2EA60659A16F}"/>
    <cellStyle name="Comma 7 3 2 2 2" xfId="39987" xr:uid="{3166A40A-511E-483A-AF9F-3368E9E559C7}"/>
    <cellStyle name="Comma 7 3 2 2 2 2" xfId="43741" xr:uid="{D8FD7485-2659-473F-BB4D-5AB3168C7DBB}"/>
    <cellStyle name="Comma 7 3 2 2 3" xfId="42968" xr:uid="{E17EE505-4C5F-4773-AC25-537408279483}"/>
    <cellStyle name="Comma 7 3 2 3" xfId="38348" xr:uid="{39816885-6999-4AF2-A1E8-86BAB72EA41A}"/>
    <cellStyle name="Comma 7 3 2 3 2" xfId="43605" xr:uid="{B8A767EC-9C64-4515-A732-6FC07B32A0A9}"/>
    <cellStyle name="Comma 7 3 2 4" xfId="41955" xr:uid="{8AB59539-494B-478E-9524-E8EF20401393}"/>
    <cellStyle name="Comma 7 3 3" xfId="26250" xr:uid="{765DDB78-533C-4377-BA32-933C19A29007}"/>
    <cellStyle name="Comma 7 3 3 2" xfId="40328" xr:uid="{908A6143-82D4-469C-A801-2D389CBF29DF}"/>
    <cellStyle name="Comma 7 3 3 2 2" xfId="43308" xr:uid="{0BCBC96C-4255-43B5-A18B-5880CD332691}"/>
    <cellStyle name="Comma 7 3 3 3" xfId="39140" xr:uid="{9C825B2C-C8AF-44D4-9E04-97BC41125519}"/>
    <cellStyle name="Comma 7 3 4" xfId="26251" xr:uid="{9F1583B2-CA56-41E1-A45D-E0072207A09C}"/>
    <cellStyle name="Comma 7 3 4 2" xfId="39949" xr:uid="{2FB24E08-BC0F-42FF-A9C6-DB4451438CB3}"/>
    <cellStyle name="Comma 7 3 5" xfId="26252" xr:uid="{E247B3CB-4E6F-4129-9FA3-C573AD8D718A}"/>
    <cellStyle name="Comma 7 3 5 2" xfId="41923" xr:uid="{31E5D006-B3BC-4956-B77E-D6510F2FE020}"/>
    <cellStyle name="Comma 7 3 6" xfId="26253" xr:uid="{023F94F0-03FE-4E55-88EB-B73743979D4E}"/>
    <cellStyle name="Comma 7 3 7" xfId="26254" xr:uid="{CE8D65F4-6492-4204-8A59-D8DE90CA0613}"/>
    <cellStyle name="Comma 7 3 8" xfId="26247" xr:uid="{3D81B142-41EB-43E6-B390-E5457C61EF8D}"/>
    <cellStyle name="Comma 7 4" xfId="26255" xr:uid="{AEBFD7D3-5CE3-4663-8EC1-075E3CCA44F2}"/>
    <cellStyle name="Comma 7 4 2" xfId="39963" xr:uid="{1E19E183-99DC-40B5-A775-1146427DEF14}"/>
    <cellStyle name="Comma 7 4 2 2" xfId="41541" xr:uid="{C72B93F8-3AC8-42FF-AC2C-FD1675F6F25B}"/>
    <cellStyle name="Comma 7 4 2 2 2" xfId="43720" xr:uid="{79492466-2B1A-4B00-8A5F-A0739270ADBC}"/>
    <cellStyle name="Comma 7 4 2 3" xfId="42944" xr:uid="{EEE88887-699B-44D4-9328-BA615EA65714}"/>
    <cellStyle name="Comma 7 4 3" xfId="37977" xr:uid="{5634FA57-5095-434E-BBA4-072B34BDC80A}"/>
    <cellStyle name="Comma 7 4 3 2" xfId="43584" xr:uid="{7CBAE543-72F8-4712-9EE5-A0397C38D63C}"/>
    <cellStyle name="Comma 7 4 4" xfId="41933" xr:uid="{ACF57BDD-80DB-4E45-AF50-541AE60B7568}"/>
    <cellStyle name="Comma 7 5" xfId="26256" xr:uid="{D3A61060-1822-41A7-8C59-F6A6F1059C87}"/>
    <cellStyle name="Comma 7 5 2" xfId="39909" xr:uid="{3C3375CE-8B62-4E7E-9DE1-78A790711C76}"/>
    <cellStyle name="Comma 7 5 2 2" xfId="42894" xr:uid="{6BCACD06-A4B0-4666-9478-557EB9F67827}"/>
    <cellStyle name="Comma 7 5 3" xfId="37713" xr:uid="{07652B0A-EC66-4029-A3EE-6AB0BFBFA492}"/>
    <cellStyle name="Comma 7 6" xfId="26257" xr:uid="{25AC625A-E332-472F-9906-C1F45A45D989}"/>
    <cellStyle name="Comma 7 6 2" xfId="40493" xr:uid="{09E503D9-56FB-49F3-839F-BC8612E8F491}"/>
    <cellStyle name="Comma 7 6 2 2" xfId="43472" xr:uid="{F55B5EF5-F6C4-44FB-B1DB-6E7192ACBC5A}"/>
    <cellStyle name="Comma 7 6 3" xfId="39430" xr:uid="{EDA78F22-2166-4B06-A6C8-0B209FBCFC14}"/>
    <cellStyle name="Comma 7 7" xfId="26258" xr:uid="{C17823B5-E46C-4F8D-9131-64F5CD8B60D9}"/>
    <cellStyle name="Comma 7 8" xfId="26259" xr:uid="{24D26CC3-2EE4-43C0-9CB0-8944E9DD58DA}"/>
    <cellStyle name="Comma 7 9" xfId="26260" xr:uid="{5A65F02D-1948-4B77-828C-BBF30DCD9549}"/>
    <cellStyle name="Comma 7_Fix asset" xfId="190" xr:uid="{00000000-0005-0000-0000-0000EC000000}"/>
    <cellStyle name="Comma 70" xfId="1815" xr:uid="{E0C85D03-5A3B-4885-A4EE-22D5F9CE1B72}"/>
    <cellStyle name="Comma 70 2" xfId="39141" xr:uid="{FB70C324-1154-4A53-8E9B-102EE3B41905}"/>
    <cellStyle name="Comma 70 2 2" xfId="40329" xr:uid="{96DD50F0-2B30-4C3A-9C10-E088E1109723}"/>
    <cellStyle name="Comma 70 2 2 2" xfId="43309" xr:uid="{3D4E339E-56CB-4BA6-849D-BA25E0F3AC82}"/>
    <cellStyle name="Comma 70 2 3" xfId="42273" xr:uid="{184241D0-4BC7-4DBA-AAF8-002021AD589A}"/>
    <cellStyle name="Comma 70 3" xfId="39593" xr:uid="{2A8E14A1-DED3-4A39-A4D6-ACB9D5794CDF}"/>
    <cellStyle name="Comma 70 3 2" xfId="42583" xr:uid="{43AADA8C-B22E-4009-939A-ECAB430C530C}"/>
    <cellStyle name="Comma 70 4" xfId="36865" xr:uid="{CF9957C0-B744-4CC8-9AC4-30B7E6878984}"/>
    <cellStyle name="Comma 71" xfId="1816" xr:uid="{BF4DCB29-E64B-486A-A755-6E1E65B4B1F9}"/>
    <cellStyle name="Comma 71 2" xfId="39142" xr:uid="{266B2FD9-B087-4B99-A8CA-8D56863A6B01}"/>
    <cellStyle name="Comma 71 2 2" xfId="40330" xr:uid="{5BB75C61-6CDB-4622-AC45-F121A899AA84}"/>
    <cellStyle name="Comma 71 2 2 2" xfId="43310" xr:uid="{9EBCCCF9-7FC4-4C51-8EDA-EE020276EC8A}"/>
    <cellStyle name="Comma 71 2 3" xfId="42274" xr:uid="{BDC9CA91-2241-48C6-A366-303820E1B34D}"/>
    <cellStyle name="Comma 71 3" xfId="39594" xr:uid="{9DE9939B-9050-4146-B54A-AEEF64058C65}"/>
    <cellStyle name="Comma 71 3 2" xfId="42584" xr:uid="{6422B4C5-7037-42A5-89C9-84C29BF2DBBD}"/>
    <cellStyle name="Comma 71 4" xfId="36866" xr:uid="{154B5412-633D-4FE0-AB7F-B791563406FC}"/>
    <cellStyle name="Comma 72" xfId="1817" xr:uid="{C7DA85FA-8200-4BA3-B908-B3C6800C10C9}"/>
    <cellStyle name="Comma 72 2" xfId="39143" xr:uid="{3C6A9ACE-F610-4A17-8E72-60AEAEA20666}"/>
    <cellStyle name="Comma 72 2 2" xfId="40331" xr:uid="{B271CA50-BC3B-4598-B0AE-82F25A71D04F}"/>
    <cellStyle name="Comma 72 2 2 2" xfId="43311" xr:uid="{9E294DC6-FC81-4084-8BE9-22FCD68F015A}"/>
    <cellStyle name="Comma 72 2 3" xfId="42275" xr:uid="{CE8C966E-4CF8-417F-B23A-DEB27CC8BB9F}"/>
    <cellStyle name="Comma 72 3" xfId="39595" xr:uid="{BC465509-60F5-48C3-AD03-42F0FF170D30}"/>
    <cellStyle name="Comma 72 3 2" xfId="42585" xr:uid="{8F189D50-C267-4E46-A7BE-95FDF000F00D}"/>
    <cellStyle name="Comma 72 4" xfId="36867" xr:uid="{FAC6FFC1-CA64-48F5-9744-F737B55DE31D}"/>
    <cellStyle name="Comma 73" xfId="2516" xr:uid="{B5B089B8-A4CA-4BF5-A3DC-3256B6D3BC8D}"/>
    <cellStyle name="Comma 73 2" xfId="39144" xr:uid="{7638F439-978E-4AC4-8430-5257284A6B44}"/>
    <cellStyle name="Comma 73 2 2" xfId="40332" xr:uid="{356F6C3A-F277-4EA1-99A6-2F1587485842}"/>
    <cellStyle name="Comma 73 2 2 2" xfId="43312" xr:uid="{8AE0F15B-5A3C-45C2-A5D4-8DC1EFB8C8E4}"/>
    <cellStyle name="Comma 73 2 3" xfId="42276" xr:uid="{1F83C5A5-D1C6-4B06-885A-15E089A6F6D4}"/>
    <cellStyle name="Comma 73 3" xfId="39596" xr:uid="{84FD8096-A3D5-4236-9180-1EA08360D12E}"/>
    <cellStyle name="Comma 73 3 2" xfId="42586" xr:uid="{7742206F-BE12-4245-B124-0F9E1AAD1BB4}"/>
    <cellStyle name="Comma 73 4" xfId="36868" xr:uid="{14800DE3-2F3A-4DC6-A4AA-92A3B9AB56ED}"/>
    <cellStyle name="Comma 74" xfId="2532" xr:uid="{C2439278-A0CF-46A6-A28D-95EB1037DE6A}"/>
    <cellStyle name="Comma 74 2" xfId="37155" xr:uid="{B418E5D1-7091-4C08-B58C-9B667AEF47C5}"/>
    <cellStyle name="Comma 74 2 2" xfId="39146" xr:uid="{11642B8D-DC48-4F78-989F-FFF3C7EFC492}"/>
    <cellStyle name="Comma 74 2 2 2" xfId="40334" xr:uid="{2F7CF0A3-3511-4FD4-80AF-FD9DA611A258}"/>
    <cellStyle name="Comma 74 2 2 2 2" xfId="43314" xr:uid="{B8465546-2FA5-4FA3-AC6F-F30C8238C3D1}"/>
    <cellStyle name="Comma 74 2 2 3" xfId="42278" xr:uid="{D09D8438-67B4-4D99-8CD7-8AC34819D15F}"/>
    <cellStyle name="Comma 74 2 3" xfId="39765" xr:uid="{4E9ED15D-0D69-4205-8E38-C6D1266C5C65}"/>
    <cellStyle name="Comma 74 2 3 2" xfId="42752" xr:uid="{CB8E41F1-344B-481D-98AC-1C6B4D515065}"/>
    <cellStyle name="Comma 74 2 4" xfId="41809" xr:uid="{35A0CC8D-D125-4DB6-9576-62BA438FED66}"/>
    <cellStyle name="Comma 74 3" xfId="39147" xr:uid="{4F11E5C5-3CC7-4B3C-847F-F5A64D37FDC2}"/>
    <cellStyle name="Comma 74 3 2" xfId="40335" xr:uid="{67889748-5921-425C-8CE0-16D99F04CA27}"/>
    <cellStyle name="Comma 74 3 2 2" xfId="43315" xr:uid="{ECF5F733-A069-4180-AED6-A9F43BE8B916}"/>
    <cellStyle name="Comma 74 3 3" xfId="42279" xr:uid="{35F36433-A0CC-4250-99B6-D39F9CC42867}"/>
    <cellStyle name="Comma 74 4" xfId="39145" xr:uid="{00B606CB-C257-4CF0-96AC-BAF98C9C3D95}"/>
    <cellStyle name="Comma 74 4 2" xfId="40333" xr:uid="{2BEC59B3-0400-4C2D-A7B0-C94CD5A1E1C2}"/>
    <cellStyle name="Comma 74 4 2 2" xfId="43313" xr:uid="{F417F985-2668-4DCC-8BA4-44DA7CA2515E}"/>
    <cellStyle name="Comma 74 4 3" xfId="42277" xr:uid="{22820440-BFCD-4302-982E-37B0B53A6F71}"/>
    <cellStyle name="Comma 74 5" xfId="39597" xr:uid="{B7F17D07-1BBA-4651-849A-C8CEFE73112E}"/>
    <cellStyle name="Comma 74 5 2" xfId="42587" xr:uid="{9B6C02D0-3B20-4E6C-AA48-5E9117880218}"/>
    <cellStyle name="Comma 74 6" xfId="36869" xr:uid="{BA4C2589-BF96-49F5-8EED-DC0D3E7533C1}"/>
    <cellStyle name="Comma 75" xfId="2533" xr:uid="{133D612B-515D-4C99-952B-E9037A27A7CC}"/>
    <cellStyle name="Comma 75 2" xfId="37156" xr:uid="{9D2B7E71-CEA7-49EC-8410-1EA574ADA6E1}"/>
    <cellStyle name="Comma 75 2 2" xfId="39149" xr:uid="{33CDF4FC-329C-4292-8A4B-F991AE8B17A2}"/>
    <cellStyle name="Comma 75 2 2 2" xfId="40337" xr:uid="{164FAAFA-9D16-4D83-9B1E-75394F607738}"/>
    <cellStyle name="Comma 75 2 2 2 2" xfId="43317" xr:uid="{1BF847DF-817D-457E-AD2B-F3CF35D7D396}"/>
    <cellStyle name="Comma 75 2 2 3" xfId="42281" xr:uid="{C2E38F78-E1D0-41B2-9111-6EE0A22B3DEA}"/>
    <cellStyle name="Comma 75 2 3" xfId="39766" xr:uid="{3583B3F1-2B24-497D-B84A-413874433906}"/>
    <cellStyle name="Comma 75 2 3 2" xfId="42753" xr:uid="{D8C0B541-981F-4FD3-A8EB-D56759A244D4}"/>
    <cellStyle name="Comma 75 2 4" xfId="41810" xr:uid="{E11E6D64-75F5-40CE-B87B-1A69E0245868}"/>
    <cellStyle name="Comma 75 3" xfId="39150" xr:uid="{07BB40E2-E52E-4044-ACDC-09990DA14E80}"/>
    <cellStyle name="Comma 75 3 2" xfId="40338" xr:uid="{FC79DF7B-2EBD-46A0-87F5-61B0C7F2A14B}"/>
    <cellStyle name="Comma 75 3 2 2" xfId="43318" xr:uid="{F6EAB5BB-AE0F-4630-8D75-3E765896908F}"/>
    <cellStyle name="Comma 75 3 3" xfId="42282" xr:uid="{10E6B79F-6B5D-4C06-AB0D-A031549345C6}"/>
    <cellStyle name="Comma 75 4" xfId="39148" xr:uid="{69C18375-96B0-4881-9E2E-5C304E79F444}"/>
    <cellStyle name="Comma 75 4 2" xfId="40336" xr:uid="{4ADDEA27-3406-4DCB-AAAB-5CF2A403881F}"/>
    <cellStyle name="Comma 75 4 2 2" xfId="43316" xr:uid="{E1A6BEC6-2364-4FF3-81DB-2DAD06F5104C}"/>
    <cellStyle name="Comma 75 4 3" xfId="42280" xr:uid="{307DC376-FD56-4460-849A-0D5220B957D7}"/>
    <cellStyle name="Comma 75 5" xfId="39598" xr:uid="{BD2C8E01-FCB0-49C8-BCDA-96435DB041AF}"/>
    <cellStyle name="Comma 75 5 2" xfId="42588" xr:uid="{E964B392-7629-48ED-9B12-0A522993E398}"/>
    <cellStyle name="Comma 75 6" xfId="36870" xr:uid="{C8FD0274-C1C0-4AA2-BE46-39CC7E50F882}"/>
    <cellStyle name="Comma 76" xfId="2527" xr:uid="{BEBA26DA-71C6-4028-9757-1D063BF91A0B}"/>
    <cellStyle name="Comma 76 2" xfId="37157" xr:uid="{25A77168-F798-4B82-80C4-1D012620A1A0}"/>
    <cellStyle name="Comma 76 2 2" xfId="39152" xr:uid="{291E3D77-6D09-4A94-9436-BAF62FBC83D8}"/>
    <cellStyle name="Comma 76 2 2 2" xfId="40340" xr:uid="{9203549B-0FD3-4C4D-909C-A7E0C33FBBD1}"/>
    <cellStyle name="Comma 76 2 2 2 2" xfId="43320" xr:uid="{9560597F-70A7-4625-AA68-AF37F133F3D1}"/>
    <cellStyle name="Comma 76 2 2 3" xfId="42284" xr:uid="{4BF83CE7-FF0E-4C75-BA31-3B39DB739CFE}"/>
    <cellStyle name="Comma 76 2 3" xfId="39767" xr:uid="{D81D1090-4084-414F-AE6F-F52A1A7BCDB6}"/>
    <cellStyle name="Comma 76 2 3 2" xfId="42754" xr:uid="{78299E79-B21E-4006-9D92-D791BEC3A50C}"/>
    <cellStyle name="Comma 76 2 4" xfId="41811" xr:uid="{880BC434-3829-4462-B31E-1164826C7B66}"/>
    <cellStyle name="Comma 76 3" xfId="39153" xr:uid="{E68A74E6-5731-4FBC-A983-E5D410CBB172}"/>
    <cellStyle name="Comma 76 3 2" xfId="40341" xr:uid="{A09FD9E3-F191-4DEE-B89C-0B4A0BBB7318}"/>
    <cellStyle name="Comma 76 3 2 2" xfId="43321" xr:uid="{3F50468E-C67A-47C9-888C-F09179084DF2}"/>
    <cellStyle name="Comma 76 3 3" xfId="42285" xr:uid="{BEB734B9-3BE7-41DC-8830-7533812AE586}"/>
    <cellStyle name="Comma 76 4" xfId="39151" xr:uid="{5FF945E5-23C2-4EEF-8BFC-E9BF54301323}"/>
    <cellStyle name="Comma 76 4 2" xfId="40339" xr:uid="{5FAF64C3-7E72-4DC2-A77E-F81600957FE8}"/>
    <cellStyle name="Comma 76 4 2 2" xfId="43319" xr:uid="{792357F0-95E6-4426-8B75-0ADB200D5FF9}"/>
    <cellStyle name="Comma 76 4 3" xfId="42283" xr:uid="{E79D694E-E745-45EE-8E85-36E5ADA39916}"/>
    <cellStyle name="Comma 76 5" xfId="39599" xr:uid="{B2EC8B45-E799-45C2-A0AC-50CF53A9F291}"/>
    <cellStyle name="Comma 76 5 2" xfId="42589" xr:uid="{2CEFAA5A-D787-48B2-BFC2-973B471204FA}"/>
    <cellStyle name="Comma 76 6" xfId="36871" xr:uid="{9ED0023E-FB37-435B-BBF7-AA759CA8FCDA}"/>
    <cellStyle name="Comma 77" xfId="2536" xr:uid="{3A57B101-557F-43AC-8C0E-98759ED53A48}"/>
    <cellStyle name="Comma 77 2" xfId="37158" xr:uid="{E51026E6-4A52-42B2-A6A4-157C9CB45EB6}"/>
    <cellStyle name="Comma 77 2 2" xfId="39155" xr:uid="{828D99BA-8268-466A-9816-1D4F0B10E2A3}"/>
    <cellStyle name="Comma 77 2 2 2" xfId="40343" xr:uid="{F2DF2B37-263A-492C-941E-85EA9E3CB934}"/>
    <cellStyle name="Comma 77 2 2 2 2" xfId="43323" xr:uid="{3955DA2E-AA5D-4DF6-882A-6F7227EEBC31}"/>
    <cellStyle name="Comma 77 2 2 3" xfId="42287" xr:uid="{71176DBE-FBEE-49A1-AF3D-2113441EF745}"/>
    <cellStyle name="Comma 77 2 3" xfId="39768" xr:uid="{69C33B3B-9B13-457C-97D3-2FDA48D83EFA}"/>
    <cellStyle name="Comma 77 2 3 2" xfId="42755" xr:uid="{A3708511-EF9C-4F7C-86AA-97C2259850E7}"/>
    <cellStyle name="Comma 77 2 4" xfId="41812" xr:uid="{D107FBCB-B4E3-4A58-84F1-EFCF8F834D5F}"/>
    <cellStyle name="Comma 77 3" xfId="39156" xr:uid="{6990E2D5-1AE9-400B-BDE9-19BEECACD082}"/>
    <cellStyle name="Comma 77 3 2" xfId="40344" xr:uid="{F0841B4F-D0C3-4DA2-8051-22321B1606AD}"/>
    <cellStyle name="Comma 77 3 2 2" xfId="43324" xr:uid="{76BDC6E5-6742-4F01-9665-641954C2A6C8}"/>
    <cellStyle name="Comma 77 3 3" xfId="42288" xr:uid="{B650F82D-33FE-455D-BA54-44AA8D99FFE5}"/>
    <cellStyle name="Comma 77 4" xfId="39154" xr:uid="{1FCFFA05-02CF-44D8-A12C-C91FA5ED3866}"/>
    <cellStyle name="Comma 77 4 2" xfId="40342" xr:uid="{DBDE4DBE-8D34-435F-B938-92B42CB6645B}"/>
    <cellStyle name="Comma 77 4 2 2" xfId="43322" xr:uid="{D91178B4-1B3D-4EB1-9DFE-EADDF3F83C52}"/>
    <cellStyle name="Comma 77 4 3" xfId="42286" xr:uid="{0AE60068-A330-46A6-A694-E506C08002F3}"/>
    <cellStyle name="Comma 77 5" xfId="39600" xr:uid="{6AE21BFB-B041-408B-9CC3-1F2DBD93CE5B}"/>
    <cellStyle name="Comma 77 5 2" xfId="42590" xr:uid="{78AB61FF-E44A-4198-87AC-017F24B5E98B}"/>
    <cellStyle name="Comma 77 6" xfId="36872" xr:uid="{7D4318B9-0E56-4AC2-9713-4F66C1913BDF}"/>
    <cellStyle name="Comma 78" xfId="2543" xr:uid="{DF9B9FAB-AEA9-4DD0-8B16-6FF93E629629}"/>
    <cellStyle name="Comma 78 2" xfId="37159" xr:uid="{A382BC9E-81D6-47CA-A3A7-3EC322B5227D}"/>
    <cellStyle name="Comma 78 2 2" xfId="39158" xr:uid="{AB851240-7BC3-44D2-BADB-324A725F17EB}"/>
    <cellStyle name="Comma 78 2 2 2" xfId="40346" xr:uid="{CC28F652-DE64-4C00-A32E-A4B8185BAAD7}"/>
    <cellStyle name="Comma 78 2 2 2 2" xfId="43326" xr:uid="{E726632C-FF5B-47EF-95B5-B4693EB42BF6}"/>
    <cellStyle name="Comma 78 2 2 3" xfId="42290" xr:uid="{7FC60060-9DC4-4754-8A77-703F78559EEC}"/>
    <cellStyle name="Comma 78 2 3" xfId="39769" xr:uid="{7919E80B-6CA2-4642-89B5-CCD00C93330D}"/>
    <cellStyle name="Comma 78 2 3 2" xfId="42756" xr:uid="{F2DBE45A-C796-4A80-8D05-1F53E90BBDBB}"/>
    <cellStyle name="Comma 78 2 4" xfId="41813" xr:uid="{0DE1D1AB-BFBA-4842-93E8-FA7C0ADE8B45}"/>
    <cellStyle name="Comma 78 3" xfId="39159" xr:uid="{25FC91C8-E32B-4F7C-9338-D4EA39F97EC9}"/>
    <cellStyle name="Comma 78 3 2" xfId="40347" xr:uid="{19F7E4E9-7CCD-4D8A-B695-0F4CC8818B12}"/>
    <cellStyle name="Comma 78 3 2 2" xfId="43327" xr:uid="{3D0D2BFD-3CE6-4A5A-9359-6EC37539ED9A}"/>
    <cellStyle name="Comma 78 3 3" xfId="42291" xr:uid="{D4E7191D-2621-446F-9E76-A52340391AD5}"/>
    <cellStyle name="Comma 78 4" xfId="39157" xr:uid="{A4DAAF61-45B8-47BA-83E6-D49F27642067}"/>
    <cellStyle name="Comma 78 4 2" xfId="40345" xr:uid="{FCD93C92-51A5-4C6C-82FB-4641ED3E1E31}"/>
    <cellStyle name="Comma 78 4 2 2" xfId="43325" xr:uid="{E0A96EAB-E4FA-4648-915F-4852615CD5F1}"/>
    <cellStyle name="Comma 78 4 3" xfId="42289" xr:uid="{BD079E8D-0EF5-46D8-BB67-242240F97087}"/>
    <cellStyle name="Comma 78 5" xfId="39601" xr:uid="{00935EF5-2F70-443B-959F-05277F312BB1}"/>
    <cellStyle name="Comma 78 5 2" xfId="42591" xr:uid="{EDD1E0FB-EF1A-4F89-A03C-99A7CD6A870A}"/>
    <cellStyle name="Comma 78 6" xfId="36873" xr:uid="{EC7A0E54-2482-4108-9D54-AE8BDC0B7290}"/>
    <cellStyle name="Comma 79" xfId="2541" xr:uid="{872D37AE-C509-474A-9535-2EAA85AD7914}"/>
    <cellStyle name="Comma 79 2" xfId="37160" xr:uid="{14C120EE-2110-4413-AB2B-6115E52B1C4F}"/>
    <cellStyle name="Comma 79 2 2" xfId="39161" xr:uid="{598D4926-23C7-4EB1-A0B7-A5200C8E3DA2}"/>
    <cellStyle name="Comma 79 2 2 2" xfId="40349" xr:uid="{FA95EA2F-4456-47B0-8300-8B62797724C6}"/>
    <cellStyle name="Comma 79 2 2 2 2" xfId="43329" xr:uid="{57979B87-2FC2-46A3-9023-FDB7C09396E1}"/>
    <cellStyle name="Comma 79 2 2 3" xfId="42293" xr:uid="{02712099-5EF5-4A24-8230-4348F854F42C}"/>
    <cellStyle name="Comma 79 2 3" xfId="39770" xr:uid="{A6DBF70C-7B88-4842-B081-E90768F09821}"/>
    <cellStyle name="Comma 79 2 3 2" xfId="42757" xr:uid="{8AB88345-DED9-4B55-A923-61AA8D8F1B94}"/>
    <cellStyle name="Comma 79 2 4" xfId="41814" xr:uid="{39AD6165-11BB-4AA9-843A-DF5D06E9E40D}"/>
    <cellStyle name="Comma 79 3" xfId="39162" xr:uid="{DA648409-79C4-4D94-8394-AEE986BCF849}"/>
    <cellStyle name="Comma 79 3 2" xfId="40350" xr:uid="{4E68F3E7-BC7A-4A08-B249-1A197F23864A}"/>
    <cellStyle name="Comma 79 3 2 2" xfId="43330" xr:uid="{196D781D-6D1B-45B0-843C-5B94BB70E373}"/>
    <cellStyle name="Comma 79 3 3" xfId="42294" xr:uid="{E9A0E082-ED72-4F74-8943-E78007E2C842}"/>
    <cellStyle name="Comma 79 4" xfId="39160" xr:uid="{0908AA03-B178-4DC2-99E3-57DA4497B11E}"/>
    <cellStyle name="Comma 79 4 2" xfId="40348" xr:uid="{A487BE16-2582-4C86-86EE-ECE260DE3124}"/>
    <cellStyle name="Comma 79 4 2 2" xfId="43328" xr:uid="{D2D6D79C-9F5D-4B2F-A9F9-7202A736BFE5}"/>
    <cellStyle name="Comma 79 4 3" xfId="42292" xr:uid="{78C91F5A-0504-4DBB-89CB-052DE5C1485D}"/>
    <cellStyle name="Comma 79 5" xfId="39602" xr:uid="{33E5FBBE-8233-4EC2-82A2-0F9ADF9F1494}"/>
    <cellStyle name="Comma 79 5 2" xfId="42592" xr:uid="{BCCE0FFC-635D-4AC4-B52F-C95DAC533C8C}"/>
    <cellStyle name="Comma 79 6" xfId="36874" xr:uid="{3A408138-6BD0-4901-AB5B-28A2ED7B80E1}"/>
    <cellStyle name="Comma 8" xfId="191" xr:uid="{00000000-0005-0000-0000-0000ED000000}"/>
    <cellStyle name="Comma 8 10" xfId="26261" xr:uid="{07DE0F04-D5A8-4FD1-9921-3C47BC654EAB}"/>
    <cellStyle name="Comma 8 10 2" xfId="41680" xr:uid="{4A6E147B-CB7A-44F1-8BAF-F7A04FC0EDEA}"/>
    <cellStyle name="Comma 8 11" xfId="26262" xr:uid="{E276FCDD-7DB4-407B-A249-D0B9D34256B0}"/>
    <cellStyle name="Comma 8 12" xfId="26263" xr:uid="{F5426D6D-B3D1-44A0-8C52-44A5A2958E3D}"/>
    <cellStyle name="Comma 8 12 2" xfId="26264" xr:uid="{E43371E5-2171-452A-BBCA-396B6AAC591D}"/>
    <cellStyle name="Comma 8 13" xfId="26265" xr:uid="{264C9B6B-410F-4CE9-9545-3DED00EE5448}"/>
    <cellStyle name="Comma 8 14" xfId="26266" xr:uid="{7E37C3E1-6AEE-4770-AC1F-25148268AAEA}"/>
    <cellStyle name="Comma 8 15" xfId="26267" xr:uid="{4E44B562-FC99-4923-B0E5-49F98A953144}"/>
    <cellStyle name="Comma 8 16" xfId="26268" xr:uid="{0AEE2B5D-4380-4110-907B-A0A59E35F126}"/>
    <cellStyle name="Comma 8 17" xfId="2048" xr:uid="{1F7860A2-88E8-4943-93DD-C2A42FF24BC2}"/>
    <cellStyle name="Comma 8 18" xfId="1690" xr:uid="{3D0196BC-4B0B-4D7E-BC36-9C6BF65B47BB}"/>
    <cellStyle name="Comma 8 2" xfId="192" xr:uid="{00000000-0005-0000-0000-0000EE000000}"/>
    <cellStyle name="Comma 8 2 10" xfId="1819" xr:uid="{41B83B32-5D50-4DBE-A5AD-4B22A0F5D01D}"/>
    <cellStyle name="Comma 8 2 2" xfId="1483" xr:uid="{00000000-0005-0000-0000-0000EF000000}"/>
    <cellStyle name="Comma 8 2 2 2" xfId="40002" xr:uid="{67BE03B1-A9DE-411B-9F17-7C876A81FEB9}"/>
    <cellStyle name="Comma 8 2 2 2 2" xfId="41573" xr:uid="{F6B3A2FB-D4B8-478A-9CBC-4A34B3F276E1}"/>
    <cellStyle name="Comma 8 2 2 2 2 2" xfId="43756" xr:uid="{965957FE-A1A2-4C6A-943B-A74C0230B9D7}"/>
    <cellStyle name="Comma 8 2 2 2 3" xfId="42983" xr:uid="{FE9BB56E-E6DF-49B2-BCFE-06D5246B1E0F}"/>
    <cellStyle name="Comma 8 2 2 3" xfId="41339" xr:uid="{5251878E-AC83-4ED6-9033-E337745227A7}"/>
    <cellStyle name="Comma 8 2 2 3 2" xfId="43620" xr:uid="{ECF0E3CE-04DC-403A-9B06-2F819B01C09C}"/>
    <cellStyle name="Comma 8 2 2 4" xfId="41970" xr:uid="{E93B4B02-3128-4964-BA59-2859BA3A3EE6}"/>
    <cellStyle name="Comma 8 2 2 5" xfId="38614" xr:uid="{40952C01-89D4-4DF7-9104-FD53F7E1EB3C}"/>
    <cellStyle name="Comma 8 2 3" xfId="38225" xr:uid="{96ABE792-6D7D-47EB-9DE0-B2EA094ED306}"/>
    <cellStyle name="Comma 8 2 3 2" xfId="39977" xr:uid="{D8F30AD4-2A52-409C-9EAF-65DAF8011BA9}"/>
    <cellStyle name="Comma 8 2 3 2 2" xfId="41553" xr:uid="{A1A64229-79DE-41E8-A646-CB6F67539569}"/>
    <cellStyle name="Comma 8 2 3 2 2 2" xfId="43733" xr:uid="{7AF7D083-51CF-4AC1-AF08-E46966F4C53B}"/>
    <cellStyle name="Comma 8 2 3 2 3" xfId="42958" xr:uid="{4826E765-562F-4470-A314-394F88314910}"/>
    <cellStyle name="Comma 8 2 3 3" xfId="40978" xr:uid="{1DF56A0F-E539-4A6E-AD23-6EB24BAB99CB}"/>
    <cellStyle name="Comma 8 2 3 3 2" xfId="43597" xr:uid="{762729C4-5B72-4C51-9B1B-BA5D34BDE8D9}"/>
    <cellStyle name="Comma 8 2 3 4" xfId="41946" xr:uid="{26D11CCC-7DEF-4D95-B5E2-5D437715AB44}"/>
    <cellStyle name="Comma 8 2 4" xfId="37715" xr:uid="{E24BA3C4-B395-40C5-80F1-C30A5005A2E2}"/>
    <cellStyle name="Comma 8 2 4 2" xfId="39911" xr:uid="{AD7DBED3-8302-4859-A684-8DD762D6A8D8}"/>
    <cellStyle name="Comma 8 2 4 2 2" xfId="42896" xr:uid="{F31440C1-FCF3-47A7-A633-79620B05BBA9}"/>
    <cellStyle name="Comma 8 2 4 3" xfId="41894" xr:uid="{9BB4B76E-DC5B-42AA-9B0C-87BCC709EEAD}"/>
    <cellStyle name="Comma 8 2 5" xfId="39164" xr:uid="{A4361CD4-89F3-43B8-98A0-C57BFA8F7FEF}"/>
    <cellStyle name="Comma 8 2 5 2" xfId="40352" xr:uid="{9E36DF4F-2B6D-424E-8784-A7265E3A122E}"/>
    <cellStyle name="Comma 8 2 5 2 2" xfId="43332" xr:uid="{7F34B3F7-3B75-40A4-878F-583B9A68AC84}"/>
    <cellStyle name="Comma 8 2 5 3" xfId="42295" xr:uid="{E99EF991-8614-4B5D-9DBC-783BC8DBFB63}"/>
    <cellStyle name="Comma 8 2 6" xfId="39433" xr:uid="{DB12CA16-A358-4B3E-B2E4-EFF440E4D177}"/>
    <cellStyle name="Comma 8 2 6 2" xfId="40496" xr:uid="{8E2CCC8E-4B53-42CC-8D8C-6C9C7800DBF9}"/>
    <cellStyle name="Comma 8 2 6 2 2" xfId="43475" xr:uid="{4372B4AF-F1A0-4253-A66A-FAF1ED49FCEC}"/>
    <cellStyle name="Comma 8 2 6 3" xfId="42418" xr:uid="{5676EAAD-6FD9-4C82-834C-1D12358BAB0B}"/>
    <cellStyle name="Comma 8 2 7" xfId="39604" xr:uid="{5DFECBA1-B00C-46F4-92CE-2649F2A13497}"/>
    <cellStyle name="Comma 8 2 7 2" xfId="42593" xr:uid="{432C67DA-3E29-46EE-A110-F3FA3C1FB630}"/>
    <cellStyle name="Comma 8 2 8" xfId="36875" xr:uid="{1CEFBBA2-FB08-41AF-82F3-C3FC2DD0BB34}"/>
    <cellStyle name="Comma 8 2 9" xfId="2431" xr:uid="{7FA4D377-EDFA-4B03-A12D-4D95B17E2CDE}"/>
    <cellStyle name="Comma 8 3" xfId="1818" xr:uid="{AA09A988-22AE-4BF3-9F98-F0897746C868}"/>
    <cellStyle name="Comma 8 3 2" xfId="26270" xr:uid="{146538FD-3EA8-497D-B8F7-3947B8F9EDAB}"/>
    <cellStyle name="Comma 8 3 2 2" xfId="26271" xr:uid="{BC6545A0-4B00-47DD-9B5A-832BA9FAC17C}"/>
    <cellStyle name="Comma 8 3 2 2 2" xfId="39988" xr:uid="{7A4D235E-70AB-42E5-813B-511CA5725B1F}"/>
    <cellStyle name="Comma 8 3 2 2 2 2" xfId="43742" xr:uid="{BF0B8FB6-6908-46BB-AEE1-491FB9F9781F}"/>
    <cellStyle name="Comma 8 3 2 2 3" xfId="42969" xr:uid="{1412672C-C125-4CC4-BA10-02965211F4AA}"/>
    <cellStyle name="Comma 8 3 2 3" xfId="38363" xr:uid="{7A5F7EF8-2470-468C-98DF-DCAD08FF858D}"/>
    <cellStyle name="Comma 8 3 2 3 2" xfId="43606" xr:uid="{A5D83CAE-F936-44A2-8CC8-AC880198007B}"/>
    <cellStyle name="Comma 8 3 2 4" xfId="41956" xr:uid="{9CFAAE96-5D37-4B91-BC0E-B10660269DA4}"/>
    <cellStyle name="Comma 8 3 3" xfId="26272" xr:uid="{A3AD9AC4-D6D9-4AD0-BDE2-9B46A5332446}"/>
    <cellStyle name="Comma 8 3 3 2" xfId="39950" xr:uid="{16749F4D-067C-4079-BF03-7C7F4C242C54}"/>
    <cellStyle name="Comma 8 3 3 2 2" xfId="42930" xr:uid="{24541C07-1326-45E1-B8CF-F78D372B22B4}"/>
    <cellStyle name="Comma 8 3 3 3" xfId="37905" xr:uid="{E81A06D3-9DCA-481F-94C7-DD903F8F0768}"/>
    <cellStyle name="Comma 8 3 4" xfId="26273" xr:uid="{55D74382-74A6-4215-B3B9-6A182B65016D}"/>
    <cellStyle name="Comma 8 3 4 2" xfId="40353" xr:uid="{93E501AA-608D-437C-91E6-58B14D60079F}"/>
    <cellStyle name="Comma 8 3 4 2 2" xfId="43333" xr:uid="{77B495CE-CA58-4021-AA0C-ADC4C6B7A1EA}"/>
    <cellStyle name="Comma 8 3 4 3" xfId="39165" xr:uid="{204E84E7-3736-40CD-AB81-6A0B2CEDCEDD}"/>
    <cellStyle name="Comma 8 3 5" xfId="26274" xr:uid="{3F456B24-2DA9-4A91-ACDA-E75A6B7A1F73}"/>
    <cellStyle name="Comma 8 3 5 2" xfId="39771" xr:uid="{5DB27F75-A884-4304-841A-0504DB083B24}"/>
    <cellStyle name="Comma 8 3 6" xfId="26275" xr:uid="{E41EF09C-643E-4F6B-93BF-C344D4B498D1}"/>
    <cellStyle name="Comma 8 3 6 2" xfId="41815" xr:uid="{D96C04D3-5A73-4733-88AF-FFE1527DDAFF}"/>
    <cellStyle name="Comma 8 3 7" xfId="26276" xr:uid="{002FEECD-10CB-493E-A636-89B67DCA349C}"/>
    <cellStyle name="Comma 8 3 8" xfId="26269" xr:uid="{684B0D37-5F74-42FC-B1BF-AA1687FDC211}"/>
    <cellStyle name="Comma 8 4" xfId="26277" xr:uid="{13157BC4-F14C-428C-8F76-0ABD6B03E4FC}"/>
    <cellStyle name="Comma 8 4 2" xfId="37992" xr:uid="{CDB1B321-7359-495B-8F14-DEC4BE4DCFB6}"/>
    <cellStyle name="Comma 8 4 2 2" xfId="39964" xr:uid="{11C824F0-4663-48AD-8F4C-5967A390538C}"/>
    <cellStyle name="Comma 8 4 2 2 2" xfId="41542" xr:uid="{75E5C40C-4E61-4434-9D86-42B7B0D5CCCC}"/>
    <cellStyle name="Comma 8 4 2 2 2 2" xfId="43721" xr:uid="{5B8BFB58-A851-40BB-B2C9-0CF883C99918}"/>
    <cellStyle name="Comma 8 4 2 2 3" xfId="42945" xr:uid="{82B6089E-0984-4B94-B252-3EAF2CF333AD}"/>
    <cellStyle name="Comma 8 4 2 3" xfId="40809" xr:uid="{C0D3A4F9-30DD-4867-AD60-2EAA27684A1D}"/>
    <cellStyle name="Comma 8 4 2 3 2" xfId="43585" xr:uid="{91CC995F-476D-4C8E-89F1-CDB5CFC6A828}"/>
    <cellStyle name="Comma 8 4 2 4" xfId="41934" xr:uid="{5D542201-FFCB-4082-B01A-1295529843DE}"/>
    <cellStyle name="Comma 8 4 3" xfId="39166" xr:uid="{5D1B1233-BC3C-4F5B-8789-1F8C8F3E1F3F}"/>
    <cellStyle name="Comma 8 4 3 2" xfId="40354" xr:uid="{98320112-A0B9-4D2F-80A3-4BB28F5C1BE2}"/>
    <cellStyle name="Comma 8 4 3 2 2" xfId="43334" xr:uid="{64CF2F68-9082-409C-88C3-3B7135015666}"/>
    <cellStyle name="Comma 8 4 3 3" xfId="42296" xr:uid="{3627FB49-B38C-44C3-BFB6-95F48E0C888B}"/>
    <cellStyle name="Comma 8 4 4" xfId="39847" xr:uid="{CBBD6B48-677A-4E16-819E-A130930D296C}"/>
    <cellStyle name="Comma 8 4 4 2" xfId="42832" xr:uid="{FE3C415C-E16C-47DC-91A8-35FF776C871A}"/>
    <cellStyle name="Comma 8 4 5" xfId="37358" xr:uid="{AD2E6546-146C-485A-B20B-7837D4328223}"/>
    <cellStyle name="Comma 8 5" xfId="26278" xr:uid="{4BDF22E7-8A73-4A69-A2B1-3966ADDCEB8D}"/>
    <cellStyle name="Comma 8 5 2" xfId="40355" xr:uid="{EF808538-7E5C-4E04-A633-2FD6C12D0734}"/>
    <cellStyle name="Comma 8 5 2 2" xfId="43335" xr:uid="{62256310-15EF-48F2-AAF3-9498B4B31BD1}"/>
    <cellStyle name="Comma 8 5 3" xfId="39167" xr:uid="{B7F89C8F-C0C9-4B82-A191-E41EBE05CA2D}"/>
    <cellStyle name="Comma 8 6" xfId="26279" xr:uid="{5DE7878D-2CA7-409D-9AF5-B3B71FB6FA53}"/>
    <cellStyle name="Comma 8 6 2" xfId="40356" xr:uid="{D44AF1AC-AD24-4A9F-9E9E-FC674C3EFFF0}"/>
    <cellStyle name="Comma 8 6 2 2" xfId="43336" xr:uid="{44263542-A775-4525-BDF3-5C390183C9F8}"/>
    <cellStyle name="Comma 8 6 3" xfId="39168" xr:uid="{C93DC5F5-CB46-4076-B974-068688E3F2FC}"/>
    <cellStyle name="Comma 8 7" xfId="26280" xr:uid="{314E1C5D-4676-4746-970E-B75AA24B62F0}"/>
    <cellStyle name="Comma 8 7 2" xfId="40351" xr:uid="{D46F2C72-9DAE-4FBC-BEBB-B29FCB097396}"/>
    <cellStyle name="Comma 8 7 2 2" xfId="43331" xr:uid="{185EEF53-A019-434B-80F1-97C36E21CB4D}"/>
    <cellStyle name="Comma 8 7 3" xfId="39163" xr:uid="{29EFC5AD-4457-4744-B8C7-5139ECF3B73D}"/>
    <cellStyle name="Comma 8 8" xfId="26281" xr:uid="{C4189649-9AB4-4884-828D-1063DE6AB77B}"/>
    <cellStyle name="Comma 8 8 2" xfId="40495" xr:uid="{3D564E06-A9DD-4A00-A3CD-0EA2767F5AD5}"/>
    <cellStyle name="Comma 8 8 2 2" xfId="43474" xr:uid="{86A79A93-94BC-440C-B0D7-ED24AA9DFB9C}"/>
    <cellStyle name="Comma 8 8 3" xfId="39432" xr:uid="{1C39422C-FCA8-4409-A75B-2E7BA68B733B}"/>
    <cellStyle name="Comma 8 9" xfId="26282" xr:uid="{AB1F5AF8-0FD3-4BE5-9AFF-5B71ED1BA0F7}"/>
    <cellStyle name="Comma 8 9 2" xfId="39603" xr:uid="{DFF40A15-90D8-4774-81FD-E53F9AD49987}"/>
    <cellStyle name="Comma 80" xfId="2278" xr:uid="{2018AF48-1ADC-48F0-9738-A66D163D8794}"/>
    <cellStyle name="Comma 80 2" xfId="2600" xr:uid="{D27F9392-F911-4FDC-B504-984B1FFE91BF}"/>
    <cellStyle name="Comma 80 2 2" xfId="39170" xr:uid="{4356918A-DE26-49C5-8BBE-92A8395FAB1E}"/>
    <cellStyle name="Comma 80 2 2 2" xfId="40358" xr:uid="{3E37CCA8-7F11-451E-BBB1-B0BA43FAE9BD}"/>
    <cellStyle name="Comma 80 2 2 2 2" xfId="43338" xr:uid="{CDB7E8CC-8261-4897-BB28-B1A10E2D2574}"/>
    <cellStyle name="Comma 80 2 2 3" xfId="42298" xr:uid="{26BC1A39-1575-4905-841C-794908B81F64}"/>
    <cellStyle name="Comma 80 2 3" xfId="39772" xr:uid="{389DB815-7ADF-49A3-AA39-17251A5FEAFA}"/>
    <cellStyle name="Comma 80 2 3 2" xfId="42758" xr:uid="{5FDB5F0F-97EA-4317-AA7E-AE26AC5B3F7F}"/>
    <cellStyle name="Comma 80 2 4" xfId="37161" xr:uid="{B259A9EA-3103-4ECC-8321-09B7C093D45E}"/>
    <cellStyle name="Comma 80 3" xfId="39171" xr:uid="{25AA94BC-A364-4810-B6E6-B981F2E4732B}"/>
    <cellStyle name="Comma 80 3 2" xfId="40359" xr:uid="{194B45D7-4FB7-4A74-A872-6BAF8E0E2132}"/>
    <cellStyle name="Comma 80 3 2 2" xfId="43339" xr:uid="{EF674E75-0A95-4E4B-8BBF-BA54F99D26C4}"/>
    <cellStyle name="Comma 80 3 3" xfId="42299" xr:uid="{B5DAE1DE-C90E-4A72-B72A-B66CF38103AE}"/>
    <cellStyle name="Comma 80 4" xfId="39169" xr:uid="{F01A8845-27FD-4B81-B65E-9DB893405915}"/>
    <cellStyle name="Comma 80 4 2" xfId="40357" xr:uid="{6199A428-4DA8-4F88-968E-44FD6C0CA9CA}"/>
    <cellStyle name="Comma 80 4 2 2" xfId="43337" xr:uid="{C3EC2634-B3C2-447F-AA31-619C21F2F9DD}"/>
    <cellStyle name="Comma 80 4 3" xfId="42297" xr:uid="{A093E704-65D7-46CF-9179-75CC3B1B2569}"/>
    <cellStyle name="Comma 80 5" xfId="39605" xr:uid="{C941E124-0FFA-4C38-8C00-AE43467E3E5A}"/>
    <cellStyle name="Comma 80 5 2" xfId="42594" xr:uid="{DFBB8590-2FB9-4394-8791-60587B0FA299}"/>
    <cellStyle name="Comma 80 6" xfId="36876" xr:uid="{EED4D66F-8DAF-4A6B-8B17-3DAA4C7FF9B9}"/>
    <cellStyle name="Comma 81" xfId="2579" xr:uid="{54CB7CC9-220F-4639-9E0C-6614DE08086B}"/>
    <cellStyle name="Comma 81 2" xfId="39172" xr:uid="{52F4AE45-0E73-434A-9A0A-95DBB0CE488E}"/>
    <cellStyle name="Comma 81 2 2" xfId="40360" xr:uid="{A679DA97-1A51-4130-AF49-C6E942F181C9}"/>
    <cellStyle name="Comma 81 2 2 2" xfId="43340" xr:uid="{F3EBCE4A-B38C-4036-9F7C-19C2D1C4C6B3}"/>
    <cellStyle name="Comma 81 2 3" xfId="42300" xr:uid="{48B696FE-759E-4E46-A9A9-4415A5BE6A33}"/>
    <cellStyle name="Comma 81 3" xfId="39606" xr:uid="{713A884A-7A20-4AEF-B693-E8965926DB84}"/>
    <cellStyle name="Comma 81 3 2" xfId="42595" xr:uid="{3FDE09C9-F359-44EB-A702-7039BCDF38BA}"/>
    <cellStyle name="Comma 81 4" xfId="36877" xr:uid="{997A68E4-D0CF-4167-85DF-03327DBAABB6}"/>
    <cellStyle name="Comma 82" xfId="1878" xr:uid="{417189F1-F40D-4803-B540-0EFC1A367428}"/>
    <cellStyle name="Comma 83" xfId="1837" xr:uid="{039E1106-CF4B-490D-A7C0-B7F6D5D6CFB3}"/>
    <cellStyle name="Comma 84" xfId="36480" xr:uid="{EC934BE7-5CDC-4CDA-9B9B-39817EC352C7}"/>
    <cellStyle name="Comma 84 2" xfId="39173" xr:uid="{5D156B29-F366-485E-92FA-1260F02C2330}"/>
    <cellStyle name="Comma 84 2 2" xfId="40361" xr:uid="{E7DC18F5-0A85-4783-9592-FBD8469FB801}"/>
    <cellStyle name="Comma 84 2 2 2" xfId="43341" xr:uid="{D6EE4225-F66E-4891-BBA6-4A9117EE1F9B}"/>
    <cellStyle name="Comma 84 2 3" xfId="42301" xr:uid="{1011035A-03F8-4906-9F8E-805B3C6E424F}"/>
    <cellStyle name="Comma 84 3" xfId="39607" xr:uid="{9EC8CCA0-094A-4A5B-A0BE-4982ED803477}"/>
    <cellStyle name="Comma 84 3 2" xfId="42596" xr:uid="{E56DEE7C-C599-4632-B825-84164C4700ED}"/>
    <cellStyle name="Comma 84 4" xfId="41681" xr:uid="{3D3CF9BC-C40A-4B79-8D0F-B1D27DF4558C}"/>
    <cellStyle name="Comma 85" xfId="36481" xr:uid="{A83D93DA-77C8-4C00-8D1D-23FB74ABF64B}"/>
    <cellStyle name="Comma 85 2" xfId="39174" xr:uid="{08E4607F-2714-4623-A1E6-D07F5C85D358}"/>
    <cellStyle name="Comma 85 2 2" xfId="40362" xr:uid="{D3DFC91E-C445-41D9-B556-8C0CE7DCE0B2}"/>
    <cellStyle name="Comma 85 2 2 2" xfId="43342" xr:uid="{389FF31B-486F-4AF0-BFC9-4BB3FCB00786}"/>
    <cellStyle name="Comma 85 2 3" xfId="42302" xr:uid="{2E64D631-5DEF-4337-9D55-F71393690599}"/>
    <cellStyle name="Comma 85 3" xfId="39608" xr:uid="{68FD7E5E-7A0E-4C8C-BDF2-51C62B3EE5A2}"/>
    <cellStyle name="Comma 85 3 2" xfId="42597" xr:uid="{55ED84BD-28EB-470B-B073-93730B400F2F}"/>
    <cellStyle name="Comma 85 4" xfId="41682" xr:uid="{CF90B1B1-F191-492D-BAC6-321D725265E9}"/>
    <cellStyle name="Comma 86" xfId="36482" xr:uid="{25392EEF-2FF5-4419-A78A-389D9AA5B53D}"/>
    <cellStyle name="Comma 86 2" xfId="39175" xr:uid="{9831DBE8-30D9-45FE-B40C-0620E3364C88}"/>
    <cellStyle name="Comma 86 2 2" xfId="40363" xr:uid="{5EAF8AB8-1066-4834-8BA3-25114BCFAA11}"/>
    <cellStyle name="Comma 86 2 2 2" xfId="43343" xr:uid="{7C7138F3-C0E3-4E26-8AD0-FE00AE5210E0}"/>
    <cellStyle name="Comma 86 2 3" xfId="42303" xr:uid="{7765EDAC-FEC3-48B4-AE3C-3D0079DC81F0}"/>
    <cellStyle name="Comma 86 3" xfId="39609" xr:uid="{560D61AC-666D-4A5B-BF13-2B227BA18731}"/>
    <cellStyle name="Comma 86 3 2" xfId="42598" xr:uid="{0EAA284E-7097-4ABB-8C32-1F25A2963C52}"/>
    <cellStyle name="Comma 86 4" xfId="41683" xr:uid="{9907B4B8-CBBF-4A8A-8C61-CF6964A6F46F}"/>
    <cellStyle name="Comma 87" xfId="36487" xr:uid="{1C0E4300-3950-428E-99C7-AD528AF01994}"/>
    <cellStyle name="Comma 87 2" xfId="39176" xr:uid="{E25A41A8-6DE6-405A-BA89-6A02DB35516D}"/>
    <cellStyle name="Comma 87 2 2" xfId="40364" xr:uid="{9B9788CF-4D0C-4D84-AC9F-31F508BD3474}"/>
    <cellStyle name="Comma 87 2 2 2" xfId="43344" xr:uid="{CA3534E5-D7D6-40B8-AE4B-1A5A0FF4C6FA}"/>
    <cellStyle name="Comma 87 2 3" xfId="42304" xr:uid="{75C3BB96-376A-4016-BD73-42C037783311}"/>
    <cellStyle name="Comma 87 3" xfId="39610" xr:uid="{8E63D9A6-4A7D-425B-B3E7-711D1D6353BE}"/>
    <cellStyle name="Comma 87 3 2" xfId="42599" xr:uid="{9C8B53F1-C5B0-4911-8169-CEBB3D6EF153}"/>
    <cellStyle name="Comma 87 4" xfId="41684" xr:uid="{D80D053D-E299-4E5B-9CEA-A458904AA11F}"/>
    <cellStyle name="Comma 88" xfId="36495" xr:uid="{1A50F9F5-FA83-4E57-A0BF-87617BA6E892}"/>
    <cellStyle name="Comma 88 2" xfId="39177" xr:uid="{A772BDAB-0FD3-432B-BD92-43D680565497}"/>
    <cellStyle name="Comma 88 2 2" xfId="40365" xr:uid="{A6594F40-3A9B-4410-AA03-5BC6ABD334A1}"/>
    <cellStyle name="Comma 88 2 2 2" xfId="43345" xr:uid="{11049BD8-3157-4DB9-B69C-89C39E0D1DDF}"/>
    <cellStyle name="Comma 88 2 3" xfId="42305" xr:uid="{32F3089F-43D1-468D-A32F-FE85657EA2DC}"/>
    <cellStyle name="Comma 88 3" xfId="39611" xr:uid="{AC9BF737-0223-42A3-8E81-87716DF51101}"/>
    <cellStyle name="Comma 88 3 2" xfId="42600" xr:uid="{6FE35229-7905-4FF8-B24B-F2A8CAE05E03}"/>
    <cellStyle name="Comma 88 4" xfId="41685" xr:uid="{97F24D45-0560-456D-B559-E0B47A28B046}"/>
    <cellStyle name="Comma 89" xfId="36494" xr:uid="{C2BC7DE5-CA38-4971-ACE5-9517ED329BAA}"/>
    <cellStyle name="Comma 89 2" xfId="39178" xr:uid="{38574525-72B5-441B-A1FB-7C083B83FE0B}"/>
    <cellStyle name="Comma 89 2 2" xfId="40366" xr:uid="{97668B56-D4A1-41FB-96F8-5C6938195A29}"/>
    <cellStyle name="Comma 89 2 2 2" xfId="43346" xr:uid="{1D52257C-4056-46F9-88B3-A682CC859F30}"/>
    <cellStyle name="Comma 89 2 3" xfId="42306" xr:uid="{A9A13D00-2450-4B1C-9A29-56FDB8E80E6F}"/>
    <cellStyle name="Comma 89 3" xfId="39612" xr:uid="{92E27760-57A6-4F7B-B7AF-BEFFC1ED29FB}"/>
    <cellStyle name="Comma 89 3 2" xfId="42601" xr:uid="{047089C7-57A9-4ECC-B990-AE2F5F42C7E1}"/>
    <cellStyle name="Comma 89 4" xfId="41686" xr:uid="{C4398AEE-74EC-48CD-8D81-7931605756AC}"/>
    <cellStyle name="Comma 9" xfId="193" xr:uid="{00000000-0005-0000-0000-0000F0000000}"/>
    <cellStyle name="Comma 9 10" xfId="36774" xr:uid="{E0F1E524-A8E1-4952-A160-5E6BECDB38C0}"/>
    <cellStyle name="Comma 9 10 2" xfId="43497" xr:uid="{A86A623C-DD2A-469E-BF14-C3A1BA394638}"/>
    <cellStyle name="Comma 9 10 3" xfId="40558" xr:uid="{6A39790D-334F-4F7B-A404-57F94D3BEBF0}"/>
    <cellStyle name="Comma 9 11" xfId="40577" xr:uid="{0CB685C9-EB36-4951-880A-5F6233FAD50B}"/>
    <cellStyle name="Comma 9 11 2" xfId="43507" xr:uid="{5A37B60B-EB42-4BEE-9A80-CF43B1AF6448}"/>
    <cellStyle name="Comma 9 12" xfId="41607" xr:uid="{AE099AE8-4EF1-4E2B-92B4-FDB155347284}"/>
    <cellStyle name="Comma 9 12 2" xfId="43783" xr:uid="{D5B99F0E-344C-40E6-B1D0-1AA3DA776B32}"/>
    <cellStyle name="Comma 9 13" xfId="41632" xr:uid="{C969D77D-F4AC-4E56-9EBA-A088617EA4FA}"/>
    <cellStyle name="Comma 9 14" xfId="1665" xr:uid="{D9DCB2B7-5190-40CA-801E-988A321B1B75}"/>
    <cellStyle name="Comma 9 2" xfId="194" xr:uid="{00000000-0005-0000-0000-0000F1000000}"/>
    <cellStyle name="Comma 9 2 10" xfId="26283" xr:uid="{B75EEE09-857A-4722-B6F2-42274D04E112}"/>
    <cellStyle name="Comma 9 2 11" xfId="1691" xr:uid="{80F23CA0-0BFA-4314-B276-03E6DF9D6C81}"/>
    <cellStyle name="Comma 9 2 2" xfId="1484" xr:uid="{00000000-0005-0000-0000-0000F2000000}"/>
    <cellStyle name="Comma 9 2 2 2" xfId="38629" xr:uid="{9FC17376-28B8-40A9-B9DC-564CA217A230}"/>
    <cellStyle name="Comma 9 2 2 2 2" xfId="40003" xr:uid="{767F5229-A4EF-4AE3-BF54-B46F56607430}"/>
    <cellStyle name="Comma 9 2 2 2 2 2" xfId="41574" xr:uid="{B3ED0FBA-8725-40DC-8C0D-6F734F697F59}"/>
    <cellStyle name="Comma 9 2 2 2 2 2 2" xfId="43757" xr:uid="{A1CBB278-C08C-4B6E-9896-851D85614B61}"/>
    <cellStyle name="Comma 9 2 2 2 2 3" xfId="42984" xr:uid="{765C2D22-B047-490E-9543-8A34D46E2649}"/>
    <cellStyle name="Comma 9 2 2 2 3" xfId="41354" xr:uid="{DA1E5C5F-64A6-4E14-A490-9E548F48E709}"/>
    <cellStyle name="Comma 9 2 2 2 3 2" xfId="43621" xr:uid="{673FA19C-5308-4B42-9E76-FD8D85D47577}"/>
    <cellStyle name="Comma 9 2 2 2 4" xfId="41971" xr:uid="{3B4C8410-984A-4719-924A-D30F428106A8}"/>
    <cellStyle name="Comma 9 2 2 3" xfId="37906" xr:uid="{E4BF7BF1-C060-4BBB-82E2-6B8F81F4D484}"/>
    <cellStyle name="Comma 9 2 2 3 2" xfId="39951" xr:uid="{C6915B5B-A52D-422D-A7FB-C130B08126E6}"/>
    <cellStyle name="Comma 9 2 2 3 2 2" xfId="42931" xr:uid="{D2F6F02A-B53A-46B2-9A47-DB8689D9F2ED}"/>
    <cellStyle name="Comma 9 2 2 3 3" xfId="41924" xr:uid="{5CB92ED0-5195-4701-80C2-7363F1274AE2}"/>
    <cellStyle name="Comma 9 2 2 4" xfId="39828" xr:uid="{014A187B-AAC3-44C3-ACB8-A4A8F0376524}"/>
    <cellStyle name="Comma 9 2 2 4 2" xfId="41524" xr:uid="{32089EC5-E9F3-424C-9042-93DF3F0D70EA}"/>
    <cellStyle name="Comma 9 2 2 4 2 2" xfId="43704" xr:uid="{952149F5-4B48-4C6A-8A81-A9AD29393233}"/>
    <cellStyle name="Comma 9 2 2 4 3" xfId="42815" xr:uid="{38C109C3-00CD-4E4A-9A1D-C1A1AF5223A3}"/>
    <cellStyle name="Comma 9 2 2 5" xfId="40727" xr:uid="{F6819156-1A89-4977-A3E1-ED893E1CD0D6}"/>
    <cellStyle name="Comma 9 2 2 5 2" xfId="43568" xr:uid="{C52EEC8E-E724-4900-A09F-3B3D4EE54339}"/>
    <cellStyle name="Comma 9 2 2 6" xfId="41849" xr:uid="{F37A2DFC-2570-451B-A9B3-7479017DE010}"/>
    <cellStyle name="Comma 9 2 2 7" xfId="37304" xr:uid="{3E3F0974-821C-49BB-9C33-CA60FB7B094C}"/>
    <cellStyle name="Comma 9 2 2 8" xfId="1820" xr:uid="{9F0F7F46-7B15-4872-8D74-7165F718E2AE}"/>
    <cellStyle name="Comma 9 2 3" xfId="38240" xr:uid="{92452067-139E-4809-995E-C79806BE87C0}"/>
    <cellStyle name="Comma 9 2 3 2" xfId="39181" xr:uid="{83035C4B-0F3E-4834-86B0-D11B801D7381}"/>
    <cellStyle name="Comma 9 2 3 2 2" xfId="40368" xr:uid="{77F302A1-2564-403C-97EF-132343CA7484}"/>
    <cellStyle name="Comma 9 2 3 2 2 2" xfId="43348" xr:uid="{C607569A-03AC-4E59-BC37-E5E712DF76AB}"/>
    <cellStyle name="Comma 9 2 3 2 3" xfId="42308" xr:uid="{BC9CC4F8-3685-4CA6-8E76-632237032F41}"/>
    <cellStyle name="Comma 9 2 3 3" xfId="39978" xr:uid="{5E250532-2828-4420-9BC3-4CB12B5F0F65}"/>
    <cellStyle name="Comma 9 2 3 3 2" xfId="41554" xr:uid="{41EB9A2B-5209-44D1-B90A-8F9C841603A3}"/>
    <cellStyle name="Comma 9 2 3 3 2 2" xfId="43734" xr:uid="{A1CD6FAF-D3FB-45B5-8ADC-51C933BCB45C}"/>
    <cellStyle name="Comma 9 2 3 3 3" xfId="42959" xr:uid="{22C90FEB-3961-465A-AA66-C4CB9C7C3691}"/>
    <cellStyle name="Comma 9 2 3 4" xfId="40993" xr:uid="{AC4D2BCA-A226-45D3-8FBF-E2D8FB49A7A3}"/>
    <cellStyle name="Comma 9 2 3 4 2" xfId="43598" xr:uid="{1A8B17DA-87CB-4591-AD98-3D8834A12040}"/>
    <cellStyle name="Comma 9 2 3 5" xfId="41947" xr:uid="{04596929-E3D4-4393-B6C8-1AC71A344779}"/>
    <cellStyle name="Comma 9 2 4" xfId="37717" xr:uid="{292F1D94-41D8-42E5-8485-CF12A074BFC2}"/>
    <cellStyle name="Comma 9 2 4 2" xfId="39913" xr:uid="{6A09E327-2E68-41B2-B020-BD79EDEF8929}"/>
    <cellStyle name="Comma 9 2 4 2 2" xfId="42898" xr:uid="{65B55804-BDCA-4F6E-965E-2BB346AD099A}"/>
    <cellStyle name="Comma 9 2 4 3" xfId="41896" xr:uid="{DE309F28-41C3-495A-B700-A53266267940}"/>
    <cellStyle name="Comma 9 2 5" xfId="39180" xr:uid="{D3802B3C-A141-4174-B2DE-CD4D9AC9F3BF}"/>
    <cellStyle name="Comma 9 2 5 2" xfId="40367" xr:uid="{9F5649AE-76D5-49AE-A2C8-0949EB7F2C96}"/>
    <cellStyle name="Comma 9 2 5 2 2" xfId="43347" xr:uid="{3AAD9932-60F1-430B-8A9B-C9D4A425EDF5}"/>
    <cellStyle name="Comma 9 2 5 3" xfId="42307" xr:uid="{6F264045-038E-4B62-B81F-CB0859C2F85A}"/>
    <cellStyle name="Comma 9 2 6" xfId="39435" xr:uid="{87CE346C-7BF7-4F9A-9244-CCC8DF255330}"/>
    <cellStyle name="Comma 9 2 6 2" xfId="40498" xr:uid="{19619DA2-CE1D-47E7-BCFD-C0DBAEBC1373}"/>
    <cellStyle name="Comma 9 2 6 2 2" xfId="41591" xr:uid="{B456D36C-635B-42D1-B29A-5B32B767658F}"/>
    <cellStyle name="Comma 9 2 6 2 2 2" xfId="43773" xr:uid="{E294F978-70FE-454E-A650-D34F5E1935E7}"/>
    <cellStyle name="Comma 9 2 6 2 3" xfId="43477" xr:uid="{FFAAC27E-EACF-437F-B256-026DB0479C08}"/>
    <cellStyle name="Comma 9 2 6 3" xfId="41461" xr:uid="{D4B4E4A2-FE70-4B6E-B569-5EF20A2DE1A9}"/>
    <cellStyle name="Comma 9 2 6 3 2" xfId="43640" xr:uid="{7F0D0380-1145-46AC-8E27-FC31EBFE9F42}"/>
    <cellStyle name="Comma 9 2 6 4" xfId="42420" xr:uid="{819D6D1F-0A71-451D-BD39-1368B3759C1A}"/>
    <cellStyle name="Comma 9 2 7" xfId="39484" xr:uid="{2FBECCCC-A737-42FB-9DE8-315B52C15D09}"/>
    <cellStyle name="Comma 9 2 7 2" xfId="41465" xr:uid="{B45E3592-5A31-467A-86A3-4E17034E89A4}"/>
    <cellStyle name="Comma 9 2 7 2 2" xfId="43646" xr:uid="{8B609417-C022-4712-BAD0-78102B8539DF}"/>
    <cellStyle name="Comma 9 2 7 3" xfId="42484" xr:uid="{964F5716-DC66-49BF-89B3-077172EE8851}"/>
    <cellStyle name="Comma 9 2 8" xfId="36782" xr:uid="{87C6E82A-FCDF-4DBA-B79F-7E0DF9A8F88A}"/>
    <cellStyle name="Comma 9 2 8 2" xfId="43508" xr:uid="{795E4F4B-1D04-4A4D-A37E-C5C2B481FD1F}"/>
    <cellStyle name="Comma 9 2 9" xfId="41637" xr:uid="{F0C998FF-B83C-4639-94AC-9042ED5DB24E}"/>
    <cellStyle name="Comma 9 3" xfId="195" xr:uid="{00000000-0005-0000-0000-0000F3000000}"/>
    <cellStyle name="Comma 9 3 10" xfId="1746" xr:uid="{A701880C-A1AB-4756-BE75-738C9F8582C0}"/>
    <cellStyle name="Comma 9 3 2" xfId="1485" xr:uid="{00000000-0005-0000-0000-0000F4000000}"/>
    <cellStyle name="Comma 9 3 2 2" xfId="39183" xr:uid="{E9404CA1-E599-4579-A39F-227F5F7C6724}"/>
    <cellStyle name="Comma 9 3 2 2 2" xfId="40370" xr:uid="{A270B668-F6C7-4BA3-AA52-A3B951382867}"/>
    <cellStyle name="Comma 9 3 2 2 2 2" xfId="43350" xr:uid="{077E8334-3D00-485B-AF73-DBC0E6C58685}"/>
    <cellStyle name="Comma 9 3 2 2 3" xfId="42310" xr:uid="{382FDDF6-63D0-4235-BCA4-3A6A6EFFCC6B}"/>
    <cellStyle name="Comma 9 3 2 3" xfId="39952" xr:uid="{9B838184-0CD9-4B1F-B330-6E2CF1E15372}"/>
    <cellStyle name="Comma 9 3 2 3 2" xfId="42932" xr:uid="{8AADD033-C937-4902-BEAF-8D6171FD4231}"/>
    <cellStyle name="Comma 9 3 2 4" xfId="41925" xr:uid="{900BD327-8748-4A58-B3F8-887CB7DDADAE}"/>
    <cellStyle name="Comma 9 3 2 5" xfId="37907" xr:uid="{DAA235E3-35C3-4201-91EA-CA03A6AF6208}"/>
    <cellStyle name="Comma 9 3 3" xfId="38378" xr:uid="{B1066FB1-CC8F-4F9D-949C-E117F3A6C955}"/>
    <cellStyle name="Comma 9 3 3 2" xfId="39989" xr:uid="{A2C4B30D-2FFE-49DC-9FAC-4B3085F3181A}"/>
    <cellStyle name="Comma 9 3 3 2 2" xfId="41561" xr:uid="{AA2E25B1-1328-4434-81E7-600F9DB78C8B}"/>
    <cellStyle name="Comma 9 3 3 2 2 2" xfId="43743" xr:uid="{B905D285-AC31-47DE-9D7A-850C7406651E}"/>
    <cellStyle name="Comma 9 3 3 2 3" xfId="42970" xr:uid="{3F094415-23F3-488A-964E-F3F60393EFDA}"/>
    <cellStyle name="Comma 9 3 3 3" xfId="41107" xr:uid="{C00FB905-EE74-485A-B5EE-75A7BBD1BBEF}"/>
    <cellStyle name="Comma 9 3 3 3 2" xfId="43607" xr:uid="{C53F7102-9A83-4A63-AC74-B34DA21F4FD1}"/>
    <cellStyle name="Comma 9 3 3 4" xfId="41957" xr:uid="{7EEBA7D3-A7DC-42CC-8718-F7F5C9D3F24F}"/>
    <cellStyle name="Comma 9 3 4" xfId="37718" xr:uid="{EDE14ADE-B135-4501-BB71-E3C8EEFEE260}"/>
    <cellStyle name="Comma 9 3 4 2" xfId="39914" xr:uid="{CC64146C-43C3-456C-B45C-5A6A8E3CB239}"/>
    <cellStyle name="Comma 9 3 4 2 2" xfId="42899" xr:uid="{59A5F5DA-A0D5-4E48-BAA6-C34DE9DA5204}"/>
    <cellStyle name="Comma 9 3 4 3" xfId="41897" xr:uid="{27946612-F7BA-4392-829F-C5AE9C8086ED}"/>
    <cellStyle name="Comma 9 3 5" xfId="39182" xr:uid="{DE9B0011-D4A4-4BA1-B818-B4E835240F1A}"/>
    <cellStyle name="Comma 9 3 5 2" xfId="40369" xr:uid="{B8EC7263-C78C-4159-8513-71EEAD3816EB}"/>
    <cellStyle name="Comma 9 3 5 2 2" xfId="43349" xr:uid="{3DC028F0-7062-48AD-BCD8-89C6889114F2}"/>
    <cellStyle name="Comma 9 3 5 3" xfId="42309" xr:uid="{57474381-58EE-46E9-8C1C-C1154379EE53}"/>
    <cellStyle name="Comma 9 3 6" xfId="39711" xr:uid="{F987A92E-F2E9-4987-9847-208B184FC3DE}"/>
    <cellStyle name="Comma 9 3 6 2" xfId="41493" xr:uid="{84C6CE2F-060D-4841-B458-E4C9D4DB83E2}"/>
    <cellStyle name="Comma 9 3 6 2 2" xfId="43673" xr:uid="{97FEAF1A-382B-4CCC-9FE7-8E19D00C3CB4}"/>
    <cellStyle name="Comma 9 3 6 3" xfId="42699" xr:uid="{40FE25EE-0349-41E3-90B3-93917687D148}"/>
    <cellStyle name="Comma 9 3 7" xfId="40649" xr:uid="{E39AD572-3D40-43C5-A8D7-1F7E6E3FC5E1}"/>
    <cellStyle name="Comma 9 3 7 2" xfId="43537" xr:uid="{4BE3E98B-001F-4F5C-BE84-1BC543AE1E16}"/>
    <cellStyle name="Comma 9 3 8" xfId="41760" xr:uid="{463CC20D-420D-4E07-845A-B5FE105CB030}"/>
    <cellStyle name="Comma 9 3 9" xfId="37099" xr:uid="{C51540A4-0F98-4ABB-8FD8-35D0C531B119}"/>
    <cellStyle name="Comma 9 4" xfId="37278" xr:uid="{5C36D76B-7A17-4502-AACA-03E9E18B817D}"/>
    <cellStyle name="Comma 9 4 2" xfId="37926" xr:uid="{D4238067-EE57-4CEC-A68B-E744D68008E1}"/>
    <cellStyle name="Comma 9 4 2 2" xfId="39957" xr:uid="{833783E2-86FA-444F-B9C8-8E4CE677681C}"/>
    <cellStyle name="Comma 9 4 2 2 2" xfId="42937" xr:uid="{8EDF75D4-5F5B-4E74-945B-4CDD58E3FDC1}"/>
    <cellStyle name="Comma 9 4 2 3" xfId="41927" xr:uid="{924FF238-9723-41F4-AABD-02F49AD59C35}"/>
    <cellStyle name="Comma 9 4 3" xfId="38817" xr:uid="{EF480270-7B83-47C9-9B65-14636B1339C1}"/>
    <cellStyle name="Comma 9 4 3 2" xfId="40030" xr:uid="{2C13D772-8D7C-47D6-843A-D72FFEBD8DDC}"/>
    <cellStyle name="Comma 9 4 3 2 2" xfId="43012" xr:uid="{95C30338-24F0-45E7-B6C1-1B3E8D2D8C98}"/>
    <cellStyle name="Comma 9 4 3 3" xfId="41996" xr:uid="{65058816-FDB4-42E2-9EC0-378F5D751EAF}"/>
    <cellStyle name="Comma 9 4 4" xfId="39809" xr:uid="{C74CF22B-3AB6-403C-ABF0-104967D98621}"/>
    <cellStyle name="Comma 9 4 4 2" xfId="41515" xr:uid="{9E5E91F0-E4A2-4C11-B42C-DE006728315A}"/>
    <cellStyle name="Comma 9 4 4 2 2" xfId="43695" xr:uid="{78DCAB2B-4AF6-41B1-A8A9-15254691DCAF}"/>
    <cellStyle name="Comma 9 4 4 3" xfId="42795" xr:uid="{85E92BC0-0E22-4634-A176-91DD64AA23D0}"/>
    <cellStyle name="Comma 9 4 5" xfId="40717" xr:uid="{161C6971-BB2F-4967-8146-363300807DFF}"/>
    <cellStyle name="Comma 9 4 5 2" xfId="43559" xr:uid="{CBE45CB1-3A68-4B32-B54E-50F7FDAFC6B1}"/>
    <cellStyle name="Comma 9 4 6" xfId="41837" xr:uid="{75822296-3B1E-4553-BA3F-5B2B18EBBDE0}"/>
    <cellStyle name="Comma 9 5" xfId="37289" xr:uid="{1757D62F-8A06-45FD-9C17-D0E73A2A61EE}"/>
    <cellStyle name="Comma 9 5 2" xfId="39815" xr:uid="{F3B06F26-16C8-44CC-8081-088550826AF2}"/>
    <cellStyle name="Comma 9 5 2 2" xfId="41520" xr:uid="{10E129D7-8FCE-4C29-903A-8106B4B606AE}"/>
    <cellStyle name="Comma 9 5 2 2 2" xfId="43700" xr:uid="{02BA2D5D-BB98-4771-98FB-86459F8CE59F}"/>
    <cellStyle name="Comma 9 5 2 3" xfId="42801" xr:uid="{5FF67F35-00B9-4EE4-87CB-E49AF5A52763}"/>
    <cellStyle name="Comma 9 5 3" xfId="40724" xr:uid="{C69434D7-CC10-4CE9-BF57-5A490DF4EAD8}"/>
    <cellStyle name="Comma 9 5 3 2" xfId="43564" xr:uid="{2BBA0935-1B37-49D6-A3F2-8699C7215B83}"/>
    <cellStyle name="Comma 9 5 4" xfId="41842" xr:uid="{93A5D2A0-2CE8-4FD0-9988-DDAF367F6E56}"/>
    <cellStyle name="Comma 9 6" xfId="37716" xr:uid="{30EFDB08-F71F-455C-87A0-C17174973555}"/>
    <cellStyle name="Comma 9 6 2" xfId="39912" xr:uid="{28CB7C27-E041-4BAD-A0D9-F99A14BE0781}"/>
    <cellStyle name="Comma 9 6 2 2" xfId="42897" xr:uid="{22DED946-DDBC-4269-A198-E6677EAB6EC7}"/>
    <cellStyle name="Comma 9 6 3" xfId="41895" xr:uid="{5F24E140-A24E-4920-B4FD-38E2E45B5BDB}"/>
    <cellStyle name="Comma 9 7" xfId="39179" xr:uid="{F4222009-FA59-40C4-B9DA-EA7B0A85FDF2}"/>
    <cellStyle name="Comma 9 8" xfId="39434" xr:uid="{583B3E7F-B474-4C2C-BDF0-5095E434CE1E}"/>
    <cellStyle name="Comma 9 8 2" xfId="40497" xr:uid="{08739B42-6EC1-4161-9CA8-8E9AEF6CEF3D}"/>
    <cellStyle name="Comma 9 8 2 2" xfId="43476" xr:uid="{1D0F98F7-05B1-42D5-869E-F8C783ED8F14}"/>
    <cellStyle name="Comma 9 8 3" xfId="42419" xr:uid="{09C2550A-250E-4545-BF26-41AA6854AF8B}"/>
    <cellStyle name="Comma 9 9" xfId="39474" xr:uid="{4BAC1056-F9B4-4B64-8C8B-7DA96103AC32}"/>
    <cellStyle name="Comma 9 9 2" xfId="41464" xr:uid="{4BB344CB-13B5-4E4A-9232-80128932468F}"/>
    <cellStyle name="Comma 9 9 2 2" xfId="43645" xr:uid="{AC3AEADE-9F9F-4DEA-9677-CE2CFAF2724B}"/>
    <cellStyle name="Comma 9 9 3" xfId="42477" xr:uid="{C99558B4-0D53-4AB2-8B79-5EEBF13E5A4E}"/>
    <cellStyle name="Comma 9_IFEC Q3_09_Nual" xfId="36661" xr:uid="{D1481AB5-7873-4AEE-903D-1AE44D6E9B9B}"/>
    <cellStyle name="Comma 90" xfId="36496" xr:uid="{02EDCE97-BC9D-4129-9DE7-9EDCE38E28C6}"/>
    <cellStyle name="Comma 90 2" xfId="39184" xr:uid="{6C3C1601-B490-42E6-A2FA-BCD3615CAD5B}"/>
    <cellStyle name="Comma 90 2 2" xfId="40371" xr:uid="{ED46AED0-E752-4C74-81DD-3221E2724B03}"/>
    <cellStyle name="Comma 90 2 2 2" xfId="43351" xr:uid="{13608FED-5A8D-4B45-94AC-206442B33706}"/>
    <cellStyle name="Comma 90 2 3" xfId="42311" xr:uid="{34089E70-DE96-430A-A482-FB0021B9D53C}"/>
    <cellStyle name="Comma 90 3" xfId="39613" xr:uid="{3F8762F8-9FBA-44E5-8331-7433E18AE8C8}"/>
    <cellStyle name="Comma 90 3 2" xfId="42602" xr:uid="{01CA6AA0-7476-48DC-B47E-E67FC9DC7158}"/>
    <cellStyle name="Comma 90 4" xfId="41687" xr:uid="{211908A9-0169-4FBF-BF45-D16CF31C197B}"/>
    <cellStyle name="Comma 91" xfId="36498" xr:uid="{49D1EDBC-59AB-4121-8835-E3C670904D6F}"/>
    <cellStyle name="Comma 91 2" xfId="39185" xr:uid="{74D2F7B7-25C6-4F95-BCAF-A743796C0417}"/>
    <cellStyle name="Comma 91 2 2" xfId="40372" xr:uid="{F330DEF6-D3C5-4EA3-89F1-D9771F3E9C07}"/>
    <cellStyle name="Comma 91 2 2 2" xfId="43352" xr:uid="{FB612406-BCED-4405-BA1D-A59C0AC34253}"/>
    <cellStyle name="Comma 91 2 3" xfId="42312" xr:uid="{7C8968A0-58BC-4D7D-9CB4-14538B91B98A}"/>
    <cellStyle name="Comma 91 3" xfId="39614" xr:uid="{1AAE0B68-84F9-4170-A4D1-DF546D398DE7}"/>
    <cellStyle name="Comma 91 3 2" xfId="42603" xr:uid="{7149DC61-AEF6-4D40-9D8D-1A42D7055D15}"/>
    <cellStyle name="Comma 91 4" xfId="41688" xr:uid="{8AF0BE88-A6EF-4EFA-AE15-30CCB7BC81BD}"/>
    <cellStyle name="Comma 92" xfId="36499" xr:uid="{71A262CA-861B-4EFC-A09E-86EB08498FDF}"/>
    <cellStyle name="Comma 92 2" xfId="39186" xr:uid="{AEDB6E83-2AEB-4CCA-9CF2-F813AB8E9CC5}"/>
    <cellStyle name="Comma 92 2 2" xfId="40373" xr:uid="{4A150F64-D26A-49CB-B0EE-27C965CE5813}"/>
    <cellStyle name="Comma 92 2 2 2" xfId="43353" xr:uid="{CDE8F134-5D19-4BC8-98C3-C33C502C1323}"/>
    <cellStyle name="Comma 92 2 3" xfId="42313" xr:uid="{F04AA4BF-CAE2-4746-93A7-C960BE544469}"/>
    <cellStyle name="Comma 92 3" xfId="39615" xr:uid="{5FBB8716-5D9F-4ACE-BD88-48BB563EBB05}"/>
    <cellStyle name="Comma 92 3 2" xfId="42604" xr:uid="{8D0017B0-F730-4BED-8E74-E17693812352}"/>
    <cellStyle name="Comma 92 4" xfId="41689" xr:uid="{7C6781B5-D7ED-4AF2-ACB1-4704A2CDCF95}"/>
    <cellStyle name="Comma 93" xfId="36501" xr:uid="{99119BF1-1310-4AB7-9D93-8E76EDBE851E}"/>
    <cellStyle name="Comma 93 2" xfId="39187" xr:uid="{4725A2E2-E033-4A56-9EFF-E4287C2D52F1}"/>
    <cellStyle name="Comma 93 2 2" xfId="40374" xr:uid="{0C3D9217-D409-42FD-B0CC-3DEABF34C96D}"/>
    <cellStyle name="Comma 93 2 2 2" xfId="43354" xr:uid="{28E29D17-877E-4FE5-B092-5C3C0F2E616D}"/>
    <cellStyle name="Comma 93 2 3" xfId="42314" xr:uid="{24E2C091-902A-4DFF-A352-F56285FE2330}"/>
    <cellStyle name="Comma 93 3" xfId="39616" xr:uid="{452FB56F-B01B-4222-BDF8-1E7A6CC76652}"/>
    <cellStyle name="Comma 93 3 2" xfId="42605" xr:uid="{F48E838E-FB10-479D-A44B-4CE9B0292FC8}"/>
    <cellStyle name="Comma 93 4" xfId="41690" xr:uid="{2884E7D6-BCC6-4A82-8DB1-946806773515}"/>
    <cellStyle name="Comma 94" xfId="36503" xr:uid="{4EF0F9E7-6CFD-46C9-8737-D1E7EA557B60}"/>
    <cellStyle name="Comma 94 2" xfId="39188" xr:uid="{30896A7B-AE98-4EC4-9C4B-D3AFFBB37E2F}"/>
    <cellStyle name="Comma 94 2 2" xfId="40375" xr:uid="{3A68EFCF-529C-47F3-8819-0C84FD4BDEC7}"/>
    <cellStyle name="Comma 94 2 2 2" xfId="43355" xr:uid="{EF4535B8-A5A8-4273-9D11-9173D0FD46B6}"/>
    <cellStyle name="Comma 94 2 3" xfId="42315" xr:uid="{CA3A7649-B584-4FF1-AF91-9434D1A719DB}"/>
    <cellStyle name="Comma 94 3" xfId="39617" xr:uid="{2EC1A1CC-26B6-43F3-B821-3CEE27F9F319}"/>
    <cellStyle name="Comma 94 3 2" xfId="42606" xr:uid="{C9840400-3612-449D-92D1-545B715036AF}"/>
    <cellStyle name="Comma 94 4" xfId="41691" xr:uid="{501DDC5D-302A-4F13-86A9-2481A51BA39C}"/>
    <cellStyle name="Comma 95" xfId="36505" xr:uid="{860E1370-1992-4E07-9F64-7C29C2859C88}"/>
    <cellStyle name="Comma 95 2" xfId="39189" xr:uid="{E4324F59-6784-4918-9964-E76DE986F361}"/>
    <cellStyle name="Comma 95 2 2" xfId="40376" xr:uid="{F2E64FCF-D65E-4DC6-8654-F32AC4DB3438}"/>
    <cellStyle name="Comma 95 2 2 2" xfId="43356" xr:uid="{69D33F7F-9BEF-469C-9038-5FCEDE910B46}"/>
    <cellStyle name="Comma 95 2 3" xfId="42316" xr:uid="{D1F5615E-F0C8-415D-BA07-5DD078CB1BD6}"/>
    <cellStyle name="Comma 95 3" xfId="39618" xr:uid="{6F5EA6D4-326D-4A9C-B31E-2AA6820D9434}"/>
    <cellStyle name="Comma 95 3 2" xfId="42607" xr:uid="{880764AD-207B-43EC-A246-79996609F2A6}"/>
    <cellStyle name="Comma 95 4" xfId="41692" xr:uid="{A48CED56-6E09-4503-9966-C7E9F78B075E}"/>
    <cellStyle name="Comma 96" xfId="36507" xr:uid="{6C95FEA7-2121-4FA8-8E06-BB4157E01698}"/>
    <cellStyle name="Comma 96 2" xfId="39190" xr:uid="{7126FFCB-3773-4B7A-909F-43C98030FD32}"/>
    <cellStyle name="Comma 96 2 2" xfId="40377" xr:uid="{1E5CF0FD-7F6C-4A1D-A938-A0A2769259D6}"/>
    <cellStyle name="Comma 96 2 2 2" xfId="43357" xr:uid="{06E0F75B-B95F-4364-98C7-56071890B090}"/>
    <cellStyle name="Comma 96 2 3" xfId="42317" xr:uid="{C1366721-D920-47B2-9849-5D06ADB0875E}"/>
    <cellStyle name="Comma 96 3" xfId="39619" xr:uid="{51B3AF21-F31C-42B3-9D8D-DA8C8AB8B189}"/>
    <cellStyle name="Comma 96 3 2" xfId="42608" xr:uid="{F89705EA-CBED-4D77-809C-0A778FB4FEB4}"/>
    <cellStyle name="Comma 96 4" xfId="41693" xr:uid="{6DFB890A-D521-42A7-AACC-BB39DBC12DCF}"/>
    <cellStyle name="Comma 97" xfId="36512" xr:uid="{75462E2B-B572-4467-9832-39D1CCFBA967}"/>
    <cellStyle name="Comma 97 2" xfId="39191" xr:uid="{26970EFA-7829-4A34-ACEA-062E898651F8}"/>
    <cellStyle name="Comma 97 2 2" xfId="40378" xr:uid="{D31A33FB-A033-4FEB-86C1-958D190B19E7}"/>
    <cellStyle name="Comma 97 2 2 2" xfId="43358" xr:uid="{5A72960B-EE6E-45A2-ABE3-AEF91AF17D48}"/>
    <cellStyle name="Comma 97 2 3" xfId="42318" xr:uid="{41703922-C295-4CB5-A648-B2203D946ED8}"/>
    <cellStyle name="Comma 97 3" xfId="39620" xr:uid="{90FCF047-703A-4FBC-90FA-DD5E75443E3B}"/>
    <cellStyle name="Comma 97 3 2" xfId="42609" xr:uid="{0FBC05C5-51CF-46F0-9CC4-C65539780717}"/>
    <cellStyle name="Comma 97 4" xfId="36878" xr:uid="{0DA73B48-EC77-4855-BF87-271C5960D171}"/>
    <cellStyle name="Comma 98" xfId="36513" xr:uid="{CCF863D4-735F-4C6D-964D-3F136BA86F0F}"/>
    <cellStyle name="Comma 98 2" xfId="39192" xr:uid="{A9523814-DA48-417A-B48F-999CBD9D5107}"/>
    <cellStyle name="Comma 98 2 2" xfId="40379" xr:uid="{1DBBE0DD-7157-4FB9-BE8A-DEE247D64FAD}"/>
    <cellStyle name="Comma 98 2 2 2" xfId="43359" xr:uid="{1FA000D3-9AA9-4BAC-9E7D-A82789DA6275}"/>
    <cellStyle name="Comma 98 2 3" xfId="42319" xr:uid="{367003A9-5820-4E8D-AC49-57F5A7FAF05A}"/>
    <cellStyle name="Comma 98 3" xfId="39621" xr:uid="{91635654-F408-4238-9A6E-7D185A6332EA}"/>
    <cellStyle name="Comma 98 3 2" xfId="42610" xr:uid="{7B7EE863-CDB9-4914-9BCE-8F612629AE79}"/>
    <cellStyle name="Comma 98 4" xfId="36879" xr:uid="{1F687D22-D6FD-48D7-9B44-FAC6A88C2566}"/>
    <cellStyle name="Comma 99" xfId="36577" xr:uid="{8578C2AA-A6AC-469E-B6CD-DFB6CF07FD7D}"/>
    <cellStyle name="Comma 99 2" xfId="39193" xr:uid="{03D07E80-DD3D-484B-8B54-3660900AF8C0}"/>
    <cellStyle name="Comma 99 2 2" xfId="40380" xr:uid="{CFD87CD0-F6E2-4F28-9A37-BC76EF646472}"/>
    <cellStyle name="Comma 99 2 2 2" xfId="43360" xr:uid="{D96250B1-5390-4220-AA8B-B8D7ED506766}"/>
    <cellStyle name="Comma 99 2 3" xfId="42320" xr:uid="{5F4A1DDD-249C-4626-8DAF-0903314F4821}"/>
    <cellStyle name="Comma 99 3" xfId="39622" xr:uid="{3F90763E-706B-4FB2-B7D6-D11F09AF8591}"/>
    <cellStyle name="Comma 99 3 2" xfId="42611" xr:uid="{ABFC42D2-1DC7-4A58-9AF2-96395785DD44}"/>
    <cellStyle name="Comma 99 4" xfId="41694" xr:uid="{E5974536-6F29-4674-95A1-933DB7EA5895}"/>
    <cellStyle name="Comma M" xfId="2049" xr:uid="{E05B66B0-445C-4DCF-8470-174DD4153BD7}"/>
    <cellStyle name="Comma Nung" xfId="36662" xr:uid="{AAEC33F2-F693-4BE7-B87E-A20AF87264EB}"/>
    <cellStyle name="Comma T" xfId="2050" xr:uid="{6399B4A2-D653-498F-BF28-C858DA447FE1}"/>
    <cellStyle name="comma zerodec" xfId="196" xr:uid="{00000000-0005-0000-0000-0000F5000000}"/>
    <cellStyle name="comma zerodec 2" xfId="197" xr:uid="{00000000-0005-0000-0000-0000F6000000}"/>
    <cellStyle name="comma zerodec 2 2" xfId="26285" xr:uid="{B6CDC33D-92AD-4B31-9997-E46221FB0AD2}"/>
    <cellStyle name="comma zerodec 2 3" xfId="26286" xr:uid="{211B7ADE-E95C-4AF7-AA15-73C1AE26708E}"/>
    <cellStyle name="comma zerodec 2 4" xfId="36880" xr:uid="{DB079928-173E-4D0C-9E8F-4220A192450E}"/>
    <cellStyle name="comma zerodec 2 5" xfId="26284" xr:uid="{1C0025D4-538F-48E7-A78A-BE7DC10CB670}"/>
    <cellStyle name="comma zerodec 3" xfId="198" xr:uid="{00000000-0005-0000-0000-0000F7000000}"/>
    <cellStyle name="comma zerodec 3 2" xfId="26287" xr:uid="{C57C938D-EEFE-4F9C-9BA1-6FC3E69FBCF3}"/>
    <cellStyle name="comma zerodec 4" xfId="26288" xr:uid="{2392793F-8FC1-482B-82F0-27B0772DE802}"/>
    <cellStyle name="comma zerodec 5" xfId="1570" xr:uid="{424C5314-610B-4176-A055-8CA2D18EC8F8}"/>
    <cellStyle name="Comma.1" xfId="26289" xr:uid="{630D748F-1050-437A-9930-C0DD71C12E86}"/>
    <cellStyle name="Comma.2" xfId="26290" xr:uid="{18E1332D-FCF8-45C4-8DB4-2EC1ACF1CBA5}"/>
    <cellStyle name="Comma0" xfId="2051" xr:uid="{F8772D17-9A85-44A8-AB7B-E0502F09B6E0}"/>
    <cellStyle name="COMMON (0)  D1" xfId="2052" xr:uid="{7B449F65-86DF-4FEE-A993-11CDD8176851}"/>
    <cellStyle name="Copied" xfId="2053" xr:uid="{DC878ACD-AE67-4E44-809B-4E45FB3ABD43}"/>
    <cellStyle name="Cover Date" xfId="1921" xr:uid="{83366122-0F38-4F1A-8FFD-D959361FBD02}"/>
    <cellStyle name="Cover Subtitle" xfId="1922" xr:uid="{F7B04A5F-E0E5-43FA-9536-00BDAA02E791}"/>
    <cellStyle name="Cover Title" xfId="1923" xr:uid="{49F9D9B5-0B2C-4017-AF98-5194265FFF80}"/>
    <cellStyle name="Cpercent" xfId="26291" xr:uid="{22316099-257E-4D78-8797-2A9EA94AD55F}"/>
    <cellStyle name="Cpm" xfId="26292" xr:uid="{4E403B6B-C3F6-43A4-9396-B03B2CA5E3C2}"/>
    <cellStyle name="Currency (hidden)" xfId="2054" xr:uid="{85DDE0E3-C755-43C8-8DA7-8C252204A37F}"/>
    <cellStyle name="Currency (hidden) 2" xfId="26293" xr:uid="{E4EA0ED7-3A54-440C-9FAC-6F8F556D56A1}"/>
    <cellStyle name="Currency (hidden) 2 2" xfId="26294" xr:uid="{F0FA803C-6C7C-41E5-824B-46215BBA7F6E}"/>
    <cellStyle name="Currency (hidden) 2 2 2" xfId="26295" xr:uid="{CA2FCC28-03F9-4C99-9AA0-67F71C37038D}"/>
    <cellStyle name="Currency (hidden) 2 2 2 2" xfId="26296" xr:uid="{DDF09413-9CD9-4895-9EC9-C925EF8F726E}"/>
    <cellStyle name="Currency (hidden) 2 2 2 3" xfId="26297" xr:uid="{56347DD5-5C11-4439-A834-8FA3C868C8C7}"/>
    <cellStyle name="Currency (hidden) 2 2 2 4" xfId="26298" xr:uid="{E2483C9F-A917-4A0E-82EB-02BBD47AFE68}"/>
    <cellStyle name="Currency (hidden) 2 2 2 5" xfId="26299" xr:uid="{EC003691-E303-4987-8AAC-9E1538C2E1E9}"/>
    <cellStyle name="Currency (hidden) 2 2 2 6" xfId="26300" xr:uid="{2BC358C4-BA28-4AA9-9E8C-A2DD7441E431}"/>
    <cellStyle name="Currency (hidden) 2 2 3" xfId="26301" xr:uid="{08CD2BF1-6E26-43CC-B0B1-68AB38893874}"/>
    <cellStyle name="Currency (hidden) 2 2 3 2" xfId="26302" xr:uid="{5D055270-F366-4E09-AC41-B6FA2C22B173}"/>
    <cellStyle name="Currency (hidden) 2 2 4" xfId="26303" xr:uid="{7AC479EF-7027-46AC-9668-D97AD5C4F816}"/>
    <cellStyle name="Currency (hidden) 2 3" xfId="26304" xr:uid="{91C58F79-DD2C-4246-8676-AFCE9A6BA11F}"/>
    <cellStyle name="Currency (hidden) 2 3 2" xfId="26305" xr:uid="{796EB5AE-DD31-4F30-8B9E-B6BE89EE348B}"/>
    <cellStyle name="Currency (hidden) 2 3 2 2" xfId="26306" xr:uid="{3CD48735-E937-40BB-835B-556C0A986FA4}"/>
    <cellStyle name="Currency (hidden) 2 3 2 3" xfId="26307" xr:uid="{A40FD611-46D9-474A-985D-1F4A8592774F}"/>
    <cellStyle name="Currency (hidden) 2 3 2 4" xfId="26308" xr:uid="{377FED24-43CB-40B2-95B0-FCB74C2005E1}"/>
    <cellStyle name="Currency (hidden) 2 3 2 5" xfId="26309" xr:uid="{DDAE3753-7AA4-4577-A0FF-6E330CB93DC8}"/>
    <cellStyle name="Currency (hidden) 2 3 2 6" xfId="26310" xr:uid="{CFEE1480-9507-40FB-8C15-2DB553999313}"/>
    <cellStyle name="Currency (hidden) 2 3 3" xfId="26311" xr:uid="{D883E1B7-1724-4B5B-8B58-FE672E5B4992}"/>
    <cellStyle name="Currency (hidden) 2 3 3 2" xfId="26312" xr:uid="{5D81D52B-1D4E-482F-B6CB-F117CDE1C54D}"/>
    <cellStyle name="Currency (hidden) 2 3 4" xfId="26313" xr:uid="{BD993C55-482B-4A39-B4C4-5ED8EC5DF1BE}"/>
    <cellStyle name="Currency (hidden) 2 4" xfId="26314" xr:uid="{572037B4-26CE-4C47-9893-E56F2D23CBA2}"/>
    <cellStyle name="Currency (hidden) 2 4 2" xfId="26315" xr:uid="{8F36CDBC-DC2A-47D1-B2AE-9AE9F256A071}"/>
    <cellStyle name="Currency (hidden) 2 4 3" xfId="26316" xr:uid="{1B60AE73-7AF4-4AF8-AA0E-64F3E00D8424}"/>
    <cellStyle name="Currency (hidden) 2 4 4" xfId="26317" xr:uid="{1550D4E7-04D1-416D-BD5E-6222885F9447}"/>
    <cellStyle name="Currency (hidden) 2 4 5" xfId="26318" xr:uid="{113BBEE4-CC75-4DFD-9FD9-AA0ECEA74AE1}"/>
    <cellStyle name="Currency (hidden) 2 4 6" xfId="26319" xr:uid="{D8533FBC-E600-4654-AA0A-323CABA500C8}"/>
    <cellStyle name="Currency (hidden) 2 5" xfId="26320" xr:uid="{CE0C989C-CC7C-4904-81B0-52BA15DD2E6B}"/>
    <cellStyle name="Currency (hidden) 2 5 2" xfId="26321" xr:uid="{D2D37FFB-7214-4C3B-BD2C-E6765E89EE3E}"/>
    <cellStyle name="Currency (hidden) 2 6" xfId="26322" xr:uid="{A2299982-953E-4DFC-B82A-4C21D7180C93}"/>
    <cellStyle name="Currency (hidden) 3" xfId="26323" xr:uid="{8F3BEC79-5604-4EE2-934D-41C65B1B9EC1}"/>
    <cellStyle name="Currency (hidden) 3 2" xfId="26324" xr:uid="{35EF5136-82F2-41D3-A384-7B4027BE8FD9}"/>
    <cellStyle name="Currency (hidden) 3 3" xfId="26325" xr:uid="{095B1E98-8870-4E25-A86C-588862ABB5B2}"/>
    <cellStyle name="Currency (hidden) 3 4" xfId="26326" xr:uid="{5EB1CC8F-BB6A-41FF-86A9-AFE08C731443}"/>
    <cellStyle name="Currency (hidden) 3 5" xfId="26327" xr:uid="{A99D46FE-C35B-4F47-9CE9-829748BA5D7A}"/>
    <cellStyle name="Currency (hidden) 3 6" xfId="26328" xr:uid="{E57C5E3B-9CBC-4594-A1CD-DCA3AF217F2C}"/>
    <cellStyle name="Currency (hidden) 4" xfId="26329" xr:uid="{69410525-26A7-42FE-B2CC-0919CDAC7BA9}"/>
    <cellStyle name="Currency (hidden) 4 2" xfId="26330" xr:uid="{5FBE16C0-67A4-4BFB-9768-A154E160BE04}"/>
    <cellStyle name="Currency (hidden) 5" xfId="26331" xr:uid="{10056F5B-14A8-4FC1-BD3C-C809C5A9540C}"/>
    <cellStyle name="Currency (hidden)_CF3" xfId="26332" xr:uid="{69564E64-C7E4-476A-9B6A-1E983EC4929A}"/>
    <cellStyle name="Currency [00]" xfId="2055" xr:uid="{24C432FD-98D3-46B7-A548-7865B8B742D9}"/>
    <cellStyle name="Currency [00] 2" xfId="26333" xr:uid="{D29A9E41-39EB-4F09-B51F-BA8402DCD160}"/>
    <cellStyle name="Currency 10" xfId="199" xr:uid="{00000000-0005-0000-0000-0000F8000000}"/>
    <cellStyle name="Currency 10 2" xfId="36663" xr:uid="{896B7A1F-9FEF-46B0-8271-EE55F46EFEB6}"/>
    <cellStyle name="Currency 11" xfId="200" xr:uid="{00000000-0005-0000-0000-0000F9000000}"/>
    <cellStyle name="Currency 11 2" xfId="36664" xr:uid="{5DC1D20C-433F-4D4C-9E7E-1CE6F40118F4}"/>
    <cellStyle name="Currency 12" xfId="201" xr:uid="{00000000-0005-0000-0000-0000FA000000}"/>
    <cellStyle name="Currency 12 2" xfId="36665" xr:uid="{5B3C224C-7DD3-498E-90DB-CECA7A60F880}"/>
    <cellStyle name="Currency 13" xfId="202" xr:uid="{00000000-0005-0000-0000-0000FB000000}"/>
    <cellStyle name="Currency 13 2" xfId="36666" xr:uid="{FD6E3B26-2DDD-45B7-A440-5B4E20B8B037}"/>
    <cellStyle name="Currency 14" xfId="203" xr:uid="{00000000-0005-0000-0000-0000FC000000}"/>
    <cellStyle name="Currency 14 2" xfId="36667" xr:uid="{26DB6E6E-E917-4CF3-B508-1AB486A7209B}"/>
    <cellStyle name="Currency 15" xfId="204" xr:uid="{00000000-0005-0000-0000-0000FD000000}"/>
    <cellStyle name="Currency 16" xfId="205" xr:uid="{00000000-0005-0000-0000-0000FE000000}"/>
    <cellStyle name="Currency 17" xfId="206" xr:uid="{00000000-0005-0000-0000-0000FF000000}"/>
    <cellStyle name="Currency 17 2" xfId="1486" xr:uid="{00000000-0005-0000-0000-000000010000}"/>
    <cellStyle name="Currency 2" xfId="207" xr:uid="{00000000-0005-0000-0000-000001010000}"/>
    <cellStyle name="Currency 2 2" xfId="208" xr:uid="{00000000-0005-0000-0000-000002010000}"/>
    <cellStyle name="Currency 2 2 2" xfId="1487" xr:uid="{00000000-0005-0000-0000-000003010000}"/>
    <cellStyle name="Currency 2 2 2 2" xfId="42933" xr:uid="{84CA3A16-526A-4C37-916B-7D6EE17ADE9D}"/>
    <cellStyle name="Currency 2 2 2 3" xfId="39953" xr:uid="{D17B9F40-DAD6-44AD-BC33-37046FDE9439}"/>
    <cellStyle name="Currency 2 2 3" xfId="37908" xr:uid="{98DA9BE3-DC24-430D-A746-55F7302968F2}"/>
    <cellStyle name="Currency 2 3" xfId="37719" xr:uid="{C30C4C52-388D-4984-9015-4267822DF73F}"/>
    <cellStyle name="Currency 2 3 2" xfId="39915" xr:uid="{DF15D83E-6736-4C13-BED2-7B810C0CC545}"/>
    <cellStyle name="Currency 2 3 2 2" xfId="42900" xr:uid="{B31FC6AA-F003-4859-98ED-A2AAA8D0596A}"/>
    <cellStyle name="Currency 2 3 3" xfId="41898" xr:uid="{131700A2-0F17-4D11-9149-A96353E5145F}"/>
    <cellStyle name="Currency 2 4" xfId="2056" xr:uid="{16ED5184-96E4-4406-BE77-3BB6530E8289}"/>
    <cellStyle name="Currency 2 5" xfId="1756" xr:uid="{AC60393E-ABEF-40F1-BAA8-BA6847B60453}"/>
    <cellStyle name="Currency 2_Mono_Traval_M" xfId="209" xr:uid="{00000000-0005-0000-0000-000004010000}"/>
    <cellStyle name="Currency 3" xfId="210" xr:uid="{00000000-0005-0000-0000-000005010000}"/>
    <cellStyle name="Currency 3 2" xfId="26334" xr:uid="{C2F3904F-652E-4B47-8856-EFDCFDFA47BB}"/>
    <cellStyle name="Currency 4" xfId="211" xr:uid="{00000000-0005-0000-0000-000006010000}"/>
    <cellStyle name="Currency 4 2" xfId="36668" xr:uid="{0AE9E64F-0680-4309-8435-E9EF456D0206}"/>
    <cellStyle name="Currency 5" xfId="212" xr:uid="{00000000-0005-0000-0000-000007010000}"/>
    <cellStyle name="Currency 5 2" xfId="36669" xr:uid="{15232311-99D9-43E4-BC59-AC03776F10C1}"/>
    <cellStyle name="Currency 6" xfId="213" xr:uid="{00000000-0005-0000-0000-000008010000}"/>
    <cellStyle name="Currency 6 2" xfId="36670" xr:uid="{BBBAE6D7-2814-463C-A64B-8038D9B1FB0E}"/>
    <cellStyle name="Currency 7" xfId="214" xr:uid="{00000000-0005-0000-0000-000009010000}"/>
    <cellStyle name="Currency 7 2" xfId="36671" xr:uid="{81B3A53A-DB28-4EA1-A8F5-87E822CFAB18}"/>
    <cellStyle name="Currency 8" xfId="215" xr:uid="{00000000-0005-0000-0000-00000A010000}"/>
    <cellStyle name="Currency 8 2" xfId="36672" xr:uid="{A6AC2890-2B6B-4889-9BFB-897097B94CC6}"/>
    <cellStyle name="Currency 9" xfId="216" xr:uid="{00000000-0005-0000-0000-00000B010000}"/>
    <cellStyle name="Currency 9 2" xfId="36673" xr:uid="{FBD27AB6-8C4D-4FBF-8306-2A640196159F}"/>
    <cellStyle name="Currency.1" xfId="26335" xr:uid="{06E91524-D4B3-49CF-836A-8268CE32F783}"/>
    <cellStyle name="Currency.2" xfId="26336" xr:uid="{627FE39B-9C40-47C6-9E6E-DE1E2CFF8053}"/>
    <cellStyle name="Currency0" xfId="2057" xr:uid="{2FABF0AD-EDED-420A-A23F-96F2FEC0CA71}"/>
    <cellStyle name="Currency1" xfId="217" xr:uid="{00000000-0005-0000-0000-00000C010000}"/>
    <cellStyle name="Currency1 2" xfId="218" xr:uid="{00000000-0005-0000-0000-00000D010000}"/>
    <cellStyle name="Currency1 2 2" xfId="26338" xr:uid="{CDD5B8A0-F47D-430E-94AE-BC44FB6F6E82}"/>
    <cellStyle name="Currency1 2 3" xfId="26339" xr:uid="{2B6A9985-9D0E-4F8F-9D75-30DC009E4BC8}"/>
    <cellStyle name="Currency1 2 4" xfId="36881" xr:uid="{CEB665E0-D4FD-4711-8B4F-C0BE6BEF92F0}"/>
    <cellStyle name="Currency1 2 5" xfId="26337" xr:uid="{8D60CD18-B37C-484C-B85D-FC5E9C815E61}"/>
    <cellStyle name="Currency1 3" xfId="219" xr:uid="{00000000-0005-0000-0000-00000E010000}"/>
    <cellStyle name="Currency1 3 2" xfId="26340" xr:uid="{8D7BA69D-B08B-4825-8CD7-D2723F528DCA}"/>
    <cellStyle name="Currency1 4" xfId="26341" xr:uid="{D1731372-D4FD-4F50-9B40-D0FE2C6F9C54}"/>
    <cellStyle name="Currency1 5" xfId="1571" xr:uid="{13B3DB03-A97D-426A-BA00-5761FF5C14B1}"/>
    <cellStyle name="Currency1Decimals" xfId="26342" xr:uid="{6C899E71-700E-486B-A20F-51D51C117367}"/>
    <cellStyle name="Currency2Decimals" xfId="26343" xr:uid="{030EB1F6-5F4A-4CF2-92F9-6AE1A4883293}"/>
    <cellStyle name="Custom" xfId="2058" xr:uid="{6073FF52-2E93-47AC-A641-59E8A52ECD52}"/>
    <cellStyle name="Dan" xfId="220" xr:uid="{00000000-0005-0000-0000-00000F010000}"/>
    <cellStyle name="Date" xfId="221" xr:uid="{00000000-0005-0000-0000-000010010000}"/>
    <cellStyle name="Date 2" xfId="39195" xr:uid="{790CC42C-6C1E-4296-9FED-D8871585ED11}"/>
    <cellStyle name="Date 3" xfId="39194" xr:uid="{8F9AA7EA-1492-41E2-8554-9FD57A09A2CD}"/>
    <cellStyle name="Date 4" xfId="36882" xr:uid="{4CCB78C5-5976-4E6E-8DE3-9B1F2DC87525}"/>
    <cellStyle name="Date 5" xfId="2059" xr:uid="{84D66C12-01A2-4FE5-913D-B2CB170DEC49}"/>
    <cellStyle name="Date Eng" xfId="2060" xr:uid="{6BABEF75-AFE1-4D13-AC61-28D68A217AD2}"/>
    <cellStyle name="Date Short" xfId="2061" xr:uid="{CC912CAB-7E77-4A12-8312-71A83B857ADB}"/>
    <cellStyle name="Date Short 2" xfId="26344" xr:uid="{D3639EA2-9631-485D-A708-6F7A14BEB99D}"/>
    <cellStyle name="Date_1" xfId="2062" xr:uid="{56513C63-BDC2-4D91-A07A-17280CCD9C42}"/>
    <cellStyle name="Dezimal [0]_AR-Bilanzen9901" xfId="222" xr:uid="{00000000-0005-0000-0000-000011010000}"/>
    <cellStyle name="Dezimal_AR-Bilanzen9901" xfId="223" xr:uid="{00000000-0005-0000-0000-000012010000}"/>
    <cellStyle name="Dollar (zero dec)" xfId="224" xr:uid="{00000000-0005-0000-0000-000013010000}"/>
    <cellStyle name="Dollar (zero dec) 2" xfId="225" xr:uid="{00000000-0005-0000-0000-000014010000}"/>
    <cellStyle name="Dollar (zero dec) 2 2" xfId="26345" xr:uid="{D562A771-AEE3-429B-B47D-55CEE04C63BF}"/>
    <cellStyle name="Dollar (zero dec) 2 3" xfId="26346" xr:uid="{852DCBBB-A351-4188-A48A-9824CEB18871}"/>
    <cellStyle name="Dollar (zero dec) 2 4" xfId="36883" xr:uid="{A723E565-B5F5-472F-95E6-3EE4D113C790}"/>
    <cellStyle name="Dollar (zero dec) 3" xfId="226" xr:uid="{00000000-0005-0000-0000-000015010000}"/>
    <cellStyle name="Dollar (zero dec) 4" xfId="26347" xr:uid="{BE2F501A-0716-4D8B-9FD0-27893B2FD43A}"/>
    <cellStyle name="E&amp;Y House" xfId="227" xr:uid="{00000000-0005-0000-0000-000016010000}"/>
    <cellStyle name="E&amp;Y House 2" xfId="36470" xr:uid="{7E2E968F-03F7-47F1-87A7-7AC4FAD87C45}"/>
    <cellStyle name="E&amp;Y House 2 2" xfId="36884" xr:uid="{ADABC0F7-38BD-4648-81AA-E798D8CC2719}"/>
    <cellStyle name="E&amp;Y House 3" xfId="36469" xr:uid="{B6267FCF-4F87-412E-BFC9-9FCDF5671764}"/>
    <cellStyle name="Emphasis 1" xfId="228" xr:uid="{00000000-0005-0000-0000-000017010000}"/>
    <cellStyle name="Emphasis 2" xfId="229" xr:uid="{00000000-0005-0000-0000-000018010000}"/>
    <cellStyle name="Emphasis 3" xfId="230" xr:uid="{00000000-0005-0000-0000-000019010000}"/>
    <cellStyle name="Enter Currency (0)" xfId="2063" xr:uid="{83AE546D-C793-495D-BA9C-DDF8BF4C9B37}"/>
    <cellStyle name="Enter Currency (0) 2" xfId="26348" xr:uid="{A5A50C30-5F01-4899-A206-08CB2D294FD1}"/>
    <cellStyle name="Enter Currency (2)" xfId="2064" xr:uid="{0A2AF4C5-1B1B-4C45-9B76-D0957AA9FB2A}"/>
    <cellStyle name="Enter Currency (2) 2" xfId="26349" xr:uid="{BA0A9923-AD68-424B-BC44-B58A362569F4}"/>
    <cellStyle name="Enter Units (0)" xfId="2065" xr:uid="{5364346F-EA26-42F6-BA57-3E3F92716E70}"/>
    <cellStyle name="Enter Units (0) 2" xfId="26350" xr:uid="{E1BC002F-1DA9-464A-A233-8E07B84BBE89}"/>
    <cellStyle name="Enter Units (1)" xfId="2066" xr:uid="{773EE080-3BA4-4812-B5D4-8D3E2F513F06}"/>
    <cellStyle name="Enter Units (1) 2" xfId="26351" xr:uid="{C082750E-2093-45D8-88C9-F08970849B3D}"/>
    <cellStyle name="Enter Units (2)" xfId="2067" xr:uid="{E4C8C538-D163-47F4-A001-4F1D3572230B}"/>
    <cellStyle name="Enter Units (2) 2" xfId="26352" xr:uid="{E6E861BE-E9F2-4192-83C9-996C7B8BD8C4}"/>
    <cellStyle name="Entered" xfId="2068" xr:uid="{DBC10AF2-4E84-48DF-9FE2-C2630D12FE68}"/>
    <cellStyle name="Euro" xfId="231" xr:uid="{00000000-0005-0000-0000-00001A010000}"/>
    <cellStyle name="Euro 2" xfId="26353" xr:uid="{7DA35F55-2572-4151-A526-CC823E54C390}"/>
    <cellStyle name="Euro 2 2" xfId="26354" xr:uid="{6A1BEFAB-FFD0-43A9-8FE9-F0F18C7EB816}"/>
    <cellStyle name="Euro 2 3" xfId="26355" xr:uid="{061426F0-768E-473A-8B9C-CCD276A6C082}"/>
    <cellStyle name="Euro 3" xfId="26356" xr:uid="{9AA16702-6572-4AEF-97BF-E8A722FCE73F}"/>
    <cellStyle name="Euro 4" xfId="26357" xr:uid="{78666390-4E4D-4685-858B-65C9C3F8142E}"/>
    <cellStyle name="Euro 5" xfId="2069" xr:uid="{53DB03CA-15E0-4369-A2C5-9EFFAF47A149}"/>
    <cellStyle name="Excel Built-in Normal" xfId="36578" xr:uid="{B1D9838C-B1BC-41FB-A961-16C0A0CE2677}"/>
    <cellStyle name="Explanatory Text 10" xfId="26358" xr:uid="{BB4F0BE2-4DB3-47DC-BD17-5755683E22EE}"/>
    <cellStyle name="Explanatory Text 11" xfId="26359" xr:uid="{F0334F43-D55A-4E78-BDCA-8BC9CC388534}"/>
    <cellStyle name="Explanatory Text 12" xfId="26360" xr:uid="{F0D8DB88-EFF0-4B4A-9B63-491E047D9A80}"/>
    <cellStyle name="Explanatory Text 13" xfId="26361" xr:uid="{D1F5934D-C793-4E77-B448-E43DA3CBBB60}"/>
    <cellStyle name="Explanatory Text 14" xfId="26362" xr:uid="{B944EC75-8675-4842-B80F-5068DD36C416}"/>
    <cellStyle name="Explanatory Text 15" xfId="26363" xr:uid="{D4A59180-4BD7-49E0-835D-73D769AD49FD}"/>
    <cellStyle name="Explanatory Text 16" xfId="26364" xr:uid="{1FDC52BA-97C3-48B8-80C2-20DFFD8924EE}"/>
    <cellStyle name="Explanatory Text 17" xfId="26365" xr:uid="{AA6D5A4E-9D23-47F8-8513-1B9AAB4163FC}"/>
    <cellStyle name="Explanatory Text 18" xfId="26366" xr:uid="{FC1A26CA-652B-4E04-B481-3408E2EC7DB1}"/>
    <cellStyle name="Explanatory Text 19" xfId="26367" xr:uid="{30B3CB09-9992-4152-989E-0AB5DD72F232}"/>
    <cellStyle name="Explanatory Text 2" xfId="232" xr:uid="{00000000-0005-0000-0000-00001B010000}"/>
    <cellStyle name="Explanatory Text 2 2" xfId="26368" xr:uid="{4660C347-C10C-4AA7-879E-CF1BB189B17A}"/>
    <cellStyle name="Explanatory Text 2 2 2" xfId="38790" xr:uid="{8282343E-1B70-475E-9467-706F6F647476}"/>
    <cellStyle name="Explanatory Text 2 2 3" xfId="37722" xr:uid="{27CB640F-4DC9-45C0-9E73-BF1B13FAD346}"/>
    <cellStyle name="Explanatory Text 2 2 4" xfId="37337" xr:uid="{AD1A5386-54D8-45F4-9CE1-0207B7A0DF90}"/>
    <cellStyle name="Explanatory Text 2 3" xfId="26369" xr:uid="{BC855983-6D23-4550-AB78-23F3526E69C3}"/>
    <cellStyle name="Explanatory Text 2 3 2" xfId="37723" xr:uid="{1B57E520-7A56-4C3A-AF30-78454DB15063}"/>
    <cellStyle name="Explanatory Text 2 4" xfId="38721" xr:uid="{7E9FB563-00D5-485D-9772-6F92FD3629BF}"/>
    <cellStyle name="Explanatory Text 2 5" xfId="37721" xr:uid="{66D5606E-2C89-4EBC-BB02-8576D3DBDCD2}"/>
    <cellStyle name="Explanatory Text 2 6" xfId="2317" xr:uid="{F6A95B52-EB91-4340-80F3-BAD83F25BC8B}"/>
    <cellStyle name="Explanatory Text 2 7" xfId="1821" xr:uid="{77C43B54-FA09-469D-BE74-D9421F7265D8}"/>
    <cellStyle name="Explanatory Text 20" xfId="26370" xr:uid="{9C38E403-7EB3-4400-B472-92DA6BB02F30}"/>
    <cellStyle name="Explanatory Text 21" xfId="26371" xr:uid="{24AD20E3-DB3A-42E3-B5EE-A62B030FA9D0}"/>
    <cellStyle name="Explanatory Text 22" xfId="26372" xr:uid="{E81AAD13-EBDB-40D0-A8FE-0F603130AF3D}"/>
    <cellStyle name="Explanatory Text 23" xfId="26373" xr:uid="{04D7B829-8217-446E-8A4E-BF481CE97A4B}"/>
    <cellStyle name="Explanatory Text 24" xfId="26374" xr:uid="{89EE3738-6F6D-47AA-A761-CA00270D302C}"/>
    <cellStyle name="Explanatory Text 25" xfId="26375" xr:uid="{DE442852-517F-4659-AE54-BEBAA8D7D06A}"/>
    <cellStyle name="Explanatory Text 26" xfId="26376" xr:uid="{71239F2B-C129-4257-9854-4887C8265379}"/>
    <cellStyle name="Explanatory Text 27" xfId="26377" xr:uid="{3C669CA8-3152-460F-8E47-4DA8CD22446D}"/>
    <cellStyle name="Explanatory Text 28" xfId="26378" xr:uid="{7B6D9CF6-E728-4C7E-A579-FFE426B9AFBE}"/>
    <cellStyle name="Explanatory Text 29" xfId="26379" xr:uid="{41354A19-FB48-4361-966A-28F9936C733D}"/>
    <cellStyle name="Explanatory Text 3" xfId="233" xr:uid="{00000000-0005-0000-0000-00001C010000}"/>
    <cellStyle name="Explanatory Text 3 2" xfId="38762" xr:uid="{B087F7A4-912F-4947-8D03-BBCE9CAA39EA}"/>
    <cellStyle name="Explanatory Text 3 3" xfId="37724" xr:uid="{0FBDE94C-6182-4273-AE5A-9BD6771DE2A2}"/>
    <cellStyle name="Explanatory Text 3 4" xfId="37212" xr:uid="{9456C06C-2433-4E38-B06D-68F685218093}"/>
    <cellStyle name="Explanatory Text 3 5" xfId="2580" xr:uid="{BF0310ED-CDC7-495D-ABF0-A425319363BC}"/>
    <cellStyle name="Explanatory Text 30" xfId="26380" xr:uid="{D4B4C4D4-EEBA-4559-9F4D-656E9E72F9CF}"/>
    <cellStyle name="Explanatory Text 31" xfId="26381" xr:uid="{8E55A6F2-F8BF-41E9-ACD8-D928D17B6C93}"/>
    <cellStyle name="Explanatory Text 32" xfId="26382" xr:uid="{FCF9735E-9F9A-4771-B468-FD84B4624E33}"/>
    <cellStyle name="Explanatory Text 33" xfId="26383" xr:uid="{73E3C87C-B767-48B8-B3CA-B05C97450B96}"/>
    <cellStyle name="Explanatory Text 34" xfId="26384" xr:uid="{D662D4EC-2096-4877-8579-D44696A4F53D}"/>
    <cellStyle name="Explanatory Text 35" xfId="26385" xr:uid="{B77F537C-93C9-420F-A9E7-21A200671232}"/>
    <cellStyle name="Explanatory Text 36" xfId="26386" xr:uid="{CEC0272F-FD45-4200-8BE6-01F9E9737461}"/>
    <cellStyle name="Explanatory Text 37" xfId="26387" xr:uid="{4094CFE6-015D-4618-97C2-70AE38567BB2}"/>
    <cellStyle name="Explanatory Text 38" xfId="26388" xr:uid="{7FE13DF3-36F9-4B97-A795-73FD56FF6CA3}"/>
    <cellStyle name="Explanatory Text 39" xfId="26389" xr:uid="{1F1BC290-6CB5-4F5A-A7B9-1B5F9CEF8459}"/>
    <cellStyle name="Explanatory Text 4" xfId="234" xr:uid="{00000000-0005-0000-0000-00001D010000}"/>
    <cellStyle name="Explanatory Text 4 2" xfId="39196" xr:uid="{E0293210-A2FA-461F-B303-CAAAB2216308}"/>
    <cellStyle name="Explanatory Text 4 3" xfId="37014" xr:uid="{0FF86D8C-4717-4F59-8996-340766A1564B}"/>
    <cellStyle name="Explanatory Text 40" xfId="26390" xr:uid="{897B6F07-3BC9-4F06-AD11-5305C06C9D0C}"/>
    <cellStyle name="Explanatory Text 41" xfId="26391" xr:uid="{77BD5665-9E9D-46D9-B91F-94B38142A473}"/>
    <cellStyle name="Explanatory Text 42" xfId="26392" xr:uid="{254D8293-360A-43B1-94CE-C9E620A78BB1}"/>
    <cellStyle name="Explanatory Text 43" xfId="26393" xr:uid="{272DF213-0EB7-43A4-9849-60A9D60EE30A}"/>
    <cellStyle name="Explanatory Text 44" xfId="26394" xr:uid="{ABCFE2F3-FAEF-4E86-AA6A-9721C46D86C8}"/>
    <cellStyle name="Explanatory Text 45" xfId="26395" xr:uid="{1D7B49B5-75C1-461C-B750-F21E8732DDBA}"/>
    <cellStyle name="Explanatory Text 46" xfId="26396" xr:uid="{857A6CD7-2F92-4141-8D54-D5B21A3E2B6F}"/>
    <cellStyle name="Explanatory Text 47" xfId="26397" xr:uid="{98CB34F5-66EB-4068-8E27-EB43BCF1FBBE}"/>
    <cellStyle name="Explanatory Text 48" xfId="26398" xr:uid="{4730BA1C-BEB5-4F62-9095-D4D29EBBD936}"/>
    <cellStyle name="Explanatory Text 49" xfId="26399" xr:uid="{C41AA487-280A-47A3-AA1F-86FFE35C1C1B}"/>
    <cellStyle name="Explanatory Text 5" xfId="26400" xr:uid="{6A21F710-76D1-4AC9-9EA4-B2B8A88949DA}"/>
    <cellStyle name="Explanatory Text 5 2" xfId="37909" xr:uid="{63455C77-9416-476A-9F54-4BC542A740D2}"/>
    <cellStyle name="Explanatory Text 5 3" xfId="39436" xr:uid="{942118A5-484F-4824-A92B-C35EFDE7EE64}"/>
    <cellStyle name="Explanatory Text 5 4" xfId="37720" xr:uid="{988D5CAF-2EB0-4003-A834-411F915D1A95}"/>
    <cellStyle name="Explanatory Text 50" xfId="26401" xr:uid="{A0F6512B-79A7-4F03-B4C3-D37C39988DB5}"/>
    <cellStyle name="Explanatory Text 51" xfId="26402" xr:uid="{1680972C-DF51-4E73-98C8-6BE1D0E2639A}"/>
    <cellStyle name="Explanatory Text 52" xfId="26403" xr:uid="{40F19657-D96E-4CA1-ACA3-D02BC2E1E03C}"/>
    <cellStyle name="Explanatory Text 53" xfId="26404" xr:uid="{B168FD3B-654A-473B-B8DC-4731289A15CC}"/>
    <cellStyle name="Explanatory Text 54" xfId="26405" xr:uid="{F4D5187D-28D0-4921-9493-EEEF16BA263F}"/>
    <cellStyle name="Explanatory Text 55" xfId="26406" xr:uid="{13447EAF-4AF4-4A24-B47F-EB8EC1793A7B}"/>
    <cellStyle name="Explanatory Text 56" xfId="26407" xr:uid="{F5828595-1838-4202-9AA5-CD28F310D13D}"/>
    <cellStyle name="Explanatory Text 57" xfId="26408" xr:uid="{91A7470F-D6D6-4360-A023-18334FCEF294}"/>
    <cellStyle name="Explanatory Text 58" xfId="26409" xr:uid="{B86E473F-C7EF-4C37-AA5E-23D9E5E159D4}"/>
    <cellStyle name="Explanatory Text 59" xfId="26410" xr:uid="{30DF1B40-C685-49A7-AF0E-3539C038FAB9}"/>
    <cellStyle name="Explanatory Text 6" xfId="26411" xr:uid="{1E8761FA-D1FC-45B1-B0C2-89604BDA0B2D}"/>
    <cellStyle name="Explanatory Text 6 2" xfId="42441" xr:uid="{FD6ADE35-E6A8-4A44-965A-D7AA0347C3BE}"/>
    <cellStyle name="Explanatory Text 60" xfId="26412" xr:uid="{ADF3DA57-773C-417A-A34B-C3B1C34BF405}"/>
    <cellStyle name="Explanatory Text 61" xfId="26413" xr:uid="{AD8E6934-F59F-45CC-912A-F3CEB82E256A}"/>
    <cellStyle name="Explanatory Text 62" xfId="26414" xr:uid="{583AB0C6-EE96-418D-A29F-01FB1C1DB223}"/>
    <cellStyle name="Explanatory Text 63" xfId="26415" xr:uid="{7D495A0A-9F6B-4EA0-B19F-453AD549D97E}"/>
    <cellStyle name="Explanatory Text 64" xfId="26416" xr:uid="{4CA0DDAD-4102-41F8-AB25-47738153D502}"/>
    <cellStyle name="Explanatory Text 65" xfId="26417" xr:uid="{E53C29BA-437A-4D1A-8350-2FD3D03F5BE0}"/>
    <cellStyle name="Explanatory Text 66" xfId="26418" xr:uid="{720844EC-73EF-400F-B659-417AFA58FA79}"/>
    <cellStyle name="Explanatory Text 67" xfId="26419" xr:uid="{BC91F232-1238-4E13-B4A1-84000FD43137}"/>
    <cellStyle name="Explanatory Text 68" xfId="26420" xr:uid="{963AF095-B02C-42A6-9EB2-871FD8C5FA8A}"/>
    <cellStyle name="Explanatory Text 69" xfId="26421" xr:uid="{F9AE91C8-C597-4B4F-9D63-1C558E976316}"/>
    <cellStyle name="Explanatory Text 7" xfId="26422" xr:uid="{FFC22F7F-DE36-4587-B039-D38657ABC7A9}"/>
    <cellStyle name="Explanatory Text 70" xfId="26423" xr:uid="{7C7D2381-B184-463F-BCD6-880576B23A08}"/>
    <cellStyle name="Explanatory Text 71" xfId="26424" xr:uid="{3168533D-E086-4460-B875-676CFCCE3B30}"/>
    <cellStyle name="Explanatory Text 72" xfId="26425" xr:uid="{077F0E93-9FF2-4BFC-A995-68B32C66A8DC}"/>
    <cellStyle name="Explanatory Text 73" xfId="26426" xr:uid="{ED2B0CC4-1BD8-48AF-8C0A-14A9D3DBA2C2}"/>
    <cellStyle name="Explanatory Text 74" xfId="26427" xr:uid="{5FEDE6E7-D45F-44BA-AB32-66F16261BF60}"/>
    <cellStyle name="Explanatory Text 75" xfId="26428" xr:uid="{B6BE0CC9-F5E2-421D-8004-7D5097BD7292}"/>
    <cellStyle name="Explanatory Text 76" xfId="1924" xr:uid="{5C8306BE-19AB-4D2D-A132-FB3D2DC6013A}"/>
    <cellStyle name="Explanatory Text 8" xfId="26429" xr:uid="{6224E4FA-E27C-44C3-8AAE-AD39B4569298}"/>
    <cellStyle name="Explanatory Text 9" xfId="26430" xr:uid="{7A479197-6834-4510-8055-949939A442FC}"/>
    <cellStyle name="Fixed" xfId="235" xr:uid="{00000000-0005-0000-0000-00001E010000}"/>
    <cellStyle name="Fixed 2" xfId="2070" xr:uid="{DF02ACA3-841E-474E-A385-1ADE85380339}"/>
    <cellStyle name="Footer SBILogo1" xfId="1925" xr:uid="{D1CDF7D3-4F14-4102-898C-AD4AA22263E6}"/>
    <cellStyle name="Footer SBILogo2" xfId="1926" xr:uid="{F4496B12-65D0-42EB-B581-2CDCE2C59345}"/>
    <cellStyle name="Footnote" xfId="1927" xr:uid="{6A87D3E4-52C2-4CC8-A85A-F998C50162EA}"/>
    <cellStyle name="Footnote Reference" xfId="1928" xr:uid="{D26069D7-CC2B-448E-BBC0-EA5A849FFB81}"/>
    <cellStyle name="Footnote__0_Lead_ KOSE_30.06.05" xfId="2071" xr:uid="{72DC1364-1797-4846-B150-695DE29612DF}"/>
    <cellStyle name="FORM" xfId="36579" xr:uid="{073F1A16-2518-4708-BDA6-B02A7D2E8990}"/>
    <cellStyle name="Format Number Column" xfId="236" xr:uid="{00000000-0005-0000-0000-00001F010000}"/>
    <cellStyle name="General C" xfId="2072" xr:uid="{B68FAB05-0447-438A-84FB-0AF8FE09E23D}"/>
    <cellStyle name="General C 10" xfId="26431" xr:uid="{D205070E-7079-4CF3-8604-809AE1D76594}"/>
    <cellStyle name="General C 10 2" xfId="26432" xr:uid="{EF28451E-29DE-4159-AF07-83553DF5FA24}"/>
    <cellStyle name="General C 10 2 2" xfId="26433" xr:uid="{153C8761-1486-4EB5-9A7D-D7CD4F6AB30D}"/>
    <cellStyle name="General C 10 2 3" xfId="26434" xr:uid="{C9F39CF9-E46B-436C-BBCB-57BFA9597A9C}"/>
    <cellStyle name="General C 10 2 4" xfId="26435" xr:uid="{F2AAC384-3F30-4C83-844E-5F6479B1ED3C}"/>
    <cellStyle name="General C 10 3" xfId="26436" xr:uid="{EEE0989A-9D91-4B0B-9575-447C80F73DEC}"/>
    <cellStyle name="General C 10 4" xfId="26437" xr:uid="{99683EC4-D7C2-4704-A177-15B099718B86}"/>
    <cellStyle name="General C 10 5" xfId="26438" xr:uid="{EDB08FDB-C01B-4FBA-B889-6744803AE130}"/>
    <cellStyle name="General C 11" xfId="26439" xr:uid="{538A4C4D-BF40-4F37-98A6-E6F10071B784}"/>
    <cellStyle name="General C 11 2" xfId="26440" xr:uid="{CAA18E6D-A9B5-4844-8BC4-574DD9B87FCB}"/>
    <cellStyle name="General C 11 2 2" xfId="26441" xr:uid="{C50BFAC9-6A6D-4DEC-947F-F486EA826D77}"/>
    <cellStyle name="General C 11 2 3" xfId="26442" xr:uid="{D1353225-DA75-40A8-A762-6F77731222DB}"/>
    <cellStyle name="General C 11 2 4" xfId="26443" xr:uid="{4B01854C-FB01-4F2A-B97C-48158531CDF5}"/>
    <cellStyle name="General C 11 3" xfId="26444" xr:uid="{E2D8BA78-7C5C-411A-9738-AAF907A2214A}"/>
    <cellStyle name="General C 11 4" xfId="26445" xr:uid="{507BE9B8-BFD8-45AE-A81B-6D2FECF9A00D}"/>
    <cellStyle name="General C 11 5" xfId="26446" xr:uid="{F1117839-7C43-4731-A6FB-E631151E7586}"/>
    <cellStyle name="General C 12" xfId="26447" xr:uid="{698D3797-D488-468F-B71E-C5A8554511BF}"/>
    <cellStyle name="General C 12 2" xfId="26448" xr:uid="{C49BD70C-9B5F-4029-BF7B-F78DBE20445E}"/>
    <cellStyle name="General C 12 3" xfId="26449" xr:uid="{4E99C768-DF7D-4CF9-ACC2-082910EFA0AA}"/>
    <cellStyle name="General C 12 4" xfId="26450" xr:uid="{C6BE71C7-794E-4AD4-8CF2-BCC3EBC94127}"/>
    <cellStyle name="General C 13" xfId="26451" xr:uid="{8DDE6FFD-37AB-493E-9044-639B610B1172}"/>
    <cellStyle name="General C 13 2" xfId="26452" xr:uid="{70EDA7FB-7665-4F5E-9515-1625B94AF1FA}"/>
    <cellStyle name="General C 14" xfId="26453" xr:uid="{6AE5EA69-E775-4D8C-9A9C-8AA57DA84A0D}"/>
    <cellStyle name="General C 15" xfId="26454" xr:uid="{7EB14918-1069-4516-86FE-43A4091F8634}"/>
    <cellStyle name="General C 16" xfId="26455" xr:uid="{909151B8-6B26-411C-AC44-C9D72F5F693C}"/>
    <cellStyle name="General C 17" xfId="26456" xr:uid="{078B9C97-0FFC-4D81-9084-116D77046053}"/>
    <cellStyle name="General C 2" xfId="26457" xr:uid="{8AFD0CE4-A6D4-4C30-98CA-342370E2F09E}"/>
    <cellStyle name="General C 2 10" xfId="26458" xr:uid="{BDEF42CC-ADE7-407C-9CFE-B66CD077873F}"/>
    <cellStyle name="General C 2 10 2" xfId="26459" xr:uid="{6D3A6BAA-228D-4B0E-AAC6-62F022FFB896}"/>
    <cellStyle name="General C 2 10 2 2" xfId="26460" xr:uid="{C8E2887D-A221-45F9-AEF7-CF65E144EFF0}"/>
    <cellStyle name="General C 2 10 2 3" xfId="26461" xr:uid="{73617303-C357-4CCC-BE65-0736088A5B7C}"/>
    <cellStyle name="General C 2 10 2 4" xfId="26462" xr:uid="{6CA21AD4-C464-4DAE-A355-B62B3632A1D1}"/>
    <cellStyle name="General C 2 10 3" xfId="26463" xr:uid="{2B902B9F-827E-4B35-B2CE-CBABF8A49E53}"/>
    <cellStyle name="General C 2 10 4" xfId="26464" xr:uid="{0434AF39-4C0A-4F79-AE3E-61CCD09C67AA}"/>
    <cellStyle name="General C 2 10 5" xfId="26465" xr:uid="{E652E2A0-FE5E-4D57-9CC7-E1141724FFE7}"/>
    <cellStyle name="General C 2 11" xfId="26466" xr:uid="{ED9A50C6-BA1E-41B5-A246-71899593FE53}"/>
    <cellStyle name="General C 2 11 2" xfId="26467" xr:uid="{8756C7B9-F2DD-4344-B0A6-87CD1FE1D608}"/>
    <cellStyle name="General C 2 11 3" xfId="26468" xr:uid="{63C24B08-0CCB-4A61-8E14-805087D2A026}"/>
    <cellStyle name="General C 2 11 4" xfId="26469" xr:uid="{71D70381-07DC-439F-805C-A214FECE81AF}"/>
    <cellStyle name="General C 2 12" xfId="26470" xr:uid="{0D63050E-F08D-46DB-84D0-3B8FA95606CD}"/>
    <cellStyle name="General C 2 12 2" xfId="26471" xr:uid="{A440BFEB-BCCC-4E49-B9BD-9B9DD7C0EE49}"/>
    <cellStyle name="General C 2 13" xfId="26472" xr:uid="{0238522F-604F-4A82-A67D-FE0C116C4381}"/>
    <cellStyle name="General C 2 14" xfId="26473" xr:uid="{DCBC7E2E-2413-414C-AFE8-ADA221F77A9F}"/>
    <cellStyle name="General C 2 15" xfId="26474" xr:uid="{D8BFD03F-D269-4B90-8707-25E9B3868635}"/>
    <cellStyle name="General C 2 16" xfId="26475" xr:uid="{1B666AE5-5AF3-4509-8953-8C218695685D}"/>
    <cellStyle name="General C 2 2" xfId="26476" xr:uid="{449CBFEA-187C-42F2-BDA0-8DE16AA4124F}"/>
    <cellStyle name="General C 2 2 2" xfId="26477" xr:uid="{C5DBB1C4-7A76-4AAC-B5CB-23BF9E3E22CD}"/>
    <cellStyle name="General C 2 2 2 2" xfId="26478" xr:uid="{86EFFCB9-4C50-4219-9FC1-1176699EB6DF}"/>
    <cellStyle name="General C 2 2 2 3" xfId="26479" xr:uid="{14BD85DB-77BB-4E6D-814B-5B0F602F9CB8}"/>
    <cellStyle name="General C 2 2 2 4" xfId="26480" xr:uid="{E3E931C1-6F65-4177-86DF-D691DB0ED734}"/>
    <cellStyle name="General C 2 2 3" xfId="26481" xr:uid="{81784C9A-4312-4976-9A84-8FF9E5526DBF}"/>
    <cellStyle name="General C 2 2 4" xfId="26482" xr:uid="{E07BC274-E4D8-49CD-96BB-13A9FA1387D3}"/>
    <cellStyle name="General C 2 2 5" xfId="26483" xr:uid="{197BE913-8C27-462D-B441-00599FA85A9F}"/>
    <cellStyle name="General C 2 3" xfId="26484" xr:uid="{64C895CF-ED79-496C-A32F-03AC49C3473D}"/>
    <cellStyle name="General C 2 3 2" xfId="26485" xr:uid="{CCBC0CC3-C28D-474E-B938-0093A5CD7FD9}"/>
    <cellStyle name="General C 2 3 2 2" xfId="26486" xr:uid="{F5EB0253-B52E-4AA3-85A7-5B4020C16776}"/>
    <cellStyle name="General C 2 3 2 3" xfId="26487" xr:uid="{0CCF60A3-9AB4-4C81-9CE5-146E5F088B11}"/>
    <cellStyle name="General C 2 3 2 4" xfId="26488" xr:uid="{C468F3FC-6D62-4AF9-A8AE-F36A2966A983}"/>
    <cellStyle name="General C 2 3 3" xfId="26489" xr:uid="{701873FB-2C04-4390-A51A-D1DFD7AC9665}"/>
    <cellStyle name="General C 2 3 4" xfId="26490" xr:uid="{E76122C0-35D6-4E31-97FC-2968B267C67E}"/>
    <cellStyle name="General C 2 3 5" xfId="26491" xr:uid="{43692733-7A72-48F4-BA1C-3F2E4C3E6797}"/>
    <cellStyle name="General C 2 4" xfId="26492" xr:uid="{42F1DD27-4CC4-451B-8F4F-9D29317E06C8}"/>
    <cellStyle name="General C 2 4 2" xfId="26493" xr:uid="{8FCA4F3E-D6DD-429C-A1D5-47D62B4715F4}"/>
    <cellStyle name="General C 2 4 2 2" xfId="26494" xr:uid="{46B91BA9-0B06-44BA-B2CD-966DA32DE1F7}"/>
    <cellStyle name="General C 2 4 2 3" xfId="26495" xr:uid="{D801943C-70ED-4634-A6AF-B9C057B5474B}"/>
    <cellStyle name="General C 2 4 2 4" xfId="26496" xr:uid="{94B57B54-B44F-4EAC-A1E7-0505CE82D3FC}"/>
    <cellStyle name="General C 2 4 3" xfId="26497" xr:uid="{3262BDFB-00E3-4173-9B6F-A0EEE652CC5B}"/>
    <cellStyle name="General C 2 4 4" xfId="26498" xr:uid="{8BE47E29-2BC4-435E-9182-D3C311DD7439}"/>
    <cellStyle name="General C 2 4 5" xfId="26499" xr:uid="{9A1D5790-97FD-4676-B22C-CCAF22910613}"/>
    <cellStyle name="General C 2 5" xfId="26500" xr:uid="{9DDFC5EE-189A-4027-8C8B-66DDAE735784}"/>
    <cellStyle name="General C 2 5 2" xfId="26501" xr:uid="{6453CE9C-1C72-4EA7-B987-25F1DECA1B19}"/>
    <cellStyle name="General C 2 5 2 2" xfId="26502" xr:uid="{16435369-A7E9-41AE-9B24-8D1272E45616}"/>
    <cellStyle name="General C 2 5 2 3" xfId="26503" xr:uid="{6354209E-F7F1-4F28-A80E-30672DE54C26}"/>
    <cellStyle name="General C 2 5 2 4" xfId="26504" xr:uid="{4FC6FDF2-3528-4334-B192-B7C893BD413B}"/>
    <cellStyle name="General C 2 5 3" xfId="26505" xr:uid="{2369BADB-7E34-40A6-B6EC-90697D3AE0A0}"/>
    <cellStyle name="General C 2 5 4" xfId="26506" xr:uid="{98DE0650-C904-4AA3-B859-193A18566A9B}"/>
    <cellStyle name="General C 2 5 5" xfId="26507" xr:uid="{76B65513-8170-4F91-9772-6DFA9FD29439}"/>
    <cellStyle name="General C 2 6" xfId="26508" xr:uid="{2FC93C87-428D-4F00-AC34-8EB71F53DD69}"/>
    <cellStyle name="General C 2 6 2" xfId="26509" xr:uid="{DC11A418-0ACF-42D8-84A8-2642CC899960}"/>
    <cellStyle name="General C 2 6 2 2" xfId="26510" xr:uid="{0D2C3646-31E7-4AC7-AB95-326034ED04A5}"/>
    <cellStyle name="General C 2 6 2 3" xfId="26511" xr:uid="{2ABD7BC3-0214-40A6-AC4A-8104A4A882EC}"/>
    <cellStyle name="General C 2 6 2 4" xfId="26512" xr:uid="{969161FF-79E4-482C-B7B4-6EF0206EED44}"/>
    <cellStyle name="General C 2 6 3" xfId="26513" xr:uid="{A0EF1C94-2C88-4BC4-8777-6C0600649DAF}"/>
    <cellStyle name="General C 2 6 4" xfId="26514" xr:uid="{35E1A602-0B26-4244-8977-127C25BA2E51}"/>
    <cellStyle name="General C 2 6 5" xfId="26515" xr:uid="{F6A7C044-3724-4545-ABD5-1908FC8E88B1}"/>
    <cellStyle name="General C 2 7" xfId="26516" xr:uid="{4761603E-0F41-4868-9870-5C30E7479613}"/>
    <cellStyle name="General C 2 7 2" xfId="26517" xr:uid="{D5AAFF73-894F-4882-A5E1-4623180940DB}"/>
    <cellStyle name="General C 2 7 2 2" xfId="26518" xr:uid="{9A469BCC-FF14-46D2-919D-8A155217DAC1}"/>
    <cellStyle name="General C 2 7 2 3" xfId="26519" xr:uid="{838F5F6B-2756-49D3-ABD0-6BB1FE50C2A5}"/>
    <cellStyle name="General C 2 7 2 4" xfId="26520" xr:uid="{5E66A71D-D03F-4244-B526-132FFAF8669C}"/>
    <cellStyle name="General C 2 7 3" xfId="26521" xr:uid="{EC8B7C67-8DF0-45D5-BA09-7A340B88B42F}"/>
    <cellStyle name="General C 2 7 4" xfId="26522" xr:uid="{4B575236-84F7-4D79-8331-FB4784F4D010}"/>
    <cellStyle name="General C 2 7 5" xfId="26523" xr:uid="{5558DAF2-AB3B-4AC7-A3E6-D46E2B8FBEEC}"/>
    <cellStyle name="General C 2 8" xfId="26524" xr:uid="{A070D3AA-C401-4383-8565-B1484CEC8742}"/>
    <cellStyle name="General C 2 8 2" xfId="26525" xr:uid="{A89B238A-C94F-4F82-900B-DF0E7EF17AE1}"/>
    <cellStyle name="General C 2 8 2 2" xfId="26526" xr:uid="{C8491D90-168A-4C7B-B8A5-11F9E773D77C}"/>
    <cellStyle name="General C 2 8 2 3" xfId="26527" xr:uid="{1FE03A21-DE29-4E66-8E9E-12133B7E690A}"/>
    <cellStyle name="General C 2 8 2 4" xfId="26528" xr:uid="{2B871789-4078-4B82-8B12-683C0E460E3E}"/>
    <cellStyle name="General C 2 8 3" xfId="26529" xr:uid="{6505B72C-FB87-4C1D-B5FA-408CFB9E2F7F}"/>
    <cellStyle name="General C 2 8 4" xfId="26530" xr:uid="{AD15E586-D139-4C10-A821-EB9D4B4399AD}"/>
    <cellStyle name="General C 2 8 5" xfId="26531" xr:uid="{A879698F-D04B-46F4-8D2D-C9CE439CCC56}"/>
    <cellStyle name="General C 2 9" xfId="26532" xr:uid="{7E275C83-805C-48B7-9419-F73C7B0022DD}"/>
    <cellStyle name="General C 2 9 2" xfId="26533" xr:uid="{07EF99F3-AE3F-42AB-9442-FEED5698F452}"/>
    <cellStyle name="General C 2 9 2 2" xfId="26534" xr:uid="{B1BA4E33-003A-47CB-8CF2-8DDF8D1A59A0}"/>
    <cellStyle name="General C 2 9 2 3" xfId="26535" xr:uid="{634923DA-A6AA-491A-BFE3-A2CDD15E9034}"/>
    <cellStyle name="General C 2 9 2 4" xfId="26536" xr:uid="{F9B5585C-8947-4A3F-B768-22C3C3152A6A}"/>
    <cellStyle name="General C 2 9 3" xfId="26537" xr:uid="{E98865EB-6338-4B6A-A52E-02B08D8FDCC4}"/>
    <cellStyle name="General C 2 9 4" xfId="26538" xr:uid="{03BC6724-77BD-4BAE-9144-6FDECFE61B0E}"/>
    <cellStyle name="General C 2 9 5" xfId="26539" xr:uid="{7ACCE218-0FFB-4D7F-8A38-C1D122052C83}"/>
    <cellStyle name="General C 3" xfId="26540" xr:uid="{10CDD5F5-96C2-43A4-B9FB-5E628670BFD6}"/>
    <cellStyle name="General C 3 2" xfId="26541" xr:uid="{87F6054A-15C9-4DD0-8DE3-EBB789361621}"/>
    <cellStyle name="General C 3 2 2" xfId="26542" xr:uid="{0A62FE7D-BC45-44B9-84E6-962DECCFD2AF}"/>
    <cellStyle name="General C 3 2 3" xfId="26543" xr:uid="{5967ADA5-CEF9-4A96-AD9D-314852CF4A19}"/>
    <cellStyle name="General C 3 2 4" xfId="26544" xr:uid="{A1E529B9-C7BD-4667-985B-F8C721840B70}"/>
    <cellStyle name="General C 3 3" xfId="26545" xr:uid="{99F32150-FB27-45D6-BB62-934E0B454D30}"/>
    <cellStyle name="General C 3 4" xfId="26546" xr:uid="{370F3CBF-7061-4B65-89E2-DAFFF7C85BE5}"/>
    <cellStyle name="General C 3 5" xfId="26547" xr:uid="{5AA2C745-150E-4997-8B7B-2B1DD1B1EE57}"/>
    <cellStyle name="General C 4" xfId="26548" xr:uid="{B81DF41B-37E2-42AF-AF4A-9683D78EB9DF}"/>
    <cellStyle name="General C 4 2" xfId="26549" xr:uid="{7F66BDFB-FDC5-4005-9BF4-B177F4AB1619}"/>
    <cellStyle name="General C 4 2 2" xfId="26550" xr:uid="{4451C1F0-76BD-4174-ABFD-066C1E5D37E9}"/>
    <cellStyle name="General C 4 2 3" xfId="26551" xr:uid="{87772190-AE67-4F1F-92EB-8864B449AF95}"/>
    <cellStyle name="General C 4 2 4" xfId="26552" xr:uid="{DF069F62-63A4-4D3D-A19E-CCD708599E1A}"/>
    <cellStyle name="General C 4 3" xfId="26553" xr:uid="{621144FB-4E76-4CAB-B5FA-904E4340B81A}"/>
    <cellStyle name="General C 4 4" xfId="26554" xr:uid="{B93CF743-0759-4428-9978-2E8C534C0124}"/>
    <cellStyle name="General C 4 5" xfId="26555" xr:uid="{58248CFE-744C-4FCC-8BBA-FE1659AC7D74}"/>
    <cellStyle name="General C 5" xfId="26556" xr:uid="{B0B7535E-E6DB-413A-ACFB-63B179C03331}"/>
    <cellStyle name="General C 5 2" xfId="26557" xr:uid="{BE5E50A5-10CD-4403-B0EC-35E674208743}"/>
    <cellStyle name="General C 5 2 2" xfId="26558" xr:uid="{0CFD90DA-9E2F-4D3A-83EE-BD3573DC3A6B}"/>
    <cellStyle name="General C 5 2 3" xfId="26559" xr:uid="{7F925699-46C4-4668-869A-2B316E9971E4}"/>
    <cellStyle name="General C 5 2 4" xfId="26560" xr:uid="{6F63BDF9-CCCA-4617-8A76-6DD1D8C79949}"/>
    <cellStyle name="General C 5 3" xfId="26561" xr:uid="{C66D38E6-A649-4073-AEB6-C1EF69E2F48C}"/>
    <cellStyle name="General C 5 4" xfId="26562" xr:uid="{5D1AD479-C8D2-4C30-8CB1-0F1D52FE0F32}"/>
    <cellStyle name="General C 5 5" xfId="26563" xr:uid="{6BF2CD40-4B8F-47B0-A32C-A1830AA44D0F}"/>
    <cellStyle name="General C 6" xfId="26564" xr:uid="{B1E5E241-3128-46AE-A118-D55653112338}"/>
    <cellStyle name="General C 6 2" xfId="26565" xr:uid="{FD55FD0C-0C18-4F04-8B95-7EC808B683B1}"/>
    <cellStyle name="General C 6 2 2" xfId="26566" xr:uid="{D1A7C8E5-16AA-41C3-A77C-74506ABA9A2C}"/>
    <cellStyle name="General C 6 2 3" xfId="26567" xr:uid="{6078BA51-C0CB-407D-95D2-744999704881}"/>
    <cellStyle name="General C 6 2 4" xfId="26568" xr:uid="{842A57EB-A48C-4959-B3B2-14F8ED8CFB81}"/>
    <cellStyle name="General C 6 3" xfId="26569" xr:uid="{A4FEEB2A-BA53-4F25-9165-73443865180B}"/>
    <cellStyle name="General C 6 4" xfId="26570" xr:uid="{4698F384-35F2-4F9B-996C-C9C8B30CD838}"/>
    <cellStyle name="General C 6 5" xfId="26571" xr:uid="{017B8325-A1D8-4A25-B106-787BDC7FE31F}"/>
    <cellStyle name="General C 7" xfId="26572" xr:uid="{5EA1A491-876F-41F4-8FF6-97B54C6288D0}"/>
    <cellStyle name="General C 7 2" xfId="26573" xr:uid="{400CB151-3CF9-486B-B8E3-1753E28E6095}"/>
    <cellStyle name="General C 7 2 2" xfId="26574" xr:uid="{9313D91A-665D-45C9-8FB7-1C4361EE1B3A}"/>
    <cellStyle name="General C 7 2 3" xfId="26575" xr:uid="{EB1CEA2F-3410-4746-BD67-31405B2B4DA5}"/>
    <cellStyle name="General C 7 2 4" xfId="26576" xr:uid="{22834CDF-089C-4B79-BAB6-FBEBE6CAF289}"/>
    <cellStyle name="General C 7 3" xfId="26577" xr:uid="{96801D41-3F5B-4621-930F-A85AD03538DF}"/>
    <cellStyle name="General C 7 4" xfId="26578" xr:uid="{90B929EC-C4EE-4C70-B696-F7B48635DAEB}"/>
    <cellStyle name="General C 7 5" xfId="26579" xr:uid="{021E4FA7-26DC-4E8F-93C0-287D3D2D4D12}"/>
    <cellStyle name="General C 8" xfId="26580" xr:uid="{CA5850AD-8BB7-4E9D-B7AA-268B0FE74057}"/>
    <cellStyle name="General C 8 2" xfId="26581" xr:uid="{BDE3F9FD-D712-467A-81F1-57395A1DD0B8}"/>
    <cellStyle name="General C 8 2 2" xfId="26582" xr:uid="{CA21EE95-E472-45BC-A20A-7DA9BCAC0899}"/>
    <cellStyle name="General C 8 2 3" xfId="26583" xr:uid="{5BCAA9C7-6C87-48BF-9DF3-63B61E52AB6D}"/>
    <cellStyle name="General C 8 2 4" xfId="26584" xr:uid="{57887A7E-7E88-4D31-BAF9-296293795C5E}"/>
    <cellStyle name="General C 8 3" xfId="26585" xr:uid="{A8637830-8647-4898-85B5-AF3B1A0D3AAB}"/>
    <cellStyle name="General C 8 4" xfId="26586" xr:uid="{98592A8B-BA7E-48E3-9E7F-DED1B3B35881}"/>
    <cellStyle name="General C 8 5" xfId="26587" xr:uid="{8D440F77-BF98-4AB6-BCF4-AA6E89DB9890}"/>
    <cellStyle name="General C 9" xfId="26588" xr:uid="{AA5DD60B-1D6D-40E6-BAE0-0568B11AAF22}"/>
    <cellStyle name="General C 9 2" xfId="26589" xr:uid="{0E601A5A-1B54-43AE-93D5-A925763586D8}"/>
    <cellStyle name="General C 9 2 2" xfId="26590" xr:uid="{5B584ECA-C319-4E5E-A753-C47FC8F64B0C}"/>
    <cellStyle name="General C 9 2 3" xfId="26591" xr:uid="{F1576C58-5F2E-437C-B886-F949FB824E5D}"/>
    <cellStyle name="General C 9 2 4" xfId="26592" xr:uid="{4519905E-1781-4C9A-A15E-426FC841118D}"/>
    <cellStyle name="General C 9 3" xfId="26593" xr:uid="{CDAF7766-90FF-46E5-9D0E-5B5856FDC575}"/>
    <cellStyle name="General C 9 4" xfId="26594" xr:uid="{50A7DF38-F201-44BB-BE61-1F4553A35F6A}"/>
    <cellStyle name="General C 9 5" xfId="26595" xr:uid="{2FB3152C-913E-4C86-B589-5DF7431DE038}"/>
    <cellStyle name="General CA" xfId="2073" xr:uid="{2A57DE8F-2D14-4D48-98DB-A766D04430DB}"/>
    <cellStyle name="General CA 10" xfId="26596" xr:uid="{38C636F4-7C55-4D29-9CA4-E3968AB0AA21}"/>
    <cellStyle name="General CA 10 2" xfId="26597" xr:uid="{1771B875-0FB4-4B98-8E3A-7C570EE78F7E}"/>
    <cellStyle name="General CA 10 2 2" xfId="26598" xr:uid="{80CA0DF4-89C3-4A3F-89C2-2581023DCA03}"/>
    <cellStyle name="General CA 10 2 3" xfId="26599" xr:uid="{7CC0EB5B-BAA3-4985-9E77-1A229FE7EA43}"/>
    <cellStyle name="General CA 10 2 4" xfId="26600" xr:uid="{C4473E08-F30F-4028-83EE-624BDED56AA7}"/>
    <cellStyle name="General CA 10 3" xfId="26601" xr:uid="{149C0031-BB56-4F6E-A4A0-2EDFE7C53F44}"/>
    <cellStyle name="General CA 10 4" xfId="26602" xr:uid="{C0D7C488-4022-4240-9EC3-A4659E74D2B7}"/>
    <cellStyle name="General CA 10 5" xfId="26603" xr:uid="{06E05298-CCB0-41F9-ADCA-2A5422B0DB7A}"/>
    <cellStyle name="General CA 11" xfId="26604" xr:uid="{2639DA8A-707B-4225-95C2-AC67A54A7D25}"/>
    <cellStyle name="General CA 11 2" xfId="26605" xr:uid="{1D3E458B-C0A6-498A-96CF-B703CBE769E0}"/>
    <cellStyle name="General CA 11 2 2" xfId="26606" xr:uid="{9A9F1C8D-CE88-42F9-A9C3-5E21594345B6}"/>
    <cellStyle name="General CA 11 2 3" xfId="26607" xr:uid="{5BF83255-0982-43CE-8F0B-50F1B435E1CE}"/>
    <cellStyle name="General CA 11 2 4" xfId="26608" xr:uid="{9742A842-AD18-4BA0-9984-9DC3D541F63C}"/>
    <cellStyle name="General CA 11 3" xfId="26609" xr:uid="{4ECCC21F-F4BB-45E7-9186-69EBC8841F79}"/>
    <cellStyle name="General CA 11 4" xfId="26610" xr:uid="{63BF45A7-7837-48C0-BF48-00E176034DD3}"/>
    <cellStyle name="General CA 11 5" xfId="26611" xr:uid="{56E8BF3C-BE96-4887-96CB-A9410DD37778}"/>
    <cellStyle name="General CA 12" xfId="26612" xr:uid="{82B200CE-355D-467D-A4DD-4CDABB61CE77}"/>
    <cellStyle name="General CA 12 2" xfId="26613" xr:uid="{B3EE4DC9-B75D-4748-848C-885E90FFBA54}"/>
    <cellStyle name="General CA 12 3" xfId="26614" xr:uid="{2E6461BC-D61E-4981-A30A-5E78057144CF}"/>
    <cellStyle name="General CA 12 4" xfId="26615" xr:uid="{81B7BA03-6DDC-4193-A1FC-892E825B7DF2}"/>
    <cellStyle name="General CA 13" xfId="26616" xr:uid="{021DAED3-B529-4900-A58A-A2C6DF93120F}"/>
    <cellStyle name="General CA 13 2" xfId="26617" xr:uid="{8864E7A8-6D76-4888-8431-F21F4F37300C}"/>
    <cellStyle name="General CA 14" xfId="26618" xr:uid="{CF62E201-1688-4C2C-9953-891E282CC418}"/>
    <cellStyle name="General CA 15" xfId="26619" xr:uid="{9A0B3BB5-C2FC-41CA-9A06-81A06BB9A5EA}"/>
    <cellStyle name="General CA 16" xfId="26620" xr:uid="{E97C73C1-B04F-4598-A9B3-E85BCC8E5B5C}"/>
    <cellStyle name="General CA 17" xfId="26621" xr:uid="{23CEAA18-4EA7-4F04-BE35-CA7254E72D19}"/>
    <cellStyle name="General CA 2" xfId="26622" xr:uid="{1C82D7C3-0813-449D-AEDE-5A19C7DE61E4}"/>
    <cellStyle name="General CA 2 10" xfId="26623" xr:uid="{79051C5D-2F73-44F2-AF77-B817A282D37B}"/>
    <cellStyle name="General CA 2 10 2" xfId="26624" xr:uid="{BC1D78F5-DB9B-481D-AE79-9AC0040E25F0}"/>
    <cellStyle name="General CA 2 10 2 2" xfId="26625" xr:uid="{215F3EC3-E9FE-4DB4-8640-FC82ABF21E72}"/>
    <cellStyle name="General CA 2 10 2 3" xfId="26626" xr:uid="{D4B1DEB3-2756-488B-85B4-C3C36B712811}"/>
    <cellStyle name="General CA 2 10 2 4" xfId="26627" xr:uid="{7679D82F-A6E8-4B00-92F1-B9CA3AE4D7FE}"/>
    <cellStyle name="General CA 2 10 3" xfId="26628" xr:uid="{DB933215-6171-4256-B26D-3040C46B2B43}"/>
    <cellStyle name="General CA 2 10 4" xfId="26629" xr:uid="{5E469652-484A-4133-80D0-1BA0A0C07C01}"/>
    <cellStyle name="General CA 2 10 5" xfId="26630" xr:uid="{6E883DCE-22CA-43A8-9A09-749E1B5EE71F}"/>
    <cellStyle name="General CA 2 11" xfId="26631" xr:uid="{D8AA5B86-DBB7-4617-901B-CA21F41EE141}"/>
    <cellStyle name="General CA 2 11 2" xfId="26632" xr:uid="{DC47D613-6E28-4040-8346-933273867161}"/>
    <cellStyle name="General CA 2 11 3" xfId="26633" xr:uid="{E21F0EFF-95F1-4181-BB6E-4DA628D806CA}"/>
    <cellStyle name="General CA 2 11 4" xfId="26634" xr:uid="{07418327-33EB-4F84-B380-8600C05BE417}"/>
    <cellStyle name="General CA 2 12" xfId="26635" xr:uid="{27DE5B79-436E-46A7-9390-581E8A4E510C}"/>
    <cellStyle name="General CA 2 12 2" xfId="26636" xr:uid="{6D580026-85DF-4BFA-88ED-1B556FD24D73}"/>
    <cellStyle name="General CA 2 13" xfId="26637" xr:uid="{C966EFAE-6402-4A7A-ADE8-CDF460F3DF6B}"/>
    <cellStyle name="General CA 2 14" xfId="26638" xr:uid="{F5938025-AC91-467C-8A49-2B5EB83856F1}"/>
    <cellStyle name="General CA 2 15" xfId="26639" xr:uid="{67BE233A-9243-4DE3-BA27-36834BA08D81}"/>
    <cellStyle name="General CA 2 16" xfId="26640" xr:uid="{BA903E04-850E-48FC-A201-F543BD38F976}"/>
    <cellStyle name="General CA 2 2" xfId="26641" xr:uid="{BE92F393-5E41-4390-9B95-2E2A0CD9C471}"/>
    <cellStyle name="General CA 2 2 2" xfId="26642" xr:uid="{895A29C5-FCA9-4B4A-8D04-EECCEF996B0B}"/>
    <cellStyle name="General CA 2 2 2 2" xfId="26643" xr:uid="{2CC96EE4-6B07-467A-99D7-5D7A0D5EB7B9}"/>
    <cellStyle name="General CA 2 2 2 3" xfId="26644" xr:uid="{859E08CD-5DD4-4C97-9463-501AA4B61FCE}"/>
    <cellStyle name="General CA 2 2 2 4" xfId="26645" xr:uid="{DBDCDFF6-C2A8-4228-84FB-D657AD3359FB}"/>
    <cellStyle name="General CA 2 2 3" xfId="26646" xr:uid="{AA754DD9-98A4-4E57-8C49-C7407E9ADCC5}"/>
    <cellStyle name="General CA 2 2 4" xfId="26647" xr:uid="{C1A2D7DF-2355-4BCA-8716-4638B5A39B0E}"/>
    <cellStyle name="General CA 2 2 5" xfId="26648" xr:uid="{160D1CC2-FC25-4672-BE60-F2BD1F59FFFE}"/>
    <cellStyle name="General CA 2 3" xfId="26649" xr:uid="{987328DA-E241-4980-A2CD-436DA35C618F}"/>
    <cellStyle name="General CA 2 3 2" xfId="26650" xr:uid="{85B32B88-152D-4731-9638-E77881B79084}"/>
    <cellStyle name="General CA 2 3 2 2" xfId="26651" xr:uid="{6B99C701-8FB8-4A02-B365-73CC37F0B151}"/>
    <cellStyle name="General CA 2 3 2 3" xfId="26652" xr:uid="{55270258-02DD-4B6A-A4B2-B62A41970BF9}"/>
    <cellStyle name="General CA 2 3 2 4" xfId="26653" xr:uid="{77C74E01-C7C7-4B0F-962E-7261AFDCEA1C}"/>
    <cellStyle name="General CA 2 3 3" xfId="26654" xr:uid="{D2C39871-C0BC-40D1-8D2A-25ED61B5CA15}"/>
    <cellStyle name="General CA 2 3 4" xfId="26655" xr:uid="{79752BA5-2439-4FDB-8227-7B1CDE7D9C49}"/>
    <cellStyle name="General CA 2 3 5" xfId="26656" xr:uid="{0243A128-3809-4C89-A1DD-6D263E2D3532}"/>
    <cellStyle name="General CA 2 4" xfId="26657" xr:uid="{26884067-BCB7-4994-9674-7DD51C19F626}"/>
    <cellStyle name="General CA 2 4 2" xfId="26658" xr:uid="{0E019CD3-FCF8-4F65-A952-32B419F0E017}"/>
    <cellStyle name="General CA 2 4 2 2" xfId="26659" xr:uid="{AFFF3CC1-E2E6-4771-BE79-514014AA117B}"/>
    <cellStyle name="General CA 2 4 2 3" xfId="26660" xr:uid="{C2A595D6-B827-4F03-83FF-269588982378}"/>
    <cellStyle name="General CA 2 4 2 4" xfId="26661" xr:uid="{94EF4194-BFD3-497C-9904-C4A13D16290F}"/>
    <cellStyle name="General CA 2 4 3" xfId="26662" xr:uid="{96808F60-234C-4E16-93DA-83631BE1908B}"/>
    <cellStyle name="General CA 2 4 4" xfId="26663" xr:uid="{F75F49A5-3E82-4893-A542-D994B6BB9F08}"/>
    <cellStyle name="General CA 2 4 5" xfId="26664" xr:uid="{DB86ECE9-3759-4D54-B2A3-659DD8CE0A7B}"/>
    <cellStyle name="General CA 2 5" xfId="26665" xr:uid="{4E12BBCF-A045-4BAA-9952-B1D8848F96F2}"/>
    <cellStyle name="General CA 2 5 2" xfId="26666" xr:uid="{E27D3C33-E0D1-47D2-A2A2-59A8C448110E}"/>
    <cellStyle name="General CA 2 5 2 2" xfId="26667" xr:uid="{9845257B-547D-4159-B61F-F56603F05D23}"/>
    <cellStyle name="General CA 2 5 2 3" xfId="26668" xr:uid="{141B318E-F9C8-4982-A582-B6582AF96F1F}"/>
    <cellStyle name="General CA 2 5 2 4" xfId="26669" xr:uid="{1013491E-A720-4001-9501-DADDCEC8BA50}"/>
    <cellStyle name="General CA 2 5 3" xfId="26670" xr:uid="{C46AF864-A7F2-4BBE-BD99-4CFA0026B564}"/>
    <cellStyle name="General CA 2 5 4" xfId="26671" xr:uid="{A4B90B6E-D04F-4E14-A651-3D324E7A9AB1}"/>
    <cellStyle name="General CA 2 5 5" xfId="26672" xr:uid="{D299CE92-D299-4C53-9894-DC160AEFDD40}"/>
    <cellStyle name="General CA 2 6" xfId="26673" xr:uid="{4ECEB011-7D1A-42EA-8905-30EC2ACD9D77}"/>
    <cellStyle name="General CA 2 6 2" xfId="26674" xr:uid="{0FA77E2A-9DBE-472C-827C-56A174B6A352}"/>
    <cellStyle name="General CA 2 6 2 2" xfId="26675" xr:uid="{7436A2B5-DFD7-4E47-B14C-D4200259CCEE}"/>
    <cellStyle name="General CA 2 6 2 3" xfId="26676" xr:uid="{755DB172-787D-4AA9-B0DF-746B8BAF4905}"/>
    <cellStyle name="General CA 2 6 2 4" xfId="26677" xr:uid="{E72FBA21-5F38-49BE-A12F-F54AD36C9EAF}"/>
    <cellStyle name="General CA 2 6 3" xfId="26678" xr:uid="{731E82FF-05BA-4001-B100-34B30B190B93}"/>
    <cellStyle name="General CA 2 6 4" xfId="26679" xr:uid="{683D7A55-DB22-4981-BCE6-2440041F0740}"/>
    <cellStyle name="General CA 2 6 5" xfId="26680" xr:uid="{076AB788-C5DA-4041-8E53-91250CBAF2E8}"/>
    <cellStyle name="General CA 2 7" xfId="26681" xr:uid="{9615E59C-7139-4304-8FAB-9CABC30B58E6}"/>
    <cellStyle name="General CA 2 7 2" xfId="26682" xr:uid="{8875E0D1-4901-4CE9-828B-3F5C57F0B93D}"/>
    <cellStyle name="General CA 2 7 2 2" xfId="26683" xr:uid="{6C05CCC4-60D5-4AE8-9C8B-072FC949098D}"/>
    <cellStyle name="General CA 2 7 2 3" xfId="26684" xr:uid="{D2799885-2EC3-4C9B-8F1D-FBF7ADDCA0E7}"/>
    <cellStyle name="General CA 2 7 2 4" xfId="26685" xr:uid="{1B073DD8-CC66-44AD-99CD-E28E5CD33C89}"/>
    <cellStyle name="General CA 2 7 3" xfId="26686" xr:uid="{DD7D0EAD-6040-4876-8CDD-926CA833A1E7}"/>
    <cellStyle name="General CA 2 7 4" xfId="26687" xr:uid="{811796FF-1E9F-4028-9D00-698FAF802D85}"/>
    <cellStyle name="General CA 2 7 5" xfId="26688" xr:uid="{B7AC1CF0-C70A-4E3F-B365-7158906DA501}"/>
    <cellStyle name="General CA 2 8" xfId="26689" xr:uid="{AA134A25-30EE-4D93-806E-3EB2EC85A3F9}"/>
    <cellStyle name="General CA 2 8 2" xfId="26690" xr:uid="{FCA8ED7D-DB04-4155-902C-0F848C949A7D}"/>
    <cellStyle name="General CA 2 8 2 2" xfId="26691" xr:uid="{CD7C9B20-9044-41E9-A9E0-DC893931DE46}"/>
    <cellStyle name="General CA 2 8 2 3" xfId="26692" xr:uid="{72562B74-E488-4A71-A7B5-41A95683BADE}"/>
    <cellStyle name="General CA 2 8 2 4" xfId="26693" xr:uid="{E7FC7E98-DE77-4B13-9E28-A49724781C11}"/>
    <cellStyle name="General CA 2 8 3" xfId="26694" xr:uid="{A9019F0E-7A72-44F5-82C9-4E3205D0B5D4}"/>
    <cellStyle name="General CA 2 8 4" xfId="26695" xr:uid="{2A1AE8B1-50AB-4AED-B756-48B8042D04F3}"/>
    <cellStyle name="General CA 2 8 5" xfId="26696" xr:uid="{D7933D20-3FC8-43BD-AD1B-FD8B27479BBA}"/>
    <cellStyle name="General CA 2 9" xfId="26697" xr:uid="{4EF9EC47-4DB1-4C0C-B3E4-E71B1320E7AD}"/>
    <cellStyle name="General CA 2 9 2" xfId="26698" xr:uid="{48C671C5-7D18-470E-BC3D-B4029F8D9017}"/>
    <cellStyle name="General CA 2 9 2 2" xfId="26699" xr:uid="{A30C4CB4-6F30-4550-98AB-F41C5C8BC910}"/>
    <cellStyle name="General CA 2 9 2 3" xfId="26700" xr:uid="{FC228003-C74D-4090-9EA1-01DA942F96E6}"/>
    <cellStyle name="General CA 2 9 2 4" xfId="26701" xr:uid="{9745A352-5DC1-405E-A86E-EDEC013074DC}"/>
    <cellStyle name="General CA 2 9 3" xfId="26702" xr:uid="{7FD9C4AA-DE68-41C8-AFA6-32BB1772890B}"/>
    <cellStyle name="General CA 2 9 4" xfId="26703" xr:uid="{D925B769-35D1-4E24-B2C5-B1E38ED681D1}"/>
    <cellStyle name="General CA 2 9 5" xfId="26704" xr:uid="{DF41778D-C3BB-4497-9D68-1B3A6F31995F}"/>
    <cellStyle name="General CA 3" xfId="26705" xr:uid="{CC710F7C-EE7E-4346-AE2D-16D4E9E7B1DE}"/>
    <cellStyle name="General CA 3 2" xfId="26706" xr:uid="{FE791CA8-62E9-4231-AB1A-E2818FFA83CB}"/>
    <cellStyle name="General CA 3 2 2" xfId="26707" xr:uid="{A7965548-B42D-4304-BB76-46177318B888}"/>
    <cellStyle name="General CA 3 2 3" xfId="26708" xr:uid="{64089B6D-ED6E-4B3A-84B5-4CC65C33F631}"/>
    <cellStyle name="General CA 3 2 4" xfId="26709" xr:uid="{7EF7B763-D1C9-467D-9512-429AA5038E24}"/>
    <cellStyle name="General CA 3 3" xfId="26710" xr:uid="{6BD2387B-1656-4DF5-8502-519CAC584759}"/>
    <cellStyle name="General CA 3 4" xfId="26711" xr:uid="{6A9A7573-B0BC-4F30-9FDC-882A0964E013}"/>
    <cellStyle name="General CA 3 5" xfId="26712" xr:uid="{85AEEE4F-0725-49D9-B5BA-6F4CE4A1E099}"/>
    <cellStyle name="General CA 4" xfId="26713" xr:uid="{3989075A-B4AF-4D4F-938D-354A5E758D96}"/>
    <cellStyle name="General CA 4 2" xfId="26714" xr:uid="{6ACB7487-5851-4366-86CB-FA7C6C691B9B}"/>
    <cellStyle name="General CA 4 2 2" xfId="26715" xr:uid="{86A1A1F2-7057-4138-88FC-8C1B025FF228}"/>
    <cellStyle name="General CA 4 2 3" xfId="26716" xr:uid="{526EF2F6-AF1B-4AD3-B1ED-93E332E881AE}"/>
    <cellStyle name="General CA 4 2 4" xfId="26717" xr:uid="{F7C05554-1FCB-4EA8-B270-181BE80E38D9}"/>
    <cellStyle name="General CA 4 3" xfId="26718" xr:uid="{1183F24F-DC3C-4506-9CA4-81B2EE41A469}"/>
    <cellStyle name="General CA 4 4" xfId="26719" xr:uid="{FB47A5B7-E477-4117-94E9-7F8DF25A6278}"/>
    <cellStyle name="General CA 4 5" xfId="26720" xr:uid="{431D5753-6136-404B-B635-91B1D3418847}"/>
    <cellStyle name="General CA 5" xfId="26721" xr:uid="{4B7E1107-EFE0-4E50-985F-59EA3EB77357}"/>
    <cellStyle name="General CA 5 2" xfId="26722" xr:uid="{58A73B67-77BF-4FC2-98BE-9315B2D93A72}"/>
    <cellStyle name="General CA 5 2 2" xfId="26723" xr:uid="{C6D7110B-3C93-499C-AE76-3650A0E337E3}"/>
    <cellStyle name="General CA 5 2 3" xfId="26724" xr:uid="{5C726C58-E7E2-4799-AA50-91CF57D893F6}"/>
    <cellStyle name="General CA 5 2 4" xfId="26725" xr:uid="{B68CAE28-3DA2-42B6-BF91-44E58C2C3A1E}"/>
    <cellStyle name="General CA 5 3" xfId="26726" xr:uid="{520ECB98-1B2B-4AC6-83BF-C99A7978510F}"/>
    <cellStyle name="General CA 5 4" xfId="26727" xr:uid="{DE6B9309-6918-48F4-BF13-0FB08890487B}"/>
    <cellStyle name="General CA 5 5" xfId="26728" xr:uid="{5D048C1D-CBC8-49BE-A790-EB1E61ED1E28}"/>
    <cellStyle name="General CA 6" xfId="26729" xr:uid="{03FB693B-C2FA-487D-A6D9-506991EC6BCF}"/>
    <cellStyle name="General CA 6 2" xfId="26730" xr:uid="{D2A2315E-FFED-4C01-8B51-F4D535FD2E6D}"/>
    <cellStyle name="General CA 6 2 2" xfId="26731" xr:uid="{8A29E95A-C2BE-4DF2-B85C-AA736C369B80}"/>
    <cellStyle name="General CA 6 2 3" xfId="26732" xr:uid="{58EAC609-EB97-4A0F-BE7E-D0C2A76A3997}"/>
    <cellStyle name="General CA 6 2 4" xfId="26733" xr:uid="{F5D8676D-8AFB-4403-B356-6C9188361B58}"/>
    <cellStyle name="General CA 6 3" xfId="26734" xr:uid="{1B7EF877-7F7E-445B-8350-763C2E34A343}"/>
    <cellStyle name="General CA 6 4" xfId="26735" xr:uid="{9153658D-3245-41AE-ADD1-46D53F5BE3AD}"/>
    <cellStyle name="General CA 6 5" xfId="26736" xr:uid="{5C485DEC-43F2-488D-A8BE-ED1AA86945DD}"/>
    <cellStyle name="General CA 7" xfId="26737" xr:uid="{8BADDC51-9B3E-4E33-AD7A-D99712D3A2D5}"/>
    <cellStyle name="General CA 7 2" xfId="26738" xr:uid="{208114BD-A98D-4418-889B-ADA4AE73C2C5}"/>
    <cellStyle name="General CA 7 2 2" xfId="26739" xr:uid="{2B915ACF-E017-4135-9A36-7AEA4B335534}"/>
    <cellStyle name="General CA 7 2 3" xfId="26740" xr:uid="{E3AB244B-1F6F-4CFF-A5B6-DE44AD9AEE90}"/>
    <cellStyle name="General CA 7 2 4" xfId="26741" xr:uid="{E9E618B0-33CA-49EE-872A-B59CAFAF45A2}"/>
    <cellStyle name="General CA 7 3" xfId="26742" xr:uid="{AD28E418-9605-46C7-96E0-C9317282BA9E}"/>
    <cellStyle name="General CA 7 4" xfId="26743" xr:uid="{F56DB2EC-55E4-4C0A-AD77-1951EFC2D775}"/>
    <cellStyle name="General CA 7 5" xfId="26744" xr:uid="{4DC4E874-5263-4215-A6E9-8730899FB4D0}"/>
    <cellStyle name="General CA 8" xfId="26745" xr:uid="{B3FDFBD2-2345-4C9C-B33F-6D7FEAD269BA}"/>
    <cellStyle name="General CA 8 2" xfId="26746" xr:uid="{14D15407-6C41-474B-AD09-D7D53963A08D}"/>
    <cellStyle name="General CA 8 2 2" xfId="26747" xr:uid="{E5B4A7A7-D1DA-4DE0-9D2D-BE0677140D55}"/>
    <cellStyle name="General CA 8 2 3" xfId="26748" xr:uid="{E548EB10-361D-4209-8969-632A89C07CD4}"/>
    <cellStyle name="General CA 8 2 4" xfId="26749" xr:uid="{D1B58248-A586-4795-80D0-7786819336CB}"/>
    <cellStyle name="General CA 8 3" xfId="26750" xr:uid="{F3C8F4E9-6DAF-47C0-85C1-B14C8DC9B4AD}"/>
    <cellStyle name="General CA 8 4" xfId="26751" xr:uid="{3290E446-7331-4B14-A8C5-A9D623994F36}"/>
    <cellStyle name="General CA 8 5" xfId="26752" xr:uid="{BD0CBE11-5D8C-4C6A-A441-D9EC88F343BD}"/>
    <cellStyle name="General CA 9" xfId="26753" xr:uid="{8EB74D03-26A7-4B9A-89FF-C3512B17B714}"/>
    <cellStyle name="General CA 9 2" xfId="26754" xr:uid="{F19B7351-B976-4067-8613-3B4E770B2179}"/>
    <cellStyle name="General CA 9 2 2" xfId="26755" xr:uid="{37015D3F-73FA-4EF4-9FC0-C2BFC51EE291}"/>
    <cellStyle name="General CA 9 2 3" xfId="26756" xr:uid="{EDF439FD-649D-482A-8D80-F64AAC08D1B3}"/>
    <cellStyle name="General CA 9 2 4" xfId="26757" xr:uid="{D5141E34-01F0-4607-B541-9E407A9AFBCF}"/>
    <cellStyle name="General CA 9 3" xfId="26758" xr:uid="{E2D2ACA7-452B-4254-A5BE-855976CE7E4D}"/>
    <cellStyle name="General CA 9 4" xfId="26759" xr:uid="{017AEB52-E7F9-40DC-A520-A1E2C22C4543}"/>
    <cellStyle name="General CA 9 5" xfId="26760" xr:uid="{55AAEE7C-7291-4370-8827-177215F0DE7C}"/>
    <cellStyle name="General Eng" xfId="2074" xr:uid="{D796AC1D-7B84-42AC-A0E1-21A14361DAF4}"/>
    <cellStyle name="General S" xfId="2075" xr:uid="{DD6DF549-EE63-436E-A5BD-3B39FDFD900B}"/>
    <cellStyle name="General S 2" xfId="26761" xr:uid="{D569EDE2-B748-4E68-B40B-8F09415CD997}"/>
    <cellStyle name="General T" xfId="2076" xr:uid="{46F56AC6-F0BA-4585-808D-0F3A52BD00A0}"/>
    <cellStyle name="General T 2" xfId="26762" xr:uid="{447935DC-0C2E-4445-BA55-F69DDFF51583}"/>
    <cellStyle name="General W" xfId="2077" xr:uid="{3FB55849-57F5-465A-89A5-4973AAC6074A}"/>
    <cellStyle name="General W 2" xfId="26763" xr:uid="{9DBD28B3-C1B6-45A5-B1AB-6AE07C3AD9C2}"/>
    <cellStyle name="Good 10" xfId="26764" xr:uid="{7AB1546A-A2EC-43CF-9CFD-BF759865A71D}"/>
    <cellStyle name="Good 11" xfId="26765" xr:uid="{7DDEB0E5-EFC0-44D4-B1FF-03DD06E51D45}"/>
    <cellStyle name="Good 12" xfId="26766" xr:uid="{BB03CEED-4D51-41DC-AFB8-011696993CA9}"/>
    <cellStyle name="Good 13" xfId="26767" xr:uid="{013566E8-0424-4415-A44D-AB27C70D0AD7}"/>
    <cellStyle name="Good 14" xfId="26768" xr:uid="{8029C5C7-2AB1-4F9E-833E-5084CDF02A24}"/>
    <cellStyle name="Good 15" xfId="26769" xr:uid="{47AED04F-5A6F-4D27-B2DF-8973F9577BA1}"/>
    <cellStyle name="Good 16" xfId="26770" xr:uid="{9C4BC566-FC7B-460E-AF34-64B5C07C7730}"/>
    <cellStyle name="Good 17" xfId="26771" xr:uid="{A7A83A93-DADA-4F22-8256-D9333ECD933F}"/>
    <cellStyle name="Good 18" xfId="26772" xr:uid="{496CA2B3-6673-475E-8579-73BB8ABE8B87}"/>
    <cellStyle name="Good 19" xfId="26773" xr:uid="{BDBAB9E4-52A0-424F-94F8-A4F3866B3FF3}"/>
    <cellStyle name="Good 2" xfId="237" xr:uid="{00000000-0005-0000-0000-000020010000}"/>
    <cellStyle name="Good 2 2" xfId="26774" xr:uid="{89E888AF-E7B5-4182-9436-B951D7388F0D}"/>
    <cellStyle name="Good 2 2 2" xfId="38781" xr:uid="{D46D2CD8-2D3A-48A2-B991-33D4B039510C}"/>
    <cellStyle name="Good 2 2 3" xfId="37727" xr:uid="{2EB3AFE0-3CE9-4422-A717-D8E4A798780C}"/>
    <cellStyle name="Good 2 2 4" xfId="37328" xr:uid="{E23F41E9-06E6-4BC1-91F7-D1B138309462}"/>
    <cellStyle name="Good 2 3" xfId="26775" xr:uid="{E18044AB-D74F-421C-A2A0-3CD4B6898C98}"/>
    <cellStyle name="Good 2 3 2" xfId="37728" xr:uid="{16F179F3-5798-4299-8816-71F93EA5353E}"/>
    <cellStyle name="Good 2 4" xfId="38711" xr:uid="{8034C0D2-1305-43E4-A337-808E82C39360}"/>
    <cellStyle name="Good 2 5" xfId="37726" xr:uid="{74422D41-C891-4B12-9F92-97384C9B1042}"/>
    <cellStyle name="Good 2 6" xfId="2318" xr:uid="{05E3FEA2-F62A-4934-8AF9-8F131E20E135}"/>
    <cellStyle name="Good 2 7" xfId="1822" xr:uid="{FD342CEA-82C3-489C-ACC6-FB635DE07A49}"/>
    <cellStyle name="Good 20" xfId="26776" xr:uid="{11DB25C6-CB02-47F9-A616-6A8F26D87CD0}"/>
    <cellStyle name="Good 21" xfId="26777" xr:uid="{42DB15F5-D66C-45FD-8E95-49DD7876439B}"/>
    <cellStyle name="Good 22" xfId="26778" xr:uid="{41C98E4D-3C42-4429-A357-6E6F335DB5E7}"/>
    <cellStyle name="Good 23" xfId="26779" xr:uid="{4ADF6BD3-991B-4983-95F9-B8192546E50D}"/>
    <cellStyle name="Good 24" xfId="26780" xr:uid="{66BF3A45-A08D-4C68-9086-1C176775A9EF}"/>
    <cellStyle name="Good 25" xfId="26781" xr:uid="{A5537569-0518-417C-8A7D-C96BA193B338}"/>
    <cellStyle name="Good 26" xfId="26782" xr:uid="{E22D0F92-081A-43FF-9447-AEBCC70792C7}"/>
    <cellStyle name="Good 27" xfId="26783" xr:uid="{B2A58E3F-946E-4593-9E8B-10DADBC209A6}"/>
    <cellStyle name="Good 28" xfId="26784" xr:uid="{F2E73CA3-5C31-4E9F-80CE-D47386038013}"/>
    <cellStyle name="Good 29" xfId="26785" xr:uid="{86744508-9281-464A-AD2A-FC062CD5E51B}"/>
    <cellStyle name="Good 3" xfId="238" xr:uid="{00000000-0005-0000-0000-000021010000}"/>
    <cellStyle name="Good 3 2" xfId="38763" xr:uid="{1FF187EF-C2AB-4832-9C0F-0CE6757E5533}"/>
    <cellStyle name="Good 3 3" xfId="37729" xr:uid="{2FE8CA60-C382-4CED-B85D-EAB494D38155}"/>
    <cellStyle name="Good 3 4" xfId="37211" xr:uid="{1D2D60A2-A0C8-43C8-AFA9-84ACE5AB37EA}"/>
    <cellStyle name="Good 3 5" xfId="2581" xr:uid="{C6987FFB-1EC9-465E-A4A1-83E82929E8D8}"/>
    <cellStyle name="Good 30" xfId="26786" xr:uid="{0DC05272-1E40-441B-810C-A31C1B829C80}"/>
    <cellStyle name="Good 31" xfId="26787" xr:uid="{3A192022-E947-4F71-B62B-38162F4CAF7E}"/>
    <cellStyle name="Good 32" xfId="26788" xr:uid="{170F3278-A21B-43B5-B1A1-440B09EAE792}"/>
    <cellStyle name="Good 33" xfId="26789" xr:uid="{3CE9E6AD-C798-448B-AE4B-E707CCAC7371}"/>
    <cellStyle name="Good 34" xfId="26790" xr:uid="{DEC5AE43-7D13-4B21-9A72-7B7009208631}"/>
    <cellStyle name="Good 35" xfId="26791" xr:uid="{D7CBA103-FF68-41EA-934A-B68BF85B64B1}"/>
    <cellStyle name="Good 36" xfId="26792" xr:uid="{A25759C1-2D0D-44A6-AD3E-2F421DB57BC4}"/>
    <cellStyle name="Good 37" xfId="26793" xr:uid="{18F53381-DAF4-4C08-B6CE-4135C22C915E}"/>
    <cellStyle name="Good 38" xfId="26794" xr:uid="{F3DDB57D-9510-4DAB-8E3D-02BCB15D8C88}"/>
    <cellStyle name="Good 39" xfId="26795" xr:uid="{FEADC8AA-6FAB-4729-98C5-7BECE6DD5438}"/>
    <cellStyle name="Good 4" xfId="239" xr:uid="{00000000-0005-0000-0000-000022010000}"/>
    <cellStyle name="Good 4 2" xfId="39197" xr:uid="{424B1D24-6C96-4115-87E9-26046DDC1722}"/>
    <cellStyle name="Good 4 3" xfId="37005" xr:uid="{80D558D5-A8E7-4AAF-AB4A-16EAECF80E62}"/>
    <cellStyle name="Good 40" xfId="26796" xr:uid="{B0FBC018-2BDF-4689-BFFF-7A27EBF7065D}"/>
    <cellStyle name="Good 41" xfId="26797" xr:uid="{6E7C2EC9-5757-41BB-9C4B-AC091196C66D}"/>
    <cellStyle name="Good 42" xfId="26798" xr:uid="{C54599EC-1AD8-43C1-90EF-A218AD6BF573}"/>
    <cellStyle name="Good 43" xfId="26799" xr:uid="{1E93269D-BF8E-4654-ADDB-A022CF363DB7}"/>
    <cellStyle name="Good 44" xfId="26800" xr:uid="{DD9D5EFD-0FB4-4ED0-94C5-E3D6718AC8C8}"/>
    <cellStyle name="Good 45" xfId="26801" xr:uid="{3B90CC47-0F02-470B-8ECF-2D6466A0AC08}"/>
    <cellStyle name="Good 46" xfId="26802" xr:uid="{1A7ADB8B-2978-4710-846D-55C0DB5B4C36}"/>
    <cellStyle name="Good 47" xfId="26803" xr:uid="{71A79623-D906-4335-A4FA-5E03ABCE8448}"/>
    <cellStyle name="Good 48" xfId="26804" xr:uid="{2A483EA8-C0A2-4A0E-A4B5-01472A290944}"/>
    <cellStyle name="Good 49" xfId="26805" xr:uid="{08BDD355-CE83-45FA-A288-2B89C8133118}"/>
    <cellStyle name="Good 5" xfId="26806" xr:uid="{1F11EFAF-FD9B-4C55-BDD4-2BCA074B439B}"/>
    <cellStyle name="Good 5 2" xfId="37910" xr:uid="{D1AC5CC0-1AAD-47F3-99A7-92FFECF39E64}"/>
    <cellStyle name="Good 5 3" xfId="39437" xr:uid="{71497C62-3931-4E9A-9BC0-F0823BF36B3B}"/>
    <cellStyle name="Good 5 4" xfId="37725" xr:uid="{4AA41A6A-9561-40B8-A603-EC430FA3DC68}"/>
    <cellStyle name="Good 50" xfId="26807" xr:uid="{0C42B0BF-7F10-4746-A43E-64122B55B716}"/>
    <cellStyle name="Good 51" xfId="26808" xr:uid="{D00005FC-B06E-435F-BF13-C5B16606E50C}"/>
    <cellStyle name="Good 52" xfId="26809" xr:uid="{6D42E627-4747-4788-94DF-B4877E331619}"/>
    <cellStyle name="Good 53" xfId="26810" xr:uid="{194912BE-0BE1-471C-A72E-82F5555B3BA8}"/>
    <cellStyle name="Good 54" xfId="26811" xr:uid="{A5E86488-F275-4320-A7EF-E2FACCF064B5}"/>
    <cellStyle name="Good 55" xfId="26812" xr:uid="{457AEE8F-2CF1-4A05-92AB-6A99A6B6A62F}"/>
    <cellStyle name="Good 56" xfId="26813" xr:uid="{E7B1C6B3-2DC0-4646-86F9-0B5651B521C5}"/>
    <cellStyle name="Good 57" xfId="26814" xr:uid="{D71CFA2C-85B1-46A4-B140-8B70AB31ED51}"/>
    <cellStyle name="Good 58" xfId="26815" xr:uid="{105BA52E-FE01-4000-B1F1-40983A71236A}"/>
    <cellStyle name="Good 59" xfId="26816" xr:uid="{714D41B3-485A-43DE-A5F0-DF035808DBC1}"/>
    <cellStyle name="Good 6" xfId="26817" xr:uid="{5B4E4B82-4336-4D3D-A3B7-60C7D48960FF}"/>
    <cellStyle name="Good 6 2" xfId="37843" xr:uid="{BA7147D8-90E7-4789-8002-80DE3F2AAD78}"/>
    <cellStyle name="Good 60" xfId="26818" xr:uid="{7E928201-81B8-478F-8601-10D7709BE435}"/>
    <cellStyle name="Good 61" xfId="26819" xr:uid="{0D25FBD0-727E-44EC-B7AE-824DCF354293}"/>
    <cellStyle name="Good 62" xfId="26820" xr:uid="{018EC3D9-E8BF-4771-B887-9F5B42ED835A}"/>
    <cellStyle name="Good 63" xfId="26821" xr:uid="{EADBCE43-E596-47A6-92FD-20AB8B14EBDF}"/>
    <cellStyle name="Good 64" xfId="26822" xr:uid="{BDB207CD-C623-43FA-B3DD-2AD70CE71744}"/>
    <cellStyle name="Good 65" xfId="26823" xr:uid="{5656BDA6-0D2E-4E1A-9406-DB4DD9B91A63}"/>
    <cellStyle name="Good 66" xfId="26824" xr:uid="{EC816449-9243-404C-9F94-B108DB774B0D}"/>
    <cellStyle name="Good 67" xfId="26825" xr:uid="{E2B761CC-5858-460C-B1E9-9BDC1061898A}"/>
    <cellStyle name="Good 68" xfId="26826" xr:uid="{DF24E2C4-071A-465A-B024-8246613882A8}"/>
    <cellStyle name="Good 69" xfId="26827" xr:uid="{31A5D509-F3C4-4002-A143-1EB1A4F43ED3}"/>
    <cellStyle name="Good 7" xfId="26828" xr:uid="{07141CCD-AFBA-438C-9DA9-E41022EE8E72}"/>
    <cellStyle name="Good 7 2" xfId="42431" xr:uid="{2A006BDE-C25D-4A4D-999F-3BA117C14BAF}"/>
    <cellStyle name="Good 70" xfId="26829" xr:uid="{C2785ECE-F1DA-4E3D-9414-8B36D49B4E6E}"/>
    <cellStyle name="Good 71" xfId="26830" xr:uid="{3D1B85FF-6F4A-4BD7-B0D0-21C84283EAB0}"/>
    <cellStyle name="Good 72" xfId="26831" xr:uid="{BADE0B36-50D1-4A0D-9909-D1C771869F65}"/>
    <cellStyle name="Good 73" xfId="26832" xr:uid="{DB38663A-4E91-43DF-A89A-FEE5427F4120}"/>
    <cellStyle name="Good 74" xfId="26833" xr:uid="{ED1FEE7C-7478-44C2-B1D1-182B965936D7}"/>
    <cellStyle name="Good 75" xfId="26834" xr:uid="{3A448438-03F1-4276-B9DA-5EDF00B48A1A}"/>
    <cellStyle name="Good 76" xfId="1929" xr:uid="{55C8F1A0-1C79-4AB2-9798-88DCA2FB0CF0}"/>
    <cellStyle name="Good 8" xfId="26835" xr:uid="{94A67FFA-1E9C-4073-841A-196510DEA1F0}"/>
    <cellStyle name="Good 9" xfId="26836" xr:uid="{B28801C5-1FAE-4B8C-96D6-96DFE84AA01C}"/>
    <cellStyle name="Grey" xfId="240" xr:uid="{00000000-0005-0000-0000-000023010000}"/>
    <cellStyle name="Grey 2" xfId="2243" xr:uid="{E8144953-C71F-4898-BCCB-991D9421EC16}"/>
    <cellStyle name="Grey 3" xfId="36580" xr:uid="{2B32C7B1-AA08-406A-9FBE-B5D741F0EBEB}"/>
    <cellStyle name="Head1" xfId="36581" xr:uid="{38F5931E-9DF5-4C24-8D6D-4BEF5AAE4771}"/>
    <cellStyle name="Head2" xfId="36582" xr:uid="{AF3C0781-21EA-4E5E-A0AC-FDA5037DF0BA}"/>
    <cellStyle name="Head3" xfId="36583" xr:uid="{C1B696B6-C60D-4E3F-942B-4ED419C01323}"/>
    <cellStyle name="Head4" xfId="36584" xr:uid="{A3DB7B66-DC01-4386-BF21-77AE74375760}"/>
    <cellStyle name="HEADER" xfId="241" xr:uid="{00000000-0005-0000-0000-000024010000}"/>
    <cellStyle name="Header - Style1" xfId="242" xr:uid="{00000000-0005-0000-0000-000025010000}"/>
    <cellStyle name="Header 2" xfId="1930" xr:uid="{B0914C94-EFCC-4E8A-9333-0C758F48D0BB}"/>
    <cellStyle name="Header Draft Stamp" xfId="1931" xr:uid="{F0F75CDE-8AB7-4241-B96D-C476155DC90A}"/>
    <cellStyle name="Header__0_Lead_ KOSE_30.06.05" xfId="2078" xr:uid="{DA5D4058-C0E8-4E75-B01D-4FAB3419A49A}"/>
    <cellStyle name="Header1" xfId="243" xr:uid="{00000000-0005-0000-0000-000026010000}"/>
    <cellStyle name="Header1 2" xfId="26837" xr:uid="{40B033CF-7FBB-4C06-AC3D-41B1E8A98C8E}"/>
    <cellStyle name="Header1 2 2" xfId="36885" xr:uid="{9717BAF9-A2F8-4D22-8F88-34F42013B582}"/>
    <cellStyle name="Header1 3" xfId="26838" xr:uid="{8865C4C5-9FBF-47AF-814F-7379D1AB963F}"/>
    <cellStyle name="Header1 4" xfId="26839" xr:uid="{75750686-81E2-486D-AA80-CB3595A8E5EF}"/>
    <cellStyle name="Header2" xfId="244" xr:uid="{00000000-0005-0000-0000-000027010000}"/>
    <cellStyle name="Header2 10" xfId="26840" xr:uid="{F11DBA71-9DA8-4194-AB64-320CE1731137}"/>
    <cellStyle name="Header2 10 2" xfId="26841" xr:uid="{72D16D6E-32DB-4FCF-A696-794CC311A215}"/>
    <cellStyle name="Header2 10 2 2" xfId="26842" xr:uid="{59A112B3-880C-4181-8CDE-C7053C1C82F3}"/>
    <cellStyle name="Header2 10 2 2 2" xfId="26843" xr:uid="{AA5897BD-7874-41AF-8169-F24491A4E72B}"/>
    <cellStyle name="Header2 10 2 3" xfId="26844" xr:uid="{559CF885-AF34-460D-BA4B-A0D0703971C9}"/>
    <cellStyle name="Header2 10 2 4" xfId="26845" xr:uid="{F1A1864E-F36D-4EA3-B046-647EED57D6EB}"/>
    <cellStyle name="Header2 10 2 5" xfId="26846" xr:uid="{9FEA9C2E-9E46-4E98-9536-1D93565A0580}"/>
    <cellStyle name="Header2 10 2 6" xfId="26847" xr:uid="{EA637330-AC8A-43C2-9F07-910FAF487BA4}"/>
    <cellStyle name="Header2 10 3" xfId="26848" xr:uid="{6AAE670D-9F3A-4372-947A-FE047DEA11D9}"/>
    <cellStyle name="Header2 10 3 2" xfId="26849" xr:uid="{3DEF71BF-DF25-405E-9F38-063B650DDF83}"/>
    <cellStyle name="Header2 10 4" xfId="26850" xr:uid="{74A57939-8BC4-4AA9-B803-5F49D3AC4AEE}"/>
    <cellStyle name="Header2 10 5" xfId="26851" xr:uid="{7A02CA4F-48B9-43ED-997B-AA063C9FAD41}"/>
    <cellStyle name="Header2 10 6" xfId="26852" xr:uid="{53D49BB2-0D98-4B39-9CFC-7A8242142962}"/>
    <cellStyle name="Header2 11" xfId="26853" xr:uid="{B9353139-4339-49EE-8BB7-7503B98ABFF1}"/>
    <cellStyle name="Header2 11 2" xfId="26854" xr:uid="{C840979A-23EC-42EB-9871-621466856E31}"/>
    <cellStyle name="Header2 11 2 2" xfId="26855" xr:uid="{7F97DD14-8D80-4C9A-92A9-DB288D6EFBE5}"/>
    <cellStyle name="Header2 11 2 2 2" xfId="26856" xr:uid="{E78D055F-7ED2-4645-B536-27A727B2B8A4}"/>
    <cellStyle name="Header2 11 2 3" xfId="26857" xr:uid="{0B6E673A-1137-4AC1-BAAA-0AA3C4509466}"/>
    <cellStyle name="Header2 11 2 4" xfId="26858" xr:uid="{FA7CE5FB-2C82-4AB2-8E36-FF6BC5DC89F2}"/>
    <cellStyle name="Header2 11 2 5" xfId="26859" xr:uid="{1A5C7AEC-B7F3-4482-A5E0-68AC2022260F}"/>
    <cellStyle name="Header2 11 2 6" xfId="26860" xr:uid="{72DE55A1-081D-44C7-A0ED-74E9EE37A592}"/>
    <cellStyle name="Header2 11 3" xfId="26861" xr:uid="{45231EA5-A059-42F1-A3BC-8D035F0DE71D}"/>
    <cellStyle name="Header2 11 3 2" xfId="26862" xr:uid="{FEEF318C-A7BF-4139-B048-4913E8BFFA00}"/>
    <cellStyle name="Header2 11 4" xfId="26863" xr:uid="{787A31B1-DD28-4360-BFF3-92D3E7E9110E}"/>
    <cellStyle name="Header2 11 5" xfId="26864" xr:uid="{E9D46624-E14E-4747-BCF9-C9A1478F9AA4}"/>
    <cellStyle name="Header2 11 6" xfId="26865" xr:uid="{2E06F5F1-4BE4-44AA-9104-6295669E4073}"/>
    <cellStyle name="Header2 12" xfId="26866" xr:uid="{5047470D-2D7C-4F1D-9F3F-A21B07EC244C}"/>
    <cellStyle name="Header2 12 2" xfId="26867" xr:uid="{82A51AF7-233E-4BBA-9D12-A69C86B2F0D5}"/>
    <cellStyle name="Header2 12 2 2" xfId="26868" xr:uid="{8AAB88AA-0E4B-49D9-9128-DC63FD809DDD}"/>
    <cellStyle name="Header2 12 2 2 2" xfId="26869" xr:uid="{3A9FC7C3-B921-4E30-B434-00A698BCC5BC}"/>
    <cellStyle name="Header2 12 2 3" xfId="26870" xr:uid="{E6F03864-7E27-439F-89F9-02D2C8381AFC}"/>
    <cellStyle name="Header2 12 2 4" xfId="26871" xr:uid="{8A31AF2A-B395-4E6C-9F0B-7C8EB81E0583}"/>
    <cellStyle name="Header2 12 2 5" xfId="26872" xr:uid="{99087354-9278-4F89-9CFF-DDFDF245207F}"/>
    <cellStyle name="Header2 12 2 6" xfId="26873" xr:uid="{DD79133E-CBF3-48C0-9C34-A4AE809EBDDA}"/>
    <cellStyle name="Header2 12 3" xfId="26874" xr:uid="{C3C47C06-3A2E-4705-A787-3D3641687EB0}"/>
    <cellStyle name="Header2 12 3 2" xfId="26875" xr:uid="{7988CDE3-4DD6-41E5-B77F-C5B27AE36B12}"/>
    <cellStyle name="Header2 12 4" xfId="26876" xr:uid="{F289FDED-2C54-48C9-84A3-8B8FD9E8840A}"/>
    <cellStyle name="Header2 12 5" xfId="26877" xr:uid="{5372FA39-73F6-46A9-9214-AFE8691EEC83}"/>
    <cellStyle name="Header2 12 6" xfId="26878" xr:uid="{1778EFD0-A485-4949-9A05-7443E5D3F7DD}"/>
    <cellStyle name="Header2 13" xfId="26879" xr:uid="{2AD95B37-D761-47DA-841B-1B8D19E7BFEA}"/>
    <cellStyle name="Header2 13 2" xfId="26880" xr:uid="{E4E004AC-FEF7-4711-BBC2-0AA3B2D0B761}"/>
    <cellStyle name="Header2 13 2 2" xfId="26881" xr:uid="{2DDE41D0-C8B7-4E5A-8DA9-ABE7FABA5B73}"/>
    <cellStyle name="Header2 13 2 2 2" xfId="26882" xr:uid="{AFB39431-7D0A-4EAD-A19A-8EEB529299C4}"/>
    <cellStyle name="Header2 13 2 3" xfId="26883" xr:uid="{E144A757-09DE-49AC-B332-BBB309971719}"/>
    <cellStyle name="Header2 13 2 4" xfId="26884" xr:uid="{69504C28-1A73-4CD9-BBC4-CFD4672FCE69}"/>
    <cellStyle name="Header2 13 2 5" xfId="26885" xr:uid="{7667A3F6-D3A1-425F-9E47-47E90A053F1A}"/>
    <cellStyle name="Header2 13 2 6" xfId="26886" xr:uid="{994821A4-99A8-46E9-B074-E00F946B38A7}"/>
    <cellStyle name="Header2 13 3" xfId="26887" xr:uid="{3E5E8E27-A8B2-47C3-B339-E44B06AEDC7D}"/>
    <cellStyle name="Header2 13 3 2" xfId="26888" xr:uid="{ADAC92DD-8860-424B-85F1-E91EF742D412}"/>
    <cellStyle name="Header2 13 4" xfId="26889" xr:uid="{26503D43-102F-4FE1-B12F-D9F7EEFD0317}"/>
    <cellStyle name="Header2 13 5" xfId="26890" xr:uid="{EAF72ABC-001D-4947-860F-3E2355C9FF23}"/>
    <cellStyle name="Header2 13 6" xfId="26891" xr:uid="{43475908-9029-46AC-9C14-09C140298BDF}"/>
    <cellStyle name="Header2 14" xfId="26892" xr:uid="{48BDDD23-709A-4E9E-8FBB-F5247BA0A8DA}"/>
    <cellStyle name="Header2 14 2" xfId="26893" xr:uid="{BDB021D8-0000-48FB-ABEE-FD7D00C83294}"/>
    <cellStyle name="Header2 14 2 2" xfId="26894" xr:uid="{165181F9-D9A9-4C81-B3DC-A73FBB329021}"/>
    <cellStyle name="Header2 14 2 2 2" xfId="26895" xr:uid="{FD724A2F-F5A5-472C-8D58-33A1B940F25A}"/>
    <cellStyle name="Header2 14 2 3" xfId="26896" xr:uid="{7AAA18DB-B1D2-428F-91F6-B43C286EC6DE}"/>
    <cellStyle name="Header2 14 2 4" xfId="26897" xr:uid="{FCA12592-C2A4-40FB-9D2F-CE335632DBE7}"/>
    <cellStyle name="Header2 14 2 5" xfId="26898" xr:uid="{5225AB46-4B25-4461-886F-C629BA80ECEA}"/>
    <cellStyle name="Header2 14 2 6" xfId="26899" xr:uid="{16238AD6-3126-4427-9284-0552D4E61D0E}"/>
    <cellStyle name="Header2 14 3" xfId="26900" xr:uid="{6287EE00-B755-4FC5-B8EF-8CA975EE83D5}"/>
    <cellStyle name="Header2 14 3 2" xfId="26901" xr:uid="{54D8049F-3A05-4206-A36A-FB4DC80CF08E}"/>
    <cellStyle name="Header2 14 4" xfId="26902" xr:uid="{D1EC604A-3501-4868-867E-CE6B30822836}"/>
    <cellStyle name="Header2 14 5" xfId="26903" xr:uid="{5C5AF541-17A1-4C2E-B486-F4B4D46E45D4}"/>
    <cellStyle name="Header2 14 6" xfId="26904" xr:uid="{305C6919-DC29-4067-8784-8BE05D979A9E}"/>
    <cellStyle name="Header2 15" xfId="26905" xr:uid="{D0E0EECF-8E19-4AFA-A6C7-2E9B2CABAA40}"/>
    <cellStyle name="Header2 15 2" xfId="26906" xr:uid="{7156F653-10E0-4122-AFDB-316C85BEC5D1}"/>
    <cellStyle name="Header2 15 2 2" xfId="26907" xr:uid="{B429A70B-C561-476C-A99F-8322E4246B24}"/>
    <cellStyle name="Header2 15 3" xfId="26908" xr:uid="{BD4519D6-77B8-4DB6-A18F-8655BF42A9DD}"/>
    <cellStyle name="Header2 15 4" xfId="26909" xr:uid="{09F77C76-E76D-469E-9F61-FEE0622AF805}"/>
    <cellStyle name="Header2 15 5" xfId="26910" xr:uid="{1C118373-408E-43F8-A331-FF30D0A9ED7C}"/>
    <cellStyle name="Header2 15 6" xfId="26911" xr:uid="{16EC4A3E-B2C7-492F-B4E6-70D34E79E1F2}"/>
    <cellStyle name="Header2 16" xfId="26912" xr:uid="{7ED81DF9-80F2-49A5-8DAB-9141B43063EA}"/>
    <cellStyle name="Header2 16 2" xfId="26913" xr:uid="{D0AA20F6-EF9D-4570-BBC7-FE5D1DAD05BE}"/>
    <cellStyle name="Header2 17" xfId="26914" xr:uid="{7C6181B3-21B8-41E5-998A-12AD2E403177}"/>
    <cellStyle name="Header2 18" xfId="26915" xr:uid="{45F9E0D1-9355-4AA5-B5B9-9FA668818E4C}"/>
    <cellStyle name="Header2 19" xfId="26916" xr:uid="{D9A3AD1C-CC74-43A5-BC05-A91885900E36}"/>
    <cellStyle name="Header2 2" xfId="26917" xr:uid="{69C0A900-C871-42AE-ADD2-DB8B12EF6FDF}"/>
    <cellStyle name="Header2 2 10" xfId="26918" xr:uid="{E92D5E5B-6B61-456C-A3B8-771D4A7EA864}"/>
    <cellStyle name="Header2 2 10 2" xfId="26919" xr:uid="{F0B74A67-98B4-43F7-8958-2244A476DC41}"/>
    <cellStyle name="Header2 2 10 2 2" xfId="26920" xr:uid="{9E83AA9F-BEFA-487E-B273-DB0C720F090C}"/>
    <cellStyle name="Header2 2 10 2 2 2" xfId="26921" xr:uid="{715CA177-128A-4490-8FF0-BF4CA5C998F4}"/>
    <cellStyle name="Header2 2 10 2 3" xfId="26922" xr:uid="{6B1F4EF6-61A1-4370-BF78-28B8DF923E05}"/>
    <cellStyle name="Header2 2 10 2 4" xfId="26923" xr:uid="{AF001974-EC14-443D-8090-63ED87527BB6}"/>
    <cellStyle name="Header2 2 10 2 5" xfId="26924" xr:uid="{43D82208-9511-4DE1-9574-12B490AAC15E}"/>
    <cellStyle name="Header2 2 10 2 6" xfId="26925" xr:uid="{114FACED-89AB-4557-8694-75587DDE9783}"/>
    <cellStyle name="Header2 2 10 3" xfId="26926" xr:uid="{00C491C3-38D2-48F8-BA33-876D52BE8F60}"/>
    <cellStyle name="Header2 2 10 3 2" xfId="26927" xr:uid="{AC8C2202-314A-40F2-91AD-54339DB2558B}"/>
    <cellStyle name="Header2 2 10 4" xfId="26928" xr:uid="{648B0289-88FD-45D8-BBD7-F4839A19C6FC}"/>
    <cellStyle name="Header2 2 10 5" xfId="26929" xr:uid="{F8EB50B3-D350-41E3-8DA7-47FDC779916B}"/>
    <cellStyle name="Header2 2 10 6" xfId="26930" xr:uid="{438A051B-1914-48A6-9CB2-AAE9032AE09B}"/>
    <cellStyle name="Header2 2 11" xfId="26931" xr:uid="{ACA47F75-D6C1-420B-8997-2EEFDEFEC39D}"/>
    <cellStyle name="Header2 2 11 2" xfId="26932" xr:uid="{06D0DA27-D272-4137-9186-BD65744F0B0B}"/>
    <cellStyle name="Header2 2 11 2 2" xfId="26933" xr:uid="{66411997-52D5-461C-AF9C-85101C9CF472}"/>
    <cellStyle name="Header2 2 11 2 2 2" xfId="26934" xr:uid="{3B6E5985-5F28-4A2F-B964-DA089E2E3C59}"/>
    <cellStyle name="Header2 2 11 2 3" xfId="26935" xr:uid="{F3D1BC2C-222E-4347-B33E-C6DFECF46DA1}"/>
    <cellStyle name="Header2 2 11 2 4" xfId="26936" xr:uid="{3D42356E-B673-4D4A-A566-CDBD98BDD28B}"/>
    <cellStyle name="Header2 2 11 2 5" xfId="26937" xr:uid="{EA6BBB59-BB57-4E9F-A250-DD167A68A747}"/>
    <cellStyle name="Header2 2 11 2 6" xfId="26938" xr:uid="{46640046-58D2-42B4-9F18-8E1A522E2163}"/>
    <cellStyle name="Header2 2 11 3" xfId="26939" xr:uid="{4EA2B6F8-4C96-4980-BB1C-06B7E51359E7}"/>
    <cellStyle name="Header2 2 11 3 2" xfId="26940" xr:uid="{D5FE205D-83CB-46CB-BC83-2DD2F4F989AF}"/>
    <cellStyle name="Header2 2 11 4" xfId="26941" xr:uid="{A6DBD79D-663B-4384-AE0C-B71FAC710DC9}"/>
    <cellStyle name="Header2 2 11 5" xfId="26942" xr:uid="{D815BD6F-C924-4ADC-8BDB-20160CD12637}"/>
    <cellStyle name="Header2 2 11 6" xfId="26943" xr:uid="{D8407287-A174-4945-85C6-EA396DF93331}"/>
    <cellStyle name="Header2 2 12" xfId="26944" xr:uid="{EB05CD32-5B51-4A3F-AA71-86AD5C5DD143}"/>
    <cellStyle name="Header2 2 12 2" xfId="26945" xr:uid="{F391BBD4-FE1A-4180-9FEA-AF11DAD14C74}"/>
    <cellStyle name="Header2 2 12 2 2" xfId="26946" xr:uid="{2FF2533B-C70B-42AD-9493-741D6399DD8A}"/>
    <cellStyle name="Header2 2 12 2 2 2" xfId="26947" xr:uid="{EFD5769E-F65B-491C-A4C3-8A618EE7CE3A}"/>
    <cellStyle name="Header2 2 12 2 3" xfId="26948" xr:uid="{6950269F-CC4F-495C-87F9-0DF6630FF024}"/>
    <cellStyle name="Header2 2 12 2 4" xfId="26949" xr:uid="{F4B72FDE-6060-49CE-9353-639C95AC51CB}"/>
    <cellStyle name="Header2 2 12 2 5" xfId="26950" xr:uid="{C94EB036-E48A-48A0-AC53-2A7454D2A3EF}"/>
    <cellStyle name="Header2 2 12 2 6" xfId="26951" xr:uid="{D47ED559-6BAD-4F97-B5A2-0F40AA9E5495}"/>
    <cellStyle name="Header2 2 12 3" xfId="26952" xr:uid="{28B54DB4-E3B6-4009-A08C-8D7622D5C020}"/>
    <cellStyle name="Header2 2 12 3 2" xfId="26953" xr:uid="{F66082A0-0190-404B-883F-C33104B5D6E5}"/>
    <cellStyle name="Header2 2 12 4" xfId="26954" xr:uid="{86CAE14F-82C0-4830-8A79-067A1283F265}"/>
    <cellStyle name="Header2 2 12 5" xfId="26955" xr:uid="{2D5CE3DD-3091-4588-9F35-DD1944994774}"/>
    <cellStyle name="Header2 2 12 6" xfId="26956" xr:uid="{FA3E0F63-D1E3-44B5-8419-599393A7F36F}"/>
    <cellStyle name="Header2 2 13" xfId="26957" xr:uid="{37BEE171-1633-4C2B-A2BC-0A8557B8A236}"/>
    <cellStyle name="Header2 2 13 2" xfId="26958" xr:uid="{1B4238B3-5CCB-4690-B364-ACCF58F949F1}"/>
    <cellStyle name="Header2 2 13 2 2" xfId="26959" xr:uid="{1ECFF3E3-3625-4F5D-8817-DF0A71220881}"/>
    <cellStyle name="Header2 2 13 2 2 2" xfId="26960" xr:uid="{E4F0CDB1-354A-46CB-8962-D4507141ADF6}"/>
    <cellStyle name="Header2 2 13 2 3" xfId="26961" xr:uid="{ED0348C4-AFF8-4B0F-A803-ED6769767212}"/>
    <cellStyle name="Header2 2 13 2 4" xfId="26962" xr:uid="{828D403F-55D5-4BAC-A755-3DCB972D86C0}"/>
    <cellStyle name="Header2 2 13 2 5" xfId="26963" xr:uid="{EBA3678B-49D3-45A9-A317-52632818380D}"/>
    <cellStyle name="Header2 2 13 2 6" xfId="26964" xr:uid="{37ACA54E-800E-466A-8C7E-7052EFAB8D0C}"/>
    <cellStyle name="Header2 2 13 3" xfId="26965" xr:uid="{599AB5DF-3C7D-43A0-B116-09DA106FE0C1}"/>
    <cellStyle name="Header2 2 13 3 2" xfId="26966" xr:uid="{21879DF8-7D84-4DED-9D44-E03960618A7C}"/>
    <cellStyle name="Header2 2 13 4" xfId="26967" xr:uid="{8BA9CAA9-E089-40F5-B458-1ECFA9388D9A}"/>
    <cellStyle name="Header2 2 13 5" xfId="26968" xr:uid="{977BF476-5C84-4557-BD9F-95DA065F945F}"/>
    <cellStyle name="Header2 2 13 6" xfId="26969" xr:uid="{D41A2D95-9BAA-4274-A161-D8AE775990FA}"/>
    <cellStyle name="Header2 2 14" xfId="26970" xr:uid="{A482DBB6-0F51-406E-976B-797A556B9CF4}"/>
    <cellStyle name="Header2 2 14 2" xfId="26971" xr:uid="{D5F9D716-CA5D-4A07-9BE8-D52E1A73FDB4}"/>
    <cellStyle name="Header2 2 14 2 2" xfId="26972" xr:uid="{9149C2E7-554A-41C3-823E-84C3DD21D6AD}"/>
    <cellStyle name="Header2 2 14 3" xfId="26973" xr:uid="{71AC6C5F-7A8E-4948-BEA3-3F3461A7121E}"/>
    <cellStyle name="Header2 2 14 4" xfId="26974" xr:uid="{7181BDB7-6332-4F29-A4BC-EA859C044BF6}"/>
    <cellStyle name="Header2 2 14 5" xfId="26975" xr:uid="{E5DD3988-3591-411A-8363-3651CB9134FB}"/>
    <cellStyle name="Header2 2 14 6" xfId="26976" xr:uid="{16AA1B9B-DBD3-46A9-B09F-06EEF6BADF9E}"/>
    <cellStyle name="Header2 2 15" xfId="26977" xr:uid="{0C317BF1-EE0A-48B0-B2E7-A200E2C8394D}"/>
    <cellStyle name="Header2 2 15 2" xfId="26978" xr:uid="{A4AD0884-C489-4D4D-8E3B-6B7383AE646C}"/>
    <cellStyle name="Header2 2 16" xfId="26979" xr:uid="{8E3FA7EE-268A-4E0E-B94D-4BFF8FF108B3}"/>
    <cellStyle name="Header2 2 17" xfId="26980" xr:uid="{3189DC57-BD78-4FEE-99B4-80747E44348C}"/>
    <cellStyle name="Header2 2 18" xfId="26981" xr:uid="{6492D828-AC86-4ACE-90C8-D9F41072D918}"/>
    <cellStyle name="Header2 2 19" xfId="36886" xr:uid="{A84CC09F-6075-4423-8A7D-B0BA411D01A1}"/>
    <cellStyle name="Header2 2 2" xfId="26982" xr:uid="{AA31DBE1-24DE-4806-9841-ABBA8E9DA206}"/>
    <cellStyle name="Header2 2 2 10" xfId="26983" xr:uid="{27D70D56-1301-4261-864A-DB5FE0C562F1}"/>
    <cellStyle name="Header2 2 2 10 2" xfId="26984" xr:uid="{3F4D9B6A-5C67-4BF6-8A0D-6222BB82314B}"/>
    <cellStyle name="Header2 2 2 10 2 2" xfId="26985" xr:uid="{CEC3E04A-C638-4812-B819-E93E6C28CA2C}"/>
    <cellStyle name="Header2 2 2 10 2 2 2" xfId="26986" xr:uid="{2E26B4D7-056E-4AE4-ACD0-680E3AF65BA0}"/>
    <cellStyle name="Header2 2 2 10 2 3" xfId="26987" xr:uid="{8B9745BB-0CB5-4C2D-BA7F-A531B291C154}"/>
    <cellStyle name="Header2 2 2 10 2 4" xfId="26988" xr:uid="{1BBB8A0A-C099-4C93-9493-91E9F00F9185}"/>
    <cellStyle name="Header2 2 2 10 2 5" xfId="26989" xr:uid="{0B2E4727-D096-430E-A8B3-AD6A5EA76146}"/>
    <cellStyle name="Header2 2 2 10 2 6" xfId="26990" xr:uid="{B11FF1F8-751A-4F7B-A56E-313A78F42DBC}"/>
    <cellStyle name="Header2 2 2 10 3" xfId="26991" xr:uid="{ABCB099F-183F-41F7-9320-0600FF260D70}"/>
    <cellStyle name="Header2 2 2 10 3 2" xfId="26992" xr:uid="{F09FE3A9-2E83-441A-AEDB-6CA467071F09}"/>
    <cellStyle name="Header2 2 2 10 4" xfId="26993" xr:uid="{B2157351-54A2-47DD-91EF-79BF3551AA62}"/>
    <cellStyle name="Header2 2 2 10 5" xfId="26994" xr:uid="{546FC18D-9374-4B31-9877-42F874762C5A}"/>
    <cellStyle name="Header2 2 2 10 6" xfId="26995" xr:uid="{00FB9E14-6FDD-4B7F-9CE5-04DE7222A9B7}"/>
    <cellStyle name="Header2 2 2 11" xfId="26996" xr:uid="{A7FFADDF-BB55-42A9-A4D4-2B4FD83DA574}"/>
    <cellStyle name="Header2 2 2 11 2" xfId="26997" xr:uid="{CC679EAE-B599-4BBA-8B8F-B0FD1DC9135F}"/>
    <cellStyle name="Header2 2 2 11 2 2" xfId="26998" xr:uid="{2FEB0838-35EC-4FCD-841C-D96C89676D49}"/>
    <cellStyle name="Header2 2 2 11 3" xfId="26999" xr:uid="{B2673E3D-31A8-424A-A369-D04214393FC3}"/>
    <cellStyle name="Header2 2 2 11 4" xfId="27000" xr:uid="{7C8F1CB9-FA90-4890-BF29-AB18B4FE6F63}"/>
    <cellStyle name="Header2 2 2 11 5" xfId="27001" xr:uid="{4DB2A205-A322-459A-9EFF-EC1D7331CC11}"/>
    <cellStyle name="Header2 2 2 11 6" xfId="27002" xr:uid="{0486555C-5742-45D5-8748-2EC4FC181E45}"/>
    <cellStyle name="Header2 2 2 12" xfId="27003" xr:uid="{AD44F833-725E-44E6-8BE0-0999C37130F5}"/>
    <cellStyle name="Header2 2 2 12 2" xfId="27004" xr:uid="{C5B76921-7E42-49B9-9B14-4422FBC8C406}"/>
    <cellStyle name="Header2 2 2 13" xfId="27005" xr:uid="{0D715120-46AD-4A51-8768-2AC2C5254EE9}"/>
    <cellStyle name="Header2 2 2 14" xfId="27006" xr:uid="{AFAB4B01-0F53-41FB-8FA7-470B09847612}"/>
    <cellStyle name="Header2 2 2 15" xfId="27007" xr:uid="{3A61D451-4AB1-4967-B13C-242E85936587}"/>
    <cellStyle name="Header2 2 2 16" xfId="27008" xr:uid="{588261C3-44AA-4248-8709-B5F74C055500}"/>
    <cellStyle name="Header2 2 2 2" xfId="27009" xr:uid="{C57B62E6-0B5D-4382-9D2A-60438FFF6D7E}"/>
    <cellStyle name="Header2 2 2 2 2" xfId="27010" xr:uid="{DA06E34A-0C20-4E6B-81E1-00C70ADB431C}"/>
    <cellStyle name="Header2 2 2 2 2 2" xfId="27011" xr:uid="{5489184D-C194-40DE-B1F1-0C1973149073}"/>
    <cellStyle name="Header2 2 2 2 2 2 2" xfId="27012" xr:uid="{B1CD284C-AF10-4BBB-8020-96EA25E22327}"/>
    <cellStyle name="Header2 2 2 2 2 3" xfId="27013" xr:uid="{1DDD51C5-FBD4-41C1-AF6F-BC679379CEE3}"/>
    <cellStyle name="Header2 2 2 2 2 4" xfId="27014" xr:uid="{A73E099A-9701-4679-B34C-7A69D70BB7AF}"/>
    <cellStyle name="Header2 2 2 2 2 5" xfId="27015" xr:uid="{D81D99E1-5424-4A0E-9CF2-074D13290934}"/>
    <cellStyle name="Header2 2 2 2 2 6" xfId="27016" xr:uid="{02CCBD4A-74C1-4F90-B342-565D00402AFD}"/>
    <cellStyle name="Header2 2 2 2 3" xfId="27017" xr:uid="{2F58CEB6-25A4-4061-86FC-760F3EAA23FB}"/>
    <cellStyle name="Header2 2 2 2 3 2" xfId="27018" xr:uid="{C9CB7011-6E37-475E-BA1E-263510D3AFE8}"/>
    <cellStyle name="Header2 2 2 2 4" xfId="27019" xr:uid="{5E5E3FFC-1EDA-42C3-9938-5BF93ED21D83}"/>
    <cellStyle name="Header2 2 2 2 5" xfId="27020" xr:uid="{A5046A96-4CD3-4EA2-B7D5-9EC71C46BABE}"/>
    <cellStyle name="Header2 2 2 2 6" xfId="27021" xr:uid="{49B1CDDE-BECE-4439-ACE3-E3CF27D22493}"/>
    <cellStyle name="Header2 2 2 3" xfId="27022" xr:uid="{34BE3CF9-8104-4E61-955A-34B91434A990}"/>
    <cellStyle name="Header2 2 2 3 2" xfId="27023" xr:uid="{5793A4B0-6E1F-4244-AD81-C25423A775F6}"/>
    <cellStyle name="Header2 2 2 3 2 2" xfId="27024" xr:uid="{F9FB7F93-F727-4476-9762-1C607F97F01D}"/>
    <cellStyle name="Header2 2 2 3 2 2 2" xfId="27025" xr:uid="{74F67CEA-4B47-445D-8DAD-8AF9AADCD0E4}"/>
    <cellStyle name="Header2 2 2 3 2 3" xfId="27026" xr:uid="{6DE8AD0E-EAFE-4B5A-8F2F-69EEA76D8CC6}"/>
    <cellStyle name="Header2 2 2 3 2 4" xfId="27027" xr:uid="{3BDB7CB4-0BE5-4304-8BC2-729E979A1979}"/>
    <cellStyle name="Header2 2 2 3 2 5" xfId="27028" xr:uid="{7CD1C3AC-E4F9-465F-85BC-6BA24894B40B}"/>
    <cellStyle name="Header2 2 2 3 2 6" xfId="27029" xr:uid="{6FC2940E-92A8-4A53-98CC-6F8FD0980AB0}"/>
    <cellStyle name="Header2 2 2 3 3" xfId="27030" xr:uid="{94B74481-7BD5-47F4-B8E1-31C7005172D0}"/>
    <cellStyle name="Header2 2 2 3 3 2" xfId="27031" xr:uid="{8255C1B7-C021-4361-B745-C2F8F517BACE}"/>
    <cellStyle name="Header2 2 2 3 4" xfId="27032" xr:uid="{7EFA4632-08AA-4BF1-8DE9-07200D0AAC54}"/>
    <cellStyle name="Header2 2 2 3 5" xfId="27033" xr:uid="{6C0AC584-4CDF-4477-B071-C7F07A05A6E6}"/>
    <cellStyle name="Header2 2 2 3 6" xfId="27034" xr:uid="{7429D9B8-69F8-4356-9B63-FAAE517BB984}"/>
    <cellStyle name="Header2 2 2 4" xfId="27035" xr:uid="{5190B4F1-1FBB-4320-B46E-A836DF746B2C}"/>
    <cellStyle name="Header2 2 2 4 2" xfId="27036" xr:uid="{24D2C45B-27E4-468F-998D-20292C5A49B0}"/>
    <cellStyle name="Header2 2 2 4 2 2" xfId="27037" xr:uid="{BA1ECDE7-37C8-4486-9E06-B4CE5B932C3E}"/>
    <cellStyle name="Header2 2 2 4 2 2 2" xfId="27038" xr:uid="{F2E03E81-F219-41CE-95CC-6CA4BE5A2537}"/>
    <cellStyle name="Header2 2 2 4 2 3" xfId="27039" xr:uid="{FF0A3995-71C0-43BA-8674-DAB237964E5D}"/>
    <cellStyle name="Header2 2 2 4 2 4" xfId="27040" xr:uid="{B8973EB3-63DE-4472-B922-5E9D7D27F2CF}"/>
    <cellStyle name="Header2 2 2 4 2 5" xfId="27041" xr:uid="{35825BBF-53BF-4276-A8BB-CC86525961B2}"/>
    <cellStyle name="Header2 2 2 4 2 6" xfId="27042" xr:uid="{905C0C12-8348-45B0-9EE6-F7F970DDA8A3}"/>
    <cellStyle name="Header2 2 2 4 3" xfId="27043" xr:uid="{FDB1BED9-3649-4F96-9521-DB6D4BF83ECC}"/>
    <cellStyle name="Header2 2 2 4 3 2" xfId="27044" xr:uid="{614FA208-DA8B-4204-AAA7-2F0ABFFEF125}"/>
    <cellStyle name="Header2 2 2 4 4" xfId="27045" xr:uid="{EC00DA22-D8E6-4160-A49E-B2ED90847808}"/>
    <cellStyle name="Header2 2 2 4 5" xfId="27046" xr:uid="{26239AC1-DE84-480F-8D6F-8B71623AA471}"/>
    <cellStyle name="Header2 2 2 4 6" xfId="27047" xr:uid="{4815F52E-2295-49A3-93E8-BEA84375361E}"/>
    <cellStyle name="Header2 2 2 5" xfId="27048" xr:uid="{314257BD-DB52-46BC-8588-D4EF518AD387}"/>
    <cellStyle name="Header2 2 2 5 2" xfId="27049" xr:uid="{31D6B4FD-6C37-4148-A70F-D2C1913C6BDF}"/>
    <cellStyle name="Header2 2 2 5 2 2" xfId="27050" xr:uid="{AE3D48C8-2F6C-46DD-99D4-6103F0A88DF8}"/>
    <cellStyle name="Header2 2 2 5 2 2 2" xfId="27051" xr:uid="{E6F9493D-EA61-452E-BB36-F2D8ADCEAFA2}"/>
    <cellStyle name="Header2 2 2 5 2 3" xfId="27052" xr:uid="{89D6DC06-276B-4533-B40B-4AECF2F7ADE4}"/>
    <cellStyle name="Header2 2 2 5 2 4" xfId="27053" xr:uid="{7858BE9E-EE85-4846-AF9A-261109D36F33}"/>
    <cellStyle name="Header2 2 2 5 2 5" xfId="27054" xr:uid="{81067CDD-8574-475C-8D5C-294413C8A8CA}"/>
    <cellStyle name="Header2 2 2 5 2 6" xfId="27055" xr:uid="{99FCA384-AA24-47A0-B0F3-787EC902C17B}"/>
    <cellStyle name="Header2 2 2 5 3" xfId="27056" xr:uid="{57F10D19-682E-411B-9E82-AECB17C04C0E}"/>
    <cellStyle name="Header2 2 2 5 3 2" xfId="27057" xr:uid="{633CCC32-5E7F-40E8-BD67-AC6272F16528}"/>
    <cellStyle name="Header2 2 2 5 4" xfId="27058" xr:uid="{32DC3B12-E028-4D55-A4C7-DC453E368FD0}"/>
    <cellStyle name="Header2 2 2 5 5" xfId="27059" xr:uid="{88EF9DD1-C67B-4C52-AD6C-57797FA20A9F}"/>
    <cellStyle name="Header2 2 2 5 6" xfId="27060" xr:uid="{51B3971D-7A60-4492-85C1-5E5D5AA9AC47}"/>
    <cellStyle name="Header2 2 2 6" xfId="27061" xr:uid="{C4CFC5F1-E4B5-4AAC-9066-FC203C70AE8F}"/>
    <cellStyle name="Header2 2 2 6 2" xfId="27062" xr:uid="{CDA2DCB9-81AD-4F8C-9374-4686823D14D0}"/>
    <cellStyle name="Header2 2 2 6 2 2" xfId="27063" xr:uid="{4E864BC7-F2F8-41E6-BE39-98A367A66384}"/>
    <cellStyle name="Header2 2 2 6 2 2 2" xfId="27064" xr:uid="{8CD23A15-710E-4419-A990-B92AF2E2C487}"/>
    <cellStyle name="Header2 2 2 6 2 3" xfId="27065" xr:uid="{FF12ACAF-FFDC-45F2-8B0A-00B712652C2E}"/>
    <cellStyle name="Header2 2 2 6 2 4" xfId="27066" xr:uid="{000F8086-1174-4BD2-AAC3-D6402F621F0D}"/>
    <cellStyle name="Header2 2 2 6 2 5" xfId="27067" xr:uid="{E5DDA3CF-2AF1-471D-AF57-762D92D9B8EC}"/>
    <cellStyle name="Header2 2 2 6 2 6" xfId="27068" xr:uid="{3BF41C2B-AD8C-4E9B-8C09-B66157B9CEA9}"/>
    <cellStyle name="Header2 2 2 6 3" xfId="27069" xr:uid="{2805563F-10F5-457F-B70A-824BAA67C9AF}"/>
    <cellStyle name="Header2 2 2 6 3 2" xfId="27070" xr:uid="{6194032B-71F7-41AC-950D-E02D04D92D7C}"/>
    <cellStyle name="Header2 2 2 6 4" xfId="27071" xr:uid="{CA80FBCB-4B5F-490F-85FF-91DA9A3F2195}"/>
    <cellStyle name="Header2 2 2 6 5" xfId="27072" xr:uid="{F5484705-6B56-4949-ABED-AC3C68D36428}"/>
    <cellStyle name="Header2 2 2 6 6" xfId="27073" xr:uid="{33CF035A-4EFC-4BEC-92D0-A5BD9B675234}"/>
    <cellStyle name="Header2 2 2 7" xfId="27074" xr:uid="{6D8B0011-628C-4C9D-B696-ECBD85759781}"/>
    <cellStyle name="Header2 2 2 7 2" xfId="27075" xr:uid="{5C21F609-165B-4232-8BD3-53FC3C556458}"/>
    <cellStyle name="Header2 2 2 7 2 2" xfId="27076" xr:uid="{A2886E76-D9F9-4739-B97B-18DDCBB09903}"/>
    <cellStyle name="Header2 2 2 7 2 2 2" xfId="27077" xr:uid="{EA21DAF4-599B-4EAD-A31F-5651B1D98019}"/>
    <cellStyle name="Header2 2 2 7 2 3" xfId="27078" xr:uid="{CD8A674C-3DDD-4DB4-B65A-BB2ED9E0E3DC}"/>
    <cellStyle name="Header2 2 2 7 2 4" xfId="27079" xr:uid="{95DE71ED-3B46-4690-B7BA-923424527042}"/>
    <cellStyle name="Header2 2 2 7 2 5" xfId="27080" xr:uid="{FA72A63A-8255-4948-AFAA-D4E506A8D729}"/>
    <cellStyle name="Header2 2 2 7 2 6" xfId="27081" xr:uid="{1890FB9D-2A6C-4C9F-ABF2-ED1EEA6DCF4A}"/>
    <cellStyle name="Header2 2 2 7 3" xfId="27082" xr:uid="{56EC468C-784C-478C-ADEA-4BBC1CBDAE6C}"/>
    <cellStyle name="Header2 2 2 7 3 2" xfId="27083" xr:uid="{B637AF0C-C634-49A3-9B82-4E973857B9CF}"/>
    <cellStyle name="Header2 2 2 7 4" xfId="27084" xr:uid="{F3765F94-1C37-4964-87D0-46630A057164}"/>
    <cellStyle name="Header2 2 2 7 5" xfId="27085" xr:uid="{8EDB1705-5420-4E0D-BD25-0D8698D55280}"/>
    <cellStyle name="Header2 2 2 7 6" xfId="27086" xr:uid="{4DD23C4A-A3EE-4E31-8157-8D7B18C8AB97}"/>
    <cellStyle name="Header2 2 2 8" xfId="27087" xr:uid="{B7FDE9BB-6307-4111-833F-02A69059C704}"/>
    <cellStyle name="Header2 2 2 8 2" xfId="27088" xr:uid="{715193CF-454D-463F-BE79-C92391515DFE}"/>
    <cellStyle name="Header2 2 2 8 2 2" xfId="27089" xr:uid="{4F628937-EAA3-4135-8524-8FF01AE47332}"/>
    <cellStyle name="Header2 2 2 8 2 2 2" xfId="27090" xr:uid="{73B95217-5566-4499-9507-8F630336BCFB}"/>
    <cellStyle name="Header2 2 2 8 2 3" xfId="27091" xr:uid="{B5AA9693-DE34-4AB0-87E3-B91602B28E61}"/>
    <cellStyle name="Header2 2 2 8 2 4" xfId="27092" xr:uid="{F44FD51B-1BE3-4C19-BEE0-C184FC5FE6F4}"/>
    <cellStyle name="Header2 2 2 8 2 5" xfId="27093" xr:uid="{64D1FFE5-6275-4458-99D7-A7B0F2BA6D09}"/>
    <cellStyle name="Header2 2 2 8 2 6" xfId="27094" xr:uid="{B39491ED-3B34-4962-85DE-F8ACFCD7C1AA}"/>
    <cellStyle name="Header2 2 2 8 3" xfId="27095" xr:uid="{239CB417-D0ED-4400-A168-C13637BA3BA5}"/>
    <cellStyle name="Header2 2 2 8 3 2" xfId="27096" xr:uid="{79F5737D-90C2-405F-A79F-3154B94AD30D}"/>
    <cellStyle name="Header2 2 2 8 4" xfId="27097" xr:uid="{8CE1D223-347A-40A0-869B-D1DB26A82392}"/>
    <cellStyle name="Header2 2 2 8 5" xfId="27098" xr:uid="{009F4CD5-D92A-4F41-B122-B95F4CC9EE3D}"/>
    <cellStyle name="Header2 2 2 8 6" xfId="27099" xr:uid="{4F1C2098-5ED0-4723-BD4B-1AC72C8B103D}"/>
    <cellStyle name="Header2 2 2 9" xfId="27100" xr:uid="{38D1E3B8-7E1A-4B65-90E2-B40CCDC6DB1D}"/>
    <cellStyle name="Header2 2 2 9 2" xfId="27101" xr:uid="{F1AED386-9D27-4A28-8128-2C9516309827}"/>
    <cellStyle name="Header2 2 2 9 2 2" xfId="27102" xr:uid="{B363520C-1ADB-4492-BB2F-3EF6EFEE7135}"/>
    <cellStyle name="Header2 2 2 9 2 2 2" xfId="27103" xr:uid="{831B1BB2-6A77-4410-8ACB-8CF9866B9F17}"/>
    <cellStyle name="Header2 2 2 9 2 3" xfId="27104" xr:uid="{B9AA690E-F9C9-4F86-BEE1-80D97A16AC6B}"/>
    <cellStyle name="Header2 2 2 9 2 4" xfId="27105" xr:uid="{8705ED6C-1B16-4181-85E8-C3714547DA49}"/>
    <cellStyle name="Header2 2 2 9 2 5" xfId="27106" xr:uid="{C4CC0499-2C70-4D28-8564-2547AA1AF3F4}"/>
    <cellStyle name="Header2 2 2 9 2 6" xfId="27107" xr:uid="{398ACCCA-E932-465F-AF8C-57D53A032043}"/>
    <cellStyle name="Header2 2 2 9 3" xfId="27108" xr:uid="{188B5070-A010-4A85-B407-17235CA3263E}"/>
    <cellStyle name="Header2 2 2 9 3 2" xfId="27109" xr:uid="{4ED39A08-5E4B-47B5-ADBE-FAF918C39C18}"/>
    <cellStyle name="Header2 2 2 9 4" xfId="27110" xr:uid="{6AD1D597-B9F8-41F8-96E3-AFAC30D8BE98}"/>
    <cellStyle name="Header2 2 2 9 5" xfId="27111" xr:uid="{C466BEDE-158E-4506-9B86-B240BB6BFE78}"/>
    <cellStyle name="Header2 2 2 9 6" xfId="27112" xr:uid="{6CFC926B-8914-46A2-87E2-78C8A648156F}"/>
    <cellStyle name="Header2 2 3" xfId="27113" xr:uid="{56F8CCBA-5F2E-4B79-98FA-6CB21DF2D04F}"/>
    <cellStyle name="Header2 2 3 10" xfId="27114" xr:uid="{1E2A5DC6-8D1A-42FB-8879-2B0883505970}"/>
    <cellStyle name="Header2 2 3 10 2" xfId="27115" xr:uid="{7B60E222-1D15-4453-BB9E-8DAC662454BF}"/>
    <cellStyle name="Header2 2 3 10 2 2" xfId="27116" xr:uid="{3BD1BCC6-E0BE-413E-8031-AD1D9DB16ABB}"/>
    <cellStyle name="Header2 2 3 10 2 2 2" xfId="27117" xr:uid="{AD96EA9B-B74B-4C84-8131-3DA53A1BAE53}"/>
    <cellStyle name="Header2 2 3 10 2 3" xfId="27118" xr:uid="{23048AC4-B704-483B-B092-3F7042F5FCB0}"/>
    <cellStyle name="Header2 2 3 10 2 4" xfId="27119" xr:uid="{A908DC93-9579-47C6-BA75-E5F81409C5B6}"/>
    <cellStyle name="Header2 2 3 10 2 5" xfId="27120" xr:uid="{041389B2-7DCA-440F-B82B-0B9AA35EDF53}"/>
    <cellStyle name="Header2 2 3 10 2 6" xfId="27121" xr:uid="{CF99CE98-AC5F-4843-9A52-69AE8F8BEB5E}"/>
    <cellStyle name="Header2 2 3 10 3" xfId="27122" xr:uid="{B4587C7D-F8A4-4435-8A3A-D8F8B5504D25}"/>
    <cellStyle name="Header2 2 3 10 3 2" xfId="27123" xr:uid="{AA7BBAA8-0AF4-4558-BD01-038433F96D74}"/>
    <cellStyle name="Header2 2 3 10 4" xfId="27124" xr:uid="{C263402D-4E84-4759-AAE7-2F97F9083A19}"/>
    <cellStyle name="Header2 2 3 10 5" xfId="27125" xr:uid="{ED53BD26-E9D3-4AFD-BB4D-F5114447DD4C}"/>
    <cellStyle name="Header2 2 3 10 6" xfId="27126" xr:uid="{8D765D8B-729A-4F89-8526-44A47961AB1B}"/>
    <cellStyle name="Header2 2 3 11" xfId="27127" xr:uid="{0FC824EA-5457-42A9-9CAD-70DE16CA6506}"/>
    <cellStyle name="Header2 2 3 11 2" xfId="27128" xr:uid="{66ACB5DB-7DD1-492D-BEEE-977CC7169C2C}"/>
    <cellStyle name="Header2 2 3 11 2 2" xfId="27129" xr:uid="{35DB2827-DF85-4F2B-8F27-30F128FBF301}"/>
    <cellStyle name="Header2 2 3 11 3" xfId="27130" xr:uid="{7ADCDB27-D7CE-45B6-9A4C-879B91E2DCA4}"/>
    <cellStyle name="Header2 2 3 11 4" xfId="27131" xr:uid="{AE8FB292-52DB-468A-9D4A-A5F596744EF2}"/>
    <cellStyle name="Header2 2 3 11 5" xfId="27132" xr:uid="{1A758247-7BDC-400C-8913-BE5427DA018D}"/>
    <cellStyle name="Header2 2 3 11 6" xfId="27133" xr:uid="{6AF46D5D-692D-4B2D-9C06-C926122F0E94}"/>
    <cellStyle name="Header2 2 3 12" xfId="27134" xr:uid="{B05A8DFD-FC77-4D8D-86AE-4074297985A9}"/>
    <cellStyle name="Header2 2 3 12 2" xfId="27135" xr:uid="{FA4FF547-3053-491F-9561-065433957954}"/>
    <cellStyle name="Header2 2 3 13" xfId="27136" xr:uid="{5B6B0BDE-1CCF-4C56-9E05-3E6E34698F37}"/>
    <cellStyle name="Header2 2 3 14" xfId="27137" xr:uid="{85452AF3-07B7-49E8-A66E-218F3CDED59D}"/>
    <cellStyle name="Header2 2 3 15" xfId="27138" xr:uid="{CC0F0ACA-FA21-4288-8B9F-23167B55EC4C}"/>
    <cellStyle name="Header2 2 3 16" xfId="27139" xr:uid="{3951CAF6-AE26-42A1-A203-9EAF35804A19}"/>
    <cellStyle name="Header2 2 3 2" xfId="27140" xr:uid="{DB6CC979-0233-4E56-A4E0-278BF0EECA99}"/>
    <cellStyle name="Header2 2 3 2 2" xfId="27141" xr:uid="{78C858B0-4435-481D-B3B1-9DEDCD463DB0}"/>
    <cellStyle name="Header2 2 3 2 2 2" xfId="27142" xr:uid="{452B89A6-7865-4204-AE17-61D454EB42EE}"/>
    <cellStyle name="Header2 2 3 2 2 2 2" xfId="27143" xr:uid="{B5444F68-E913-4FB6-9434-6739A1AD79D8}"/>
    <cellStyle name="Header2 2 3 2 2 3" xfId="27144" xr:uid="{F2046DE2-AC4A-4E0A-96D8-D055F29E79DF}"/>
    <cellStyle name="Header2 2 3 2 2 4" xfId="27145" xr:uid="{5C2FCA7B-AE76-4783-88F3-72FC047EA880}"/>
    <cellStyle name="Header2 2 3 2 2 5" xfId="27146" xr:uid="{3242E907-3DFF-4B4F-9FE8-2B987DF03458}"/>
    <cellStyle name="Header2 2 3 2 2 6" xfId="27147" xr:uid="{ED769C50-0D97-4C12-8BCF-7DCCCB016485}"/>
    <cellStyle name="Header2 2 3 2 3" xfId="27148" xr:uid="{F75AFDC1-3BB0-4E43-B39D-34CB490E5BD9}"/>
    <cellStyle name="Header2 2 3 2 3 2" xfId="27149" xr:uid="{A400871F-402C-424A-9C67-C37EB1CD707C}"/>
    <cellStyle name="Header2 2 3 2 4" xfId="27150" xr:uid="{7882697F-3025-4E23-9770-A520929A4E3B}"/>
    <cellStyle name="Header2 2 3 2 5" xfId="27151" xr:uid="{672E52AC-7CFF-461C-81A4-4112B572FB53}"/>
    <cellStyle name="Header2 2 3 2 6" xfId="27152" xr:uid="{4698D368-CF66-436E-813F-EE4F324E8412}"/>
    <cellStyle name="Header2 2 3 3" xfId="27153" xr:uid="{27A8E5C6-88EF-4696-A6D5-00AC46A9BF96}"/>
    <cellStyle name="Header2 2 3 3 2" xfId="27154" xr:uid="{6B5D7002-9E0F-4CE3-88AA-94E3DA94BA98}"/>
    <cellStyle name="Header2 2 3 3 2 2" xfId="27155" xr:uid="{54D53F35-62AC-49BD-A847-382A768DDF47}"/>
    <cellStyle name="Header2 2 3 3 2 2 2" xfId="27156" xr:uid="{9A54A307-270E-4B31-B244-20E4CAF4B855}"/>
    <cellStyle name="Header2 2 3 3 2 3" xfId="27157" xr:uid="{0A979AAF-8C3A-4CFB-ABA8-EEF596E8A1A3}"/>
    <cellStyle name="Header2 2 3 3 2 4" xfId="27158" xr:uid="{F8CC7480-2CEC-413A-9AA3-DD7040D41F14}"/>
    <cellStyle name="Header2 2 3 3 2 5" xfId="27159" xr:uid="{B5A2C36A-E2D5-4D79-8DA7-03EDBC460597}"/>
    <cellStyle name="Header2 2 3 3 2 6" xfId="27160" xr:uid="{0F96990D-9412-458E-A8F0-862297A34B17}"/>
    <cellStyle name="Header2 2 3 3 3" xfId="27161" xr:uid="{5537BC48-6D40-47C7-ACED-90CAA28079E3}"/>
    <cellStyle name="Header2 2 3 3 3 2" xfId="27162" xr:uid="{EDBD05D4-E4B2-44F1-A078-09E7733B1737}"/>
    <cellStyle name="Header2 2 3 3 4" xfId="27163" xr:uid="{181ED6B3-D2D9-482E-8DC8-B1A003937308}"/>
    <cellStyle name="Header2 2 3 3 5" xfId="27164" xr:uid="{53625AB5-A42E-4A4E-B7A6-F0DAC97DE16B}"/>
    <cellStyle name="Header2 2 3 3 6" xfId="27165" xr:uid="{A6AF97AB-4F92-4E21-B297-02D3D78221C8}"/>
    <cellStyle name="Header2 2 3 4" xfId="27166" xr:uid="{761DC0C7-A96C-4BF9-AF81-A487C3268182}"/>
    <cellStyle name="Header2 2 3 4 2" xfId="27167" xr:uid="{214DB9A5-05A7-4A70-AF54-3EBF151F20B9}"/>
    <cellStyle name="Header2 2 3 4 2 2" xfId="27168" xr:uid="{8640B107-5AD5-40AB-BFDD-7EA9C7B74E4C}"/>
    <cellStyle name="Header2 2 3 4 2 2 2" xfId="27169" xr:uid="{64ED7658-A552-46CE-9CDB-587B425B3D68}"/>
    <cellStyle name="Header2 2 3 4 2 3" xfId="27170" xr:uid="{CF9B91D9-A492-49AC-9898-C60242275760}"/>
    <cellStyle name="Header2 2 3 4 2 4" xfId="27171" xr:uid="{F298B93D-4EC9-456C-9956-9E450D20443F}"/>
    <cellStyle name="Header2 2 3 4 2 5" xfId="27172" xr:uid="{EABAD38F-324E-4C8F-B075-28E2DA98E5B4}"/>
    <cellStyle name="Header2 2 3 4 2 6" xfId="27173" xr:uid="{C735153E-420D-4227-BB57-F9649079E8A6}"/>
    <cellStyle name="Header2 2 3 4 3" xfId="27174" xr:uid="{CBD68994-11E6-40F5-9AD4-7C1F01EF7895}"/>
    <cellStyle name="Header2 2 3 4 3 2" xfId="27175" xr:uid="{739C98BF-9469-4EAC-A994-CCA93DF9AE01}"/>
    <cellStyle name="Header2 2 3 4 4" xfId="27176" xr:uid="{BE467284-E74C-4C1E-A779-444726280A21}"/>
    <cellStyle name="Header2 2 3 4 5" xfId="27177" xr:uid="{52F40AC5-4C4D-4EC8-8086-88590DE0547A}"/>
    <cellStyle name="Header2 2 3 4 6" xfId="27178" xr:uid="{C9B025E9-3684-4EB9-AB0F-82262B290ECF}"/>
    <cellStyle name="Header2 2 3 5" xfId="27179" xr:uid="{F7623AFB-C658-437D-BDFA-5DA71B95E910}"/>
    <cellStyle name="Header2 2 3 5 2" xfId="27180" xr:uid="{63E8932D-C21C-4935-B629-D9EE0AB36117}"/>
    <cellStyle name="Header2 2 3 5 2 2" xfId="27181" xr:uid="{060FABB5-B609-43B2-9A98-8A14430C40BC}"/>
    <cellStyle name="Header2 2 3 5 2 2 2" xfId="27182" xr:uid="{33DC0A05-126C-4EB4-8C83-CA72F7B2285C}"/>
    <cellStyle name="Header2 2 3 5 2 3" xfId="27183" xr:uid="{BE406F4F-B5A4-45A6-B8E6-8FC84E8B9640}"/>
    <cellStyle name="Header2 2 3 5 2 4" xfId="27184" xr:uid="{3F4761A0-6DB5-4D3D-881A-A9E0F6E41994}"/>
    <cellStyle name="Header2 2 3 5 2 5" xfId="27185" xr:uid="{2151A17D-9B4F-4F6D-9416-892D6B2CCCD4}"/>
    <cellStyle name="Header2 2 3 5 2 6" xfId="27186" xr:uid="{A58D5D5C-E221-4122-B0E6-8E524A2FD7DE}"/>
    <cellStyle name="Header2 2 3 5 3" xfId="27187" xr:uid="{F0E03C5D-B03F-43ED-BE19-792E5523B8C2}"/>
    <cellStyle name="Header2 2 3 5 3 2" xfId="27188" xr:uid="{8F5DB30C-E114-465A-A595-02280A06767D}"/>
    <cellStyle name="Header2 2 3 5 4" xfId="27189" xr:uid="{1AA51583-947F-4D3C-A652-2CE08BE93D88}"/>
    <cellStyle name="Header2 2 3 5 5" xfId="27190" xr:uid="{590577A8-4CB6-4C1F-8FAA-1693EAF0C073}"/>
    <cellStyle name="Header2 2 3 5 6" xfId="27191" xr:uid="{F6571CD2-9302-47B8-B754-830F3FFD427B}"/>
    <cellStyle name="Header2 2 3 6" xfId="27192" xr:uid="{8EAAA509-ECA7-4E1A-8B4E-5943635E5851}"/>
    <cellStyle name="Header2 2 3 6 2" xfId="27193" xr:uid="{341D2106-EB29-4C01-9E30-31720F3E0CF6}"/>
    <cellStyle name="Header2 2 3 6 2 2" xfId="27194" xr:uid="{40947762-BF8C-41AD-A733-7C42168A0387}"/>
    <cellStyle name="Header2 2 3 6 2 2 2" xfId="27195" xr:uid="{FB379021-D43B-480D-B341-B05D3513B0E3}"/>
    <cellStyle name="Header2 2 3 6 2 3" xfId="27196" xr:uid="{756D8B22-B20E-47C2-9415-668DB60A0C3C}"/>
    <cellStyle name="Header2 2 3 6 2 4" xfId="27197" xr:uid="{80AF0BF1-CF8A-405C-8B89-C6F0D013A06C}"/>
    <cellStyle name="Header2 2 3 6 2 5" xfId="27198" xr:uid="{54F96A68-E7A9-4CC3-B47A-2DABFB608BA6}"/>
    <cellStyle name="Header2 2 3 6 2 6" xfId="27199" xr:uid="{7E55F119-E28D-4EFC-A831-8F8F2D6EE261}"/>
    <cellStyle name="Header2 2 3 6 3" xfId="27200" xr:uid="{2947F87D-B09D-4DDB-A479-5ED482637179}"/>
    <cellStyle name="Header2 2 3 6 3 2" xfId="27201" xr:uid="{8F8976F6-0B98-47E5-8D74-EEA7B0291726}"/>
    <cellStyle name="Header2 2 3 6 4" xfId="27202" xr:uid="{350879AB-32DE-45B1-82ED-4202D5E5A791}"/>
    <cellStyle name="Header2 2 3 6 5" xfId="27203" xr:uid="{8F6E641C-1007-43F3-97BF-3AE3F76DEB84}"/>
    <cellStyle name="Header2 2 3 6 6" xfId="27204" xr:uid="{926985A1-4519-43FD-A917-3A64AEF855DE}"/>
    <cellStyle name="Header2 2 3 7" xfId="27205" xr:uid="{8EF52A60-84FA-4493-9E72-901964690642}"/>
    <cellStyle name="Header2 2 3 7 2" xfId="27206" xr:uid="{4DB9821F-FE5D-47BC-9A9A-3D7F85D2E756}"/>
    <cellStyle name="Header2 2 3 7 2 2" xfId="27207" xr:uid="{08DE7EF3-105A-45FC-9C0B-1BCD7A9154CF}"/>
    <cellStyle name="Header2 2 3 7 2 2 2" xfId="27208" xr:uid="{235D4AD7-7E27-4889-AACC-44FEB61B2DFA}"/>
    <cellStyle name="Header2 2 3 7 2 3" xfId="27209" xr:uid="{BB972761-9148-4CFD-8169-12563125D399}"/>
    <cellStyle name="Header2 2 3 7 2 4" xfId="27210" xr:uid="{749359C7-2757-4F49-A96A-668387D40F2B}"/>
    <cellStyle name="Header2 2 3 7 2 5" xfId="27211" xr:uid="{E486888A-195B-4A9A-B3E9-15142991F4EF}"/>
    <cellStyle name="Header2 2 3 7 2 6" xfId="27212" xr:uid="{7D0E35D4-AD38-4291-AE73-4A7922F19AE1}"/>
    <cellStyle name="Header2 2 3 7 3" xfId="27213" xr:uid="{AF4F8446-4380-427C-A6EB-F080E6435BFC}"/>
    <cellStyle name="Header2 2 3 7 3 2" xfId="27214" xr:uid="{48B7689D-5122-4272-B530-7C613C25BB37}"/>
    <cellStyle name="Header2 2 3 7 4" xfId="27215" xr:uid="{486D6AB5-690C-4FD2-B69F-CED546DBE3E9}"/>
    <cellStyle name="Header2 2 3 7 5" xfId="27216" xr:uid="{C011FF01-60F3-4ECA-9387-3490D842C1D9}"/>
    <cellStyle name="Header2 2 3 7 6" xfId="27217" xr:uid="{B759A23D-BE6F-4C99-BE26-13A8E075546B}"/>
    <cellStyle name="Header2 2 3 8" xfId="27218" xr:uid="{098C78CF-FD02-44A5-9C1D-5D6256ED722C}"/>
    <cellStyle name="Header2 2 3 8 2" xfId="27219" xr:uid="{F6242E0D-CA87-49A3-8E2E-F48A6681A5BD}"/>
    <cellStyle name="Header2 2 3 8 2 2" xfId="27220" xr:uid="{73699139-F30B-4E32-B5BC-4695772DD397}"/>
    <cellStyle name="Header2 2 3 8 2 2 2" xfId="27221" xr:uid="{B5C03A47-2042-4B28-B46F-68A7AD3C71CA}"/>
    <cellStyle name="Header2 2 3 8 2 3" xfId="27222" xr:uid="{CEE71151-4D9C-4D15-946B-DBFD83E7B926}"/>
    <cellStyle name="Header2 2 3 8 2 4" xfId="27223" xr:uid="{DCCCB9EA-A2DF-4BD8-8325-4973E6419FC5}"/>
    <cellStyle name="Header2 2 3 8 2 5" xfId="27224" xr:uid="{9181217C-9951-4B02-B017-6AC8BB4C6C42}"/>
    <cellStyle name="Header2 2 3 8 2 6" xfId="27225" xr:uid="{EC00B31B-5231-4B45-949D-BE3BB7D1F025}"/>
    <cellStyle name="Header2 2 3 8 3" xfId="27226" xr:uid="{3821E171-10A2-45B6-9A09-02A269E0DBA8}"/>
    <cellStyle name="Header2 2 3 8 3 2" xfId="27227" xr:uid="{E7F34D0D-7939-40CC-8E9D-7FAFC976F75B}"/>
    <cellStyle name="Header2 2 3 8 4" xfId="27228" xr:uid="{40164DDC-3BA1-4E23-83F7-A3D5F23438EA}"/>
    <cellStyle name="Header2 2 3 8 5" xfId="27229" xr:uid="{0E8435F0-5587-4322-AFF0-50B30AF6FCE2}"/>
    <cellStyle name="Header2 2 3 8 6" xfId="27230" xr:uid="{A45D445F-23FB-40B0-8F7F-4C42369D3BA7}"/>
    <cellStyle name="Header2 2 3 9" xfId="27231" xr:uid="{B7C09603-39D5-4377-93CB-3279B74A8831}"/>
    <cellStyle name="Header2 2 3 9 2" xfId="27232" xr:uid="{1DC20D48-C302-4C22-A51D-8ED74A9BD63D}"/>
    <cellStyle name="Header2 2 3 9 2 2" xfId="27233" xr:uid="{8133FE87-C599-4B69-9DCB-7CA233035CAE}"/>
    <cellStyle name="Header2 2 3 9 2 2 2" xfId="27234" xr:uid="{C57E62C0-DC14-4F56-94AF-F08596EC8846}"/>
    <cellStyle name="Header2 2 3 9 2 3" xfId="27235" xr:uid="{F1B47A68-F27F-403D-8C50-C3CF772E5450}"/>
    <cellStyle name="Header2 2 3 9 2 4" xfId="27236" xr:uid="{E8C95FCD-53AD-4421-A7B3-F2AA1B66FD7A}"/>
    <cellStyle name="Header2 2 3 9 2 5" xfId="27237" xr:uid="{92D7707A-68A8-483C-AA51-0D84AEC7B362}"/>
    <cellStyle name="Header2 2 3 9 2 6" xfId="27238" xr:uid="{C715A9C5-0B12-4F39-9BD6-5DEC7A4798E3}"/>
    <cellStyle name="Header2 2 3 9 3" xfId="27239" xr:uid="{A3DE0000-17FC-4ED3-A370-F82D39178E19}"/>
    <cellStyle name="Header2 2 3 9 3 2" xfId="27240" xr:uid="{DC511BF8-6EE1-4221-AC15-15C1EAC10B6C}"/>
    <cellStyle name="Header2 2 3 9 4" xfId="27241" xr:uid="{C7EF1CC7-BE67-41F7-BBE9-A7663BCEA51C}"/>
    <cellStyle name="Header2 2 3 9 5" xfId="27242" xr:uid="{9A6E2430-2A87-4529-9BE9-90901395D06D}"/>
    <cellStyle name="Header2 2 3 9 6" xfId="27243" xr:uid="{51BFD10F-D877-4B7C-8688-3D75493BE68F}"/>
    <cellStyle name="Header2 2 4" xfId="27244" xr:uid="{6E542C09-D520-4756-92C6-2D142812BB5F}"/>
    <cellStyle name="Header2 2 4 10" xfId="27245" xr:uid="{7E933E9C-AE85-4D91-AFCA-E20F1164048F}"/>
    <cellStyle name="Header2 2 4 10 2" xfId="27246" xr:uid="{6A23B2BC-3EA5-4154-81D7-8C35935E5083}"/>
    <cellStyle name="Header2 2 4 10 2 2" xfId="27247" xr:uid="{37A42EFA-D214-46CE-8A32-62B4652F14E9}"/>
    <cellStyle name="Header2 2 4 10 2 2 2" xfId="27248" xr:uid="{D0397165-4585-4BE0-8D58-1E317C32D737}"/>
    <cellStyle name="Header2 2 4 10 2 3" xfId="27249" xr:uid="{C8E014CA-CA1D-452F-ACCC-7332A4B5AD4A}"/>
    <cellStyle name="Header2 2 4 10 2 4" xfId="27250" xr:uid="{2CE5EC45-9D1E-4CB9-8635-19F00A6CA106}"/>
    <cellStyle name="Header2 2 4 10 2 5" xfId="27251" xr:uid="{F67D7A7E-1E67-45A4-B2D8-18F57706623E}"/>
    <cellStyle name="Header2 2 4 10 2 6" xfId="27252" xr:uid="{1527241A-EFD6-420D-8044-754905FA0ED8}"/>
    <cellStyle name="Header2 2 4 10 3" xfId="27253" xr:uid="{6C878F7B-DEB7-4E52-8BB5-7DBD16270BA5}"/>
    <cellStyle name="Header2 2 4 10 3 2" xfId="27254" xr:uid="{CB15A80A-9406-4ED6-8557-AA3DE7F26ED3}"/>
    <cellStyle name="Header2 2 4 10 4" xfId="27255" xr:uid="{13067EDF-0BF1-4FD1-8E1A-E8C1605883C0}"/>
    <cellStyle name="Header2 2 4 10 5" xfId="27256" xr:uid="{413308F4-13C0-4AF8-8AA7-D183DDA2CBBC}"/>
    <cellStyle name="Header2 2 4 10 6" xfId="27257" xr:uid="{65439929-43B7-4BFA-A6D5-036E6566371B}"/>
    <cellStyle name="Header2 2 4 11" xfId="27258" xr:uid="{4F0552F8-C8BC-4F67-881E-4C9EA6B0E8E8}"/>
    <cellStyle name="Header2 2 4 11 2" xfId="27259" xr:uid="{D9EF1A1E-2DC8-4CF8-8E8A-73C3BD5CB82D}"/>
    <cellStyle name="Header2 2 4 11 2 2" xfId="27260" xr:uid="{1ABA2983-507B-47E4-A315-2A21E3C5A231}"/>
    <cellStyle name="Header2 2 4 11 3" xfId="27261" xr:uid="{5280618C-A111-4236-8F09-A52FD24A6709}"/>
    <cellStyle name="Header2 2 4 11 4" xfId="27262" xr:uid="{4B6269A8-A5C8-4CA0-9ABC-288FE5A3A0E7}"/>
    <cellStyle name="Header2 2 4 11 5" xfId="27263" xr:uid="{A030EA52-5524-4AAA-94FB-00E6F2827D80}"/>
    <cellStyle name="Header2 2 4 11 6" xfId="27264" xr:uid="{0542160F-287F-41A7-84B9-9111D861E656}"/>
    <cellStyle name="Header2 2 4 12" xfId="27265" xr:uid="{035900E1-75A8-49E9-B2E3-E6B3325934B3}"/>
    <cellStyle name="Header2 2 4 12 2" xfId="27266" xr:uid="{44F0B547-7679-44F9-A53B-EF2546FA164B}"/>
    <cellStyle name="Header2 2 4 13" xfId="27267" xr:uid="{0CEEA76A-11D4-425E-A323-8FEDBDDE99D5}"/>
    <cellStyle name="Header2 2 4 14" xfId="27268" xr:uid="{7835DFC7-8C1A-4306-853D-A8DDB0419286}"/>
    <cellStyle name="Header2 2 4 15" xfId="27269" xr:uid="{6DA20F89-5997-4503-950F-2DF71094D6F6}"/>
    <cellStyle name="Header2 2 4 16" xfId="27270" xr:uid="{49484903-6C35-4506-BCAE-4F4E012989FB}"/>
    <cellStyle name="Header2 2 4 2" xfId="27271" xr:uid="{181D6989-8B89-4983-B5B5-68B512D1B49D}"/>
    <cellStyle name="Header2 2 4 2 2" xfId="27272" xr:uid="{FA41CD58-A4F8-4F26-9740-7AE9BB5902FF}"/>
    <cellStyle name="Header2 2 4 2 2 2" xfId="27273" xr:uid="{19490C3E-71C4-4463-BE03-4693C4A08125}"/>
    <cellStyle name="Header2 2 4 2 2 2 2" xfId="27274" xr:uid="{BAD5B2CD-326B-4667-8D75-999983B9E7CA}"/>
    <cellStyle name="Header2 2 4 2 2 3" xfId="27275" xr:uid="{53E1FE77-0382-48ED-9FA7-BD20B5DD6CCC}"/>
    <cellStyle name="Header2 2 4 2 2 4" xfId="27276" xr:uid="{BF607F80-F84D-46B1-9B65-A1991F4880E7}"/>
    <cellStyle name="Header2 2 4 2 2 5" xfId="27277" xr:uid="{C92F4C7E-B211-4288-B977-59FE4D6230F8}"/>
    <cellStyle name="Header2 2 4 2 2 6" xfId="27278" xr:uid="{491DA65B-C082-4B8B-8812-87310801965B}"/>
    <cellStyle name="Header2 2 4 2 3" xfId="27279" xr:uid="{EE5A8F56-95B3-4FE6-AA24-189BC199C5C3}"/>
    <cellStyle name="Header2 2 4 2 3 2" xfId="27280" xr:uid="{255C9E48-C828-4086-9518-DEB51278F261}"/>
    <cellStyle name="Header2 2 4 2 4" xfId="27281" xr:uid="{B7F90199-72C8-4F3F-B8AA-5C794B2719DD}"/>
    <cellStyle name="Header2 2 4 2 5" xfId="27282" xr:uid="{A8DB0883-B7D7-43B1-8F4C-5C2B9D6F608E}"/>
    <cellStyle name="Header2 2 4 2 6" xfId="27283" xr:uid="{42AF716E-0113-4C7D-A7B2-A2F3C204AF7C}"/>
    <cellStyle name="Header2 2 4 3" xfId="27284" xr:uid="{6F4EAD33-C342-4BF6-86C7-5CE9F5B21FE9}"/>
    <cellStyle name="Header2 2 4 3 2" xfId="27285" xr:uid="{108AB5AD-035C-4C80-BACA-EC0635F563E4}"/>
    <cellStyle name="Header2 2 4 3 2 2" xfId="27286" xr:uid="{09B7BBA1-32CD-42E4-9626-F964E2D27F31}"/>
    <cellStyle name="Header2 2 4 3 2 2 2" xfId="27287" xr:uid="{8343BC3D-3BE1-4371-BE4D-B0C1C7E2BE95}"/>
    <cellStyle name="Header2 2 4 3 2 3" xfId="27288" xr:uid="{C780AC21-BE65-4A8B-A9C9-26C862A15AC6}"/>
    <cellStyle name="Header2 2 4 3 2 4" xfId="27289" xr:uid="{2731B0F5-B5F8-499C-A508-22CA0F230D92}"/>
    <cellStyle name="Header2 2 4 3 2 5" xfId="27290" xr:uid="{B4E983F5-BC77-4D0F-8A9D-A629FA2AEE44}"/>
    <cellStyle name="Header2 2 4 3 2 6" xfId="27291" xr:uid="{630D4FA0-9927-42DD-927D-022322884C51}"/>
    <cellStyle name="Header2 2 4 3 3" xfId="27292" xr:uid="{895F70D1-C5EA-46C8-BC3C-ECE3C32051B4}"/>
    <cellStyle name="Header2 2 4 3 3 2" xfId="27293" xr:uid="{7D460D17-DF8A-48C1-94F5-3CD516E8098C}"/>
    <cellStyle name="Header2 2 4 3 4" xfId="27294" xr:uid="{F94582BD-098D-4C9E-88A7-6E2F31D39831}"/>
    <cellStyle name="Header2 2 4 3 5" xfId="27295" xr:uid="{E2954C3C-C1ED-4D57-835A-B7A1B28FA6C0}"/>
    <cellStyle name="Header2 2 4 3 6" xfId="27296" xr:uid="{30642B9E-2F1E-47BC-8E84-DCC46EAC327E}"/>
    <cellStyle name="Header2 2 4 4" xfId="27297" xr:uid="{12732208-24EC-42BF-890C-1DB0941F7A0A}"/>
    <cellStyle name="Header2 2 4 4 2" xfId="27298" xr:uid="{54CA2E68-105C-4437-8D89-E36D230FA876}"/>
    <cellStyle name="Header2 2 4 4 2 2" xfId="27299" xr:uid="{6F025D92-7EAC-44E2-8550-041CDE99E128}"/>
    <cellStyle name="Header2 2 4 4 2 2 2" xfId="27300" xr:uid="{E231300F-D581-467B-A0CA-4D0FAF317DF6}"/>
    <cellStyle name="Header2 2 4 4 2 3" xfId="27301" xr:uid="{09D2E5BF-0BB6-44AF-870D-4D2EF08B75AA}"/>
    <cellStyle name="Header2 2 4 4 2 4" xfId="27302" xr:uid="{ACE47477-B97D-465B-85E0-9BD5CF2D5AC6}"/>
    <cellStyle name="Header2 2 4 4 2 5" xfId="27303" xr:uid="{E656F8F2-4EE6-4007-AE6A-F79741453E04}"/>
    <cellStyle name="Header2 2 4 4 2 6" xfId="27304" xr:uid="{4B9C6790-4A30-47D4-811E-FFC5B338536A}"/>
    <cellStyle name="Header2 2 4 4 3" xfId="27305" xr:uid="{9AE2ECE5-AEF9-45AA-8B47-2423A224C143}"/>
    <cellStyle name="Header2 2 4 4 3 2" xfId="27306" xr:uid="{48A86668-63F2-4375-B5B5-9D7C52270C98}"/>
    <cellStyle name="Header2 2 4 4 4" xfId="27307" xr:uid="{A65253A4-4F41-4EF7-9EDA-D329AF831474}"/>
    <cellStyle name="Header2 2 4 4 5" xfId="27308" xr:uid="{547A50BE-1CAB-4B81-BA30-F26B214E29F6}"/>
    <cellStyle name="Header2 2 4 4 6" xfId="27309" xr:uid="{58EBB3D7-DA3D-423C-8826-2EA3F50B283E}"/>
    <cellStyle name="Header2 2 4 5" xfId="27310" xr:uid="{25610E7E-890C-462B-B6B5-09A323047543}"/>
    <cellStyle name="Header2 2 4 5 2" xfId="27311" xr:uid="{C3F38940-A5C0-4D72-9241-D2743DD97C85}"/>
    <cellStyle name="Header2 2 4 5 2 2" xfId="27312" xr:uid="{C0CB0EDA-4904-40DF-8886-DE4E84E2E951}"/>
    <cellStyle name="Header2 2 4 5 2 2 2" xfId="27313" xr:uid="{58B37DCD-85CC-4CBE-9B5A-FEFC5D943249}"/>
    <cellStyle name="Header2 2 4 5 2 3" xfId="27314" xr:uid="{FF7CAE39-DC0B-42FA-B0BF-92973C0F4921}"/>
    <cellStyle name="Header2 2 4 5 2 4" xfId="27315" xr:uid="{69461DC0-1AB9-4049-8B52-6407ADF8E923}"/>
    <cellStyle name="Header2 2 4 5 2 5" xfId="27316" xr:uid="{710CB88B-2429-4B5D-ADC7-129A4F6125BD}"/>
    <cellStyle name="Header2 2 4 5 2 6" xfId="27317" xr:uid="{55695737-B901-4ADD-B65F-3D6EA679B2BF}"/>
    <cellStyle name="Header2 2 4 5 3" xfId="27318" xr:uid="{7C640209-B638-4274-A4F5-76AB64752ECD}"/>
    <cellStyle name="Header2 2 4 5 3 2" xfId="27319" xr:uid="{0878A572-E834-4D66-A5FD-A9F5A075296A}"/>
    <cellStyle name="Header2 2 4 5 4" xfId="27320" xr:uid="{E94D81C9-5C37-469C-86EC-B912B4677126}"/>
    <cellStyle name="Header2 2 4 5 5" xfId="27321" xr:uid="{96B8B497-F8E4-4CC8-B925-3643F25CC1D7}"/>
    <cellStyle name="Header2 2 4 5 6" xfId="27322" xr:uid="{16756223-99F3-4B4E-B85E-0126F85D87BD}"/>
    <cellStyle name="Header2 2 4 6" xfId="27323" xr:uid="{AE6B9C59-F1E5-4BA0-92CA-999932D63236}"/>
    <cellStyle name="Header2 2 4 6 2" xfId="27324" xr:uid="{0DC9F2CE-C398-41D9-8A83-E1BF797EB20C}"/>
    <cellStyle name="Header2 2 4 6 2 2" xfId="27325" xr:uid="{AB590C83-4045-45EC-BF5D-EC1B7091CB8B}"/>
    <cellStyle name="Header2 2 4 6 2 2 2" xfId="27326" xr:uid="{BB9366A4-5619-4C37-9163-A84E7B6B128D}"/>
    <cellStyle name="Header2 2 4 6 2 3" xfId="27327" xr:uid="{B4E2497F-CF45-46F9-9BB8-C206FC72D681}"/>
    <cellStyle name="Header2 2 4 6 2 4" xfId="27328" xr:uid="{2917A407-5F7E-4755-B776-01A104EF2EA6}"/>
    <cellStyle name="Header2 2 4 6 2 5" xfId="27329" xr:uid="{408758B5-0DAD-4E1E-8320-EA2E0391F3BF}"/>
    <cellStyle name="Header2 2 4 6 2 6" xfId="27330" xr:uid="{6EF64894-1AE0-47BD-8CDD-8ED21F126B40}"/>
    <cellStyle name="Header2 2 4 6 3" xfId="27331" xr:uid="{F4410840-BBED-4839-93BE-0E48BF75C154}"/>
    <cellStyle name="Header2 2 4 6 3 2" xfId="27332" xr:uid="{527BDED3-1A27-4ED6-B036-6BD0A38288AA}"/>
    <cellStyle name="Header2 2 4 6 4" xfId="27333" xr:uid="{02ACE5C9-5299-4505-A804-3D6922338FCF}"/>
    <cellStyle name="Header2 2 4 6 5" xfId="27334" xr:uid="{1C749848-FC0A-4E43-A178-CF6671940C7B}"/>
    <cellStyle name="Header2 2 4 6 6" xfId="27335" xr:uid="{D9CF8BB5-BB20-4783-974F-097E0CF240F2}"/>
    <cellStyle name="Header2 2 4 7" xfId="27336" xr:uid="{2B27C625-6494-46BB-ADCD-227B238CE060}"/>
    <cellStyle name="Header2 2 4 7 2" xfId="27337" xr:uid="{AFB207DA-A6DE-431D-8065-FAF865CEF7ED}"/>
    <cellStyle name="Header2 2 4 7 2 2" xfId="27338" xr:uid="{01BDDD64-F843-479F-867E-6B249AE71C4E}"/>
    <cellStyle name="Header2 2 4 7 2 2 2" xfId="27339" xr:uid="{08615D4B-FD58-449E-9FA5-0BDF38000B2A}"/>
    <cellStyle name="Header2 2 4 7 2 3" xfId="27340" xr:uid="{FC942F68-EBDA-4CA7-90F6-820ACE567636}"/>
    <cellStyle name="Header2 2 4 7 2 4" xfId="27341" xr:uid="{8DBE97F6-FB10-44A8-9142-5A93F4BFDDF9}"/>
    <cellStyle name="Header2 2 4 7 2 5" xfId="27342" xr:uid="{1F293F2A-6A70-43D0-B512-BA466BED4A55}"/>
    <cellStyle name="Header2 2 4 7 2 6" xfId="27343" xr:uid="{9C649C5E-2998-413C-9A76-04379A021ABF}"/>
    <cellStyle name="Header2 2 4 7 3" xfId="27344" xr:uid="{7DC8F205-D436-49B1-817C-10B2DCB6CB39}"/>
    <cellStyle name="Header2 2 4 7 3 2" xfId="27345" xr:uid="{2C996DA3-2DF8-4691-AF28-48AA543FF56C}"/>
    <cellStyle name="Header2 2 4 7 4" xfId="27346" xr:uid="{E447FFA6-1ABC-41B5-9DF6-A81A4A522AF3}"/>
    <cellStyle name="Header2 2 4 7 5" xfId="27347" xr:uid="{B096A797-8F65-4ECE-9856-86FA0D50659E}"/>
    <cellStyle name="Header2 2 4 7 6" xfId="27348" xr:uid="{E9630D29-C379-46EB-A69B-07C009248E7C}"/>
    <cellStyle name="Header2 2 4 8" xfId="27349" xr:uid="{DB0A1832-1DD9-4F32-82B3-4E0EF8888089}"/>
    <cellStyle name="Header2 2 4 8 2" xfId="27350" xr:uid="{D528F80F-52D2-43A7-B163-855424B797F0}"/>
    <cellStyle name="Header2 2 4 8 2 2" xfId="27351" xr:uid="{2CF03183-BC90-429C-85E9-829F961264BB}"/>
    <cellStyle name="Header2 2 4 8 2 2 2" xfId="27352" xr:uid="{BA42AC30-2F03-4FDA-BD16-84180B99CFE1}"/>
    <cellStyle name="Header2 2 4 8 2 3" xfId="27353" xr:uid="{54F48CAF-14EE-4638-9717-D4DEB57B2AAB}"/>
    <cellStyle name="Header2 2 4 8 2 4" xfId="27354" xr:uid="{C7D84C30-79F1-4317-A4DE-1EFA5E7D9F1E}"/>
    <cellStyle name="Header2 2 4 8 2 5" xfId="27355" xr:uid="{AFC01EA5-99E8-4859-9597-CA1D2829D82A}"/>
    <cellStyle name="Header2 2 4 8 2 6" xfId="27356" xr:uid="{06599466-1131-444A-8EE6-B575D36598E3}"/>
    <cellStyle name="Header2 2 4 8 3" xfId="27357" xr:uid="{087EC460-BFB7-4AA4-BD87-933C14A65188}"/>
    <cellStyle name="Header2 2 4 8 3 2" xfId="27358" xr:uid="{0B163FF5-7CDB-4AD1-B6E8-F41D2FA0DF26}"/>
    <cellStyle name="Header2 2 4 8 4" xfId="27359" xr:uid="{61E2816C-5111-4E35-ADC5-2A1088220A18}"/>
    <cellStyle name="Header2 2 4 8 5" xfId="27360" xr:uid="{608CC8DE-B695-44C0-B2CB-6A5E95A1A982}"/>
    <cellStyle name="Header2 2 4 8 6" xfId="27361" xr:uid="{3A62ED87-236B-4FE4-8EF6-8E74EFE58BF8}"/>
    <cellStyle name="Header2 2 4 9" xfId="27362" xr:uid="{F05F4B95-0727-4CDD-83F5-997EC43E1ED3}"/>
    <cellStyle name="Header2 2 4 9 2" xfId="27363" xr:uid="{54BA9E58-DAB6-4722-9450-A41EAC44465C}"/>
    <cellStyle name="Header2 2 4 9 2 2" xfId="27364" xr:uid="{13A02B24-EB23-4F52-9146-0C9A9F74B42F}"/>
    <cellStyle name="Header2 2 4 9 2 2 2" xfId="27365" xr:uid="{EFADD4DF-79A8-4B03-9226-AD760119F28A}"/>
    <cellStyle name="Header2 2 4 9 2 3" xfId="27366" xr:uid="{5531F7F1-BFF3-4E7F-A0D5-BD1165EE3A4D}"/>
    <cellStyle name="Header2 2 4 9 2 4" xfId="27367" xr:uid="{87A6F9D0-57DF-4275-82F9-BA2207F719C7}"/>
    <cellStyle name="Header2 2 4 9 2 5" xfId="27368" xr:uid="{533F9411-BF65-4B4A-AA49-8872C4D5ED03}"/>
    <cellStyle name="Header2 2 4 9 2 6" xfId="27369" xr:uid="{F0C59C52-28CD-4035-B293-326856EFB124}"/>
    <cellStyle name="Header2 2 4 9 3" xfId="27370" xr:uid="{8FD9D5FC-095C-4DFF-9894-1484DDB71206}"/>
    <cellStyle name="Header2 2 4 9 3 2" xfId="27371" xr:uid="{99A02A26-B5C8-4317-9E18-2D18C15FD85D}"/>
    <cellStyle name="Header2 2 4 9 4" xfId="27372" xr:uid="{6B638BF4-A2E8-4D90-A94D-614F4A85A389}"/>
    <cellStyle name="Header2 2 4 9 5" xfId="27373" xr:uid="{3847AFF2-5CDF-4DA6-A9C5-7D85AAF7C81A}"/>
    <cellStyle name="Header2 2 4 9 6" xfId="27374" xr:uid="{6CFB3529-FE3F-43F1-AD6A-FD161AB56A60}"/>
    <cellStyle name="Header2 2 5" xfId="27375" xr:uid="{26AA4C52-7825-4DCF-9427-77876314F493}"/>
    <cellStyle name="Header2 2 5 2" xfId="27376" xr:uid="{75FFD8AF-60FF-4D95-9511-E4379E49986F}"/>
    <cellStyle name="Header2 2 5 2 2" xfId="27377" xr:uid="{22FDD6CC-002F-416D-A3FD-554B778A95E5}"/>
    <cellStyle name="Header2 2 5 2 2 2" xfId="27378" xr:uid="{FD636235-7EE6-4560-AECF-F80A7077487F}"/>
    <cellStyle name="Header2 2 5 2 3" xfId="27379" xr:uid="{B293F37B-EB94-4F0D-B492-F5A9CBAD0029}"/>
    <cellStyle name="Header2 2 5 2 4" xfId="27380" xr:uid="{7759DF2E-0AC7-46E7-89C3-5A9FD871E776}"/>
    <cellStyle name="Header2 2 5 2 5" xfId="27381" xr:uid="{C461F11D-33A5-48CE-B4DE-61A409B92F86}"/>
    <cellStyle name="Header2 2 5 2 6" xfId="27382" xr:uid="{47CAB930-AEC5-488D-A100-ACFF60EDEA9B}"/>
    <cellStyle name="Header2 2 5 3" xfId="27383" xr:uid="{055A140A-9926-4D48-B8D9-EE8424E56FF5}"/>
    <cellStyle name="Header2 2 5 3 2" xfId="27384" xr:uid="{9FC375DA-9098-4C71-A746-050CE7DD7B6E}"/>
    <cellStyle name="Header2 2 5 4" xfId="27385" xr:uid="{A8678140-11C2-4F85-93D1-E3534D3C6C36}"/>
    <cellStyle name="Header2 2 5 5" xfId="27386" xr:uid="{66D9A453-AA5D-4D25-AB48-746FFAAB8CFE}"/>
    <cellStyle name="Header2 2 5 6" xfId="27387" xr:uid="{89EAC88D-038F-4875-9294-24C0E56D786B}"/>
    <cellStyle name="Header2 2 6" xfId="27388" xr:uid="{66E4CA4A-FD2B-4D01-9EC1-3A7AF44B5A96}"/>
    <cellStyle name="Header2 2 6 2" xfId="27389" xr:uid="{A495DE65-F94E-4C2B-B21C-CF627B814E99}"/>
    <cellStyle name="Header2 2 6 2 2" xfId="27390" xr:uid="{9AF300D3-6C93-4C99-A89A-0061724BEB83}"/>
    <cellStyle name="Header2 2 6 2 2 2" xfId="27391" xr:uid="{E0F608BE-1B63-4E13-A924-9183251C8E87}"/>
    <cellStyle name="Header2 2 6 2 3" xfId="27392" xr:uid="{F13E9BB2-B496-41B3-95A8-EFF9CCBFA1CD}"/>
    <cellStyle name="Header2 2 6 2 4" xfId="27393" xr:uid="{60D1A085-3B85-4CAD-8148-0C8492E97744}"/>
    <cellStyle name="Header2 2 6 2 5" xfId="27394" xr:uid="{828EAA09-6F31-4576-97BF-25204F19C879}"/>
    <cellStyle name="Header2 2 6 2 6" xfId="27395" xr:uid="{E30AA482-0ABC-446C-B58F-48DF9ECBE1D4}"/>
    <cellStyle name="Header2 2 6 3" xfId="27396" xr:uid="{69A9E05A-1623-4600-B07D-AADBAA491234}"/>
    <cellStyle name="Header2 2 6 3 2" xfId="27397" xr:uid="{9651C497-2CA5-4F25-A364-0C686DC519F1}"/>
    <cellStyle name="Header2 2 6 4" xfId="27398" xr:uid="{EC1B120B-324A-4B9E-ABA3-3FB73EFC3AB1}"/>
    <cellStyle name="Header2 2 6 5" xfId="27399" xr:uid="{39E1660E-8092-4CB4-8BAC-13C8DC0C136E}"/>
    <cellStyle name="Header2 2 6 6" xfId="27400" xr:uid="{DDD29FEC-689A-4C70-ACB2-5BEFD285A480}"/>
    <cellStyle name="Header2 2 7" xfId="27401" xr:uid="{414EDD20-4408-4F06-8AEE-07018172826B}"/>
    <cellStyle name="Header2 2 7 2" xfId="27402" xr:uid="{9B8A7454-8567-4455-8AE5-9F198161873D}"/>
    <cellStyle name="Header2 2 7 2 2" xfId="27403" xr:uid="{980E1ADB-8D63-4CDA-9BC1-8E73D0EB4BEA}"/>
    <cellStyle name="Header2 2 7 2 2 2" xfId="27404" xr:uid="{9C939841-519D-4A00-88FA-ED62BBBBFD5D}"/>
    <cellStyle name="Header2 2 7 2 3" xfId="27405" xr:uid="{A80902E8-57D1-413F-A577-CB31AB4E2F4B}"/>
    <cellStyle name="Header2 2 7 2 4" xfId="27406" xr:uid="{542F2B00-178C-4B16-8CC4-1B4B8738B3B7}"/>
    <cellStyle name="Header2 2 7 2 5" xfId="27407" xr:uid="{6A37FEC9-DB9A-4A17-80C6-22A27B967A84}"/>
    <cellStyle name="Header2 2 7 2 6" xfId="27408" xr:uid="{06B455AF-E957-467C-88CF-2154D2B05E8E}"/>
    <cellStyle name="Header2 2 7 3" xfId="27409" xr:uid="{B2D9F7A6-6DCB-43B2-B18C-7D058626A7DD}"/>
    <cellStyle name="Header2 2 7 3 2" xfId="27410" xr:uid="{43A73108-E92D-42BB-B5CE-B3369CE25BE5}"/>
    <cellStyle name="Header2 2 7 4" xfId="27411" xr:uid="{BF7AC527-0012-4ADB-8201-E75D7CBAC435}"/>
    <cellStyle name="Header2 2 7 5" xfId="27412" xr:uid="{BB620F56-58CB-45DB-B8DE-ED30414723EE}"/>
    <cellStyle name="Header2 2 7 6" xfId="27413" xr:uid="{F0B4E49C-BECB-4CC0-B10A-8DBF4A08AB6F}"/>
    <cellStyle name="Header2 2 8" xfId="27414" xr:uid="{81CC0AE6-8AB5-40BD-B62A-EB2649F30EE2}"/>
    <cellStyle name="Header2 2 8 2" xfId="27415" xr:uid="{89ABFA7C-CCF2-48AD-9381-DEAF329B18A2}"/>
    <cellStyle name="Header2 2 8 2 2" xfId="27416" xr:uid="{322C2B5A-EC62-43C0-A4BB-1DF751DF6F7B}"/>
    <cellStyle name="Header2 2 8 2 2 2" xfId="27417" xr:uid="{C870AD8E-4A3F-4542-98A7-0A2A3704E96A}"/>
    <cellStyle name="Header2 2 8 2 3" xfId="27418" xr:uid="{45ABC9E3-339C-46B8-88E0-04A0BC7B79F6}"/>
    <cellStyle name="Header2 2 8 2 4" xfId="27419" xr:uid="{413BC3E3-37BB-46EB-8A59-1576F9CD8C91}"/>
    <cellStyle name="Header2 2 8 2 5" xfId="27420" xr:uid="{AC1112D6-83EC-4081-A854-0693C98A2118}"/>
    <cellStyle name="Header2 2 8 2 6" xfId="27421" xr:uid="{2BA33D4A-62C9-4661-B180-70C9CF64EB9F}"/>
    <cellStyle name="Header2 2 8 3" xfId="27422" xr:uid="{922474E2-7315-4A0B-8F1C-DF4CB175958B}"/>
    <cellStyle name="Header2 2 8 3 2" xfId="27423" xr:uid="{593AB5C2-3094-4FBB-A473-20CDF3063F46}"/>
    <cellStyle name="Header2 2 8 4" xfId="27424" xr:uid="{D2033DEF-4136-45D6-998F-C99ACDCB451E}"/>
    <cellStyle name="Header2 2 8 5" xfId="27425" xr:uid="{C082201D-A7C7-4DBB-A8E0-D4C9535B3C05}"/>
    <cellStyle name="Header2 2 8 6" xfId="27426" xr:uid="{BC37F55B-738D-4C8F-BEEA-77BF932343A5}"/>
    <cellStyle name="Header2 2 9" xfId="27427" xr:uid="{FEE1F7CA-1C1C-41EC-9A24-9FCF7A57154C}"/>
    <cellStyle name="Header2 2 9 2" xfId="27428" xr:uid="{4F8AB6BD-48E4-46BE-87FC-60A2905FB802}"/>
    <cellStyle name="Header2 2 9 2 2" xfId="27429" xr:uid="{F1AF0F9A-638F-4456-B7B7-472AD399C061}"/>
    <cellStyle name="Header2 2 9 2 2 2" xfId="27430" xr:uid="{D1CD1CC9-D43C-4B4B-9555-F7594B260781}"/>
    <cellStyle name="Header2 2 9 2 3" xfId="27431" xr:uid="{911DFDEB-386A-4866-9F91-52EC8D807FA4}"/>
    <cellStyle name="Header2 2 9 2 4" xfId="27432" xr:uid="{3A001C46-AB4D-4709-AC25-63636F83141A}"/>
    <cellStyle name="Header2 2 9 2 5" xfId="27433" xr:uid="{6A81624A-EA43-43BB-8087-7C8D372C036D}"/>
    <cellStyle name="Header2 2 9 2 6" xfId="27434" xr:uid="{61A39FA9-C7EA-4AA4-B20A-0882B487D5E3}"/>
    <cellStyle name="Header2 2 9 3" xfId="27435" xr:uid="{43761233-7852-4A98-BC04-D0141159A5B1}"/>
    <cellStyle name="Header2 2 9 3 2" xfId="27436" xr:uid="{3B1E05D1-7137-4D09-ADC3-E4BE7B8EDE47}"/>
    <cellStyle name="Header2 2 9 4" xfId="27437" xr:uid="{DFA263EA-6DC4-443F-81B5-A833E8B2E3DB}"/>
    <cellStyle name="Header2 2 9 5" xfId="27438" xr:uid="{D9153DDF-BFD1-44CB-9F01-953C5AE363BF}"/>
    <cellStyle name="Header2 2 9 6" xfId="27439" xr:uid="{1F78F3F0-FEEE-426C-8968-B1B17C99D58F}"/>
    <cellStyle name="Header2 3" xfId="27440" xr:uid="{8F735E8D-46CD-40AD-ABF8-5F939FA1A689}"/>
    <cellStyle name="Header2 3 10" xfId="27441" xr:uid="{B23D3EAB-9962-4E89-9F0F-22D0CBD136F7}"/>
    <cellStyle name="Header2 3 10 2" xfId="27442" xr:uid="{2B6CC048-4E33-48BB-8E4B-943A8DA19D32}"/>
    <cellStyle name="Header2 3 10 2 2" xfId="27443" xr:uid="{5A704483-D863-4758-875E-F00F70844B6A}"/>
    <cellStyle name="Header2 3 10 2 2 2" xfId="27444" xr:uid="{5DBB5FCF-3C20-4CC4-830E-A65CB296A3F5}"/>
    <cellStyle name="Header2 3 10 2 3" xfId="27445" xr:uid="{0002B57F-9DF7-4C77-B191-E70DC1E965CD}"/>
    <cellStyle name="Header2 3 10 2 4" xfId="27446" xr:uid="{2F3D0A71-94BF-41BA-BD6F-C796736E8910}"/>
    <cellStyle name="Header2 3 10 2 5" xfId="27447" xr:uid="{0E8CECA8-49DB-4876-BABC-7E7362C17019}"/>
    <cellStyle name="Header2 3 10 2 6" xfId="27448" xr:uid="{2C6D678C-CFAB-4ED4-BB63-9094186044A8}"/>
    <cellStyle name="Header2 3 10 3" xfId="27449" xr:uid="{14BC5B02-0470-492D-A53A-E6F39F9EE6E6}"/>
    <cellStyle name="Header2 3 10 3 2" xfId="27450" xr:uid="{8DD999A2-3ABB-4FBC-88E1-AC1CFA0F10B5}"/>
    <cellStyle name="Header2 3 10 4" xfId="27451" xr:uid="{0515D4BB-3FF0-480D-947C-D72370A6E7B7}"/>
    <cellStyle name="Header2 3 10 5" xfId="27452" xr:uid="{97ADD2F1-FA6C-40C8-96C4-48FF9A586395}"/>
    <cellStyle name="Header2 3 10 6" xfId="27453" xr:uid="{B3D50F84-962E-4C32-9241-2B24003919E1}"/>
    <cellStyle name="Header2 3 11" xfId="27454" xr:uid="{33A95033-106B-4284-88C1-537A764F092D}"/>
    <cellStyle name="Header2 3 11 2" xfId="27455" xr:uid="{21883DF6-A963-4ED5-9C41-CC314882CEF7}"/>
    <cellStyle name="Header2 3 11 2 2" xfId="27456" xr:uid="{DBB7D9AA-2752-48B6-A764-1F33B52F31FD}"/>
    <cellStyle name="Header2 3 11 3" xfId="27457" xr:uid="{8DDE4F91-53AD-4270-B587-48B5C3DBF760}"/>
    <cellStyle name="Header2 3 11 4" xfId="27458" xr:uid="{70D0A5DF-A7F5-4DB6-A327-57595D174E84}"/>
    <cellStyle name="Header2 3 11 5" xfId="27459" xr:uid="{9523135F-C380-419A-B613-E2DACFBA41F8}"/>
    <cellStyle name="Header2 3 11 6" xfId="27460" xr:uid="{1F1CAA95-E0D4-4601-9867-8968480D174A}"/>
    <cellStyle name="Header2 3 12" xfId="27461" xr:uid="{004A15DD-7D22-4C4F-9B6C-B4D1FBC07519}"/>
    <cellStyle name="Header2 3 12 2" xfId="27462" xr:uid="{BA8B6E67-6248-49FD-8A67-6BDAD82D7886}"/>
    <cellStyle name="Header2 3 13" xfId="27463" xr:uid="{8358A7A4-43CA-4A78-93D1-0FDCAF11A9D5}"/>
    <cellStyle name="Header2 3 14" xfId="27464" xr:uid="{C7A0F645-0E43-4E9C-A0AE-8F5A6B6FAE8F}"/>
    <cellStyle name="Header2 3 15" xfId="27465" xr:uid="{4A3C68D1-F95C-43CA-B372-618A2AA46593}"/>
    <cellStyle name="Header2 3 16" xfId="27466" xr:uid="{AE113DE4-5BEA-423B-B81F-D00280446F37}"/>
    <cellStyle name="Header2 3 2" xfId="27467" xr:uid="{BE0067FC-C207-480A-8C81-FD2753181EC1}"/>
    <cellStyle name="Header2 3 2 2" xfId="27468" xr:uid="{5E5831BD-052E-4F97-B3FF-8F5A0753BBD0}"/>
    <cellStyle name="Header2 3 2 2 2" xfId="27469" xr:uid="{2B219305-5150-4B49-AD20-DE282A570D5B}"/>
    <cellStyle name="Header2 3 2 2 2 2" xfId="27470" xr:uid="{4C4B374B-A155-42E7-8276-30B5417F0455}"/>
    <cellStyle name="Header2 3 2 2 3" xfId="27471" xr:uid="{932D84C2-FA58-4DFF-9C42-36CFD0C6D255}"/>
    <cellStyle name="Header2 3 2 2 4" xfId="27472" xr:uid="{1512A848-5EA2-41FC-8A65-7EC579B1EA8F}"/>
    <cellStyle name="Header2 3 2 2 5" xfId="27473" xr:uid="{DFAA6EC7-8AD9-4EB6-948A-C7AFD90312AD}"/>
    <cellStyle name="Header2 3 2 2 6" xfId="27474" xr:uid="{A8E3295E-B3C4-45CE-9E7B-B176E0B1E0A5}"/>
    <cellStyle name="Header2 3 2 3" xfId="27475" xr:uid="{C385C054-341D-4597-A9B3-14C826ED7A41}"/>
    <cellStyle name="Header2 3 2 3 2" xfId="27476" xr:uid="{F551E69E-264A-472B-89F8-01A782F79E18}"/>
    <cellStyle name="Header2 3 2 4" xfId="27477" xr:uid="{D2A2EA8B-DC88-4409-B608-C29A8221178F}"/>
    <cellStyle name="Header2 3 2 5" xfId="27478" xr:uid="{43BF1642-2583-4A64-9E75-FA40E375CF6D}"/>
    <cellStyle name="Header2 3 2 6" xfId="27479" xr:uid="{13C75750-6BA0-4EAF-AD96-032874CA1EC4}"/>
    <cellStyle name="Header2 3 3" xfId="27480" xr:uid="{BBF57E0A-405D-401E-8A38-0FA3563B2FB1}"/>
    <cellStyle name="Header2 3 3 2" xfId="27481" xr:uid="{88587E23-BA7E-4B96-AC41-2E11409B3397}"/>
    <cellStyle name="Header2 3 3 2 2" xfId="27482" xr:uid="{9116CB5C-317E-4D90-9F45-16EC352B1647}"/>
    <cellStyle name="Header2 3 3 2 2 2" xfId="27483" xr:uid="{C6B4535C-6513-4066-BCB5-C336F59378EF}"/>
    <cellStyle name="Header2 3 3 2 3" xfId="27484" xr:uid="{70E36A92-0696-44E8-804F-DFDE369ABB3D}"/>
    <cellStyle name="Header2 3 3 2 4" xfId="27485" xr:uid="{8ED23FD9-2417-4A98-91CA-D87F64BAF191}"/>
    <cellStyle name="Header2 3 3 2 5" xfId="27486" xr:uid="{A8ED7CA2-DD1B-4BD8-B409-EE8C7F5E6354}"/>
    <cellStyle name="Header2 3 3 2 6" xfId="27487" xr:uid="{8A677D79-73A0-452D-8CC7-2264DBAFEC2B}"/>
    <cellStyle name="Header2 3 3 3" xfId="27488" xr:uid="{C682782A-3120-4051-9C03-2881DA0D9B79}"/>
    <cellStyle name="Header2 3 3 3 2" xfId="27489" xr:uid="{BC92F247-5D18-4E83-BA3D-AEA426315E37}"/>
    <cellStyle name="Header2 3 3 4" xfId="27490" xr:uid="{A94340D0-DA84-48BC-B732-9457B67F90BA}"/>
    <cellStyle name="Header2 3 3 5" xfId="27491" xr:uid="{5A167D7E-C7E4-4344-9346-7F24250D8840}"/>
    <cellStyle name="Header2 3 3 6" xfId="27492" xr:uid="{5CE13619-5A2E-4EF9-A1C8-0F2D2054C8F7}"/>
    <cellStyle name="Header2 3 4" xfId="27493" xr:uid="{F5A4D27F-2A33-413F-97A5-F06E8EC74539}"/>
    <cellStyle name="Header2 3 4 2" xfId="27494" xr:uid="{18EA55F4-2EB3-4606-96AC-9420B9EEAE52}"/>
    <cellStyle name="Header2 3 4 2 2" xfId="27495" xr:uid="{F06C61EA-9852-4BDC-8E31-43CE61BB4450}"/>
    <cellStyle name="Header2 3 4 2 2 2" xfId="27496" xr:uid="{BC43B36A-B275-4AD4-83BB-C3ADFF39857F}"/>
    <cellStyle name="Header2 3 4 2 3" xfId="27497" xr:uid="{D494FFBD-9A34-41D8-B2B2-6D519588F279}"/>
    <cellStyle name="Header2 3 4 2 4" xfId="27498" xr:uid="{AED0939A-2AA1-4A7D-BBBE-974FD40721ED}"/>
    <cellStyle name="Header2 3 4 2 5" xfId="27499" xr:uid="{49C989FA-0996-49A5-9920-A000904EC3BF}"/>
    <cellStyle name="Header2 3 4 2 6" xfId="27500" xr:uid="{2DD8B468-2F39-4DC6-8E74-C115FA8A7BB4}"/>
    <cellStyle name="Header2 3 4 3" xfId="27501" xr:uid="{830F766A-060C-4434-935F-9B2A5EDE216A}"/>
    <cellStyle name="Header2 3 4 3 2" xfId="27502" xr:uid="{9704505A-2450-4328-843A-8DB8BBD69627}"/>
    <cellStyle name="Header2 3 4 4" xfId="27503" xr:uid="{EBFADDD6-854D-4095-8514-222BDCEB297F}"/>
    <cellStyle name="Header2 3 4 5" xfId="27504" xr:uid="{9B2DFCD7-D650-4038-A910-B1AFB2027FB0}"/>
    <cellStyle name="Header2 3 4 6" xfId="27505" xr:uid="{184EDA42-3931-4B9D-940E-0E44E6F7E81C}"/>
    <cellStyle name="Header2 3 5" xfId="27506" xr:uid="{77B86397-E16D-4692-A05E-825B28807C3C}"/>
    <cellStyle name="Header2 3 5 2" xfId="27507" xr:uid="{F56E2650-9CC2-48F6-8DFE-E274E44DDB6A}"/>
    <cellStyle name="Header2 3 5 2 2" xfId="27508" xr:uid="{555D3C20-C560-4768-A01B-AD028597E67A}"/>
    <cellStyle name="Header2 3 5 2 2 2" xfId="27509" xr:uid="{DD658A78-59F4-40F9-9E45-4E151E30594E}"/>
    <cellStyle name="Header2 3 5 2 3" xfId="27510" xr:uid="{B20CD40D-7ED4-47D3-95B8-7BE030A65928}"/>
    <cellStyle name="Header2 3 5 2 4" xfId="27511" xr:uid="{B49BBB32-7374-4C57-A2C2-C34364392AD8}"/>
    <cellStyle name="Header2 3 5 2 5" xfId="27512" xr:uid="{3663234A-3E0B-4E67-BD4D-EE7D71A9B86B}"/>
    <cellStyle name="Header2 3 5 2 6" xfId="27513" xr:uid="{BDC2FF3B-A9F2-4BD6-AAB1-AF701465DA8B}"/>
    <cellStyle name="Header2 3 5 3" xfId="27514" xr:uid="{60D0E813-F238-4827-9B8B-0D4FD97F3D8E}"/>
    <cellStyle name="Header2 3 5 3 2" xfId="27515" xr:uid="{C3A30412-C509-4D5F-8E79-1A1DB0CA47DC}"/>
    <cellStyle name="Header2 3 5 4" xfId="27516" xr:uid="{C95B3551-03CA-46C5-A98A-B728BA5B240F}"/>
    <cellStyle name="Header2 3 5 5" xfId="27517" xr:uid="{BA5F1046-13AD-4CA2-9417-36251D87CE34}"/>
    <cellStyle name="Header2 3 5 6" xfId="27518" xr:uid="{3AEF014D-963C-4C38-9CCA-F60FBBCB42AE}"/>
    <cellStyle name="Header2 3 6" xfId="27519" xr:uid="{B47AC116-C5B9-4990-A6C1-7225692CD451}"/>
    <cellStyle name="Header2 3 6 2" xfId="27520" xr:uid="{3E4E8E85-7D54-44E8-B396-DF364FEFED67}"/>
    <cellStyle name="Header2 3 6 2 2" xfId="27521" xr:uid="{382733A5-4B6C-43DB-BE63-6ED4A6B80640}"/>
    <cellStyle name="Header2 3 6 2 2 2" xfId="27522" xr:uid="{375EF2C8-EF1D-406E-B7F0-84F0F0859533}"/>
    <cellStyle name="Header2 3 6 2 3" xfId="27523" xr:uid="{53981D0F-BC86-4FC2-A7E5-34B5863E0ACA}"/>
    <cellStyle name="Header2 3 6 2 4" xfId="27524" xr:uid="{4964B93C-635A-4426-8F50-A17B8BFA2E84}"/>
    <cellStyle name="Header2 3 6 2 5" xfId="27525" xr:uid="{6E7F3873-C463-4225-98A9-C8C3959F0105}"/>
    <cellStyle name="Header2 3 6 2 6" xfId="27526" xr:uid="{05A06AEE-F0E1-475A-9C6E-2658206D1E14}"/>
    <cellStyle name="Header2 3 6 3" xfId="27527" xr:uid="{13092DB9-304B-4384-B5B3-7A1C96670C83}"/>
    <cellStyle name="Header2 3 6 3 2" xfId="27528" xr:uid="{2F9C616F-C041-44BB-B2FB-F242A29B7B17}"/>
    <cellStyle name="Header2 3 6 4" xfId="27529" xr:uid="{B2FC6C44-BDD8-4637-BBE7-208BBEBCC7AD}"/>
    <cellStyle name="Header2 3 6 5" xfId="27530" xr:uid="{BEB7661A-5081-4953-A791-94F42304A076}"/>
    <cellStyle name="Header2 3 6 6" xfId="27531" xr:uid="{9D6BA74A-D3A7-4039-BB5C-D5BCA4966F7B}"/>
    <cellStyle name="Header2 3 7" xfId="27532" xr:uid="{ADA06EC5-9D64-4109-8369-6620C8FE7EC7}"/>
    <cellStyle name="Header2 3 7 2" xfId="27533" xr:uid="{3883CC12-B2AC-4ED5-9F4F-E25F1CC9AF6F}"/>
    <cellStyle name="Header2 3 7 2 2" xfId="27534" xr:uid="{FD064947-45BD-48C9-9050-05DD51872123}"/>
    <cellStyle name="Header2 3 7 2 2 2" xfId="27535" xr:uid="{96EB781E-8F34-4D00-AC46-7A0558405DF3}"/>
    <cellStyle name="Header2 3 7 2 3" xfId="27536" xr:uid="{520DE499-A49B-4AC6-A396-7820786B1101}"/>
    <cellStyle name="Header2 3 7 2 4" xfId="27537" xr:uid="{3399CBD1-5109-45DD-8DD2-BB4349750655}"/>
    <cellStyle name="Header2 3 7 2 5" xfId="27538" xr:uid="{8D28FAE1-7918-46E9-9D6E-D3FA8F5235F3}"/>
    <cellStyle name="Header2 3 7 2 6" xfId="27539" xr:uid="{F714DA4A-5BCF-4F4F-B3B4-AC7ACF1E101A}"/>
    <cellStyle name="Header2 3 7 3" xfId="27540" xr:uid="{F201120D-0908-4AE3-A73F-AE40DB5118B7}"/>
    <cellStyle name="Header2 3 7 3 2" xfId="27541" xr:uid="{E3E0BA9A-BC15-4CDF-A62C-086936E0E763}"/>
    <cellStyle name="Header2 3 7 4" xfId="27542" xr:uid="{F236ADB0-2C2A-4BDF-B929-546F370905AF}"/>
    <cellStyle name="Header2 3 7 5" xfId="27543" xr:uid="{AAE7F52A-7213-4A0E-A0B9-5B40F9B4FB9E}"/>
    <cellStyle name="Header2 3 7 6" xfId="27544" xr:uid="{D16FCDA3-D379-4897-88DF-C81EF58018A2}"/>
    <cellStyle name="Header2 3 8" xfId="27545" xr:uid="{B01C1682-8DFC-4834-B917-F957189E184D}"/>
    <cellStyle name="Header2 3 8 2" xfId="27546" xr:uid="{EBD04528-F9F9-4938-9C33-DEBD6CAB9C1C}"/>
    <cellStyle name="Header2 3 8 2 2" xfId="27547" xr:uid="{8888C24A-DFC0-4453-8E0C-5A9ED011EF5E}"/>
    <cellStyle name="Header2 3 8 2 2 2" xfId="27548" xr:uid="{222CC347-E355-4A8C-807F-925E37874685}"/>
    <cellStyle name="Header2 3 8 2 3" xfId="27549" xr:uid="{E96BDBBB-BD22-4CE9-8B87-909F2A7CC5F9}"/>
    <cellStyle name="Header2 3 8 2 4" xfId="27550" xr:uid="{2371AA1F-73ED-4802-B827-CC3D548A5C7E}"/>
    <cellStyle name="Header2 3 8 2 5" xfId="27551" xr:uid="{9B7E9A81-8E40-42CC-A61A-17737C0ABD15}"/>
    <cellStyle name="Header2 3 8 2 6" xfId="27552" xr:uid="{809D80FD-38A6-4ADC-9862-9CD1259319D6}"/>
    <cellStyle name="Header2 3 8 3" xfId="27553" xr:uid="{DCB6DC2C-8497-4201-9451-BB15CEBF34D4}"/>
    <cellStyle name="Header2 3 8 3 2" xfId="27554" xr:uid="{1EEB92E9-79F0-4DA5-95A0-F5F308C9E12F}"/>
    <cellStyle name="Header2 3 8 4" xfId="27555" xr:uid="{6DFECE8F-4118-4586-BD44-B8B9A9C1A5B4}"/>
    <cellStyle name="Header2 3 8 5" xfId="27556" xr:uid="{C9BAB8FD-FADB-4367-BDC7-77B56880FC4B}"/>
    <cellStyle name="Header2 3 8 6" xfId="27557" xr:uid="{EB640AC5-CF68-4216-8B1E-BBEE5CF76642}"/>
    <cellStyle name="Header2 3 9" xfId="27558" xr:uid="{F5C6A27B-7E41-42F3-9499-B79C34AA119C}"/>
    <cellStyle name="Header2 3 9 2" xfId="27559" xr:uid="{B5EB4CFD-5812-4E6F-85A2-870A5AEC24CB}"/>
    <cellStyle name="Header2 3 9 2 2" xfId="27560" xr:uid="{A9C5A1BA-F076-4321-9B8E-CD5FA8312F1E}"/>
    <cellStyle name="Header2 3 9 2 2 2" xfId="27561" xr:uid="{618F8D01-3699-458F-BF2D-F08B9083429E}"/>
    <cellStyle name="Header2 3 9 2 3" xfId="27562" xr:uid="{59A516DA-6E85-49C9-AC85-317F1C3999ED}"/>
    <cellStyle name="Header2 3 9 2 4" xfId="27563" xr:uid="{74B10271-F8B3-4858-BAAD-FC6697A84948}"/>
    <cellStyle name="Header2 3 9 2 5" xfId="27564" xr:uid="{D64A3CD4-44E3-4F06-BE78-772C2056B7E5}"/>
    <cellStyle name="Header2 3 9 2 6" xfId="27565" xr:uid="{32427048-7F04-4893-ACD7-4813D227A91A}"/>
    <cellStyle name="Header2 3 9 3" xfId="27566" xr:uid="{F7A1285C-2E43-4DA7-8330-8EA428EB2EAE}"/>
    <cellStyle name="Header2 3 9 3 2" xfId="27567" xr:uid="{BBCE19E1-A782-424C-84CD-B339663B7E51}"/>
    <cellStyle name="Header2 3 9 4" xfId="27568" xr:uid="{13AEFC9C-47BF-4490-A7F8-3AFCCF01AC85}"/>
    <cellStyle name="Header2 3 9 5" xfId="27569" xr:uid="{52910B29-7F75-48AB-8EFD-72CDD2849DC6}"/>
    <cellStyle name="Header2 3 9 6" xfId="27570" xr:uid="{D4A914BE-A78B-422C-B5FA-EF5399C965BE}"/>
    <cellStyle name="Header2 4" xfId="27571" xr:uid="{19453322-1982-4EA7-8E20-CA3FEB1A17C4}"/>
    <cellStyle name="Header2 4 10" xfId="27572" xr:uid="{207CA441-489A-4638-9E74-6FC466D78395}"/>
    <cellStyle name="Header2 4 10 2" xfId="27573" xr:uid="{2DDA8583-3553-4CCB-92C0-639F3CB3DC5B}"/>
    <cellStyle name="Header2 4 10 2 2" xfId="27574" xr:uid="{34EAE652-662A-41E4-AF28-560C0C273313}"/>
    <cellStyle name="Header2 4 10 2 2 2" xfId="27575" xr:uid="{DD99E82D-3BAC-46A8-8995-BD823CF10C1F}"/>
    <cellStyle name="Header2 4 10 2 3" xfId="27576" xr:uid="{78F95DCA-D886-486F-827F-53DF4EB49A43}"/>
    <cellStyle name="Header2 4 10 2 4" xfId="27577" xr:uid="{8C726B9D-A637-4A99-9C37-06A0CA4E9A5A}"/>
    <cellStyle name="Header2 4 10 2 5" xfId="27578" xr:uid="{DB8D3A14-051A-4D88-9FB7-5F42DB1CD0FA}"/>
    <cellStyle name="Header2 4 10 2 6" xfId="27579" xr:uid="{22EAF8F6-B2F0-4C63-ABAD-A4D0F6A18409}"/>
    <cellStyle name="Header2 4 10 3" xfId="27580" xr:uid="{E03818DF-4B4B-4720-8E7D-0DF1F84A7FD2}"/>
    <cellStyle name="Header2 4 10 3 2" xfId="27581" xr:uid="{2C0B06BF-A4DF-463F-A1C3-B551137913C8}"/>
    <cellStyle name="Header2 4 10 4" xfId="27582" xr:uid="{0BA7570E-D0EC-41F2-AD27-FC4449E6FC09}"/>
    <cellStyle name="Header2 4 10 5" xfId="27583" xr:uid="{4CDA98B3-2AB3-426D-85A0-8932966E65ED}"/>
    <cellStyle name="Header2 4 10 6" xfId="27584" xr:uid="{1BF0C0CA-0B44-4CCE-A185-A75513E8A9D3}"/>
    <cellStyle name="Header2 4 11" xfId="27585" xr:uid="{1D36AEDF-755B-4594-AEA7-A748DB8E4982}"/>
    <cellStyle name="Header2 4 11 2" xfId="27586" xr:uid="{D29D102F-71BE-4878-AE66-657CC3B907AD}"/>
    <cellStyle name="Header2 4 11 2 2" xfId="27587" xr:uid="{D143C7AB-1549-40C1-9DF9-53CB5919E096}"/>
    <cellStyle name="Header2 4 11 3" xfId="27588" xr:uid="{FEFC9049-565B-418E-A3C0-9E7CE4DFF8AB}"/>
    <cellStyle name="Header2 4 11 4" xfId="27589" xr:uid="{86BF9A06-2BEC-4D5E-9648-289FB9A70DE1}"/>
    <cellStyle name="Header2 4 11 5" xfId="27590" xr:uid="{4E0D8DF8-CD4E-4A98-9327-AFEC2450EF29}"/>
    <cellStyle name="Header2 4 11 6" xfId="27591" xr:uid="{6CE2F778-9AB5-4AB6-8EFB-283C0678A756}"/>
    <cellStyle name="Header2 4 12" xfId="27592" xr:uid="{C0FC2F94-E950-4B73-A53B-6A4821E0F4D0}"/>
    <cellStyle name="Header2 4 12 2" xfId="27593" xr:uid="{DE33D56A-1C40-4F85-9ABE-5B81AB474162}"/>
    <cellStyle name="Header2 4 13" xfId="27594" xr:uid="{E7B18F02-5ACC-4533-9A11-C7EA65192D17}"/>
    <cellStyle name="Header2 4 14" xfId="27595" xr:uid="{820E4578-3CA5-4AC6-B0FA-664182DBC363}"/>
    <cellStyle name="Header2 4 15" xfId="27596" xr:uid="{F7A4344F-1AF8-44AF-871B-79ED6EBAC830}"/>
    <cellStyle name="Header2 4 16" xfId="27597" xr:uid="{876F7597-A895-45A1-BA91-927317ADBF15}"/>
    <cellStyle name="Header2 4 2" xfId="27598" xr:uid="{517B19DB-0133-4D20-938E-2AF0310B9F36}"/>
    <cellStyle name="Header2 4 2 2" xfId="27599" xr:uid="{23D51E1D-F4B8-48F7-B740-27289B31E258}"/>
    <cellStyle name="Header2 4 2 2 2" xfId="27600" xr:uid="{CE3A95E8-6893-4652-8ACD-2F438950317C}"/>
    <cellStyle name="Header2 4 2 2 2 2" xfId="27601" xr:uid="{B62FFC23-B63C-4C45-AE39-2DF5B860904D}"/>
    <cellStyle name="Header2 4 2 2 3" xfId="27602" xr:uid="{A03B8E2A-BC5E-4C7C-937C-18FF40450936}"/>
    <cellStyle name="Header2 4 2 2 4" xfId="27603" xr:uid="{6467F373-A378-417B-8410-BA5B1999DC51}"/>
    <cellStyle name="Header2 4 2 2 5" xfId="27604" xr:uid="{F99D7467-5A6F-4EE6-9005-1FB11B94A6D3}"/>
    <cellStyle name="Header2 4 2 2 6" xfId="27605" xr:uid="{918CB6A2-CE34-4841-8D12-F0D94215384C}"/>
    <cellStyle name="Header2 4 2 3" xfId="27606" xr:uid="{D99E2204-22A9-455D-84AF-5E6413DBCBC9}"/>
    <cellStyle name="Header2 4 2 3 2" xfId="27607" xr:uid="{F23A506D-FD0F-447D-B9E5-BF240E6C31D8}"/>
    <cellStyle name="Header2 4 2 4" xfId="27608" xr:uid="{D0F824B0-5374-4FEE-A095-FF12D6971D4D}"/>
    <cellStyle name="Header2 4 2 5" xfId="27609" xr:uid="{535ADC99-4AAE-491F-9E20-4259AB1A854C}"/>
    <cellStyle name="Header2 4 2 6" xfId="27610" xr:uid="{34655492-FA54-4981-B83E-8181E08C67C9}"/>
    <cellStyle name="Header2 4 3" xfId="27611" xr:uid="{23F4FC20-E8C4-4DA6-A8A9-7977BB77D447}"/>
    <cellStyle name="Header2 4 3 2" xfId="27612" xr:uid="{6A47D18E-92EE-476A-B8A2-FD6B11C06C88}"/>
    <cellStyle name="Header2 4 3 2 2" xfId="27613" xr:uid="{F4F5116D-F7B8-4D53-8B36-9EB8E45801FE}"/>
    <cellStyle name="Header2 4 3 2 2 2" xfId="27614" xr:uid="{E0186AE5-B499-43D4-8479-D22F4EFA8994}"/>
    <cellStyle name="Header2 4 3 2 3" xfId="27615" xr:uid="{E121A928-71BB-4B4F-901E-AA8975F637F1}"/>
    <cellStyle name="Header2 4 3 2 4" xfId="27616" xr:uid="{BED2ED82-6F8A-465C-93E1-8D14406C1202}"/>
    <cellStyle name="Header2 4 3 2 5" xfId="27617" xr:uid="{D472D37A-C70C-4706-94B7-38585F2A8005}"/>
    <cellStyle name="Header2 4 3 2 6" xfId="27618" xr:uid="{60D7FFC1-4D9A-458F-8905-36C90365D085}"/>
    <cellStyle name="Header2 4 3 3" xfId="27619" xr:uid="{7E48A7F4-B26B-4904-93E3-B5D1135E78D4}"/>
    <cellStyle name="Header2 4 3 3 2" xfId="27620" xr:uid="{2606DD53-D8DA-402C-880F-FC180E3AC62F}"/>
    <cellStyle name="Header2 4 3 4" xfId="27621" xr:uid="{9C64A585-E342-4859-907D-80B2D370DAC2}"/>
    <cellStyle name="Header2 4 3 5" xfId="27622" xr:uid="{92A43876-83D9-4691-A582-645B8B5AFA47}"/>
    <cellStyle name="Header2 4 3 6" xfId="27623" xr:uid="{667A60C3-089B-4CDA-9CBC-FD498DCF4847}"/>
    <cellStyle name="Header2 4 4" xfId="27624" xr:uid="{400510D7-FC5D-4629-9EC0-9B398330DA8F}"/>
    <cellStyle name="Header2 4 4 2" xfId="27625" xr:uid="{C613168E-0DB2-4063-AF99-1CC3FD1ADCA8}"/>
    <cellStyle name="Header2 4 4 2 2" xfId="27626" xr:uid="{E1D8CA87-52AE-4880-A65E-616FBC6223D6}"/>
    <cellStyle name="Header2 4 4 2 2 2" xfId="27627" xr:uid="{5C7A7294-803F-451C-8B96-158C9C457716}"/>
    <cellStyle name="Header2 4 4 2 3" xfId="27628" xr:uid="{A62FEA1A-C6C9-4257-9D19-113C74870ABF}"/>
    <cellStyle name="Header2 4 4 2 4" xfId="27629" xr:uid="{D2F47EE5-D0AA-4889-AFF6-E791C8404E3C}"/>
    <cellStyle name="Header2 4 4 2 5" xfId="27630" xr:uid="{08121E99-00EE-412F-8A77-745B977BFF6E}"/>
    <cellStyle name="Header2 4 4 2 6" xfId="27631" xr:uid="{213566F4-0177-4D7A-B262-231885D6ECAB}"/>
    <cellStyle name="Header2 4 4 3" xfId="27632" xr:uid="{A24AB4A8-311C-4C0A-9D37-324C7A2E1EB3}"/>
    <cellStyle name="Header2 4 4 3 2" xfId="27633" xr:uid="{392199CA-A967-408A-957B-3A36966E5D36}"/>
    <cellStyle name="Header2 4 4 4" xfId="27634" xr:uid="{CDD202C0-5B4C-4978-9B91-D26B1AFDA04F}"/>
    <cellStyle name="Header2 4 4 5" xfId="27635" xr:uid="{31B13B0C-46FB-4432-8ED4-E3F3DDBAE34B}"/>
    <cellStyle name="Header2 4 4 6" xfId="27636" xr:uid="{31468F83-BBAC-4A99-BCAB-B32A5EA3FEC4}"/>
    <cellStyle name="Header2 4 5" xfId="27637" xr:uid="{75B7D575-0DCF-40E5-8E3E-B9CA1375DA28}"/>
    <cellStyle name="Header2 4 5 2" xfId="27638" xr:uid="{A28E6390-EBF7-4477-B0BA-184C8A68642E}"/>
    <cellStyle name="Header2 4 5 2 2" xfId="27639" xr:uid="{C6AB333D-8F37-43AE-BB46-E17CED4E176E}"/>
    <cellStyle name="Header2 4 5 2 2 2" xfId="27640" xr:uid="{8586EB35-88EC-4587-9235-76C9D0B302EE}"/>
    <cellStyle name="Header2 4 5 2 3" xfId="27641" xr:uid="{1AFE99A0-015F-4FD4-A8E0-463269C17FDC}"/>
    <cellStyle name="Header2 4 5 2 4" xfId="27642" xr:uid="{E4BA477B-AAD3-4D0A-908F-FA4F6FBEA52C}"/>
    <cellStyle name="Header2 4 5 2 5" xfId="27643" xr:uid="{7014398D-BEFC-4BB1-9D02-8DE57F93B16E}"/>
    <cellStyle name="Header2 4 5 2 6" xfId="27644" xr:uid="{4952AE49-F1F1-468B-B1D1-6C9C19FAC7AE}"/>
    <cellStyle name="Header2 4 5 3" xfId="27645" xr:uid="{1DC685D5-BE16-42E0-AA6A-4DE3A5B030F1}"/>
    <cellStyle name="Header2 4 5 3 2" xfId="27646" xr:uid="{0446EBFF-5E49-4A9C-90FF-B8E087F0E1A6}"/>
    <cellStyle name="Header2 4 5 4" xfId="27647" xr:uid="{E1488C0B-ECCD-4CCC-BD04-01A1944B0A11}"/>
    <cellStyle name="Header2 4 5 5" xfId="27648" xr:uid="{58AB96C5-1A1F-4F9A-BADF-58F8AA82835D}"/>
    <cellStyle name="Header2 4 5 6" xfId="27649" xr:uid="{EC3B2FE3-36CC-4D37-9114-AB56C4800906}"/>
    <cellStyle name="Header2 4 6" xfId="27650" xr:uid="{67282DA8-FEEE-437B-A61F-E9DABBE5B751}"/>
    <cellStyle name="Header2 4 6 2" xfId="27651" xr:uid="{18693726-74DA-43BA-AE26-AE454A82EA0A}"/>
    <cellStyle name="Header2 4 6 2 2" xfId="27652" xr:uid="{F11F6DC1-FE6E-403F-8DB3-FFBBDBCF5B84}"/>
    <cellStyle name="Header2 4 6 2 2 2" xfId="27653" xr:uid="{D98E94C2-4F49-4BCD-91BD-5C938C14DB15}"/>
    <cellStyle name="Header2 4 6 2 3" xfId="27654" xr:uid="{0F79CA62-9541-4C07-871B-EAEEB6E17D5E}"/>
    <cellStyle name="Header2 4 6 2 4" xfId="27655" xr:uid="{11929022-2EE3-494F-B160-B60A95320FC8}"/>
    <cellStyle name="Header2 4 6 2 5" xfId="27656" xr:uid="{E9A7CDF3-C560-441B-A467-F82A316F74D8}"/>
    <cellStyle name="Header2 4 6 2 6" xfId="27657" xr:uid="{9A61F151-8113-4D01-BE16-25279880285E}"/>
    <cellStyle name="Header2 4 6 3" xfId="27658" xr:uid="{CE768E95-C0BA-4F14-828F-80E447E4FFE2}"/>
    <cellStyle name="Header2 4 6 3 2" xfId="27659" xr:uid="{41BE6161-3E49-435D-BBD6-65CBC30468DC}"/>
    <cellStyle name="Header2 4 6 4" xfId="27660" xr:uid="{C9E50644-003F-432C-B013-C18F5887A869}"/>
    <cellStyle name="Header2 4 6 5" xfId="27661" xr:uid="{DCCF096A-316C-4728-A883-938B53EEE9F9}"/>
    <cellStyle name="Header2 4 6 6" xfId="27662" xr:uid="{A4AAEF35-A52B-4870-9073-2007A661A5B5}"/>
    <cellStyle name="Header2 4 7" xfId="27663" xr:uid="{CDE0C483-77EB-4E61-88C3-0E1EDE9FDE48}"/>
    <cellStyle name="Header2 4 7 2" xfId="27664" xr:uid="{7139ED07-1522-4C9A-BFF0-73A14B4F8FF1}"/>
    <cellStyle name="Header2 4 7 2 2" xfId="27665" xr:uid="{3F1850FE-E1AE-4DEB-9F5B-A3EB094D718E}"/>
    <cellStyle name="Header2 4 7 2 2 2" xfId="27666" xr:uid="{7F2243E4-3AC8-4AA1-8150-B38697F9EB32}"/>
    <cellStyle name="Header2 4 7 2 3" xfId="27667" xr:uid="{AE853563-07B5-4294-88B6-7F2D7E63E323}"/>
    <cellStyle name="Header2 4 7 2 4" xfId="27668" xr:uid="{343976FF-A6A3-4A95-BA66-726583C71219}"/>
    <cellStyle name="Header2 4 7 2 5" xfId="27669" xr:uid="{41257408-DF86-4D5C-858D-323EE95ADF7F}"/>
    <cellStyle name="Header2 4 7 2 6" xfId="27670" xr:uid="{EE8AA634-86E0-434E-B4B8-FD705C0D3632}"/>
    <cellStyle name="Header2 4 7 3" xfId="27671" xr:uid="{C05A3E24-6DAD-447D-970C-8EF2FCE593CC}"/>
    <cellStyle name="Header2 4 7 3 2" xfId="27672" xr:uid="{D5B3EC33-793D-434E-A7E4-917C775735DD}"/>
    <cellStyle name="Header2 4 7 4" xfId="27673" xr:uid="{F3CAB2B2-7B29-4A40-8202-0EA278FFA554}"/>
    <cellStyle name="Header2 4 7 5" xfId="27674" xr:uid="{8227FCCF-1724-444F-A3F7-62A19B0D6AD9}"/>
    <cellStyle name="Header2 4 7 6" xfId="27675" xr:uid="{95BE1F6C-1BA0-412D-A39B-7AE71605E963}"/>
    <cellStyle name="Header2 4 8" xfId="27676" xr:uid="{4106D335-CF02-44C3-942E-1F56D300D9C2}"/>
    <cellStyle name="Header2 4 8 2" xfId="27677" xr:uid="{A5270F91-29A3-4E1F-861F-AAB1AE45231B}"/>
    <cellStyle name="Header2 4 8 2 2" xfId="27678" xr:uid="{544F28A5-DA6A-4B5D-80A0-242047D5157E}"/>
    <cellStyle name="Header2 4 8 2 2 2" xfId="27679" xr:uid="{5D981D31-2404-4491-AD20-AC7BD4A7687E}"/>
    <cellStyle name="Header2 4 8 2 3" xfId="27680" xr:uid="{92086B7D-6772-43A5-8047-8A832FFF6F1D}"/>
    <cellStyle name="Header2 4 8 2 4" xfId="27681" xr:uid="{C4F59D49-CC1E-4D39-97B9-58D60FB1C7F9}"/>
    <cellStyle name="Header2 4 8 2 5" xfId="27682" xr:uid="{D30CA37A-8A68-44F4-8707-3BA5920FD4F0}"/>
    <cellStyle name="Header2 4 8 2 6" xfId="27683" xr:uid="{A70E5C2F-61B6-4B36-B3A5-18A2CC5AFEAB}"/>
    <cellStyle name="Header2 4 8 3" xfId="27684" xr:uid="{4B1A1EFA-30E3-405A-8A9C-40BB7BBA348A}"/>
    <cellStyle name="Header2 4 8 3 2" xfId="27685" xr:uid="{8E85980E-7AD1-484E-B49B-050681C01A38}"/>
    <cellStyle name="Header2 4 8 4" xfId="27686" xr:uid="{B80EBCB0-81D9-4945-ACE3-83256A404CF6}"/>
    <cellStyle name="Header2 4 8 5" xfId="27687" xr:uid="{DA7B0CF4-804C-4300-BFC5-17578E4237C2}"/>
    <cellStyle name="Header2 4 8 6" xfId="27688" xr:uid="{1F231AC1-8671-48A8-99A0-DF69133048B5}"/>
    <cellStyle name="Header2 4 9" xfId="27689" xr:uid="{C965A6A8-9D51-426A-974F-4260827CD9A6}"/>
    <cellStyle name="Header2 4 9 2" xfId="27690" xr:uid="{6743803D-D854-49A5-886E-FD90531FC440}"/>
    <cellStyle name="Header2 4 9 2 2" xfId="27691" xr:uid="{4D871C2D-89AC-473F-BEF8-9B358AE482D5}"/>
    <cellStyle name="Header2 4 9 2 2 2" xfId="27692" xr:uid="{27E6B9B4-F635-45D7-9B24-AAA5F8BCC2DA}"/>
    <cellStyle name="Header2 4 9 2 3" xfId="27693" xr:uid="{2B985388-8DCF-49DF-A7EC-5169D23308C8}"/>
    <cellStyle name="Header2 4 9 2 4" xfId="27694" xr:uid="{5483E78D-FF81-4CD0-AA50-8C663CEC90D8}"/>
    <cellStyle name="Header2 4 9 2 5" xfId="27695" xr:uid="{5C0348F8-A7BA-423B-BF54-B6C63CE54A71}"/>
    <cellStyle name="Header2 4 9 2 6" xfId="27696" xr:uid="{93D24588-C2F7-4310-8E53-9B669FDEF0EB}"/>
    <cellStyle name="Header2 4 9 3" xfId="27697" xr:uid="{C4784D7B-D7E4-4853-857D-ED6DC9FA2436}"/>
    <cellStyle name="Header2 4 9 3 2" xfId="27698" xr:uid="{747BCAC0-15C0-4396-94BC-14D427FCEFCD}"/>
    <cellStyle name="Header2 4 9 4" xfId="27699" xr:uid="{E40AC615-5F8B-4B77-BAED-6B4CCCFB3A09}"/>
    <cellStyle name="Header2 4 9 5" xfId="27700" xr:uid="{C8618703-2328-43CF-97FA-86356A7D64B3}"/>
    <cellStyle name="Header2 4 9 6" xfId="27701" xr:uid="{EC6835B9-C8DC-455C-BC0A-0D0398F964DF}"/>
    <cellStyle name="Header2 5" xfId="27702" xr:uid="{3F802C90-6F27-4CAD-B8E6-6296683D3368}"/>
    <cellStyle name="Header2 5 10" xfId="27703" xr:uid="{A0A834B3-28E5-48F8-A352-A42FECA79013}"/>
    <cellStyle name="Header2 5 10 2" xfId="27704" xr:uid="{8C3F9686-9BBA-4BD1-AFF8-A7B45206BAD5}"/>
    <cellStyle name="Header2 5 10 2 2" xfId="27705" xr:uid="{E485D4E8-352C-4037-BD82-4C003FB86818}"/>
    <cellStyle name="Header2 5 10 2 2 2" xfId="27706" xr:uid="{6346D32F-93A0-4829-B3F7-5D5FEE77B8C1}"/>
    <cellStyle name="Header2 5 10 2 3" xfId="27707" xr:uid="{0474D79D-A0F2-4EAC-8CC4-227BC35CD717}"/>
    <cellStyle name="Header2 5 10 2 4" xfId="27708" xr:uid="{40226C3D-B9C3-42C5-81C2-B71D4966E420}"/>
    <cellStyle name="Header2 5 10 2 5" xfId="27709" xr:uid="{4322D174-80EB-45D0-8702-E16C8DE89D20}"/>
    <cellStyle name="Header2 5 10 2 6" xfId="27710" xr:uid="{CD3EEE74-6521-495F-963A-A2C3F3DB1752}"/>
    <cellStyle name="Header2 5 10 3" xfId="27711" xr:uid="{7FF72CEE-E56E-45F7-A98F-806273C3EBBB}"/>
    <cellStyle name="Header2 5 10 3 2" xfId="27712" xr:uid="{BEE88F8A-958D-44F9-B2B9-1794ECA3B452}"/>
    <cellStyle name="Header2 5 10 4" xfId="27713" xr:uid="{8117E150-410A-4EFF-8C91-04DDD26D8507}"/>
    <cellStyle name="Header2 5 10 5" xfId="27714" xr:uid="{26BFF1B8-95BF-40A0-A657-34A4EF7EAE6D}"/>
    <cellStyle name="Header2 5 10 6" xfId="27715" xr:uid="{2B92A751-1D84-4D7E-9176-BA51250DDD73}"/>
    <cellStyle name="Header2 5 11" xfId="27716" xr:uid="{8CD87970-2D6F-48BE-BE84-7C12BE0D4AD0}"/>
    <cellStyle name="Header2 5 11 2" xfId="27717" xr:uid="{2FC682C4-EE05-4041-B234-E591DB58FCBE}"/>
    <cellStyle name="Header2 5 11 2 2" xfId="27718" xr:uid="{2319BCAF-2A33-4616-B9F8-D8CBB91E8EF1}"/>
    <cellStyle name="Header2 5 11 3" xfId="27719" xr:uid="{E54ED3F5-7DCF-4FCA-95DE-11C679DEBDCA}"/>
    <cellStyle name="Header2 5 11 4" xfId="27720" xr:uid="{BAF5A849-5EAB-4831-8095-8474CCB128C4}"/>
    <cellStyle name="Header2 5 11 5" xfId="27721" xr:uid="{C2894317-254A-424B-829E-2393ADBBD241}"/>
    <cellStyle name="Header2 5 11 6" xfId="27722" xr:uid="{E6F90C47-15FA-4A90-A161-3162BFB85262}"/>
    <cellStyle name="Header2 5 12" xfId="27723" xr:uid="{405FB9EC-FFA1-473B-828D-3AE5F97DB98E}"/>
    <cellStyle name="Header2 5 12 2" xfId="27724" xr:uid="{7DD7EF62-242D-4CBD-B9F4-4F323211765A}"/>
    <cellStyle name="Header2 5 13" xfId="27725" xr:uid="{F87106FA-6864-42B8-A930-24032986769E}"/>
    <cellStyle name="Header2 5 14" xfId="27726" xr:uid="{77237EC9-1D65-44EE-A034-668262F2C94D}"/>
    <cellStyle name="Header2 5 15" xfId="27727" xr:uid="{E4856ECA-3201-4B79-B640-EBBD2E960D75}"/>
    <cellStyle name="Header2 5 16" xfId="27728" xr:uid="{80DE0AD3-C35E-4E3F-9BFD-DFC886C18E88}"/>
    <cellStyle name="Header2 5 2" xfId="27729" xr:uid="{5354F4D7-3507-4386-8EC2-B31690F2CC6F}"/>
    <cellStyle name="Header2 5 2 2" xfId="27730" xr:uid="{ECAD1CE9-0345-4D53-859C-1A553D426CF0}"/>
    <cellStyle name="Header2 5 2 2 2" xfId="27731" xr:uid="{9CD246C8-7B7F-47C2-BA1F-C913C7C90EE4}"/>
    <cellStyle name="Header2 5 2 2 2 2" xfId="27732" xr:uid="{B195519C-07D9-4001-8E8B-00BD63EB32FA}"/>
    <cellStyle name="Header2 5 2 2 3" xfId="27733" xr:uid="{1F63A0A0-65B7-4587-9CC3-376CB451413D}"/>
    <cellStyle name="Header2 5 2 2 4" xfId="27734" xr:uid="{BEE1F8B5-1EEB-4AA0-BCCD-8663D97E785D}"/>
    <cellStyle name="Header2 5 2 2 5" xfId="27735" xr:uid="{B6EA0CE6-752C-4F54-B888-804088BCE561}"/>
    <cellStyle name="Header2 5 2 2 6" xfId="27736" xr:uid="{D7EF2EE6-7CB0-4A1A-A9BF-61F4CE2071CE}"/>
    <cellStyle name="Header2 5 2 3" xfId="27737" xr:uid="{A9477837-F7AF-4DBB-AE15-6C319908EF65}"/>
    <cellStyle name="Header2 5 2 3 2" xfId="27738" xr:uid="{23C676DE-D520-49FF-8750-CC4A8F9B41DA}"/>
    <cellStyle name="Header2 5 2 4" xfId="27739" xr:uid="{5E01ECC4-EC0E-4A1D-A3F6-DC60A897B4D1}"/>
    <cellStyle name="Header2 5 2 5" xfId="27740" xr:uid="{73239226-2620-4C9B-9192-DDD8D2D24E70}"/>
    <cellStyle name="Header2 5 2 6" xfId="27741" xr:uid="{D72CCF5C-D703-47F7-A8C4-CF0A05E76307}"/>
    <cellStyle name="Header2 5 3" xfId="27742" xr:uid="{E3BE0CAD-C64C-42A3-AD56-9CD4BA404A07}"/>
    <cellStyle name="Header2 5 3 2" xfId="27743" xr:uid="{656A99B9-9C95-4B82-94E7-7A8C1917F778}"/>
    <cellStyle name="Header2 5 3 2 2" xfId="27744" xr:uid="{F12CA3E7-C47F-4B7F-A2FD-80A1F09845A0}"/>
    <cellStyle name="Header2 5 3 2 2 2" xfId="27745" xr:uid="{37920A7D-86F8-406A-9EFC-8DC7F22F5094}"/>
    <cellStyle name="Header2 5 3 2 3" xfId="27746" xr:uid="{4CBFCC49-C80A-4A92-8DA1-29F0C038AFAF}"/>
    <cellStyle name="Header2 5 3 2 4" xfId="27747" xr:uid="{2D40CD9D-E8E9-49B2-9628-0B47F3263264}"/>
    <cellStyle name="Header2 5 3 2 5" xfId="27748" xr:uid="{02B36CA4-80BC-4302-9E29-7DBB65C6A797}"/>
    <cellStyle name="Header2 5 3 2 6" xfId="27749" xr:uid="{22A37C23-39B2-40A8-B2FE-342E956CEBE0}"/>
    <cellStyle name="Header2 5 3 3" xfId="27750" xr:uid="{F8FEE588-609E-4285-B712-3FF43F948FDB}"/>
    <cellStyle name="Header2 5 3 3 2" xfId="27751" xr:uid="{30F58952-0C8A-4810-9188-B28A841D5BC3}"/>
    <cellStyle name="Header2 5 3 4" xfId="27752" xr:uid="{4D754EAB-55F6-42C3-9565-1797A9A851F3}"/>
    <cellStyle name="Header2 5 3 5" xfId="27753" xr:uid="{A40B1566-F028-4E34-AEF0-3AE78C46F3D0}"/>
    <cellStyle name="Header2 5 3 6" xfId="27754" xr:uid="{0656E938-BD17-43A8-B1FE-7CCD54592D55}"/>
    <cellStyle name="Header2 5 4" xfId="27755" xr:uid="{C6A67E9E-53CF-4BAD-87ED-C92AAF779F4D}"/>
    <cellStyle name="Header2 5 4 2" xfId="27756" xr:uid="{0DD8AFB0-7273-42C0-B5DE-AC89C9750628}"/>
    <cellStyle name="Header2 5 4 2 2" xfId="27757" xr:uid="{7CA5474B-17FB-43CC-87F5-CA24E6216C2F}"/>
    <cellStyle name="Header2 5 4 2 2 2" xfId="27758" xr:uid="{43081A3A-8427-4AC7-BA88-6B847BC78439}"/>
    <cellStyle name="Header2 5 4 2 3" xfId="27759" xr:uid="{1739AB11-E99E-4536-866A-AB28E3BAF489}"/>
    <cellStyle name="Header2 5 4 2 4" xfId="27760" xr:uid="{92FD9152-4CDB-40E6-8F4B-B5C6AC99915D}"/>
    <cellStyle name="Header2 5 4 2 5" xfId="27761" xr:uid="{4902CEEF-FCD2-46CF-A124-C97C5F4278B8}"/>
    <cellStyle name="Header2 5 4 2 6" xfId="27762" xr:uid="{B4DDA81E-D1C9-4BB8-BA23-82D8D681C932}"/>
    <cellStyle name="Header2 5 4 3" xfId="27763" xr:uid="{6D89DF09-0F74-40E6-BBC7-598BAFA5EC90}"/>
    <cellStyle name="Header2 5 4 3 2" xfId="27764" xr:uid="{9A988888-23BF-4275-8A6A-A413FAAF22E4}"/>
    <cellStyle name="Header2 5 4 4" xfId="27765" xr:uid="{EC17DA47-76DA-467F-834E-A26D25CEF7CB}"/>
    <cellStyle name="Header2 5 4 5" xfId="27766" xr:uid="{07D62447-82B6-427C-8FB6-485DDE6FDA7C}"/>
    <cellStyle name="Header2 5 4 6" xfId="27767" xr:uid="{ED57E8B8-4EE0-4CBA-A256-D089944C144E}"/>
    <cellStyle name="Header2 5 5" xfId="27768" xr:uid="{C8A15C0B-F186-4BCB-A347-A497A12CE3D3}"/>
    <cellStyle name="Header2 5 5 2" xfId="27769" xr:uid="{6A130A5A-8A57-4837-B4F4-34E224712CB3}"/>
    <cellStyle name="Header2 5 5 2 2" xfId="27770" xr:uid="{0F49CAC9-13F4-451D-B058-DF5AA2C9A348}"/>
    <cellStyle name="Header2 5 5 2 2 2" xfId="27771" xr:uid="{FDB5A373-CE78-4952-B282-631272B3CA9B}"/>
    <cellStyle name="Header2 5 5 2 3" xfId="27772" xr:uid="{216714A1-B4E0-4AC0-8937-BCC3CFD95A06}"/>
    <cellStyle name="Header2 5 5 2 4" xfId="27773" xr:uid="{A1687491-FF68-4137-B0B8-7ADD6AA85841}"/>
    <cellStyle name="Header2 5 5 2 5" xfId="27774" xr:uid="{A202477D-35D9-4534-A714-F118AA0DF9B2}"/>
    <cellStyle name="Header2 5 5 2 6" xfId="27775" xr:uid="{8A09BC53-DDBC-498A-A3C6-9D5001A68925}"/>
    <cellStyle name="Header2 5 5 3" xfId="27776" xr:uid="{4456A218-5C35-40E2-9380-148936F2578D}"/>
    <cellStyle name="Header2 5 5 3 2" xfId="27777" xr:uid="{219D546C-460D-4490-AFDF-5002F068B2EB}"/>
    <cellStyle name="Header2 5 5 4" xfId="27778" xr:uid="{0831A714-F8E7-41CA-AE53-BC844E7FC996}"/>
    <cellStyle name="Header2 5 5 5" xfId="27779" xr:uid="{22D1A9C0-A108-4B33-B489-022F653846D1}"/>
    <cellStyle name="Header2 5 5 6" xfId="27780" xr:uid="{8CAB7C39-E670-433B-BB13-AB61ABEEFCE4}"/>
    <cellStyle name="Header2 5 6" xfId="27781" xr:uid="{006961E3-DEDD-41F8-B537-90D2D8C9C9C5}"/>
    <cellStyle name="Header2 5 6 2" xfId="27782" xr:uid="{5E159E3B-67AF-4B04-9FD9-AD3EB0F1B8E3}"/>
    <cellStyle name="Header2 5 6 2 2" xfId="27783" xr:uid="{3C659E34-0EC5-445B-9EDB-541706901E2C}"/>
    <cellStyle name="Header2 5 6 2 2 2" xfId="27784" xr:uid="{108F74E8-FEA6-4F63-9EB1-420F8A9ADEAE}"/>
    <cellStyle name="Header2 5 6 2 3" xfId="27785" xr:uid="{C2B070E1-18C5-412A-8E32-068439B680E9}"/>
    <cellStyle name="Header2 5 6 2 4" xfId="27786" xr:uid="{94BD3E70-1D68-4574-938A-D34A3E15FD6A}"/>
    <cellStyle name="Header2 5 6 2 5" xfId="27787" xr:uid="{7BD4D9B5-31B6-4799-8612-9F341F7D9C16}"/>
    <cellStyle name="Header2 5 6 2 6" xfId="27788" xr:uid="{8D7E3107-FBDE-4A06-A5E3-DFAB852B71BD}"/>
    <cellStyle name="Header2 5 6 3" xfId="27789" xr:uid="{5050C6AF-1773-4DCD-A2ED-105F2A80CDC7}"/>
    <cellStyle name="Header2 5 6 3 2" xfId="27790" xr:uid="{ABC5734D-B2F2-434E-8E22-738AE2CFA6F8}"/>
    <cellStyle name="Header2 5 6 4" xfId="27791" xr:uid="{BAA16FF6-4A55-4C4E-86AD-93F2A02109AE}"/>
    <cellStyle name="Header2 5 6 5" xfId="27792" xr:uid="{B1DAA8A5-84A4-420B-B31D-1F4BD0B0235F}"/>
    <cellStyle name="Header2 5 6 6" xfId="27793" xr:uid="{AFD6F4AF-5886-4BB1-AD2F-AFC0A36A15CD}"/>
    <cellStyle name="Header2 5 7" xfId="27794" xr:uid="{F8A1977C-FC90-4CB7-B4E8-0C9392E0284C}"/>
    <cellStyle name="Header2 5 7 2" xfId="27795" xr:uid="{B5C24A08-2A6C-4EF1-98AA-D859078D0066}"/>
    <cellStyle name="Header2 5 7 2 2" xfId="27796" xr:uid="{2A060458-7EF7-4914-B177-A375561F03F6}"/>
    <cellStyle name="Header2 5 7 2 2 2" xfId="27797" xr:uid="{C6600132-DF3E-4D69-B716-AC632FF796E4}"/>
    <cellStyle name="Header2 5 7 2 3" xfId="27798" xr:uid="{454A4981-3BB0-4CBE-9F18-2EE388120946}"/>
    <cellStyle name="Header2 5 7 2 4" xfId="27799" xr:uid="{DEF69A29-C898-4971-8059-9A0BFA5C16C4}"/>
    <cellStyle name="Header2 5 7 2 5" xfId="27800" xr:uid="{AED9DF17-7000-4F55-A435-F6D7DBA3706B}"/>
    <cellStyle name="Header2 5 7 2 6" xfId="27801" xr:uid="{95DC67B6-A69F-4436-9BA7-56922F653FCC}"/>
    <cellStyle name="Header2 5 7 3" xfId="27802" xr:uid="{1A764A2B-E7CD-46B6-93C1-59DC0EE2685E}"/>
    <cellStyle name="Header2 5 7 3 2" xfId="27803" xr:uid="{6A45BD9A-C12A-4E62-AF99-D923E645A713}"/>
    <cellStyle name="Header2 5 7 4" xfId="27804" xr:uid="{5FC615E8-2A91-4998-84BB-56211D108F4C}"/>
    <cellStyle name="Header2 5 7 5" xfId="27805" xr:uid="{67F57C0F-2D0E-48A9-BED5-9210932FC1E6}"/>
    <cellStyle name="Header2 5 7 6" xfId="27806" xr:uid="{65F77D82-0040-449D-85F5-5E0E342A0EBD}"/>
    <cellStyle name="Header2 5 8" xfId="27807" xr:uid="{3A6D52C1-3D8E-473D-BF5E-D09C3E18B2BF}"/>
    <cellStyle name="Header2 5 8 2" xfId="27808" xr:uid="{11DF9C24-180D-4779-AF1A-2675A1C26DBF}"/>
    <cellStyle name="Header2 5 8 2 2" xfId="27809" xr:uid="{70B61C50-3062-448C-8089-B7728504A5B2}"/>
    <cellStyle name="Header2 5 8 2 2 2" xfId="27810" xr:uid="{D8AD3AC0-2EE3-4855-A0A8-9B784E86BC09}"/>
    <cellStyle name="Header2 5 8 2 3" xfId="27811" xr:uid="{09A68BFF-3834-435A-8540-1AE0CF087A14}"/>
    <cellStyle name="Header2 5 8 2 4" xfId="27812" xr:uid="{2EEA5CD4-C76C-451C-B4B8-842542CBA3AF}"/>
    <cellStyle name="Header2 5 8 2 5" xfId="27813" xr:uid="{B38D9714-AF99-4EA6-A046-9AABF9173453}"/>
    <cellStyle name="Header2 5 8 2 6" xfId="27814" xr:uid="{0986F932-AD13-45AA-B607-6F887F78130C}"/>
    <cellStyle name="Header2 5 8 3" xfId="27815" xr:uid="{2429D7A9-92F9-44A9-BE1E-E00E077FA324}"/>
    <cellStyle name="Header2 5 8 3 2" xfId="27816" xr:uid="{AE4BC04C-7F25-46F1-A24E-F56B6375EA09}"/>
    <cellStyle name="Header2 5 8 4" xfId="27817" xr:uid="{F50BAF9E-5AD4-4069-AF70-2EB75661D7F7}"/>
    <cellStyle name="Header2 5 8 5" xfId="27818" xr:uid="{5DBA3F0D-FF3B-459E-90E8-3CC8E9966DBB}"/>
    <cellStyle name="Header2 5 8 6" xfId="27819" xr:uid="{55BD8FB2-68AE-4B34-88A0-30F5BF0AAEA8}"/>
    <cellStyle name="Header2 5 9" xfId="27820" xr:uid="{4D4EDBB5-3F44-4621-9433-843051EC58D9}"/>
    <cellStyle name="Header2 5 9 2" xfId="27821" xr:uid="{D969BBC8-2CDD-45F0-A15D-DA4C85E68DA5}"/>
    <cellStyle name="Header2 5 9 2 2" xfId="27822" xr:uid="{18D177CB-42F0-4151-ADDE-A6A07F5DDCBA}"/>
    <cellStyle name="Header2 5 9 2 2 2" xfId="27823" xr:uid="{23806729-7455-45B1-9D77-F0F44F6BCD8F}"/>
    <cellStyle name="Header2 5 9 2 3" xfId="27824" xr:uid="{F4F8355C-E8B9-441D-87F7-862EADA95A5C}"/>
    <cellStyle name="Header2 5 9 2 4" xfId="27825" xr:uid="{FFAF87E0-1342-44A8-B874-AE7BE41726FF}"/>
    <cellStyle name="Header2 5 9 2 5" xfId="27826" xr:uid="{1266A783-8D17-42C2-BA2B-23F8DCD3B4F8}"/>
    <cellStyle name="Header2 5 9 2 6" xfId="27827" xr:uid="{E085099F-4948-4357-9131-D7B454723D45}"/>
    <cellStyle name="Header2 5 9 3" xfId="27828" xr:uid="{A3D6319F-1CAB-46BF-9981-416FDFDC1D5C}"/>
    <cellStyle name="Header2 5 9 3 2" xfId="27829" xr:uid="{E1E09AAC-5B05-4CEC-AAA8-8CFD9712D61A}"/>
    <cellStyle name="Header2 5 9 4" xfId="27830" xr:uid="{2BE2F7D5-99F8-4214-937D-BF466209332C}"/>
    <cellStyle name="Header2 5 9 5" xfId="27831" xr:uid="{2A2B4630-CB71-4A25-9123-A9E35F72B461}"/>
    <cellStyle name="Header2 5 9 6" xfId="27832" xr:uid="{D4A50133-3AAB-461F-BDCC-9FE989BF8F05}"/>
    <cellStyle name="Header2 6" xfId="27833" xr:uid="{A7C93395-A6C5-4FFB-9124-7AE7C3829180}"/>
    <cellStyle name="Header2 6 2" xfId="27834" xr:uid="{508E1A7F-E177-4574-90C0-8BF824F3D6D2}"/>
    <cellStyle name="Header2 6 2 2" xfId="27835" xr:uid="{AF5A41F2-9663-41BE-AD13-B3A44851608F}"/>
    <cellStyle name="Header2 6 2 2 2" xfId="27836" xr:uid="{F61B25A0-03A9-461C-8D99-43B6738A12D4}"/>
    <cellStyle name="Header2 6 2 3" xfId="27837" xr:uid="{D21A39D9-8D8E-4305-8964-AB5E7C0A00B0}"/>
    <cellStyle name="Header2 6 2 4" xfId="27838" xr:uid="{105A37DC-477F-434E-AB6B-20CFF7A9FCD8}"/>
    <cellStyle name="Header2 6 2 5" xfId="27839" xr:uid="{AAB78018-D0F1-4B45-A7A9-3E757B3D0A18}"/>
    <cellStyle name="Header2 6 2 6" xfId="27840" xr:uid="{C49CDEA0-3B1C-4A4A-ADE3-BFB975E04E62}"/>
    <cellStyle name="Header2 6 3" xfId="27841" xr:uid="{3A3AFC91-3B5C-471D-831C-F19B42BB8FFD}"/>
    <cellStyle name="Header2 6 3 2" xfId="27842" xr:uid="{7C3E8B8F-DB6B-4F31-8CDA-D8D82FBD4403}"/>
    <cellStyle name="Header2 6 4" xfId="27843" xr:uid="{F737CA45-4543-4E09-9659-BCDA5078B578}"/>
    <cellStyle name="Header2 6 5" xfId="27844" xr:uid="{53B41984-62F9-4BE6-8B73-51513A0E07D2}"/>
    <cellStyle name="Header2 6 6" xfId="27845" xr:uid="{B45F2BC8-D74D-4F73-B3D0-5090C09DA994}"/>
    <cellStyle name="Header2 7" xfId="27846" xr:uid="{A7EED79A-C12C-4B65-8287-7CF2051C4FD9}"/>
    <cellStyle name="Header2 7 2" xfId="27847" xr:uid="{1FB16F45-F77C-497E-90A5-0A21F79A3EC6}"/>
    <cellStyle name="Header2 7 2 2" xfId="27848" xr:uid="{99A38890-820A-4852-A9FF-3AC5AE08E1BD}"/>
    <cellStyle name="Header2 7 2 2 2" xfId="27849" xr:uid="{08FAD738-17B7-4765-B708-7412AACA7E48}"/>
    <cellStyle name="Header2 7 2 3" xfId="27850" xr:uid="{C1CDE2E9-4471-4A89-911A-2CB37BC5E776}"/>
    <cellStyle name="Header2 7 2 4" xfId="27851" xr:uid="{0E3093C5-3920-4CB4-AC9E-1360A9F3EE35}"/>
    <cellStyle name="Header2 7 2 5" xfId="27852" xr:uid="{CFAE49D3-6E5B-42EB-9DEB-50E35D2B4DED}"/>
    <cellStyle name="Header2 7 2 6" xfId="27853" xr:uid="{72973327-680D-4DCF-A977-580C42D2854C}"/>
    <cellStyle name="Header2 7 3" xfId="27854" xr:uid="{B9520813-48F2-4F1F-92B4-5E0D45B2994A}"/>
    <cellStyle name="Header2 7 3 2" xfId="27855" xr:uid="{5BA9ED41-7A7A-41E1-AD03-AF09D6B3E367}"/>
    <cellStyle name="Header2 7 4" xfId="27856" xr:uid="{EEE2A783-D059-477E-A0EC-96AB0F672B22}"/>
    <cellStyle name="Header2 7 5" xfId="27857" xr:uid="{D88A8AA7-EE82-48F0-8F07-FC3237300C2B}"/>
    <cellStyle name="Header2 7 6" xfId="27858" xr:uid="{D7AB4C0F-6F88-4BD9-99A3-1E224F5E9838}"/>
    <cellStyle name="Header2 8" xfId="27859" xr:uid="{E7DB41C3-E77F-4846-B258-E539931B3CDE}"/>
    <cellStyle name="Header2 8 2" xfId="27860" xr:uid="{06C4B5D4-5FBC-4033-9DD9-051505BCB53C}"/>
    <cellStyle name="Header2 8 2 2" xfId="27861" xr:uid="{3F41825A-E1E8-4C86-8684-CB3893AEC04B}"/>
    <cellStyle name="Header2 8 2 2 2" xfId="27862" xr:uid="{53EF4A1A-0B71-43D7-9BA8-494FAA288F9B}"/>
    <cellStyle name="Header2 8 2 3" xfId="27863" xr:uid="{D8C46F3E-9164-46FF-B5B2-A1C6CF53DC84}"/>
    <cellStyle name="Header2 8 2 4" xfId="27864" xr:uid="{95F4ACBA-9652-4EB8-87C4-C4E0E9ECEE8F}"/>
    <cellStyle name="Header2 8 2 5" xfId="27865" xr:uid="{C816ED18-B72A-429D-93C4-373E58064770}"/>
    <cellStyle name="Header2 8 2 6" xfId="27866" xr:uid="{3369429C-D01E-446E-8A24-1B34E302910D}"/>
    <cellStyle name="Header2 8 3" xfId="27867" xr:uid="{50C2E187-D780-44DB-8FD5-451AB4D7655D}"/>
    <cellStyle name="Header2 8 3 2" xfId="27868" xr:uid="{63C6A377-304A-471F-B822-6BE901140749}"/>
    <cellStyle name="Header2 8 4" xfId="27869" xr:uid="{E4692B06-A4AA-4BF3-9DFA-46DF6E43AE1C}"/>
    <cellStyle name="Header2 8 5" xfId="27870" xr:uid="{26301145-CD66-4936-93B0-E8CF83EB9D13}"/>
    <cellStyle name="Header2 8 6" xfId="27871" xr:uid="{20B2CFDD-5F81-4D15-B8C1-52B56FAB14AA}"/>
    <cellStyle name="Header2 9" xfId="27872" xr:uid="{D9BD9C40-2264-40F7-AC57-7D4217713119}"/>
    <cellStyle name="Header2 9 2" xfId="27873" xr:uid="{0160011D-F573-45F3-BA52-2BDB6B654635}"/>
    <cellStyle name="Header2 9 2 2" xfId="27874" xr:uid="{2CD8CBA8-AED7-4EB3-9786-0C066CC2541F}"/>
    <cellStyle name="Header2 9 2 2 2" xfId="27875" xr:uid="{1A20BA6C-1C08-4D7F-BBAD-D47F4D1A8E63}"/>
    <cellStyle name="Header2 9 2 3" xfId="27876" xr:uid="{35F3A510-BAEF-4B8E-8E61-A8F2FF3A5DFE}"/>
    <cellStyle name="Header2 9 2 4" xfId="27877" xr:uid="{50DC5494-5932-44E0-87AD-D6DF88EAD1B7}"/>
    <cellStyle name="Header2 9 2 5" xfId="27878" xr:uid="{B5AAF1D4-1712-4C23-9C7F-35996DA408FE}"/>
    <cellStyle name="Header2 9 2 6" xfId="27879" xr:uid="{547BFEFA-F6AB-4B7E-B396-C9D68862E9AA}"/>
    <cellStyle name="Header2 9 3" xfId="27880" xr:uid="{B49BE266-DA81-4D62-A7D2-A0858134E5E9}"/>
    <cellStyle name="Header2 9 3 2" xfId="27881" xr:uid="{16F2D905-B32F-4AB1-B132-97D8B3FAF020}"/>
    <cellStyle name="Header2 9 4" xfId="27882" xr:uid="{637D31A8-5110-4188-90F9-4BD196927028}"/>
    <cellStyle name="Header2 9 5" xfId="27883" xr:uid="{8C80DFAA-C765-4E43-8857-B345879E6F09}"/>
    <cellStyle name="Header2 9 6" xfId="27884" xr:uid="{CF2E964F-142F-433B-AD62-D0239DFAB3C8}"/>
    <cellStyle name="Heading" xfId="245" xr:uid="{00000000-0005-0000-0000-000028010000}"/>
    <cellStyle name="Heading 1 10" xfId="27885" xr:uid="{FC6B6FC3-32B8-4DE9-BBE5-D77074C973BE}"/>
    <cellStyle name="Heading 1 11" xfId="27886" xr:uid="{86DA3F03-A58F-4F70-AC0B-3ED5AC112FE5}"/>
    <cellStyle name="Heading 1 12" xfId="27887" xr:uid="{04C18313-093B-4E8B-9515-FABC7BE4DA32}"/>
    <cellStyle name="Heading 1 13" xfId="27888" xr:uid="{04E83D6E-2BA9-47D1-B77F-45C2F6423E03}"/>
    <cellStyle name="Heading 1 14" xfId="27889" xr:uid="{2EDE7C25-BECE-4D4A-B69C-717D70BD1F2F}"/>
    <cellStyle name="Heading 1 15" xfId="27890" xr:uid="{8F06929F-A1C5-47E9-9BE4-0EBB2ED833BD}"/>
    <cellStyle name="Heading 1 16" xfId="27891" xr:uid="{86D66E40-9D3E-4E94-A65D-AC6F3EBDDA68}"/>
    <cellStyle name="Heading 1 17" xfId="27892" xr:uid="{8F62F162-250E-46DC-875B-27AEE9998C67}"/>
    <cellStyle name="Heading 1 18" xfId="27893" xr:uid="{DFD892D6-9EEA-43E5-AC9F-63B58E0BAC24}"/>
    <cellStyle name="Heading 1 19" xfId="27894" xr:uid="{9536AEB6-584D-458D-AE50-7A8A5CC2B682}"/>
    <cellStyle name="Heading 1 2" xfId="246" xr:uid="{00000000-0005-0000-0000-000029010000}"/>
    <cellStyle name="Heading 1 2 2" xfId="27895" xr:uid="{9B293F7F-3270-4FCF-901D-65BE0A7FB953}"/>
    <cellStyle name="Heading 1 2 2 2" xfId="38777" xr:uid="{F5D360F1-71BF-4A4B-9A4B-9DD6C59D9A8E}"/>
    <cellStyle name="Heading 1 2 2 3" xfId="37732" xr:uid="{92A4985B-DEB6-4015-9656-3A1FAD06B307}"/>
    <cellStyle name="Heading 1 2 2 4" xfId="37324" xr:uid="{31F8FF5A-701F-4E89-B57E-1AACC7301988}"/>
    <cellStyle name="Heading 1 2 3" xfId="27896" xr:uid="{A244CEEE-A33A-465F-80C2-C76F76AAB35F}"/>
    <cellStyle name="Heading 1 2 3 2" xfId="37733" xr:uid="{7DBA6159-CECE-4158-9773-6B3EF1B25764}"/>
    <cellStyle name="Heading 1 2 4" xfId="38707" xr:uid="{C135D1A5-137C-4E2E-9194-8B57294A3A47}"/>
    <cellStyle name="Heading 1 2 5" xfId="37731" xr:uid="{8167EA0D-17AB-4B61-9703-1BB04F420D50}"/>
    <cellStyle name="Heading 1 2 6" xfId="2319" xr:uid="{7F24EC6F-CC96-4B43-9D7E-E15A47BE509E}"/>
    <cellStyle name="Heading 1 2 7" xfId="1823" xr:uid="{1690D5F7-0FDC-420E-B090-87470560C2E3}"/>
    <cellStyle name="Heading 1 2_CF3" xfId="27897" xr:uid="{13A04FD3-55B6-4886-A1F1-F6E0E4BE54F5}"/>
    <cellStyle name="Heading 1 20" xfId="27898" xr:uid="{57A3AE38-A047-4B0B-86D7-3F7298283AB6}"/>
    <cellStyle name="Heading 1 21" xfId="27899" xr:uid="{85AD0A9A-7870-4153-8F68-D9C84DC93C08}"/>
    <cellStyle name="Heading 1 22" xfId="27900" xr:uid="{8228DFE7-574F-4F42-869B-913BE6CA6F06}"/>
    <cellStyle name="Heading 1 23" xfId="27901" xr:uid="{E9802F10-24D6-4590-B63D-DB0DBD507B41}"/>
    <cellStyle name="Heading 1 24" xfId="27902" xr:uid="{D7DB8A5B-4E65-4169-AEAB-376D5A3C8F2E}"/>
    <cellStyle name="Heading 1 25" xfId="27903" xr:uid="{1A11A94E-7CD0-411B-9BB5-166B8A2862D5}"/>
    <cellStyle name="Heading 1 26" xfId="27904" xr:uid="{B20259E1-744C-4CDD-AFBE-7FB3A0FAD0C6}"/>
    <cellStyle name="Heading 1 27" xfId="27905" xr:uid="{750A4159-AF8E-488A-8E60-89C299729DFE}"/>
    <cellStyle name="Heading 1 28" xfId="27906" xr:uid="{AEA3A5D7-932D-4D81-BD95-9F4A8B3C8A65}"/>
    <cellStyle name="Heading 1 29" xfId="27907" xr:uid="{506A3C5B-39CD-409A-B25F-FBCE8EA049D3}"/>
    <cellStyle name="Heading 1 3" xfId="247" xr:uid="{00000000-0005-0000-0000-00002A010000}"/>
    <cellStyle name="Heading 1 3 2" xfId="38764" xr:uid="{36B9793A-C8D5-44F1-BDB5-8AD87400AC04}"/>
    <cellStyle name="Heading 1 3 3" xfId="37734" xr:uid="{D855936C-444D-41C3-A090-F136E4499356}"/>
    <cellStyle name="Heading 1 3 4" xfId="37210" xr:uid="{2CFF73A2-B2C4-4FB1-AA7E-7E7362DC2672}"/>
    <cellStyle name="Heading 1 3 5" xfId="2582" xr:uid="{EA60DAFD-B73F-4AA4-8A21-4D80F3AD1ADF}"/>
    <cellStyle name="Heading 1 30" xfId="27908" xr:uid="{D4625A41-A205-408F-B196-ED7F74C48FB5}"/>
    <cellStyle name="Heading 1 31" xfId="27909" xr:uid="{C32CE39D-4142-4430-91FB-132B7F5D3CE7}"/>
    <cellStyle name="Heading 1 32" xfId="27910" xr:uid="{670F4813-1231-4836-B6BD-E63715E63DC1}"/>
    <cellStyle name="Heading 1 33" xfId="27911" xr:uid="{328DD715-AA0A-49B1-AA0A-3BCDA60245FC}"/>
    <cellStyle name="Heading 1 34" xfId="27912" xr:uid="{3C149D6C-F64A-4E7C-80EC-F1697723FE7D}"/>
    <cellStyle name="Heading 1 35" xfId="27913" xr:uid="{93405364-56E9-4DA2-A0D8-1CB6241C4C40}"/>
    <cellStyle name="Heading 1 36" xfId="27914" xr:uid="{EC4E4272-C7E3-4FC2-91D1-4767FF8D2A6A}"/>
    <cellStyle name="Heading 1 37" xfId="27915" xr:uid="{43D4EAF7-5B5B-4D7D-91B2-9626FFF1A8A4}"/>
    <cellStyle name="Heading 1 38" xfId="27916" xr:uid="{14666ABC-8B31-4AA8-8F69-5AFFF589FCA6}"/>
    <cellStyle name="Heading 1 39" xfId="27917" xr:uid="{72D784B3-62C2-4842-A2B7-925241F83C6A}"/>
    <cellStyle name="Heading 1 4" xfId="248" xr:uid="{00000000-0005-0000-0000-00002B010000}"/>
    <cellStyle name="Heading 1 4 2" xfId="39198" xr:uid="{ADD42FC7-7117-4216-BB04-D737E752084D}"/>
    <cellStyle name="Heading 1 4 3" xfId="37001" xr:uid="{186AE110-AA29-41A1-A629-3F65F610B816}"/>
    <cellStyle name="Heading 1 40" xfId="27918" xr:uid="{2133C821-E5F6-4B1E-A5D8-39EB2E53A4AA}"/>
    <cellStyle name="Heading 1 41" xfId="27919" xr:uid="{4CDC9182-0FE1-4F18-A4E7-9CA04D870DEA}"/>
    <cellStyle name="Heading 1 42" xfId="27920" xr:uid="{6B418AA4-5F51-4B13-9C72-B3D7C564FF90}"/>
    <cellStyle name="Heading 1 43" xfId="27921" xr:uid="{4B359555-D8FC-46AF-85FD-C1F5AC4CE11F}"/>
    <cellStyle name="Heading 1 44" xfId="27922" xr:uid="{6D38A3DF-CC2A-447C-9503-BEB846930D4F}"/>
    <cellStyle name="Heading 1 45" xfId="27923" xr:uid="{8641129F-7E5B-4765-A53B-447D7D10E301}"/>
    <cellStyle name="Heading 1 46" xfId="27924" xr:uid="{63C0C565-BF94-4BDB-AD30-DF660295245B}"/>
    <cellStyle name="Heading 1 47" xfId="27925" xr:uid="{8EF77DBC-1A98-4FCC-A929-692424F24B3D}"/>
    <cellStyle name="Heading 1 48" xfId="27926" xr:uid="{202BFE61-52F5-4F45-AC89-669DEB571BEC}"/>
    <cellStyle name="Heading 1 49" xfId="27927" xr:uid="{FF7A13A4-CD1E-4D52-B956-454311F6B0EF}"/>
    <cellStyle name="Heading 1 5" xfId="27928" xr:uid="{EA095A7F-28A6-4FFA-8FBC-EE1238C49705}"/>
    <cellStyle name="Heading 1 5 2" xfId="37911" xr:uid="{A63E8B3E-D618-49F1-A61D-3671666FC695}"/>
    <cellStyle name="Heading 1 5 3" xfId="39438" xr:uid="{06318CBC-8483-4601-A2D5-A34532310A4A}"/>
    <cellStyle name="Heading 1 5 4" xfId="37730" xr:uid="{272F6BF9-F542-48F5-854C-2BF5E4DB8F85}"/>
    <cellStyle name="Heading 1 50" xfId="27929" xr:uid="{BAC89DAF-AA2F-469D-8D4D-021EBA0833A2}"/>
    <cellStyle name="Heading 1 51" xfId="27930" xr:uid="{10233A73-D7AF-4B81-8D02-2202D5EA8311}"/>
    <cellStyle name="Heading 1 52" xfId="27931" xr:uid="{DF822F8B-E9A7-4CA1-B1AC-7B72217CCB40}"/>
    <cellStyle name="Heading 1 53" xfId="27932" xr:uid="{6474E343-48D4-497F-B28B-6EB352E9FCA9}"/>
    <cellStyle name="Heading 1 54" xfId="27933" xr:uid="{17B9CB84-A039-445C-8034-992E6921CD95}"/>
    <cellStyle name="Heading 1 55" xfId="27934" xr:uid="{D6D698AD-EFFD-4EE2-A0D5-6625E2805A87}"/>
    <cellStyle name="Heading 1 56" xfId="27935" xr:uid="{4C9491F4-6D71-4A24-AC71-D02C2244FEBB}"/>
    <cellStyle name="Heading 1 57" xfId="27936" xr:uid="{CC913E69-7837-4A10-A231-A70E846674D6}"/>
    <cellStyle name="Heading 1 58" xfId="27937" xr:uid="{324DF822-ED14-46D1-AE4C-5ECA353F40ED}"/>
    <cellStyle name="Heading 1 59" xfId="27938" xr:uid="{C5B5C689-76D7-47EC-ADA1-BB15100615CC}"/>
    <cellStyle name="Heading 1 6" xfId="27939" xr:uid="{E7691B2F-F2DC-4C8B-A6D2-4B58E795E0AC}"/>
    <cellStyle name="Heading 1 6 2" xfId="42427" xr:uid="{087B8A0D-1672-4F32-AB41-1306E78682B8}"/>
    <cellStyle name="Heading 1 60" xfId="27940" xr:uid="{02F85A49-7B04-4CB9-950F-5CA1702C58C5}"/>
    <cellStyle name="Heading 1 61" xfId="27941" xr:uid="{9F141158-1AF2-482D-AD98-BECA412DA0CA}"/>
    <cellStyle name="Heading 1 62" xfId="27942" xr:uid="{06238FE9-A44B-4BEA-8D6B-4B8B1E580B2B}"/>
    <cellStyle name="Heading 1 63" xfId="27943" xr:uid="{04E898EA-1485-44BD-A573-73BA43EA8CC4}"/>
    <cellStyle name="Heading 1 64" xfId="27944" xr:uid="{365FB56A-B354-4C4B-89F0-6233CA211E8C}"/>
    <cellStyle name="Heading 1 65" xfId="27945" xr:uid="{F6DB8DD0-600F-4B1B-80EB-203E4EFA9BDA}"/>
    <cellStyle name="Heading 1 66" xfId="27946" xr:uid="{B36249D2-7B91-4BBA-B508-AD981DA0F4FF}"/>
    <cellStyle name="Heading 1 67" xfId="27947" xr:uid="{62EBC1EC-209D-4108-8CF8-48B5B08FFB52}"/>
    <cellStyle name="Heading 1 68" xfId="27948" xr:uid="{DB8B4DEA-BE44-4C9C-90FF-6FD5DA66AC4E}"/>
    <cellStyle name="Heading 1 69" xfId="27949" xr:uid="{531F480C-DD97-43C2-AD60-0F54D0747555}"/>
    <cellStyle name="Heading 1 7" xfId="27950" xr:uid="{AF76D91E-2EE3-466B-89A5-1196AAFD5B8E}"/>
    <cellStyle name="Heading 1 70" xfId="27951" xr:uid="{1BCFEAB8-00C9-4E06-B94A-2A656471B8AA}"/>
    <cellStyle name="Heading 1 71" xfId="27952" xr:uid="{0E10DCDF-98D9-458E-BBCC-D74D6A302752}"/>
    <cellStyle name="Heading 1 72" xfId="27953" xr:uid="{8C6132ED-46AF-4838-8D29-71582C6D90D8}"/>
    <cellStyle name="Heading 1 73" xfId="27954" xr:uid="{47C8F1BE-5AE3-4C30-BBCD-3A7D08312F5B}"/>
    <cellStyle name="Heading 1 74" xfId="27955" xr:uid="{C0641A9A-8E53-4B55-A41E-BEFED7002EEC}"/>
    <cellStyle name="Heading 1 75" xfId="27956" xr:uid="{A4CE29D6-8B9B-488B-9A78-8B934BC801C3}"/>
    <cellStyle name="Heading 1 76" xfId="1932" xr:uid="{D7FA69F4-52D5-4118-A6BD-B91F7E2ADF20}"/>
    <cellStyle name="Heading 1 8" xfId="27957" xr:uid="{8EC8FF7E-E6E1-4533-8902-44F7E8197D41}"/>
    <cellStyle name="Heading 1 9" xfId="27958" xr:uid="{9CE41546-16D2-4CA2-857C-717E78CA44C3}"/>
    <cellStyle name="Heading 1 Above" xfId="1933" xr:uid="{CD086722-B4CC-470C-9268-F89F9A48B783}"/>
    <cellStyle name="Heading 1+" xfId="1934" xr:uid="{D1A28FD0-A0EC-44E1-AA88-87255918E7DF}"/>
    <cellStyle name="Heading 1+ 2" xfId="36585" xr:uid="{D78A4FCD-091F-4A65-B69E-03F857030EF8}"/>
    <cellStyle name="Heading 10" xfId="27959" xr:uid="{C1DCDD52-7177-4079-8923-F0B8C53A0FA3}"/>
    <cellStyle name="Heading 10 2" xfId="27960" xr:uid="{AC5741F7-F5A4-4484-B8C8-4CEC1BFEB71D}"/>
    <cellStyle name="Heading 10 2 2" xfId="27961" xr:uid="{40A08608-5B04-4B2F-8411-14A910D62107}"/>
    <cellStyle name="Heading 10 2 2 2" xfId="27962" xr:uid="{C5BA7D3D-8579-48B8-93EF-657B63144BD4}"/>
    <cellStyle name="Heading 10 2 3" xfId="27963" xr:uid="{4253BB6C-3D84-4679-89FE-681C92757BB9}"/>
    <cellStyle name="Heading 10 2 4" xfId="27964" xr:uid="{3BEBA201-172B-4CDE-B890-CEA7F35A1456}"/>
    <cellStyle name="Heading 10 2 5" xfId="27965" xr:uid="{9BF5AB04-D5A6-4D93-B27A-B0D609CF246C}"/>
    <cellStyle name="Heading 10 3" xfId="27966" xr:uid="{AB2E357A-3BE1-4176-A3DD-BCEE63A44474}"/>
    <cellStyle name="Heading 10 3 2" xfId="27967" xr:uid="{E31484E1-0DE4-46C8-A64F-2D4630432E3F}"/>
    <cellStyle name="Heading 10 4" xfId="27968" xr:uid="{1A52BA42-4154-4A03-ADCE-9B282EB72802}"/>
    <cellStyle name="Heading 10 5" xfId="27969" xr:uid="{60B2E92B-760B-41F1-89F5-74723910CEB0}"/>
    <cellStyle name="Heading 10 6" xfId="27970" xr:uid="{60FCBF8D-FFA7-418D-A4A4-F9E4BB0CFD2C}"/>
    <cellStyle name="Heading 11" xfId="27971" xr:uid="{EF13316C-81E7-4611-9C06-AE92672D78C1}"/>
    <cellStyle name="Heading 11 2" xfId="27972" xr:uid="{BD3DEF6B-79A3-4B41-8F08-91C32FC24117}"/>
    <cellStyle name="Heading 11 2 2" xfId="27973" xr:uid="{C7135243-16B6-4CA4-BBB0-32543AA8E8A9}"/>
    <cellStyle name="Heading 11 2 2 2" xfId="27974" xr:uid="{0F3A7A36-C4B1-45C4-98C3-85D53DD06E4A}"/>
    <cellStyle name="Heading 11 2 3" xfId="27975" xr:uid="{54CF944D-4C12-4701-83F1-36D0D77B9619}"/>
    <cellStyle name="Heading 11 2 4" xfId="27976" xr:uid="{37B5F168-9AA5-4EBA-976F-652E5D1133EF}"/>
    <cellStyle name="Heading 11 2 5" xfId="27977" xr:uid="{9CE604F9-8607-4337-AAC9-8A4BBCD9F91B}"/>
    <cellStyle name="Heading 11 3" xfId="27978" xr:uid="{28F799EC-491E-4D1F-97EE-0EDBDDFC8288}"/>
    <cellStyle name="Heading 11 3 2" xfId="27979" xr:uid="{9A668DDA-DF92-4142-B737-6BAFC2B8850F}"/>
    <cellStyle name="Heading 11 4" xfId="27980" xr:uid="{86487216-23DB-4A1C-8059-D2D995F83E9D}"/>
    <cellStyle name="Heading 11 5" xfId="27981" xr:uid="{AEED694F-395F-49E7-B3DE-71C4CDB6C7DC}"/>
    <cellStyle name="Heading 11 6" xfId="27982" xr:uid="{516E5873-BFA3-4660-95FF-F183EFB60E43}"/>
    <cellStyle name="Heading 12" xfId="27983" xr:uid="{6D928469-6078-42D5-AB47-EE8CFD3D3F53}"/>
    <cellStyle name="Heading 12 2" xfId="27984" xr:uid="{CA1CFB21-0729-4AE4-8A04-633EC873E9B2}"/>
    <cellStyle name="Heading 12 2 2" xfId="27985" xr:uid="{FAF2E52F-1107-4AA0-8503-A97C29E00A1C}"/>
    <cellStyle name="Heading 12 2 2 2" xfId="27986" xr:uid="{620DBC5D-3972-40CA-BFFA-93F3F0018296}"/>
    <cellStyle name="Heading 12 2 3" xfId="27987" xr:uid="{3D5F8A5B-5315-4960-A8CC-577C5F79ABF6}"/>
    <cellStyle name="Heading 12 2 4" xfId="27988" xr:uid="{8435B8B6-C7F7-46EA-BFE6-5B00020ABC89}"/>
    <cellStyle name="Heading 12 2 5" xfId="27989" xr:uid="{ED17C11D-DE3D-4510-B4E0-21E8A09A68C7}"/>
    <cellStyle name="Heading 12 3" xfId="27990" xr:uid="{20F10FF3-7EB2-4405-A6CB-3A86F77E7F9E}"/>
    <cellStyle name="Heading 12 3 2" xfId="27991" xr:uid="{97960939-260A-48C6-B3EC-4534525B008F}"/>
    <cellStyle name="Heading 12 4" xfId="27992" xr:uid="{247663FD-FAF8-439F-876C-779D816BD96C}"/>
    <cellStyle name="Heading 12 5" xfId="27993" xr:uid="{B90165D2-078B-4653-9359-9E7EF9D72E4D}"/>
    <cellStyle name="Heading 12 6" xfId="27994" xr:uid="{ADC3A11D-F361-4CF3-ACF7-19681FFDA694}"/>
    <cellStyle name="Heading 13" xfId="27995" xr:uid="{DF47B83C-88F4-4C7A-9E0C-D168A24A2C93}"/>
    <cellStyle name="Heading 13 2" xfId="27996" xr:uid="{D6736367-E95E-49C2-8963-A1CA27ACF811}"/>
    <cellStyle name="Heading 13 2 2" xfId="27997" xr:uid="{E9A78F10-865B-4EBC-B742-BA44462F791F}"/>
    <cellStyle name="Heading 13 2 2 2" xfId="27998" xr:uid="{337B33C5-8CBB-479C-9317-87761BA90D99}"/>
    <cellStyle name="Heading 13 2 3" xfId="27999" xr:uid="{D880EC43-3FD1-4CA7-9EFB-497ADD8C01B9}"/>
    <cellStyle name="Heading 13 2 4" xfId="28000" xr:uid="{2BA776FD-4C05-43DA-A274-AF0ED6EC0D13}"/>
    <cellStyle name="Heading 13 2 5" xfId="28001" xr:uid="{0C664F37-50D0-484D-B50B-7769D341881E}"/>
    <cellStyle name="Heading 13 3" xfId="28002" xr:uid="{7C351722-BE2D-4A7A-8A69-7E337BE4FC93}"/>
    <cellStyle name="Heading 13 3 2" xfId="28003" xr:uid="{7E2DC52C-D721-4D69-95CB-6311229DF7BA}"/>
    <cellStyle name="Heading 13 4" xfId="28004" xr:uid="{7BE4DE6A-CDEF-4EA8-9293-340E1A65479D}"/>
    <cellStyle name="Heading 13 5" xfId="28005" xr:uid="{59C8EA88-B0B3-472E-B5C3-5FEE2CEF3219}"/>
    <cellStyle name="Heading 13 6" xfId="28006" xr:uid="{040B9180-349F-4011-B1E2-D71FF089F349}"/>
    <cellStyle name="Heading 14" xfId="28007" xr:uid="{8D260B7C-216D-4E7A-8ABD-1A4A4320C0B9}"/>
    <cellStyle name="Heading 14 2" xfId="28008" xr:uid="{C9902B38-FCA2-4159-B1CE-153171DE7675}"/>
    <cellStyle name="Heading 14 2 2" xfId="28009" xr:uid="{46C0EB85-F730-4092-89A2-8514DDBFAE39}"/>
    <cellStyle name="Heading 14 3" xfId="28010" xr:uid="{73986269-30D0-4B3E-80BB-61A5F59E4D53}"/>
    <cellStyle name="Heading 14 4" xfId="28011" xr:uid="{E0CDA0EA-8F71-410F-8CC1-D2C448D03DC7}"/>
    <cellStyle name="Heading 14 5" xfId="28012" xr:uid="{76516FFA-2CAC-4BB1-83F8-CA9B12B8D0EE}"/>
    <cellStyle name="Heading 15" xfId="28013" xr:uid="{57829326-143A-46C9-980F-05D8175E6CF4}"/>
    <cellStyle name="Heading 15 2" xfId="28014" xr:uid="{725418D0-000D-4B0B-B53A-37DF945058DA}"/>
    <cellStyle name="Heading 16" xfId="28015" xr:uid="{36DE89A6-532A-4F32-BFEF-01DC1DC13817}"/>
    <cellStyle name="Heading 17" xfId="28016" xr:uid="{EE320927-A6A8-47EE-91B6-B94623DEA806}"/>
    <cellStyle name="Heading 18" xfId="28017" xr:uid="{E2F1C395-EA54-4D34-8D3D-02005F563A92}"/>
    <cellStyle name="Heading 19" xfId="36887" xr:uid="{878B6DC8-B573-4ACA-B705-877F51118C0A}"/>
    <cellStyle name="Heading 2 10" xfId="28018" xr:uid="{DF6B487D-C0B3-436A-80A1-41E129D64617}"/>
    <cellStyle name="Heading 2 11" xfId="28019" xr:uid="{17F3B79C-CB11-4ABB-A31D-A02E7435F648}"/>
    <cellStyle name="Heading 2 12" xfId="28020" xr:uid="{5F8284C9-AC2C-41CB-BE62-A3C66D141CCE}"/>
    <cellStyle name="Heading 2 13" xfId="28021" xr:uid="{4BADE196-D67B-4312-8461-D24987D1AEEA}"/>
    <cellStyle name="Heading 2 14" xfId="28022" xr:uid="{66692F35-4AC4-4E4A-9824-EA488448403E}"/>
    <cellStyle name="Heading 2 15" xfId="28023" xr:uid="{577EE0AC-A8AD-4B36-B119-92A6D3C4138D}"/>
    <cellStyle name="Heading 2 16" xfId="28024" xr:uid="{BDDC4FEF-2172-4948-A24F-E34A7F9EE319}"/>
    <cellStyle name="Heading 2 17" xfId="28025" xr:uid="{571FDE7F-FF61-4F32-8BFF-46821B5477CC}"/>
    <cellStyle name="Heading 2 18" xfId="28026" xr:uid="{E0BDB561-55FD-4B2E-899F-F866382C4DCD}"/>
    <cellStyle name="Heading 2 19" xfId="28027" xr:uid="{9DBE84F0-DB05-44C9-A614-842F1BF0F402}"/>
    <cellStyle name="Heading 2 2" xfId="249" xr:uid="{00000000-0005-0000-0000-00002C010000}"/>
    <cellStyle name="Heading 2 2 2" xfId="28028" xr:uid="{AD10100D-4CA4-4CC8-9E7B-79E37FC43FEB}"/>
    <cellStyle name="Heading 2 2 2 2" xfId="38778" xr:uid="{17468FCC-D0D6-4055-BEA6-372ABEDD3861}"/>
    <cellStyle name="Heading 2 2 2 3" xfId="37737" xr:uid="{BD5950B8-1BAD-42E2-BF73-5CE21A15C6BE}"/>
    <cellStyle name="Heading 2 2 2 4" xfId="37325" xr:uid="{CA37ED77-F106-4D49-A2B7-6B51E61625AF}"/>
    <cellStyle name="Heading 2 2 3" xfId="28029" xr:uid="{1A8706EC-F2E0-40F1-BA93-ACDA6650BA2A}"/>
    <cellStyle name="Heading 2 2 3 2" xfId="37738" xr:uid="{60621993-5526-4A9E-805A-9EB1F3B0A04A}"/>
    <cellStyle name="Heading 2 2 4" xfId="38708" xr:uid="{B083E7F5-C78C-4D2E-8E60-84B302CE4C43}"/>
    <cellStyle name="Heading 2 2 5" xfId="37736" xr:uid="{3D1DFDE6-2B69-4A01-9F33-060EE44A870B}"/>
    <cellStyle name="Heading 2 2 6" xfId="2320" xr:uid="{8DAECC8C-08B0-4B04-B53F-10F98827AE98}"/>
    <cellStyle name="Heading 2 2 7" xfId="1824" xr:uid="{46468190-FFEC-46C1-A96F-812306817DED}"/>
    <cellStyle name="Heading 2 2_CF3" xfId="28030" xr:uid="{D49E038E-4156-4A6B-BFE0-4CBC233941C4}"/>
    <cellStyle name="Heading 2 20" xfId="28031" xr:uid="{29422DD4-D0F5-4615-A1A6-73E61D75C690}"/>
    <cellStyle name="Heading 2 21" xfId="28032" xr:uid="{8133834A-3DCF-43DF-8184-97D9EEF0474A}"/>
    <cellStyle name="Heading 2 22" xfId="28033" xr:uid="{3E16466D-5486-4C07-A799-794395B79288}"/>
    <cellStyle name="Heading 2 23" xfId="28034" xr:uid="{F845E494-D883-4C2F-BF7D-1B03D7F3575E}"/>
    <cellStyle name="Heading 2 24" xfId="28035" xr:uid="{AB1FB03E-8DC3-4C4D-BC82-960580CD4821}"/>
    <cellStyle name="Heading 2 25" xfId="28036" xr:uid="{085A2005-FE53-4242-8CD1-BFAE4340219D}"/>
    <cellStyle name="Heading 2 26" xfId="28037" xr:uid="{983C4A22-6775-4072-AA44-070B620B6A48}"/>
    <cellStyle name="Heading 2 27" xfId="28038" xr:uid="{49674F14-7A76-4CC0-9E20-BD65CE37F5AA}"/>
    <cellStyle name="Heading 2 28" xfId="28039" xr:uid="{8BBFF258-D53E-4331-9AE5-B061B9D0FAEA}"/>
    <cellStyle name="Heading 2 29" xfId="28040" xr:uid="{A89BF1FC-13D9-49FA-A91B-1DA8ED35F73B}"/>
    <cellStyle name="Heading 2 3" xfId="250" xr:uid="{00000000-0005-0000-0000-00002D010000}"/>
    <cellStyle name="Heading 2 3 2" xfId="38765" xr:uid="{8F2AC62F-A8DD-4F3B-878D-143B4A707C44}"/>
    <cellStyle name="Heading 2 3 3" xfId="37739" xr:uid="{000A7C63-7FED-44BB-9879-250798CCA08E}"/>
    <cellStyle name="Heading 2 3 4" xfId="37209" xr:uid="{226B77A2-C6F2-47FB-8C24-900FFBE94F9E}"/>
    <cellStyle name="Heading 2 3 5" xfId="2583" xr:uid="{277657E3-A299-4189-991D-75FFD0E0A643}"/>
    <cellStyle name="Heading 2 30" xfId="28041" xr:uid="{1679F772-A6C4-4DD3-8F4A-0A60AF08C756}"/>
    <cellStyle name="Heading 2 31" xfId="28042" xr:uid="{C49A02C7-CC92-4F7B-9227-2761EFD920B5}"/>
    <cellStyle name="Heading 2 32" xfId="28043" xr:uid="{98C04731-5511-4E8D-8B63-47109DE95BD9}"/>
    <cellStyle name="Heading 2 33" xfId="28044" xr:uid="{8E893EE0-6E41-45CE-BAE8-9B18A8303164}"/>
    <cellStyle name="Heading 2 34" xfId="28045" xr:uid="{9D5C0D8D-8251-4C27-92E1-60ABE8219776}"/>
    <cellStyle name="Heading 2 35" xfId="28046" xr:uid="{1C7BADE6-DB95-4A4E-96A3-38132D2D9EFF}"/>
    <cellStyle name="Heading 2 36" xfId="28047" xr:uid="{03FAC90A-EA49-49B9-A3CC-CA8AD35B549B}"/>
    <cellStyle name="Heading 2 37" xfId="28048" xr:uid="{EDC3A689-ACD2-4D8F-8DB2-551193AA50B3}"/>
    <cellStyle name="Heading 2 38" xfId="28049" xr:uid="{E71FDBEC-F61B-4CEC-AE43-EF3CB3C4BED6}"/>
    <cellStyle name="Heading 2 39" xfId="28050" xr:uid="{838604C4-64A6-48CF-BD24-0348EF487898}"/>
    <cellStyle name="Heading 2 4" xfId="251" xr:uid="{00000000-0005-0000-0000-00002E010000}"/>
    <cellStyle name="Heading 2 4 2" xfId="39199" xr:uid="{9894CC70-A046-4608-BB03-034729835C47}"/>
    <cellStyle name="Heading 2 4 3" xfId="37002" xr:uid="{E67DC019-A662-4EE6-940D-F0D6D16242BA}"/>
    <cellStyle name="Heading 2 40" xfId="28051" xr:uid="{6DFE6B63-94B4-4FBB-BBF4-5387E7352BB2}"/>
    <cellStyle name="Heading 2 41" xfId="28052" xr:uid="{CE0835A9-0058-43D3-8ACB-6E9F79DEB206}"/>
    <cellStyle name="Heading 2 42" xfId="28053" xr:uid="{52A3EC9C-CEDE-453C-9704-14965601DD48}"/>
    <cellStyle name="Heading 2 43" xfId="28054" xr:uid="{38C0FDFF-725F-44F4-AFE3-43FB6868012F}"/>
    <cellStyle name="Heading 2 44" xfId="28055" xr:uid="{CF2C3519-0612-43F9-99C6-00EF638914F1}"/>
    <cellStyle name="Heading 2 45" xfId="28056" xr:uid="{64965E87-9164-4D30-82B0-B2ADF89844BE}"/>
    <cellStyle name="Heading 2 46" xfId="28057" xr:uid="{A1CFC311-AB52-4ACF-A32F-9F0CCDB9C514}"/>
    <cellStyle name="Heading 2 47" xfId="28058" xr:uid="{AB335871-AFC8-4C28-A1DD-FC2F3D4AFC33}"/>
    <cellStyle name="Heading 2 48" xfId="28059" xr:uid="{A9D27B5A-D191-4965-ACE6-D43BEC400EE8}"/>
    <cellStyle name="Heading 2 49" xfId="28060" xr:uid="{85B67178-95A6-4C65-82F1-C9F9C3EB8541}"/>
    <cellStyle name="Heading 2 5" xfId="28061" xr:uid="{6995DEAA-F0EF-4D88-A714-7E38B43A9D32}"/>
    <cellStyle name="Heading 2 5 2" xfId="37912" xr:uid="{F50A3DD6-8CD0-437C-A891-0021A9A4E10C}"/>
    <cellStyle name="Heading 2 5 3" xfId="39439" xr:uid="{24EAD667-3317-4174-8F3D-255E393D9670}"/>
    <cellStyle name="Heading 2 5 4" xfId="37735" xr:uid="{E7517458-E3FA-4D00-BD88-AFAC7B6CB643}"/>
    <cellStyle name="Heading 2 50" xfId="28062" xr:uid="{AAE67F47-1730-42D5-899C-ACBA50E83CFA}"/>
    <cellStyle name="Heading 2 51" xfId="28063" xr:uid="{FC75AB4D-E260-4CE9-9559-246B9373729A}"/>
    <cellStyle name="Heading 2 52" xfId="28064" xr:uid="{05256B10-70D7-4DA7-96BE-FFBF18D5D224}"/>
    <cellStyle name="Heading 2 53" xfId="28065" xr:uid="{B1D4057F-DF4A-4B43-99EF-40460DCEA41D}"/>
    <cellStyle name="Heading 2 54" xfId="28066" xr:uid="{12870AEC-6283-44AB-884C-2D26E78DE1AB}"/>
    <cellStyle name="Heading 2 55" xfId="28067" xr:uid="{3905B22E-DBB4-41E2-A029-8AF77DD6DF9D}"/>
    <cellStyle name="Heading 2 56" xfId="28068" xr:uid="{660B4A85-502B-4B4E-9A02-4F8365EE4E14}"/>
    <cellStyle name="Heading 2 57" xfId="28069" xr:uid="{BA0300BB-550B-44FA-AAC9-60EDFA07488A}"/>
    <cellStyle name="Heading 2 58" xfId="28070" xr:uid="{55C7EA44-6D40-4A43-A354-989A476376E4}"/>
    <cellStyle name="Heading 2 59" xfId="28071" xr:uid="{19E36945-34F4-4663-BA89-5B9D4E32D056}"/>
    <cellStyle name="Heading 2 6" xfId="28072" xr:uid="{27AB6131-881F-4BBD-B96F-342371234CAE}"/>
    <cellStyle name="Heading 2 6 2" xfId="42428" xr:uid="{B9EBADAD-1FBF-46A3-A011-237EAFD74E54}"/>
    <cellStyle name="Heading 2 60" xfId="28073" xr:uid="{0D14C00F-5099-42C4-8AC6-D24127722EDF}"/>
    <cellStyle name="Heading 2 61" xfId="28074" xr:uid="{B5CE5676-6091-4904-9C37-904CC8C285D3}"/>
    <cellStyle name="Heading 2 62" xfId="28075" xr:uid="{38E79877-F775-49AF-B36F-3E5B4737CB70}"/>
    <cellStyle name="Heading 2 63" xfId="28076" xr:uid="{4C09756A-4AD1-4BC0-9779-87635D78F602}"/>
    <cellStyle name="Heading 2 64" xfId="28077" xr:uid="{BC58E36C-C223-40C4-ACA2-0C8A6DB73474}"/>
    <cellStyle name="Heading 2 65" xfId="28078" xr:uid="{08B85F59-BAA7-4BC3-B6B5-D7FD5A0977AE}"/>
    <cellStyle name="Heading 2 66" xfId="28079" xr:uid="{52876406-F40C-4BFE-8246-956C51754565}"/>
    <cellStyle name="Heading 2 67" xfId="28080" xr:uid="{B6B962C6-1B64-4E1D-B51A-5D6674F58E57}"/>
    <cellStyle name="Heading 2 68" xfId="28081" xr:uid="{C28D3A64-D2F6-4DB0-975C-2C104B1A5CE2}"/>
    <cellStyle name="Heading 2 69" xfId="28082" xr:uid="{4C859F47-54B7-448B-B1AF-12D88FDD7C1F}"/>
    <cellStyle name="Heading 2 7" xfId="28083" xr:uid="{F216A294-B06A-4398-A441-C88D3FFF3D3B}"/>
    <cellStyle name="Heading 2 70" xfId="28084" xr:uid="{62B2BC65-CF92-42B7-AB0A-90616DB92FA6}"/>
    <cellStyle name="Heading 2 71" xfId="28085" xr:uid="{105C2271-7556-4048-B899-6209C4EBAF12}"/>
    <cellStyle name="Heading 2 72" xfId="28086" xr:uid="{2D90EBD5-002A-4391-BFDF-94E9C6CA98A3}"/>
    <cellStyle name="Heading 2 73" xfId="28087" xr:uid="{C3441BE6-5C04-4FCB-9F08-A5BBE61ED885}"/>
    <cellStyle name="Heading 2 74" xfId="28088" xr:uid="{3FD89334-6DC8-4C34-927B-4005013DD47E}"/>
    <cellStyle name="Heading 2 75" xfId="28089" xr:uid="{0ABF65D2-70B8-4FCB-BFC2-43310B2D932B}"/>
    <cellStyle name="Heading 2 76" xfId="1935" xr:uid="{2D92302F-E256-433A-B237-773C9678F0CA}"/>
    <cellStyle name="Heading 2 8" xfId="28090" xr:uid="{F5B3B254-524B-4FA3-987F-8EC4AD2BEA31}"/>
    <cellStyle name="Heading 2 9" xfId="28091" xr:uid="{7B7EE6C2-5CF2-456D-B028-6378DDF7355C}"/>
    <cellStyle name="Heading 2 Below" xfId="1936" xr:uid="{47F75A73-D4C1-4F34-8398-D7BCDB59F6F6}"/>
    <cellStyle name="Heading 2+" xfId="1937" xr:uid="{86069DA5-BD68-42DB-8EF8-C029A39671EE}"/>
    <cellStyle name="Heading 2+ 2" xfId="36586" xr:uid="{92EB2987-BE03-4E5F-9148-AB5A4FF8CF70}"/>
    <cellStyle name="Heading 20" xfId="40542" xr:uid="{E1D4E387-1F9F-4EA9-ABDB-CA238435BF17}"/>
    <cellStyle name="Heading 21" xfId="40540" xr:uid="{5DEF9B42-C043-41EA-8E4F-D2F5935ADCBD}"/>
    <cellStyle name="Heading 22" xfId="2079" xr:uid="{F7A49C54-AB2D-4E9D-8828-A31139E8A31C}"/>
    <cellStyle name="Heading 3 10" xfId="28092" xr:uid="{F5979394-496F-4B05-8B6C-0B9745E53A8E}"/>
    <cellStyle name="Heading 3 11" xfId="28093" xr:uid="{958DD391-63FC-4DBA-999F-E393923AF778}"/>
    <cellStyle name="Heading 3 12" xfId="28094" xr:uid="{100F8413-90FC-43BE-8DFD-D8D0F285295E}"/>
    <cellStyle name="Heading 3 13" xfId="28095" xr:uid="{C764CF0C-0B16-4833-A5B8-B604D4655B00}"/>
    <cellStyle name="Heading 3 14" xfId="28096" xr:uid="{3DF6DE7A-ED5F-4A4C-ABE0-93636B0FC351}"/>
    <cellStyle name="Heading 3 15" xfId="28097" xr:uid="{CFC557DC-E347-456D-A943-11A3828D78E7}"/>
    <cellStyle name="Heading 3 16" xfId="28098" xr:uid="{B14FBB0C-78B8-44E2-B4B5-4CF57B6B8B46}"/>
    <cellStyle name="Heading 3 17" xfId="28099" xr:uid="{C5373C6F-17B0-4F43-94BA-AC02DBD6A8C4}"/>
    <cellStyle name="Heading 3 18" xfId="28100" xr:uid="{DC573A6D-BFE6-4295-87E8-24379BA8E4CE}"/>
    <cellStyle name="Heading 3 19" xfId="28101" xr:uid="{034DFB46-8937-4D3D-8C15-DF9784DAF45A}"/>
    <cellStyle name="Heading 3 2" xfId="252" xr:uid="{00000000-0005-0000-0000-00002F010000}"/>
    <cellStyle name="Heading 3 2 2" xfId="28102" xr:uid="{25A41EB8-7EE0-43EC-AAD9-4312C3CA7547}"/>
    <cellStyle name="Heading 3 2 2 2" xfId="38779" xr:uid="{CAD374E0-4CF5-436F-BDC0-7CDD278A13EA}"/>
    <cellStyle name="Heading 3 2 2 3" xfId="37742" xr:uid="{2E67F2D4-1286-481A-BE47-34BE53A20674}"/>
    <cellStyle name="Heading 3 2 2 4" xfId="37326" xr:uid="{DF7B2E0A-5374-4763-956C-EEE65CC46676}"/>
    <cellStyle name="Heading 3 2 3" xfId="28103" xr:uid="{EDB7D950-2604-4362-A7FD-4531366C15D7}"/>
    <cellStyle name="Heading 3 2 3 2" xfId="37743" xr:uid="{9EC85BE4-9108-48F9-BCD7-169B73026555}"/>
    <cellStyle name="Heading 3 2 4" xfId="38709" xr:uid="{8CAC1265-A500-4184-A758-5D363BC4E917}"/>
    <cellStyle name="Heading 3 2 5" xfId="37741" xr:uid="{39CD0113-FE23-4656-9F5D-8FFE8D09A072}"/>
    <cellStyle name="Heading 3 2 6" xfId="2321" xr:uid="{93DECB20-BC03-4A90-ABF7-AF8F4EA61B5B}"/>
    <cellStyle name="Heading 3 2 7" xfId="1825" xr:uid="{B3EF1FD6-1127-44CB-9A32-692A8FCC7CB0}"/>
    <cellStyle name="Heading 3 2_CF3" xfId="28104" xr:uid="{D97B45BA-979C-4BD3-BE67-4D491BBB2F29}"/>
    <cellStyle name="Heading 3 20" xfId="28105" xr:uid="{D5D6244F-8E94-4F97-AF65-2A4A085CC9B9}"/>
    <cellStyle name="Heading 3 21" xfId="28106" xr:uid="{B7FBF9D9-5AFB-408B-AC5C-12B6D166F781}"/>
    <cellStyle name="Heading 3 22" xfId="28107" xr:uid="{9CE2AD3A-91D7-4889-B9B4-008A42299ACA}"/>
    <cellStyle name="Heading 3 23" xfId="28108" xr:uid="{2221ECAC-0B4F-431E-9FA5-FC659CE3298E}"/>
    <cellStyle name="Heading 3 24" xfId="28109" xr:uid="{FA82FC27-313E-41C0-B3A4-344B24BF02A4}"/>
    <cellStyle name="Heading 3 25" xfId="28110" xr:uid="{C09749B7-BD20-4302-83D5-98565F2F02EE}"/>
    <cellStyle name="Heading 3 26" xfId="28111" xr:uid="{568EE40F-1EC3-40F8-B372-5FA6414D6AE4}"/>
    <cellStyle name="Heading 3 27" xfId="28112" xr:uid="{6D7ABCEB-E62F-4AEE-B57F-F2813B6C7C53}"/>
    <cellStyle name="Heading 3 28" xfId="28113" xr:uid="{E1ED3D6D-2EDB-4FCB-B728-5BC5A00E3F2C}"/>
    <cellStyle name="Heading 3 29" xfId="28114" xr:uid="{7E8CA0DF-97F2-4532-AEF2-56E0F1D2E72F}"/>
    <cellStyle name="Heading 3 3" xfId="253" xr:uid="{00000000-0005-0000-0000-000030010000}"/>
    <cellStyle name="Heading 3 3 2" xfId="38766" xr:uid="{1E25D915-54CE-4789-8629-B83680F1048F}"/>
    <cellStyle name="Heading 3 3 3" xfId="37744" xr:uid="{5EDDF272-F95A-4FFB-A08B-E40CD9B068E8}"/>
    <cellStyle name="Heading 3 3 4" xfId="37208" xr:uid="{3D3005AE-DDFB-4259-89C2-180B582E597E}"/>
    <cellStyle name="Heading 3 3 5" xfId="2584" xr:uid="{F479D72C-EE57-4B2B-934C-919A6CCAFAFF}"/>
    <cellStyle name="Heading 3 30" xfId="28115" xr:uid="{F71286D0-FDF1-4DEE-9260-5E29A5A7A813}"/>
    <cellStyle name="Heading 3 31" xfId="28116" xr:uid="{D6469E60-1114-43E2-80FD-2973FD7BDAAB}"/>
    <cellStyle name="Heading 3 32" xfId="28117" xr:uid="{2D1ECC35-05E9-42F1-9E78-81CA4C6E6873}"/>
    <cellStyle name="Heading 3 33" xfId="28118" xr:uid="{2FEA13FC-EB4B-4C84-BDE6-A2BB5685A873}"/>
    <cellStyle name="Heading 3 34" xfId="28119" xr:uid="{624A3FC3-9415-4BA3-B086-D97B08C54202}"/>
    <cellStyle name="Heading 3 35" xfId="28120" xr:uid="{63A9F02F-B9A8-45C0-A6ED-C2B64C419D30}"/>
    <cellStyle name="Heading 3 36" xfId="28121" xr:uid="{54B9ED5D-7AA3-4092-88E7-05AD92F78D82}"/>
    <cellStyle name="Heading 3 37" xfId="28122" xr:uid="{411D1B44-4C98-4D36-8E0E-8DED80B17839}"/>
    <cellStyle name="Heading 3 38" xfId="28123" xr:uid="{024029C3-B8AB-4E55-9CE4-F40CDFBC213C}"/>
    <cellStyle name="Heading 3 39" xfId="28124" xr:uid="{F955FEBD-EB91-4AA8-A78F-DCDBFF6D0F85}"/>
    <cellStyle name="Heading 3 4" xfId="254" xr:uid="{00000000-0005-0000-0000-000031010000}"/>
    <cellStyle name="Heading 3 4 2" xfId="39200" xr:uid="{9C6521C9-3C87-4C2D-B02A-F90546E50601}"/>
    <cellStyle name="Heading 3 4 3" xfId="37003" xr:uid="{7ABE676A-AF2A-44B1-8537-97CF7B03B9C0}"/>
    <cellStyle name="Heading 3 40" xfId="28125" xr:uid="{74B7CF39-15C5-4F62-A6D3-25468C8C13D1}"/>
    <cellStyle name="Heading 3 41" xfId="28126" xr:uid="{7F91F555-D6F0-44E6-8420-7494F757414B}"/>
    <cellStyle name="Heading 3 42" xfId="28127" xr:uid="{79660A90-080F-4FA6-B26E-90A407AC5487}"/>
    <cellStyle name="Heading 3 43" xfId="28128" xr:uid="{F4FA11B6-BE25-4410-AE2A-3507D0D0351A}"/>
    <cellStyle name="Heading 3 44" xfId="28129" xr:uid="{4C1AAC9A-0386-4110-8608-91C4AF958794}"/>
    <cellStyle name="Heading 3 45" xfId="28130" xr:uid="{0F120BFD-F4BB-48C3-8A3D-8F273ECDC425}"/>
    <cellStyle name="Heading 3 46" xfId="28131" xr:uid="{9BBBE9C9-99CB-4E81-8200-479A27F62AA6}"/>
    <cellStyle name="Heading 3 47" xfId="28132" xr:uid="{26751B39-219C-4DDD-AEFD-BAED7E17E478}"/>
    <cellStyle name="Heading 3 48" xfId="28133" xr:uid="{DCCF4184-4CE8-44BD-A606-4F34A72C6BB7}"/>
    <cellStyle name="Heading 3 49" xfId="28134" xr:uid="{9AA7385C-BB3C-4AAD-8BF6-790A2428FBBA}"/>
    <cellStyle name="Heading 3 5" xfId="28135" xr:uid="{CF16708A-5717-4056-95E2-1AB2E34D2025}"/>
    <cellStyle name="Heading 3 5 2" xfId="37913" xr:uid="{8BA5EFCA-5870-454F-BA72-6E6B1F53EFE6}"/>
    <cellStyle name="Heading 3 5 3" xfId="39440" xr:uid="{ECDB91E7-DD95-47F2-9D3F-A0EB0266116E}"/>
    <cellStyle name="Heading 3 5 4" xfId="37740" xr:uid="{65F42750-CA47-4F18-9027-35B5B14837CC}"/>
    <cellStyle name="Heading 3 50" xfId="28136" xr:uid="{A57875E3-1CC4-4975-8932-DAB088191AE1}"/>
    <cellStyle name="Heading 3 51" xfId="28137" xr:uid="{EE06B75A-4480-4E44-9528-B59432CE3C73}"/>
    <cellStyle name="Heading 3 52" xfId="28138" xr:uid="{0B5A2F4E-2B03-4C39-BE40-B153DCE702F4}"/>
    <cellStyle name="Heading 3 53" xfId="28139" xr:uid="{2059614E-0301-497E-9921-F82548AEBDF8}"/>
    <cellStyle name="Heading 3 54" xfId="28140" xr:uid="{FC9B576C-BFEA-4DF8-9E0A-68EF490A39C8}"/>
    <cellStyle name="Heading 3 55" xfId="28141" xr:uid="{6C48467E-9094-4D4B-B953-C80A4B272E3F}"/>
    <cellStyle name="Heading 3 56" xfId="28142" xr:uid="{A585AEE9-8D7E-4FBC-91D4-A370CB6EBC89}"/>
    <cellStyle name="Heading 3 57" xfId="28143" xr:uid="{2D8BB946-228D-4022-B913-56FC0B7F838C}"/>
    <cellStyle name="Heading 3 58" xfId="28144" xr:uid="{99D4A730-0935-4331-8B3C-0EE976A535FF}"/>
    <cellStyle name="Heading 3 59" xfId="28145" xr:uid="{404B98CB-9424-45D7-8AA4-140EC3448248}"/>
    <cellStyle name="Heading 3 6" xfId="28146" xr:uid="{01ED24AD-99E7-4A28-8D3D-2F519D63EC67}"/>
    <cellStyle name="Heading 3 6 2" xfId="42429" xr:uid="{A61DA493-EC82-4B71-9761-19B181482C3B}"/>
    <cellStyle name="Heading 3 60" xfId="28147" xr:uid="{BA7B3A35-1115-4850-A9D6-DC68C118231A}"/>
    <cellStyle name="Heading 3 61" xfId="28148" xr:uid="{9AC09635-B4A2-4ABB-97BE-6E9EB31A9A7A}"/>
    <cellStyle name="Heading 3 62" xfId="28149" xr:uid="{406B0991-29CB-4381-8976-AB804B670BF1}"/>
    <cellStyle name="Heading 3 63" xfId="28150" xr:uid="{76FBF316-1430-4123-B7F6-5DC0DADE7A5C}"/>
    <cellStyle name="Heading 3 64" xfId="28151" xr:uid="{EF5692F6-B258-46CD-BAA3-E0EDC06F70D5}"/>
    <cellStyle name="Heading 3 65" xfId="28152" xr:uid="{77432ADA-744C-4F5E-B42C-32310BDF7A5A}"/>
    <cellStyle name="Heading 3 66" xfId="28153" xr:uid="{FC7D0891-A9AB-4DEF-9D7A-3467338F27F2}"/>
    <cellStyle name="Heading 3 67" xfId="28154" xr:uid="{3B315703-4E21-4020-A73D-431C12BB0B9E}"/>
    <cellStyle name="Heading 3 68" xfId="28155" xr:uid="{7F9C8CCB-FC48-4DAF-A5F9-3683FC3B3584}"/>
    <cellStyle name="Heading 3 69" xfId="28156" xr:uid="{287F37B4-D70C-4ED3-A674-D77A157CEB55}"/>
    <cellStyle name="Heading 3 7" xfId="28157" xr:uid="{9A437DE3-43DA-4180-9ADF-1E79A836D2DD}"/>
    <cellStyle name="Heading 3 70" xfId="28158" xr:uid="{BFB03374-C81D-4CF4-8F77-F196B5CFECEE}"/>
    <cellStyle name="Heading 3 71" xfId="28159" xr:uid="{5B0219EB-DCB3-4321-AAAE-37EB141CA14A}"/>
    <cellStyle name="Heading 3 72" xfId="28160" xr:uid="{9AD5F899-5C78-41B7-875E-E007CC597041}"/>
    <cellStyle name="Heading 3 73" xfId="28161" xr:uid="{5D470D02-10D4-4077-AD4B-74C822D0DB9B}"/>
    <cellStyle name="Heading 3 74" xfId="28162" xr:uid="{64D0F1CD-1E40-495F-AD1A-AC6A712A2529}"/>
    <cellStyle name="Heading 3 75" xfId="28163" xr:uid="{318DA87B-5DA1-413B-854A-AF4D8E892E7F}"/>
    <cellStyle name="Heading 3 76" xfId="1938" xr:uid="{4C15E7A3-7EC0-4FFD-BC9D-15FBC75BF72A}"/>
    <cellStyle name="Heading 3 8" xfId="28164" xr:uid="{2108955F-2B80-4839-97FB-54A13EF15FB6}"/>
    <cellStyle name="Heading 3 9" xfId="28165" xr:uid="{98391D6E-CD88-49B5-92BD-1B6CA6829904}"/>
    <cellStyle name="Heading 3+" xfId="1939" xr:uid="{61B61F0C-1291-4252-B7B9-C80E74CB133E}"/>
    <cellStyle name="Heading 4 10" xfId="28166" xr:uid="{B1468004-F96D-4FFA-AAD0-EAA93DCFF018}"/>
    <cellStyle name="Heading 4 11" xfId="28167" xr:uid="{B51D669F-3119-4962-94D7-5A6F27A3AC0F}"/>
    <cellStyle name="Heading 4 12" xfId="28168" xr:uid="{6958F55F-EA90-4F38-8FD7-47D9087AAB60}"/>
    <cellStyle name="Heading 4 13" xfId="28169" xr:uid="{B3B725B5-41F8-4F8F-816D-26B734BE2DCA}"/>
    <cellStyle name="Heading 4 14" xfId="28170" xr:uid="{995F5755-C5AE-42D6-AB6F-6B2E60BE7FD8}"/>
    <cellStyle name="Heading 4 15" xfId="28171" xr:uid="{705E2855-B9C7-4021-AAA1-99E72F6310F2}"/>
    <cellStyle name="Heading 4 16" xfId="28172" xr:uid="{D3C30889-F794-4D97-965D-F93351735AC8}"/>
    <cellStyle name="Heading 4 17" xfId="28173" xr:uid="{76862787-99A5-4D92-B198-90B7245DD850}"/>
    <cellStyle name="Heading 4 18" xfId="28174" xr:uid="{B065BA93-1279-46FD-BE89-7E40F828B376}"/>
    <cellStyle name="Heading 4 19" xfId="28175" xr:uid="{31F4357E-BA51-44B5-B5A4-89855753EC68}"/>
    <cellStyle name="Heading 4 2" xfId="255" xr:uid="{00000000-0005-0000-0000-000032010000}"/>
    <cellStyle name="Heading 4 2 2" xfId="28176" xr:uid="{9205D571-FD62-4D45-A501-D4A9DFB039A0}"/>
    <cellStyle name="Heading 4 2 2 2" xfId="38780" xr:uid="{C9DA0C17-170E-4AC9-8B7A-90E933657FE1}"/>
    <cellStyle name="Heading 4 2 2 3" xfId="37747" xr:uid="{1476CB0E-649A-458E-B253-C2C80E4B50BA}"/>
    <cellStyle name="Heading 4 2 2 4" xfId="37327" xr:uid="{0FA6F56D-25F9-4EFD-8C25-6072CAEC01EA}"/>
    <cellStyle name="Heading 4 2 3" xfId="28177" xr:uid="{143817B9-24AD-4F32-8960-46CF0A2104DC}"/>
    <cellStyle name="Heading 4 2 3 2" xfId="37748" xr:uid="{0169A6C2-415C-4A07-8507-4E0E52732B40}"/>
    <cellStyle name="Heading 4 2 4" xfId="38710" xr:uid="{2E7B97AF-4DF6-42E3-B9AA-CAC85E4EB15B}"/>
    <cellStyle name="Heading 4 2 5" xfId="37746" xr:uid="{5034919E-3C62-4F2C-909A-12E383B74AD2}"/>
    <cellStyle name="Heading 4 2 6" xfId="2322" xr:uid="{B8DE15CA-DC85-4671-89F0-171AAD6ABC0E}"/>
    <cellStyle name="Heading 4 2 7" xfId="1826" xr:uid="{3D55251E-D5F9-4A75-AEF3-2BA4F202CCD8}"/>
    <cellStyle name="Heading 4 20" xfId="28178" xr:uid="{734CE836-4813-4F7A-9601-0BD82C27A675}"/>
    <cellStyle name="Heading 4 21" xfId="28179" xr:uid="{AF254EA4-8D1A-49F3-9146-F0FF11FC6C2A}"/>
    <cellStyle name="Heading 4 22" xfId="28180" xr:uid="{27C919A6-2AE3-4D81-BC1B-3591ADD6453B}"/>
    <cellStyle name="Heading 4 23" xfId="28181" xr:uid="{8E03D776-9E83-45EE-94D9-DCD843AB9EB4}"/>
    <cellStyle name="Heading 4 24" xfId="28182" xr:uid="{D3D55BBA-039A-4F37-A1EA-7422E9803048}"/>
    <cellStyle name="Heading 4 25" xfId="28183" xr:uid="{7DCBB9DB-2877-405D-98AD-B13F0543227D}"/>
    <cellStyle name="Heading 4 26" xfId="28184" xr:uid="{14FEC12C-1DF3-4138-8764-0B94F975D127}"/>
    <cellStyle name="Heading 4 27" xfId="28185" xr:uid="{051050F1-3F88-445B-8A38-5790DF1A6235}"/>
    <cellStyle name="Heading 4 28" xfId="28186" xr:uid="{06925DE8-1804-4BDC-9288-9FCF68127BC9}"/>
    <cellStyle name="Heading 4 29" xfId="28187" xr:uid="{96BB6DD8-6EAA-4A99-A8B0-D9A915222622}"/>
    <cellStyle name="Heading 4 3" xfId="256" xr:uid="{00000000-0005-0000-0000-000033010000}"/>
    <cellStyle name="Heading 4 3 2" xfId="38767" xr:uid="{36D75E0C-50CD-4DCD-AE2A-2259E31A0FA1}"/>
    <cellStyle name="Heading 4 3 3" xfId="37749" xr:uid="{81C65BD4-1C84-4687-862C-86CB61CEFABE}"/>
    <cellStyle name="Heading 4 3 4" xfId="37207" xr:uid="{B577FB4A-DB24-486E-8EAE-1627E9442EA4}"/>
    <cellStyle name="Heading 4 3 5" xfId="2585" xr:uid="{9486A741-054F-416D-BDBD-DB1DEB9C72F2}"/>
    <cellStyle name="Heading 4 30" xfId="28188" xr:uid="{F80B1ED2-00E9-4F66-87A3-F8EB4932E376}"/>
    <cellStyle name="Heading 4 31" xfId="28189" xr:uid="{D79C586B-E800-4DE9-BD20-1106BBC9B5A9}"/>
    <cellStyle name="Heading 4 32" xfId="28190" xr:uid="{D26E5E0D-4D61-44A3-8E8B-7F155BC6C3C0}"/>
    <cellStyle name="Heading 4 33" xfId="28191" xr:uid="{9DEA568C-E381-459C-BD66-380118198AEF}"/>
    <cellStyle name="Heading 4 34" xfId="28192" xr:uid="{6B7CD730-03C0-4413-B177-D576006EA126}"/>
    <cellStyle name="Heading 4 35" xfId="28193" xr:uid="{35845ED0-3296-45CB-830B-8C794CB3EB3C}"/>
    <cellStyle name="Heading 4 36" xfId="28194" xr:uid="{DAE40225-18A1-42CF-97DF-5B336AD91BF8}"/>
    <cellStyle name="Heading 4 37" xfId="28195" xr:uid="{6990FBE3-ED20-42FF-AAEE-C747654A98CE}"/>
    <cellStyle name="Heading 4 38" xfId="28196" xr:uid="{F586ACA8-5B1C-4349-9BC1-79761E57F222}"/>
    <cellStyle name="Heading 4 39" xfId="28197" xr:uid="{4FA9C385-D954-4BE0-9E7A-52481F49E11D}"/>
    <cellStyle name="Heading 4 4" xfId="257" xr:uid="{00000000-0005-0000-0000-000034010000}"/>
    <cellStyle name="Heading 4 4 2" xfId="39201" xr:uid="{84A94943-5BEB-42AF-A664-43F111FC3A52}"/>
    <cellStyle name="Heading 4 4 3" xfId="37004" xr:uid="{5F191716-61D7-4395-8A6D-BF89BE65897D}"/>
    <cellStyle name="Heading 4 40" xfId="28198" xr:uid="{04EF57E9-4595-42C2-BFFD-AF0F61FE3936}"/>
    <cellStyle name="Heading 4 41" xfId="28199" xr:uid="{0933A006-7457-45F1-A104-811B1E6D2A3E}"/>
    <cellStyle name="Heading 4 42" xfId="28200" xr:uid="{86D6B1AD-8FE5-45D8-9EFD-D192666A8B40}"/>
    <cellStyle name="Heading 4 43" xfId="28201" xr:uid="{36DB345F-66DE-4227-9521-52F99FF01725}"/>
    <cellStyle name="Heading 4 44" xfId="28202" xr:uid="{5FA87B12-B5DF-435F-B062-3B072D0843E1}"/>
    <cellStyle name="Heading 4 45" xfId="28203" xr:uid="{DA07CFFB-9709-4342-8B3B-7215B7D59F8A}"/>
    <cellStyle name="Heading 4 46" xfId="28204" xr:uid="{9E2DAEE5-3A5F-4293-AF03-FB6007A461E0}"/>
    <cellStyle name="Heading 4 47" xfId="28205" xr:uid="{37F9FBD1-B8E3-44DD-B5BD-A29CF83A4DF8}"/>
    <cellStyle name="Heading 4 48" xfId="28206" xr:uid="{0FA3127F-1CAC-415C-9F66-43BA32F745AD}"/>
    <cellStyle name="Heading 4 49" xfId="28207" xr:uid="{CDBF5E94-23B4-4295-96F6-631C92C95FBB}"/>
    <cellStyle name="Heading 4 5" xfId="28208" xr:uid="{6A46578E-ECB2-419A-9122-3223E8F30342}"/>
    <cellStyle name="Heading 4 5 2" xfId="37914" xr:uid="{D44FFC66-5535-47A5-AFAF-D37309D87AB8}"/>
    <cellStyle name="Heading 4 5 3" xfId="39441" xr:uid="{2B5A1449-AF0D-4A4C-839A-3CDFA10E2499}"/>
    <cellStyle name="Heading 4 5 4" xfId="37745" xr:uid="{981E4F13-5DB3-41D5-A711-9E3ACDDF5F74}"/>
    <cellStyle name="Heading 4 50" xfId="28209" xr:uid="{33655487-7B44-4BA8-9668-E678A321E00F}"/>
    <cellStyle name="Heading 4 51" xfId="28210" xr:uid="{1D714A95-C309-4770-8FED-15B7ACFE879D}"/>
    <cellStyle name="Heading 4 52" xfId="28211" xr:uid="{4CFDFB15-E4B2-465A-98D3-CB0C55656273}"/>
    <cellStyle name="Heading 4 53" xfId="28212" xr:uid="{0F0637F8-D441-445C-9B1C-E02D4747B5E5}"/>
    <cellStyle name="Heading 4 54" xfId="28213" xr:uid="{7DF4CADD-92E4-4A43-B348-DB99832FFBA4}"/>
    <cellStyle name="Heading 4 55" xfId="28214" xr:uid="{0AC4CEB3-0BC6-4FEA-A573-3954C2CD03F2}"/>
    <cellStyle name="Heading 4 56" xfId="28215" xr:uid="{C845C142-7B92-4AFA-8B67-8099910CED3D}"/>
    <cellStyle name="Heading 4 57" xfId="28216" xr:uid="{F43910CD-354B-45DF-A9B6-C5DE054E3832}"/>
    <cellStyle name="Heading 4 58" xfId="28217" xr:uid="{CE9562A2-8189-4E03-9985-D78D741A215D}"/>
    <cellStyle name="Heading 4 59" xfId="28218" xr:uid="{0E6B633F-57C1-412B-8C5D-207D2D8DB55D}"/>
    <cellStyle name="Heading 4 6" xfId="28219" xr:uid="{102A49DC-1905-454D-A4B8-E24B0951EAFC}"/>
    <cellStyle name="Heading 4 6 2" xfId="42430" xr:uid="{A024DEFA-338D-4F59-A77A-1809C00DA08E}"/>
    <cellStyle name="Heading 4 60" xfId="28220" xr:uid="{58D7BDAA-C9C5-49E4-A942-6D4BDF4B983E}"/>
    <cellStyle name="Heading 4 61" xfId="28221" xr:uid="{A581DFC1-DE5D-4263-B24F-25BEE3A5D761}"/>
    <cellStyle name="Heading 4 62" xfId="28222" xr:uid="{12D90CB3-3751-4AD9-AC9B-6D19DD0B255C}"/>
    <cellStyle name="Heading 4 63" xfId="28223" xr:uid="{8197D71F-2DEE-41B9-85AF-D22067EC6375}"/>
    <cellStyle name="Heading 4 64" xfId="28224" xr:uid="{440C510D-5B3A-4E92-9B63-B3E3B57FBB2A}"/>
    <cellStyle name="Heading 4 65" xfId="28225" xr:uid="{161CAFB5-DE48-43D1-8762-8C480FB866BD}"/>
    <cellStyle name="Heading 4 66" xfId="28226" xr:uid="{C3594513-2C60-4EEE-89B8-BC80BF47C9F4}"/>
    <cellStyle name="Heading 4 67" xfId="28227" xr:uid="{FA391846-B962-49B3-A780-7DAA6BFE1941}"/>
    <cellStyle name="Heading 4 68" xfId="28228" xr:uid="{FA9797EC-1479-48E6-960C-8D4AD6F26D18}"/>
    <cellStyle name="Heading 4 69" xfId="28229" xr:uid="{7F13B614-55B7-47FE-BF25-F083B108D8D5}"/>
    <cellStyle name="Heading 4 7" xfId="28230" xr:uid="{B0B125CB-266E-4C70-BFED-BD7F7F6557C5}"/>
    <cellStyle name="Heading 4 70" xfId="28231" xr:uid="{178FC1C9-1E7D-4DEE-AE9F-237922CAA3AF}"/>
    <cellStyle name="Heading 4 71" xfId="28232" xr:uid="{F61433CC-50C2-4C1E-B8AF-02D936EFD467}"/>
    <cellStyle name="Heading 4 72" xfId="28233" xr:uid="{6554FFF3-9987-47E2-B116-7B9CC9BF596D}"/>
    <cellStyle name="Heading 4 73" xfId="28234" xr:uid="{6F136E17-2E60-4655-B421-0DCD203F94B1}"/>
    <cellStyle name="Heading 4 74" xfId="28235" xr:uid="{8C9A0C21-164C-43C9-B75F-53D5184F2B97}"/>
    <cellStyle name="Heading 4 75" xfId="28236" xr:uid="{1E5E686A-A6D6-4BB2-A389-BD4CFE1A769D}"/>
    <cellStyle name="Heading 4 76" xfId="1940" xr:uid="{9CA72E57-A25A-420B-BCBF-FEF6BD837F56}"/>
    <cellStyle name="Heading 4 8" xfId="28237" xr:uid="{B430FB64-5509-4EDC-80BC-5D29E50BFAB8}"/>
    <cellStyle name="Heading 4 9" xfId="28238" xr:uid="{6467FCB6-95BB-47CB-A6F2-FDCF6A7C40F2}"/>
    <cellStyle name="Heading 5" xfId="28239" xr:uid="{6525A5EB-0B1D-41C9-8658-9207A3565B64}"/>
    <cellStyle name="Heading 5 2" xfId="28240" xr:uid="{A2C9D7C9-834A-40B3-ADB9-4113591FFFDE}"/>
    <cellStyle name="Heading 5 2 2" xfId="28241" xr:uid="{DC6F8478-991A-4803-8613-20C0B8E47B55}"/>
    <cellStyle name="Heading 5 3" xfId="28242" xr:uid="{15105845-8DB7-47B0-B177-697A8BE5819D}"/>
    <cellStyle name="Heading 5 4" xfId="28243" xr:uid="{B83F838B-E4B2-4B78-95C1-6F62C544D167}"/>
    <cellStyle name="Heading 5 5" xfId="28244" xr:uid="{9527DA9E-5D72-477B-9FCC-EF02AF2D9CD4}"/>
    <cellStyle name="Heading 6" xfId="28245" xr:uid="{ED933BC1-515F-486B-B47D-B45537F5364C}"/>
    <cellStyle name="Heading 6 2" xfId="28246" xr:uid="{71BD9A35-6131-4362-9024-EF68F8787F86}"/>
    <cellStyle name="Heading 6 2 2" xfId="28247" xr:uid="{73568B10-14F0-4C32-A1BC-09B56514AEF3}"/>
    <cellStyle name="Heading 6 3" xfId="28248" xr:uid="{9C64AF2A-2533-408A-88F0-377C14DBEDE7}"/>
    <cellStyle name="Heading 6 4" xfId="28249" xr:uid="{BC3547AA-E81F-4748-B807-2DB957312433}"/>
    <cellStyle name="Heading 6 5" xfId="28250" xr:uid="{E16FA86A-FA6A-4278-A94D-858F4B219E46}"/>
    <cellStyle name="Heading 7" xfId="28251" xr:uid="{EDCD350E-569F-4C0D-9C9C-B005FAAA4E09}"/>
    <cellStyle name="Heading 7 2" xfId="28252" xr:uid="{BE3D7878-F101-46E1-9599-B90CAE429A46}"/>
    <cellStyle name="Heading 7 2 2" xfId="28253" xr:uid="{65A6323C-7582-43FC-A645-1A99B9CA18E9}"/>
    <cellStyle name="Heading 7 3" xfId="28254" xr:uid="{F4E66B1D-9B43-4139-807F-0C1A54F6D53C}"/>
    <cellStyle name="Heading 7 4" xfId="28255" xr:uid="{DCA1A279-11AE-44E6-84EC-0D2000288702}"/>
    <cellStyle name="Heading 7 5" xfId="28256" xr:uid="{3A8849C1-6C2C-481D-A894-F06BA33C68E9}"/>
    <cellStyle name="Heading 8" xfId="28257" xr:uid="{54AD7078-B5B1-48A6-99F0-7BA2F1BC17CA}"/>
    <cellStyle name="Heading 8 2" xfId="28258" xr:uid="{368D7E4A-4F87-4B7E-8841-A37F3E63AE39}"/>
    <cellStyle name="Heading 8 2 2" xfId="28259" xr:uid="{9B4EB92A-C91F-4635-8F8F-BC47516D4EE2}"/>
    <cellStyle name="Heading 8 3" xfId="28260" xr:uid="{3EE2DA7D-AF7C-46E9-B490-F4BB59ED6CBD}"/>
    <cellStyle name="Heading 8 4" xfId="28261" xr:uid="{2F8B8A9A-0191-4D65-8809-46ED12735487}"/>
    <cellStyle name="Heading 8 5" xfId="28262" xr:uid="{2F5D9D00-ABD8-4084-9A42-63F97A812544}"/>
    <cellStyle name="Heading 9" xfId="28263" xr:uid="{30B823EF-4907-4E0C-BDAA-AD2178CA0426}"/>
    <cellStyle name="Heading 9 2" xfId="28264" xr:uid="{D3C34FD0-0DC9-4DAB-BD68-CF8CF7AD5B4E}"/>
    <cellStyle name="Heading 9 2 2" xfId="28265" xr:uid="{BD97892C-1B7F-4EB2-A28D-3C03F2B742F4}"/>
    <cellStyle name="Heading 9 3" xfId="28266" xr:uid="{A8328014-9523-463D-BDC3-E9AF154B53C5}"/>
    <cellStyle name="Heading 9 4" xfId="28267" xr:uid="{EBB95FCF-7840-46A7-BE7E-CF6F930F1894}"/>
    <cellStyle name="Heading 9 5" xfId="28268" xr:uid="{24D9250F-C284-4C73-AB5D-E2AFE8789D73}"/>
    <cellStyle name="HEADING, MAJOR" xfId="2080" xr:uid="{F6035935-F747-4F9F-8D6B-34514F37DA5A}"/>
    <cellStyle name="HEADING, MINOR" xfId="2081" xr:uid="{1A7D4622-9BEA-49A3-96C9-C66F840DBEEF}"/>
    <cellStyle name="HEADING, MINOR 10" xfId="28269" xr:uid="{BDFF597D-DDCF-4B05-ACE6-F95B4F9AE3F3}"/>
    <cellStyle name="HEADING, MINOR 10 2" xfId="28270" xr:uid="{5FA48BD6-1088-4A0C-956B-C40F1E0A051F}"/>
    <cellStyle name="HEADING, MINOR 10 2 2" xfId="28271" xr:uid="{564119F0-2DCD-44C1-B687-DEBF74FDA553}"/>
    <cellStyle name="HEADING, MINOR 10 2 3" xfId="28272" xr:uid="{B531C7B3-0BD1-4207-89A8-E8FE65978756}"/>
    <cellStyle name="HEADING, MINOR 10 2 4" xfId="28273" xr:uid="{066229D6-368D-48F7-8774-0FF24AB0368D}"/>
    <cellStyle name="HEADING, MINOR 10 2 5" xfId="28274" xr:uid="{9D52D8A2-F786-4A68-942F-C226E039CE84}"/>
    <cellStyle name="HEADING, MINOR 10 3" xfId="28275" xr:uid="{2CB51A8A-6D5B-4931-A7CB-A53C8CB6283F}"/>
    <cellStyle name="HEADING, MINOR 10 4" xfId="28276" xr:uid="{DAC74478-2ABF-46E1-8C76-B083DD83C950}"/>
    <cellStyle name="HEADING, MINOR 10 5" xfId="28277" xr:uid="{3949EC38-DFE6-4134-BAEB-D3887DC40463}"/>
    <cellStyle name="HEADING, MINOR 11" xfId="28278" xr:uid="{5529AFF4-4CA1-471E-BEDC-FACAD08523E0}"/>
    <cellStyle name="HEADING, MINOR 11 2" xfId="28279" xr:uid="{EE5D85AD-A806-48C8-97F0-124FB338D412}"/>
    <cellStyle name="HEADING, MINOR 11 2 2" xfId="28280" xr:uid="{93202280-DFD1-4A7E-9B85-6EA5AF98224E}"/>
    <cellStyle name="HEADING, MINOR 11 2 3" xfId="28281" xr:uid="{03C9A304-74BA-46E3-A337-8B63A03F3A17}"/>
    <cellStyle name="HEADING, MINOR 11 2 4" xfId="28282" xr:uid="{9CCAB4B3-B085-46AF-B79D-D5DE466DA3D6}"/>
    <cellStyle name="HEADING, MINOR 11 2 5" xfId="28283" xr:uid="{CBE11F48-5713-40DD-8DD7-98780AE89615}"/>
    <cellStyle name="HEADING, MINOR 11 3" xfId="28284" xr:uid="{8E1E1082-826A-4049-933B-EEA4AA1110DD}"/>
    <cellStyle name="HEADING, MINOR 11 4" xfId="28285" xr:uid="{50340947-7ADD-4D69-B0F8-85C9A3AD88A7}"/>
    <cellStyle name="HEADING, MINOR 11 5" xfId="28286" xr:uid="{D4CF4C63-4EC0-4D47-B845-4CBE2A9B268A}"/>
    <cellStyle name="HEADING, MINOR 12" xfId="28287" xr:uid="{69E3279A-BE84-42CC-80F1-6EFAA2F42A22}"/>
    <cellStyle name="HEADING, MINOR 12 2" xfId="28288" xr:uid="{EF5CFA68-8444-4D1C-9B5D-3B6B15734CD3}"/>
    <cellStyle name="HEADING, MINOR 12 3" xfId="28289" xr:uid="{359BAAE5-DAE9-4E69-943F-EF8119404BF3}"/>
    <cellStyle name="HEADING, MINOR 12 4" xfId="28290" xr:uid="{2C65FEEF-E0E5-48E3-9811-EE1DC363C6B9}"/>
    <cellStyle name="HEADING, MINOR 12 5" xfId="28291" xr:uid="{08C2F31D-434E-4684-9E08-B6A706422181}"/>
    <cellStyle name="HEADING, MINOR 13" xfId="28292" xr:uid="{32B24F85-CE07-4D0B-AC61-979E7357F6A7}"/>
    <cellStyle name="HEADING, MINOR 14" xfId="28293" xr:uid="{7F4B3179-25CD-48BD-BA21-68236EABB968}"/>
    <cellStyle name="HEADING, MINOR 15" xfId="28294" xr:uid="{C3E34A5F-2017-4F75-8C26-8B8C31774AE0}"/>
    <cellStyle name="HEADING, MINOR 16" xfId="28295" xr:uid="{3AFC9DC4-4218-45B2-880D-FB0670085C3B}"/>
    <cellStyle name="HEADING, MINOR 2" xfId="28296" xr:uid="{C424C468-CBBF-42D9-9826-068D0740730D}"/>
    <cellStyle name="HEADING, MINOR 2 10" xfId="28297" xr:uid="{ECA8853E-C240-4F67-A1CF-F4917F1139AF}"/>
    <cellStyle name="HEADING, MINOR 2 10 2" xfId="28298" xr:uid="{27170B64-F485-41BC-AF43-E7542AEE6BDC}"/>
    <cellStyle name="HEADING, MINOR 2 10 2 2" xfId="28299" xr:uid="{5634DFF9-6381-4D83-968E-BEA0EC65C256}"/>
    <cellStyle name="HEADING, MINOR 2 10 2 3" xfId="28300" xr:uid="{6ED0B673-0375-4313-AB5F-6C9CC3C70082}"/>
    <cellStyle name="HEADING, MINOR 2 10 2 4" xfId="28301" xr:uid="{1F2AF497-ABCC-44DE-BF41-E791435E8B8E}"/>
    <cellStyle name="HEADING, MINOR 2 10 2 5" xfId="28302" xr:uid="{0F125944-4E0F-4241-A2EA-01E9145F9789}"/>
    <cellStyle name="HEADING, MINOR 2 10 3" xfId="28303" xr:uid="{D3149FB0-298A-447C-859A-EC242A0544DC}"/>
    <cellStyle name="HEADING, MINOR 2 10 4" xfId="28304" xr:uid="{F57A8F82-0611-44A3-B1B8-255A57499BB0}"/>
    <cellStyle name="HEADING, MINOR 2 10 5" xfId="28305" xr:uid="{C6DFB6A8-DAA8-4C89-B4EC-7CAD050893A8}"/>
    <cellStyle name="HEADING, MINOR 2 11" xfId="28306" xr:uid="{13A28B61-4509-4B0C-9AD5-BF1CC4C9C7D8}"/>
    <cellStyle name="HEADING, MINOR 2 11 2" xfId="28307" xr:uid="{C8AED67D-1B9A-4063-A401-690C165E486C}"/>
    <cellStyle name="HEADING, MINOR 2 11 3" xfId="28308" xr:uid="{97D7185E-F8BD-4E81-AE83-2483BA81D625}"/>
    <cellStyle name="HEADING, MINOR 2 11 4" xfId="28309" xr:uid="{E2311302-C8AC-4F84-8FEE-5248780C5D06}"/>
    <cellStyle name="HEADING, MINOR 2 11 5" xfId="28310" xr:uid="{FB07CDDB-5D67-446B-941C-065A23DE295B}"/>
    <cellStyle name="HEADING, MINOR 2 12" xfId="28311" xr:uid="{27A03B04-108C-49A9-AF26-F0B3B1C32F83}"/>
    <cellStyle name="HEADING, MINOR 2 13" xfId="28312" xr:uid="{1B4D8E6F-B7B6-4024-ACF8-C3AC8A319BA3}"/>
    <cellStyle name="HEADING, MINOR 2 14" xfId="28313" xr:uid="{C9B6932A-E92E-4F71-B35E-C1941961B8ED}"/>
    <cellStyle name="HEADING, MINOR 2 15" xfId="28314" xr:uid="{32D12408-B4B1-403C-893A-FE19F00A1BC2}"/>
    <cellStyle name="HEADING, MINOR 2 2" xfId="28315" xr:uid="{B29E6E62-1E9D-4241-B43C-7BB126B9B5C4}"/>
    <cellStyle name="HEADING, MINOR 2 2 2" xfId="28316" xr:uid="{ECB5F679-66EA-45A2-AB26-F2604C2652AB}"/>
    <cellStyle name="HEADING, MINOR 2 2 2 2" xfId="28317" xr:uid="{030D97E7-B80A-4179-BA73-CAB226CC29F0}"/>
    <cellStyle name="HEADING, MINOR 2 2 2 3" xfId="28318" xr:uid="{19785DD8-D08F-416F-8A67-113E0989C181}"/>
    <cellStyle name="HEADING, MINOR 2 2 2 4" xfId="28319" xr:uid="{F4E0D0BA-4361-425A-9419-B5A03A336943}"/>
    <cellStyle name="HEADING, MINOR 2 2 2 5" xfId="28320" xr:uid="{40ADFBA5-6EBA-486F-ABC2-E65079F95907}"/>
    <cellStyle name="HEADING, MINOR 2 2 2 6" xfId="28321" xr:uid="{DD08FB5D-6563-492F-AECA-A8DEBC95935F}"/>
    <cellStyle name="HEADING, MINOR 2 2 3" xfId="28322" xr:uid="{0E2D53A1-0EED-482B-9BB4-FEFA5BF4360A}"/>
    <cellStyle name="HEADING, MINOR 2 2 4" xfId="28323" xr:uid="{40C87939-3EDD-4D1A-9322-57F85E8A28C5}"/>
    <cellStyle name="HEADING, MINOR 2 2 5" xfId="28324" xr:uid="{384DB75C-4E9C-4EDB-8F4C-4E5945D40F7E}"/>
    <cellStyle name="HEADING, MINOR 2 2 6" xfId="28325" xr:uid="{C34DC483-6BC1-494C-8EC9-1C03D4C1E59B}"/>
    <cellStyle name="HEADING, MINOR 2 3" xfId="28326" xr:uid="{8DBF80FB-AC9E-4034-AB1B-3CCA2C9718D3}"/>
    <cellStyle name="HEADING, MINOR 2 3 2" xfId="28327" xr:uid="{51C5A46A-6AFD-4D13-8CED-7A5C8B0A5A16}"/>
    <cellStyle name="HEADING, MINOR 2 3 2 2" xfId="28328" xr:uid="{155B5A53-C6C8-45D0-BDBD-18312FC1D738}"/>
    <cellStyle name="HEADING, MINOR 2 3 2 3" xfId="28329" xr:uid="{39CDB103-16BF-4AC5-BD98-D37724CE7691}"/>
    <cellStyle name="HEADING, MINOR 2 3 2 4" xfId="28330" xr:uid="{58ED9622-C397-46C8-89FE-B7E33AE4C76E}"/>
    <cellStyle name="HEADING, MINOR 2 3 2 5" xfId="28331" xr:uid="{00CD8649-C698-4457-9C78-FD15B8425E47}"/>
    <cellStyle name="HEADING, MINOR 2 3 3" xfId="28332" xr:uid="{B8CA96DF-CB6E-4B81-97AE-C8D975348003}"/>
    <cellStyle name="HEADING, MINOR 2 3 4" xfId="28333" xr:uid="{F58E7E86-4800-48CF-A1E1-67F810BEEA49}"/>
    <cellStyle name="HEADING, MINOR 2 3 5" xfId="28334" xr:uid="{ED0E5E0B-B6A3-45D5-B2C1-62F1237B59E8}"/>
    <cellStyle name="HEADING, MINOR 2 4" xfId="28335" xr:uid="{509143FD-3851-4DA9-A58E-C9483E375FDA}"/>
    <cellStyle name="HEADING, MINOR 2 4 2" xfId="28336" xr:uid="{2E15DDAF-D2F0-4450-AEE6-C1951A619632}"/>
    <cellStyle name="HEADING, MINOR 2 4 2 2" xfId="28337" xr:uid="{8000D10F-A5DF-4643-9866-D27D2B44B970}"/>
    <cellStyle name="HEADING, MINOR 2 4 2 3" xfId="28338" xr:uid="{A8B09FC8-B1D3-4903-A2CB-26AA4F832684}"/>
    <cellStyle name="HEADING, MINOR 2 4 2 4" xfId="28339" xr:uid="{F09533C0-7ACB-47F3-BA71-BE93D978C66A}"/>
    <cellStyle name="HEADING, MINOR 2 4 2 5" xfId="28340" xr:uid="{B75EB003-7A8F-4F8A-B95F-9A6887989FBA}"/>
    <cellStyle name="HEADING, MINOR 2 4 3" xfId="28341" xr:uid="{44731DF4-6E47-4FD1-8519-27041A6F80A4}"/>
    <cellStyle name="HEADING, MINOR 2 4 4" xfId="28342" xr:uid="{F93F83F8-CC99-49F9-9BBB-90505B91C351}"/>
    <cellStyle name="HEADING, MINOR 2 4 5" xfId="28343" xr:uid="{F4DDFC2E-9544-4598-A868-39C3E70BE383}"/>
    <cellStyle name="HEADING, MINOR 2 5" xfId="28344" xr:uid="{1398F6D2-6A22-4654-B82C-EF529D502D31}"/>
    <cellStyle name="HEADING, MINOR 2 5 2" xfId="28345" xr:uid="{08E23961-33B8-4C05-85B3-6425730EE3D1}"/>
    <cellStyle name="HEADING, MINOR 2 5 2 2" xfId="28346" xr:uid="{6DD7DA10-D31C-464A-B982-F7B592296736}"/>
    <cellStyle name="HEADING, MINOR 2 5 2 3" xfId="28347" xr:uid="{A0EA7D11-B01D-4AA0-9A48-CCADE4116F90}"/>
    <cellStyle name="HEADING, MINOR 2 5 2 4" xfId="28348" xr:uid="{948BBE45-6E65-4D5A-91D0-91E2A1A86784}"/>
    <cellStyle name="HEADING, MINOR 2 5 2 5" xfId="28349" xr:uid="{203DC549-2295-44A3-AFE9-A015CD1E5DB0}"/>
    <cellStyle name="HEADING, MINOR 2 5 3" xfId="28350" xr:uid="{D8FC4811-FEDB-4E0D-82A0-F918FE93380D}"/>
    <cellStyle name="HEADING, MINOR 2 5 4" xfId="28351" xr:uid="{9D918FA5-A374-48FA-9D83-6BA769CE40F0}"/>
    <cellStyle name="HEADING, MINOR 2 5 5" xfId="28352" xr:uid="{6155B0BB-3584-4D4D-A595-80348153A73B}"/>
    <cellStyle name="HEADING, MINOR 2 6" xfId="28353" xr:uid="{3085C7AD-DA03-4460-8E14-51A41252C352}"/>
    <cellStyle name="HEADING, MINOR 2 6 2" xfId="28354" xr:uid="{5013CC1F-2723-4BDB-9505-031A3112DECE}"/>
    <cellStyle name="HEADING, MINOR 2 6 2 2" xfId="28355" xr:uid="{BBB36168-68A8-4EB0-8B16-568AEFC7093C}"/>
    <cellStyle name="HEADING, MINOR 2 6 2 3" xfId="28356" xr:uid="{5D3E302E-1761-4220-B3F7-A29D101ADBB8}"/>
    <cellStyle name="HEADING, MINOR 2 6 2 4" xfId="28357" xr:uid="{FA1A198B-5939-492B-AF20-43DCF575BE9C}"/>
    <cellStyle name="HEADING, MINOR 2 6 2 5" xfId="28358" xr:uid="{2BB1E89E-1211-4133-B20A-939A23BDEFC2}"/>
    <cellStyle name="HEADING, MINOR 2 6 3" xfId="28359" xr:uid="{28353539-C6EB-4E79-A34A-2B2BD1D57945}"/>
    <cellStyle name="HEADING, MINOR 2 6 4" xfId="28360" xr:uid="{CC85E672-6CB1-4105-A1FF-4C8EE7E63FB6}"/>
    <cellStyle name="HEADING, MINOR 2 6 5" xfId="28361" xr:uid="{54DECFC5-9FB6-40A0-BD39-6502D166387D}"/>
    <cellStyle name="HEADING, MINOR 2 7" xfId="28362" xr:uid="{5F39894F-0F2E-4C9D-8A6A-C499868E07E7}"/>
    <cellStyle name="HEADING, MINOR 2 7 2" xfId="28363" xr:uid="{95090E05-1BED-4E5F-BE59-1D15D53B1D32}"/>
    <cellStyle name="HEADING, MINOR 2 7 2 2" xfId="28364" xr:uid="{B76241C0-6861-44E2-AB97-C96B97F04AD8}"/>
    <cellStyle name="HEADING, MINOR 2 7 2 3" xfId="28365" xr:uid="{1969B7FD-99BB-4361-B499-9C935CCD62B8}"/>
    <cellStyle name="HEADING, MINOR 2 7 2 4" xfId="28366" xr:uid="{1964A190-1911-4E16-8CDC-C2EB3B447BA1}"/>
    <cellStyle name="HEADING, MINOR 2 7 2 5" xfId="28367" xr:uid="{290E0A91-74B2-4D9D-8339-2843F5BD4872}"/>
    <cellStyle name="HEADING, MINOR 2 7 3" xfId="28368" xr:uid="{28ED10B7-7B74-4DF3-9BDF-5B84E7C35249}"/>
    <cellStyle name="HEADING, MINOR 2 7 4" xfId="28369" xr:uid="{7201C4A7-0ADD-4C12-9EC8-BAFDB80D37FC}"/>
    <cellStyle name="HEADING, MINOR 2 7 5" xfId="28370" xr:uid="{840DA93B-26F8-45BC-95A3-54BFE689FE28}"/>
    <cellStyle name="HEADING, MINOR 2 8" xfId="28371" xr:uid="{F1F2BD50-6A22-4613-A2B2-35EE038AAFFC}"/>
    <cellStyle name="HEADING, MINOR 2 8 2" xfId="28372" xr:uid="{119025BD-0527-42C4-BD36-151322AE28DE}"/>
    <cellStyle name="HEADING, MINOR 2 8 2 2" xfId="28373" xr:uid="{723DD91E-7449-477C-BB61-7C29CA4C9D14}"/>
    <cellStyle name="HEADING, MINOR 2 8 2 3" xfId="28374" xr:uid="{E21234EA-4746-43F1-9189-D88C39C37D5F}"/>
    <cellStyle name="HEADING, MINOR 2 8 2 4" xfId="28375" xr:uid="{9959A905-AA62-4897-B6B4-1B89A07E570A}"/>
    <cellStyle name="HEADING, MINOR 2 8 2 5" xfId="28376" xr:uid="{3152F8BA-2D2C-43F9-8967-C911552ECC0D}"/>
    <cellStyle name="HEADING, MINOR 2 8 3" xfId="28377" xr:uid="{FBA412FD-C8D6-4DAD-943D-9050BAA35EDD}"/>
    <cellStyle name="HEADING, MINOR 2 8 4" xfId="28378" xr:uid="{98A381C4-1647-45F2-B9FF-AEEACBF5B09E}"/>
    <cellStyle name="HEADING, MINOR 2 8 5" xfId="28379" xr:uid="{A25C4708-5C70-4580-8A1C-88F182C9CF7E}"/>
    <cellStyle name="HEADING, MINOR 2 9" xfId="28380" xr:uid="{40572D42-3174-48FA-B4F3-3BAB1CBDA36E}"/>
    <cellStyle name="HEADING, MINOR 2 9 2" xfId="28381" xr:uid="{104B1D83-81DB-4049-AFEC-7D73CF49EAC8}"/>
    <cellStyle name="HEADING, MINOR 2 9 2 2" xfId="28382" xr:uid="{8C951CD5-7273-445D-9222-4367E9C14255}"/>
    <cellStyle name="HEADING, MINOR 2 9 2 3" xfId="28383" xr:uid="{3C99EBB7-A604-47E7-8CD3-7F8F4A848C11}"/>
    <cellStyle name="HEADING, MINOR 2 9 2 4" xfId="28384" xr:uid="{38BC29AF-3F6C-412E-9108-FE4D9A1DAFE4}"/>
    <cellStyle name="HEADING, MINOR 2 9 2 5" xfId="28385" xr:uid="{C51F89B8-A7B7-4CB9-A05E-DC4B7D8AAC7E}"/>
    <cellStyle name="HEADING, MINOR 2 9 3" xfId="28386" xr:uid="{069BE95A-755F-4FDB-B4B9-10586E8B7342}"/>
    <cellStyle name="HEADING, MINOR 2 9 4" xfId="28387" xr:uid="{2D76E832-D876-4DD7-AE94-43EC30365BF8}"/>
    <cellStyle name="HEADING, MINOR 2 9 5" xfId="28388" xr:uid="{5DCDCAD4-6BA3-4EB3-A7C8-BD65470B4C5D}"/>
    <cellStyle name="HEADING, MINOR 3" xfId="28389" xr:uid="{98B63D97-25F3-4605-B7ED-B48F1B30811A}"/>
    <cellStyle name="HEADING, MINOR 3 2" xfId="28390" xr:uid="{3A5C6A2E-2430-4C07-89A3-037893FE7E82}"/>
    <cellStyle name="HEADING, MINOR 3 2 2" xfId="28391" xr:uid="{D2B65837-99BD-4477-9AE7-9EC7F9FFBDB7}"/>
    <cellStyle name="HEADING, MINOR 3 2 3" xfId="28392" xr:uid="{7E3C902D-71F7-4D1A-9D6B-C358257BA640}"/>
    <cellStyle name="HEADING, MINOR 3 2 4" xfId="28393" xr:uid="{439F44E0-9FAE-4630-BA66-EE4C1D2F20B3}"/>
    <cellStyle name="HEADING, MINOR 3 2 5" xfId="28394" xr:uid="{2F74F7F9-C479-4F77-8B2C-61A1F183F0C5}"/>
    <cellStyle name="HEADING, MINOR 3 2 6" xfId="28395" xr:uid="{EE5A40BA-299B-4D79-BEFA-8A43F4A71BE3}"/>
    <cellStyle name="HEADING, MINOR 3 3" xfId="28396" xr:uid="{8E0357FC-A12F-499E-B9A9-48D8CD7A6ACC}"/>
    <cellStyle name="HEADING, MINOR 3 4" xfId="28397" xr:uid="{3BDA0309-0B88-4AEF-862B-635B7830A232}"/>
    <cellStyle name="HEADING, MINOR 3 5" xfId="28398" xr:uid="{DE3B9C9C-A6D7-4865-9B7E-7F35DA3EAB86}"/>
    <cellStyle name="HEADING, MINOR 3 6" xfId="28399" xr:uid="{914FABC9-8566-44BB-A6D2-2CE85C3074AE}"/>
    <cellStyle name="HEADING, MINOR 4" xfId="28400" xr:uid="{7CA435DC-3D81-4040-B322-E9C945CB7732}"/>
    <cellStyle name="HEADING, MINOR 4 2" xfId="28401" xr:uid="{A41202B5-1145-4248-B28F-D88B2B313CA9}"/>
    <cellStyle name="HEADING, MINOR 4 2 2" xfId="28402" xr:uid="{D71901EE-0A2A-474C-BAD6-A8D8791460D4}"/>
    <cellStyle name="HEADING, MINOR 4 2 3" xfId="28403" xr:uid="{4FFCA292-66BA-48E2-9B27-3A18B57B976B}"/>
    <cellStyle name="HEADING, MINOR 4 2 4" xfId="28404" xr:uid="{859B9B0E-10FB-4B6A-997A-D2A30EDC6AD4}"/>
    <cellStyle name="HEADING, MINOR 4 2 5" xfId="28405" xr:uid="{2864C703-0996-4CF7-ACCC-D24F01C6AF8B}"/>
    <cellStyle name="HEADING, MINOR 4 3" xfId="28406" xr:uid="{3F60BE9C-83BA-4B53-A159-1950349D4782}"/>
    <cellStyle name="HEADING, MINOR 4 4" xfId="28407" xr:uid="{2AA51D21-5027-4C30-B8DB-F5F9EB1D1A1B}"/>
    <cellStyle name="HEADING, MINOR 4 5" xfId="28408" xr:uid="{B6D1771E-2DCB-40C9-ADE6-A1B687741AC9}"/>
    <cellStyle name="HEADING, MINOR 5" xfId="28409" xr:uid="{AC4CF42F-1D4D-4855-ABC3-4569E1BF5AE3}"/>
    <cellStyle name="HEADING, MINOR 5 2" xfId="28410" xr:uid="{0929512F-47F1-48FF-B1C5-423411E42D08}"/>
    <cellStyle name="HEADING, MINOR 5 2 2" xfId="28411" xr:uid="{7F2C518D-95A8-4D49-81B2-0D74FD6AA165}"/>
    <cellStyle name="HEADING, MINOR 5 2 3" xfId="28412" xr:uid="{40CADC0F-327E-4123-9062-98B961698975}"/>
    <cellStyle name="HEADING, MINOR 5 2 4" xfId="28413" xr:uid="{E7B6FC60-BC9A-475C-B333-CD39E05898E3}"/>
    <cellStyle name="HEADING, MINOR 5 2 5" xfId="28414" xr:uid="{B5057C70-A458-4BF5-A947-1C147AB42941}"/>
    <cellStyle name="HEADING, MINOR 5 3" xfId="28415" xr:uid="{4E3C357B-0BE5-45EF-84CF-668F04D91196}"/>
    <cellStyle name="HEADING, MINOR 5 4" xfId="28416" xr:uid="{78814FBC-B330-4591-BC31-AB4BCF16D5EC}"/>
    <cellStyle name="HEADING, MINOR 5 5" xfId="28417" xr:uid="{A05AACB5-AC84-42BF-BADD-E27AA5E1EF73}"/>
    <cellStyle name="HEADING, MINOR 6" xfId="28418" xr:uid="{F4A7D8F7-CAEA-4878-A389-D628B8523982}"/>
    <cellStyle name="HEADING, MINOR 6 2" xfId="28419" xr:uid="{7DD48CA1-AA68-4F27-A5A2-F17347D2D985}"/>
    <cellStyle name="HEADING, MINOR 6 2 2" xfId="28420" xr:uid="{40D2F822-F1DE-4607-8D19-B9FA1FD3CF8A}"/>
    <cellStyle name="HEADING, MINOR 6 2 3" xfId="28421" xr:uid="{984457B0-5DB0-4767-B509-78EA2C183221}"/>
    <cellStyle name="HEADING, MINOR 6 2 4" xfId="28422" xr:uid="{04ECA920-A9A3-4A43-B66C-A225CEC7E05C}"/>
    <cellStyle name="HEADING, MINOR 6 2 5" xfId="28423" xr:uid="{8CFCA390-CD20-4E9A-AF3D-9B481017B281}"/>
    <cellStyle name="HEADING, MINOR 6 3" xfId="28424" xr:uid="{7CEC0C7F-D4E0-460A-9FBF-97600E9D3381}"/>
    <cellStyle name="HEADING, MINOR 6 4" xfId="28425" xr:uid="{43D2DB89-4C4B-41CF-805D-D01ABE3C4629}"/>
    <cellStyle name="HEADING, MINOR 6 5" xfId="28426" xr:uid="{F74726B9-0DF6-41D1-B326-9E0E912672A4}"/>
    <cellStyle name="HEADING, MINOR 7" xfId="28427" xr:uid="{F0349938-842A-42EA-ACA1-06BEAFBBD4EC}"/>
    <cellStyle name="HEADING, MINOR 7 2" xfId="28428" xr:uid="{10B8B10E-2C77-4B6E-AB66-8DA665C1FE75}"/>
    <cellStyle name="HEADING, MINOR 7 2 2" xfId="28429" xr:uid="{2997048E-E833-4445-B436-27E585A9BD06}"/>
    <cellStyle name="HEADING, MINOR 7 2 3" xfId="28430" xr:uid="{649DFE5A-EA03-4167-B0F4-8BF21E0ADF7E}"/>
    <cellStyle name="HEADING, MINOR 7 2 4" xfId="28431" xr:uid="{3532A721-61FB-43DB-9967-56FA944C2AA6}"/>
    <cellStyle name="HEADING, MINOR 7 2 5" xfId="28432" xr:uid="{08B133D9-5589-41EE-87D8-0E53121F0355}"/>
    <cellStyle name="HEADING, MINOR 7 3" xfId="28433" xr:uid="{1739E8FD-3C5F-480C-B40C-0B69B35F75BB}"/>
    <cellStyle name="HEADING, MINOR 7 4" xfId="28434" xr:uid="{FDBED6F4-1D3F-4E0F-BCB9-4DEB89D476E2}"/>
    <cellStyle name="HEADING, MINOR 7 5" xfId="28435" xr:uid="{577D6758-D70D-496A-9583-65F25B2E394D}"/>
    <cellStyle name="HEADING, MINOR 8" xfId="28436" xr:uid="{8947825E-2AB2-4A8E-9C54-92DF064C6892}"/>
    <cellStyle name="HEADING, MINOR 8 2" xfId="28437" xr:uid="{90BAAF5B-97E6-49E7-8051-1413D9398647}"/>
    <cellStyle name="HEADING, MINOR 8 2 2" xfId="28438" xr:uid="{DB9AD5D6-5CEF-4D9D-A5F9-DE3A39AB7665}"/>
    <cellStyle name="HEADING, MINOR 8 2 3" xfId="28439" xr:uid="{B0420D75-723D-4C2D-8992-80EF964A210F}"/>
    <cellStyle name="HEADING, MINOR 8 2 4" xfId="28440" xr:uid="{78F21902-4D4A-42D8-8D4C-3F77D1BE11A8}"/>
    <cellStyle name="HEADING, MINOR 8 2 5" xfId="28441" xr:uid="{8C484D51-2E50-4243-A714-F57E5DC52767}"/>
    <cellStyle name="HEADING, MINOR 8 3" xfId="28442" xr:uid="{1AB2AC4C-143E-4D06-83A8-1CAD19A74705}"/>
    <cellStyle name="HEADING, MINOR 8 4" xfId="28443" xr:uid="{04339AB2-DD50-4A99-B2BE-DD9AB641AABF}"/>
    <cellStyle name="HEADING, MINOR 8 5" xfId="28444" xr:uid="{FFA7F798-85C6-4726-8319-12CDD97B0F3A}"/>
    <cellStyle name="HEADING, MINOR 9" xfId="28445" xr:uid="{CB22D0D1-0FDE-497B-856B-406EC57B8731}"/>
    <cellStyle name="HEADING, MINOR 9 2" xfId="28446" xr:uid="{D5C8BCB8-1D09-4688-BFC6-9388486D5B93}"/>
    <cellStyle name="HEADING, MINOR 9 2 2" xfId="28447" xr:uid="{94178119-BAC7-4067-828C-144B0BB157E4}"/>
    <cellStyle name="HEADING, MINOR 9 2 3" xfId="28448" xr:uid="{32B5519F-730B-49F2-9DC4-ECBA1D8914CB}"/>
    <cellStyle name="HEADING, MINOR 9 2 4" xfId="28449" xr:uid="{301198C0-F309-401F-81E1-BE68EFE7C615}"/>
    <cellStyle name="HEADING, MINOR 9 2 5" xfId="28450" xr:uid="{34A0BC11-80D0-4B24-83A1-C85036D3524B}"/>
    <cellStyle name="HEADING, MINOR 9 3" xfId="28451" xr:uid="{CDAC45B3-6201-4E98-A18E-D81B8F011FD9}"/>
    <cellStyle name="HEADING, MINOR 9 4" xfId="28452" xr:uid="{50B817FE-3622-4C32-B56C-2BD7B1D9B2DD}"/>
    <cellStyle name="HEADING, MINOR 9 5" xfId="28453" xr:uid="{3003777B-CE84-4D92-8AA5-57AFD1B3E289}"/>
    <cellStyle name="HEADING, RIGHT" xfId="2082" xr:uid="{D727F5E9-9E01-48B5-91A2-C5255445F8FF}"/>
    <cellStyle name="HEADING,MAJOR" xfId="2083" xr:uid="{E604AC6D-F89B-444E-AD92-B4FBD028D241}"/>
    <cellStyle name="HEADING,MAJOR 10" xfId="28454" xr:uid="{C752B350-B931-4532-8B2E-68311E546F02}"/>
    <cellStyle name="HEADING,MAJOR 10 2" xfId="28455" xr:uid="{40980D0B-80F1-4EB8-BBC3-03F68A74F39E}"/>
    <cellStyle name="HEADING,MAJOR 10 2 2" xfId="28456" xr:uid="{0DBCA6EA-2BFC-4F45-A763-B434843A2E93}"/>
    <cellStyle name="HEADING,MAJOR 10 2 3" xfId="28457" xr:uid="{1496ED18-5B12-4C11-86A2-C3A08B67EC56}"/>
    <cellStyle name="HEADING,MAJOR 10 2 4" xfId="28458" xr:uid="{ED89E940-828C-4EB7-BC59-B47A9C606CED}"/>
    <cellStyle name="HEADING,MAJOR 10 2 5" xfId="28459" xr:uid="{7594D38F-7042-4A03-85A3-240B1FA000D9}"/>
    <cellStyle name="HEADING,MAJOR 10 3" xfId="28460" xr:uid="{5BD23B06-6924-4BD4-8DB7-6FF6E58E6620}"/>
    <cellStyle name="HEADING,MAJOR 10 4" xfId="28461" xr:uid="{EC708FA0-4FA5-4420-BAAD-D732D67D5F1E}"/>
    <cellStyle name="HEADING,MAJOR 10 5" xfId="28462" xr:uid="{E944A4EF-8AC8-4C52-9399-42ED04079D14}"/>
    <cellStyle name="HEADING,MAJOR 11" xfId="28463" xr:uid="{468A10CE-E87F-4439-AB9C-E960214DBD9C}"/>
    <cellStyle name="HEADING,MAJOR 11 2" xfId="28464" xr:uid="{3816BF01-252D-427D-9EE0-70388D44FF2E}"/>
    <cellStyle name="HEADING,MAJOR 11 2 2" xfId="28465" xr:uid="{BDE2A5E8-59A2-4945-A9A1-E2E894206C46}"/>
    <cellStyle name="HEADING,MAJOR 11 2 3" xfId="28466" xr:uid="{D9708BAE-F082-4F01-8B38-3A76C333E72A}"/>
    <cellStyle name="HEADING,MAJOR 11 2 4" xfId="28467" xr:uid="{C6F7E3A2-22FC-474F-BE95-95F8A81C2B9C}"/>
    <cellStyle name="HEADING,MAJOR 11 2 5" xfId="28468" xr:uid="{1A8E40D4-3723-4ADE-A656-8F897C773D97}"/>
    <cellStyle name="HEADING,MAJOR 11 3" xfId="28469" xr:uid="{AAE30662-67F7-4204-913E-381DBCB6CC10}"/>
    <cellStyle name="HEADING,MAJOR 11 4" xfId="28470" xr:uid="{E603972F-CD8B-4444-B2D0-44FC91264A5B}"/>
    <cellStyle name="HEADING,MAJOR 11 5" xfId="28471" xr:uid="{C3E3A383-8AE4-4337-B029-9FC28A104745}"/>
    <cellStyle name="HEADING,MAJOR 12" xfId="28472" xr:uid="{D62B951F-15E9-491E-8027-33B112AC1A51}"/>
    <cellStyle name="HEADING,MAJOR 12 2" xfId="28473" xr:uid="{129AD288-8B6E-48BE-A2B9-9E730E1EFABA}"/>
    <cellStyle name="HEADING,MAJOR 12 3" xfId="28474" xr:uid="{5CD44F32-71F4-4DC4-99B6-146B900A3882}"/>
    <cellStyle name="HEADING,MAJOR 12 4" xfId="28475" xr:uid="{D1FD8E9F-4AFD-4191-82F1-587C637EDAE5}"/>
    <cellStyle name="HEADING,MAJOR 12 5" xfId="28476" xr:uid="{86447BCD-B30F-4137-89A2-210BE5734B6B}"/>
    <cellStyle name="HEADING,MAJOR 13" xfId="28477" xr:uid="{2A86B0F2-6DA6-4901-822A-86D496B21899}"/>
    <cellStyle name="HEADING,MAJOR 14" xfId="28478" xr:uid="{B8710395-E51C-494A-A22B-6CA1BED9A7DB}"/>
    <cellStyle name="HEADING,MAJOR 15" xfId="28479" xr:uid="{1FE6A8D1-2206-4564-8A85-A0E45AA27977}"/>
    <cellStyle name="HEADING,MAJOR 16" xfId="28480" xr:uid="{F2445409-FA87-436C-A8FE-5DE086DA0B91}"/>
    <cellStyle name="HEADING,MAJOR 2" xfId="28481" xr:uid="{BCBC701A-877D-4BF9-B8DD-770E03A538A5}"/>
    <cellStyle name="HEADING,MAJOR 2 10" xfId="28482" xr:uid="{91A5B349-81F9-4412-9847-70026A165286}"/>
    <cellStyle name="HEADING,MAJOR 2 10 2" xfId="28483" xr:uid="{EC736B71-0CE1-4567-8537-2A7264E489E5}"/>
    <cellStyle name="HEADING,MAJOR 2 10 2 2" xfId="28484" xr:uid="{B4A69D3A-18D7-4D8B-A8FC-EADD499ED820}"/>
    <cellStyle name="HEADING,MAJOR 2 10 2 3" xfId="28485" xr:uid="{BC450D24-1DFF-40FD-AFAC-C394AA695F52}"/>
    <cellStyle name="HEADING,MAJOR 2 10 2 4" xfId="28486" xr:uid="{80CA45A3-9AD0-41FB-BD12-53369D69033F}"/>
    <cellStyle name="HEADING,MAJOR 2 10 2 5" xfId="28487" xr:uid="{0E7B1CBA-7C24-429B-844D-DDBE748BAA79}"/>
    <cellStyle name="HEADING,MAJOR 2 10 3" xfId="28488" xr:uid="{BC96542B-F794-4354-8064-FA8ABAEA852A}"/>
    <cellStyle name="HEADING,MAJOR 2 10 4" xfId="28489" xr:uid="{601BCA27-38EF-4ACF-A9E9-FE4F0D5A0229}"/>
    <cellStyle name="HEADING,MAJOR 2 10 5" xfId="28490" xr:uid="{B8559ED7-0CF3-4B70-8962-C9B11E276BFB}"/>
    <cellStyle name="HEADING,MAJOR 2 11" xfId="28491" xr:uid="{7122F062-D0C6-4E02-8FC9-C7F633EF8F94}"/>
    <cellStyle name="HEADING,MAJOR 2 11 2" xfId="28492" xr:uid="{033F8304-03F6-48CC-B885-2AF2B59AA30F}"/>
    <cellStyle name="HEADING,MAJOR 2 11 3" xfId="28493" xr:uid="{20D2C73A-6CC5-47B8-A5E3-84ADA1C81515}"/>
    <cellStyle name="HEADING,MAJOR 2 11 4" xfId="28494" xr:uid="{6F47A7E0-7B0B-4259-BD6A-B93E477D89BB}"/>
    <cellStyle name="HEADING,MAJOR 2 11 5" xfId="28495" xr:uid="{ED7F4AB6-BAC3-4966-AC8C-DBBDBA8723CA}"/>
    <cellStyle name="HEADING,MAJOR 2 12" xfId="28496" xr:uid="{7111C392-4259-4D7C-936B-F3270044E2EF}"/>
    <cellStyle name="HEADING,MAJOR 2 13" xfId="28497" xr:uid="{DB502878-5267-47D0-94E2-959063BF3BC4}"/>
    <cellStyle name="HEADING,MAJOR 2 14" xfId="28498" xr:uid="{3CF12D38-32FC-42F4-B5BA-C2442C07ECF8}"/>
    <cellStyle name="HEADING,MAJOR 2 15" xfId="28499" xr:uid="{539205A1-8CB9-4BEC-8DF2-6CD6A4E31923}"/>
    <cellStyle name="HEADING,MAJOR 2 2" xfId="28500" xr:uid="{0DEA1130-9190-4C43-9A6D-6B3890643066}"/>
    <cellStyle name="HEADING,MAJOR 2 2 2" xfId="28501" xr:uid="{6D2468B9-8138-49EB-8757-8190B3BEA22A}"/>
    <cellStyle name="HEADING,MAJOR 2 2 2 2" xfId="28502" xr:uid="{8956D796-FB1C-4F48-BD0D-CFBCCB393A2C}"/>
    <cellStyle name="HEADING,MAJOR 2 2 2 3" xfId="28503" xr:uid="{5B4D58CF-2446-42A1-903E-800504611C1D}"/>
    <cellStyle name="HEADING,MAJOR 2 2 2 4" xfId="28504" xr:uid="{9E6D7BB4-135C-486E-9291-A2A962DC85B7}"/>
    <cellStyle name="HEADING,MAJOR 2 2 2 5" xfId="28505" xr:uid="{174202FD-D1DE-4BB5-8AE5-8F259B77557F}"/>
    <cellStyle name="HEADING,MAJOR 2 2 2 6" xfId="28506" xr:uid="{1A46359E-1D04-4D81-89E3-135DEE0093B1}"/>
    <cellStyle name="HEADING,MAJOR 2 2 3" xfId="28507" xr:uid="{48E58CF6-C5A4-42E5-9CA5-26281E02046E}"/>
    <cellStyle name="HEADING,MAJOR 2 2 4" xfId="28508" xr:uid="{216A6214-43C8-43B9-B378-1F96ABB845BE}"/>
    <cellStyle name="HEADING,MAJOR 2 2 5" xfId="28509" xr:uid="{D88FB22C-11D0-494C-94CB-BA5A38412678}"/>
    <cellStyle name="HEADING,MAJOR 2 2 6" xfId="28510" xr:uid="{1BD7D0EB-ADDC-46D8-A843-3078BC82CDBA}"/>
    <cellStyle name="HEADING,MAJOR 2 3" xfId="28511" xr:uid="{9344A1A7-2DE1-4C5B-862E-EE9BBA1D8D3F}"/>
    <cellStyle name="HEADING,MAJOR 2 3 2" xfId="28512" xr:uid="{1AA520B3-FB7F-4D3B-9DD7-6DD2C204B67B}"/>
    <cellStyle name="HEADING,MAJOR 2 3 2 2" xfId="28513" xr:uid="{90A35DF2-2E23-49EA-AB1A-F2748841A285}"/>
    <cellStyle name="HEADING,MAJOR 2 3 2 3" xfId="28514" xr:uid="{CBBCC825-B2CA-405B-9058-7EBD27C94944}"/>
    <cellStyle name="HEADING,MAJOR 2 3 2 4" xfId="28515" xr:uid="{C4DE25A8-C99E-4DCA-8FD3-18E26AAFD5BA}"/>
    <cellStyle name="HEADING,MAJOR 2 3 2 5" xfId="28516" xr:uid="{7BAB16C2-2B50-4842-AFF3-48F283B1ECED}"/>
    <cellStyle name="HEADING,MAJOR 2 3 3" xfId="28517" xr:uid="{0610C824-C90B-4A2E-A451-73C75EBB755A}"/>
    <cellStyle name="HEADING,MAJOR 2 3 4" xfId="28518" xr:uid="{3BB02EBB-0DCF-469E-A12A-8EF3E3A3DEF6}"/>
    <cellStyle name="HEADING,MAJOR 2 3 5" xfId="28519" xr:uid="{4773761E-41FD-443F-8DBB-48A19E4C8895}"/>
    <cellStyle name="HEADING,MAJOR 2 4" xfId="28520" xr:uid="{1369FCC1-CCCA-46A4-A573-43FBEDA32BDE}"/>
    <cellStyle name="HEADING,MAJOR 2 4 2" xfId="28521" xr:uid="{494BA32A-6E29-43AF-A165-E7CB1CF5564C}"/>
    <cellStyle name="HEADING,MAJOR 2 4 2 2" xfId="28522" xr:uid="{4DAAA6DC-012D-4E71-B73F-AE0EE4698206}"/>
    <cellStyle name="HEADING,MAJOR 2 4 2 3" xfId="28523" xr:uid="{B562DBAD-A3A9-43EE-8ABC-744DC1792C53}"/>
    <cellStyle name="HEADING,MAJOR 2 4 2 4" xfId="28524" xr:uid="{240A6424-BDF2-4AE2-9E0D-0C4B9D4EECF8}"/>
    <cellStyle name="HEADING,MAJOR 2 4 2 5" xfId="28525" xr:uid="{0A8A9D9F-853A-4FE5-B35E-3BFA1F325312}"/>
    <cellStyle name="HEADING,MAJOR 2 4 3" xfId="28526" xr:uid="{F6E97F18-2B11-4197-B16E-F502B8B4F35C}"/>
    <cellStyle name="HEADING,MAJOR 2 4 4" xfId="28527" xr:uid="{870411E1-4458-44AF-AEE4-B908B88D2738}"/>
    <cellStyle name="HEADING,MAJOR 2 4 5" xfId="28528" xr:uid="{B1B23D84-C6A9-43A4-84EA-EAD81409ECD6}"/>
    <cellStyle name="HEADING,MAJOR 2 5" xfId="28529" xr:uid="{DD2E0B0F-517F-4B41-87E3-71EC0ADCEFA9}"/>
    <cellStyle name="HEADING,MAJOR 2 5 2" xfId="28530" xr:uid="{5088F13D-FA18-4DE4-A766-3E82BA4C2194}"/>
    <cellStyle name="HEADING,MAJOR 2 5 2 2" xfId="28531" xr:uid="{59BC6031-D7B6-42D1-8CE4-62C60B9ADA96}"/>
    <cellStyle name="HEADING,MAJOR 2 5 2 3" xfId="28532" xr:uid="{5731C8C7-3262-46D2-9ACB-BA5AB2C77AEB}"/>
    <cellStyle name="HEADING,MAJOR 2 5 2 4" xfId="28533" xr:uid="{6A4AFBF7-E011-48B8-94AA-38C7475CFC30}"/>
    <cellStyle name="HEADING,MAJOR 2 5 2 5" xfId="28534" xr:uid="{C304080C-E1AA-4409-B385-F64D1BD9EC1C}"/>
    <cellStyle name="HEADING,MAJOR 2 5 3" xfId="28535" xr:uid="{223BEEF8-02D4-4E81-9670-A7995FE0E579}"/>
    <cellStyle name="HEADING,MAJOR 2 5 4" xfId="28536" xr:uid="{57B657FA-44B6-418C-A42F-289CB57A7714}"/>
    <cellStyle name="HEADING,MAJOR 2 5 5" xfId="28537" xr:uid="{DAC33C4F-B534-4C1B-8016-359C0437BAFA}"/>
    <cellStyle name="HEADING,MAJOR 2 6" xfId="28538" xr:uid="{A45BAFC6-AF1E-4B79-9A78-D786AD21AB0B}"/>
    <cellStyle name="HEADING,MAJOR 2 6 2" xfId="28539" xr:uid="{5795C473-C91F-44FC-A1D8-A4854022C1B9}"/>
    <cellStyle name="HEADING,MAJOR 2 6 2 2" xfId="28540" xr:uid="{69554DB7-F0A8-4808-980D-309D8B5E8D98}"/>
    <cellStyle name="HEADING,MAJOR 2 6 2 3" xfId="28541" xr:uid="{3AC92FAC-E553-48EB-B4D8-5572C9F5BA42}"/>
    <cellStyle name="HEADING,MAJOR 2 6 2 4" xfId="28542" xr:uid="{E4237512-8BE2-4BA5-AE78-B0B1B69D3812}"/>
    <cellStyle name="HEADING,MAJOR 2 6 2 5" xfId="28543" xr:uid="{21CEE646-7B32-4C1F-91DE-6769C4E06693}"/>
    <cellStyle name="HEADING,MAJOR 2 6 3" xfId="28544" xr:uid="{3513AB55-472F-46BE-A542-68EEAA558D7C}"/>
    <cellStyle name="HEADING,MAJOR 2 6 4" xfId="28545" xr:uid="{6C598600-D0C0-46B1-8BD6-A8ADBCA9F129}"/>
    <cellStyle name="HEADING,MAJOR 2 6 5" xfId="28546" xr:uid="{922EB08D-1777-4B94-B8A8-159D827E02C3}"/>
    <cellStyle name="HEADING,MAJOR 2 7" xfId="28547" xr:uid="{912D8B1A-4BFA-4408-943F-9631D2F36A7F}"/>
    <cellStyle name="HEADING,MAJOR 2 7 2" xfId="28548" xr:uid="{F7EB0716-8617-4B6F-9BC6-08274F458ADB}"/>
    <cellStyle name="HEADING,MAJOR 2 7 2 2" xfId="28549" xr:uid="{E9E8955A-910A-465B-85FC-FD9570E37B5C}"/>
    <cellStyle name="HEADING,MAJOR 2 7 2 3" xfId="28550" xr:uid="{4D104481-2BDE-4C48-9760-9ACCEF5DFC00}"/>
    <cellStyle name="HEADING,MAJOR 2 7 2 4" xfId="28551" xr:uid="{AAB4D488-BA58-4C62-8C12-5BEABCA18C91}"/>
    <cellStyle name="HEADING,MAJOR 2 7 2 5" xfId="28552" xr:uid="{68113700-E6EE-4C7C-86ED-BC23B35898CD}"/>
    <cellStyle name="HEADING,MAJOR 2 7 3" xfId="28553" xr:uid="{286B2414-79EC-4224-9E1A-A1D949777597}"/>
    <cellStyle name="HEADING,MAJOR 2 7 4" xfId="28554" xr:uid="{DA8DBD59-B472-48D0-880F-0DF0E7EB78BF}"/>
    <cellStyle name="HEADING,MAJOR 2 7 5" xfId="28555" xr:uid="{5F1F57EA-E24F-41C3-A305-3A48BF468B02}"/>
    <cellStyle name="HEADING,MAJOR 2 8" xfId="28556" xr:uid="{0B13284D-4009-4BCB-A12F-5B8D5DC59486}"/>
    <cellStyle name="HEADING,MAJOR 2 8 2" xfId="28557" xr:uid="{858C5D06-747D-47FE-8E73-9FF96A4724A7}"/>
    <cellStyle name="HEADING,MAJOR 2 8 2 2" xfId="28558" xr:uid="{AA5B483D-7162-4F94-BCD2-13A9180527B6}"/>
    <cellStyle name="HEADING,MAJOR 2 8 2 3" xfId="28559" xr:uid="{A33D399D-A2F7-4F5E-992E-DE2DFED6CE23}"/>
    <cellStyle name="HEADING,MAJOR 2 8 2 4" xfId="28560" xr:uid="{1FA30096-3B44-48FC-A8E8-B1E3E29C6B41}"/>
    <cellStyle name="HEADING,MAJOR 2 8 2 5" xfId="28561" xr:uid="{C0161434-A567-4003-806F-F1F364460918}"/>
    <cellStyle name="HEADING,MAJOR 2 8 3" xfId="28562" xr:uid="{B1C9B547-63B9-4470-A2C2-FB6C3B81E395}"/>
    <cellStyle name="HEADING,MAJOR 2 8 4" xfId="28563" xr:uid="{34343F7F-2340-4822-AE36-8ECE63D80117}"/>
    <cellStyle name="HEADING,MAJOR 2 8 5" xfId="28564" xr:uid="{8B2B7ABC-363E-45CC-98CF-7F6355061350}"/>
    <cellStyle name="HEADING,MAJOR 2 9" xfId="28565" xr:uid="{8FD605B2-F7F8-445B-91DD-53310EBD8A7E}"/>
    <cellStyle name="HEADING,MAJOR 2 9 2" xfId="28566" xr:uid="{E7BC2AF0-79E1-48D7-90B2-009D1F6909A6}"/>
    <cellStyle name="HEADING,MAJOR 2 9 2 2" xfId="28567" xr:uid="{FB56A758-69BF-4625-A8E1-6BD79DFE919B}"/>
    <cellStyle name="HEADING,MAJOR 2 9 2 3" xfId="28568" xr:uid="{1A92597D-2CAE-4086-8347-0BFB28B735C6}"/>
    <cellStyle name="HEADING,MAJOR 2 9 2 4" xfId="28569" xr:uid="{E170B849-5283-44E6-A387-253D29844768}"/>
    <cellStyle name="HEADING,MAJOR 2 9 2 5" xfId="28570" xr:uid="{71ACF30A-2357-4FEC-8A12-B80E61DD62BA}"/>
    <cellStyle name="HEADING,MAJOR 2 9 3" xfId="28571" xr:uid="{3A9B2B68-3EA4-491B-B2AC-0A85EC1152E2}"/>
    <cellStyle name="HEADING,MAJOR 2 9 4" xfId="28572" xr:uid="{98D5CA8E-76A0-4156-B99A-34F5D0396D23}"/>
    <cellStyle name="HEADING,MAJOR 2 9 5" xfId="28573" xr:uid="{AC47F471-2064-40AA-BDEB-39F5343C0EEC}"/>
    <cellStyle name="HEADING,MAJOR 3" xfId="28574" xr:uid="{EB49F720-0F79-4576-947E-B02AEFA8A7F5}"/>
    <cellStyle name="HEADING,MAJOR 3 2" xfId="28575" xr:uid="{B69102C3-37A8-4186-A150-9BBF78EF1292}"/>
    <cellStyle name="HEADING,MAJOR 3 2 2" xfId="28576" xr:uid="{4ED1FCAB-D4C9-4A3D-96AD-CFA623E3ED50}"/>
    <cellStyle name="HEADING,MAJOR 3 2 3" xfId="28577" xr:uid="{9DF569B4-0B70-4F66-9340-A0670192A566}"/>
    <cellStyle name="HEADING,MAJOR 3 2 4" xfId="28578" xr:uid="{5E3A574F-744F-438A-A238-F062A8F0F23B}"/>
    <cellStyle name="HEADING,MAJOR 3 2 5" xfId="28579" xr:uid="{4813AC9A-0359-4A5A-B2A0-70F15E2E4FD6}"/>
    <cellStyle name="HEADING,MAJOR 3 2 6" xfId="28580" xr:uid="{A099DF4C-440C-4AF9-B25B-1F41878D36BC}"/>
    <cellStyle name="HEADING,MAJOR 3 3" xfId="28581" xr:uid="{AC6B7E21-9CA9-49D8-96D4-63A16429E5EF}"/>
    <cellStyle name="HEADING,MAJOR 3 4" xfId="28582" xr:uid="{CE6D0E39-AA14-4915-AAC4-9235A013DC20}"/>
    <cellStyle name="HEADING,MAJOR 3 5" xfId="28583" xr:uid="{B3979441-5E4B-4A31-9DE7-D7C33DB00908}"/>
    <cellStyle name="HEADING,MAJOR 3 6" xfId="28584" xr:uid="{B4969C6E-6970-4CD4-9178-53233F032CA1}"/>
    <cellStyle name="HEADING,MAJOR 4" xfId="28585" xr:uid="{313CD1E6-901D-4D4E-A956-AD74359E28FC}"/>
    <cellStyle name="HEADING,MAJOR 4 2" xfId="28586" xr:uid="{BAA66D7B-98C5-4FE1-9EF1-EC17732F60E9}"/>
    <cellStyle name="HEADING,MAJOR 4 2 2" xfId="28587" xr:uid="{7E88AAA9-8312-422F-ADAB-ED617D4DC425}"/>
    <cellStyle name="HEADING,MAJOR 4 2 3" xfId="28588" xr:uid="{2A4B557A-0CCF-4AC7-9CFB-316FC1A5D3F2}"/>
    <cellStyle name="HEADING,MAJOR 4 2 4" xfId="28589" xr:uid="{63D011BC-26C1-4EBF-B927-EB9E5BDE878B}"/>
    <cellStyle name="HEADING,MAJOR 4 2 5" xfId="28590" xr:uid="{F9A3AC68-D096-48DA-8604-46EC05EABA62}"/>
    <cellStyle name="HEADING,MAJOR 4 3" xfId="28591" xr:uid="{47D31296-795A-4821-B844-A8E6A008315C}"/>
    <cellStyle name="HEADING,MAJOR 4 4" xfId="28592" xr:uid="{4F61D8FD-CE40-4D19-ACA7-6161DAD99508}"/>
    <cellStyle name="HEADING,MAJOR 4 5" xfId="28593" xr:uid="{9B0E900F-8169-4B93-AAE0-9D852B982BB0}"/>
    <cellStyle name="HEADING,MAJOR 5" xfId="28594" xr:uid="{AC004D3B-C4F0-474C-853B-F6CEAA693A33}"/>
    <cellStyle name="HEADING,MAJOR 5 2" xfId="28595" xr:uid="{718E2349-332F-4C3F-B820-3E16D0F21DE0}"/>
    <cellStyle name="HEADING,MAJOR 5 2 2" xfId="28596" xr:uid="{1FB52A22-64D8-44FB-B65D-33119DC9843E}"/>
    <cellStyle name="HEADING,MAJOR 5 2 3" xfId="28597" xr:uid="{FBEA6E76-162B-4E3C-B4F8-18E4DF9D2177}"/>
    <cellStyle name="HEADING,MAJOR 5 2 4" xfId="28598" xr:uid="{85A0FE77-A456-4D73-8082-25D30F8EC221}"/>
    <cellStyle name="HEADING,MAJOR 5 2 5" xfId="28599" xr:uid="{A15F6E95-9183-4E6E-8EA8-43E980069BCC}"/>
    <cellStyle name="HEADING,MAJOR 5 3" xfId="28600" xr:uid="{0C133C98-F507-4957-99D8-1BBFDF864289}"/>
    <cellStyle name="HEADING,MAJOR 5 4" xfId="28601" xr:uid="{2E219B80-4238-41B2-8ECE-F30C12FF0655}"/>
    <cellStyle name="HEADING,MAJOR 5 5" xfId="28602" xr:uid="{9B0ED936-D434-4F7F-A7F7-5F27FE05850E}"/>
    <cellStyle name="HEADING,MAJOR 6" xfId="28603" xr:uid="{BB19F2FA-FEB6-46E4-AE34-9F7C6B57AC46}"/>
    <cellStyle name="HEADING,MAJOR 6 2" xfId="28604" xr:uid="{45D667BF-892B-4631-9724-2650232EB052}"/>
    <cellStyle name="HEADING,MAJOR 6 2 2" xfId="28605" xr:uid="{1F92C852-B9D0-4D9C-BBF4-E3E80CB2C30F}"/>
    <cellStyle name="HEADING,MAJOR 6 2 3" xfId="28606" xr:uid="{68FEE881-CEC5-4BC1-9CE9-23A69052615A}"/>
    <cellStyle name="HEADING,MAJOR 6 2 4" xfId="28607" xr:uid="{BE2BB8D2-3814-4960-B6CF-EEBF54C5B3DD}"/>
    <cellStyle name="HEADING,MAJOR 6 2 5" xfId="28608" xr:uid="{A302C934-5237-42E9-A1E5-0AF711CF8E64}"/>
    <cellStyle name="HEADING,MAJOR 6 3" xfId="28609" xr:uid="{ACC11BF5-5848-46BF-B89C-DDF3561EAA9F}"/>
    <cellStyle name="HEADING,MAJOR 6 4" xfId="28610" xr:uid="{C9480C34-0A56-40FF-A8F8-55197F29473D}"/>
    <cellStyle name="HEADING,MAJOR 6 5" xfId="28611" xr:uid="{7543B80E-3839-4F76-BC13-3CCA74D178A5}"/>
    <cellStyle name="HEADING,MAJOR 7" xfId="28612" xr:uid="{CE6D3AD9-758C-420D-87FF-469D56C21AE0}"/>
    <cellStyle name="HEADING,MAJOR 7 2" xfId="28613" xr:uid="{0EFBA5FA-FC5D-4DC6-A145-2F89ADEDDC4D}"/>
    <cellStyle name="HEADING,MAJOR 7 2 2" xfId="28614" xr:uid="{EDEA8F83-50BB-403C-AF43-C63149C12491}"/>
    <cellStyle name="HEADING,MAJOR 7 2 3" xfId="28615" xr:uid="{910917B6-6F59-47A1-9B3A-90E9813789F2}"/>
    <cellStyle name="HEADING,MAJOR 7 2 4" xfId="28616" xr:uid="{22DACA5A-9675-40F7-9990-A946F055AF37}"/>
    <cellStyle name="HEADING,MAJOR 7 2 5" xfId="28617" xr:uid="{A60CB165-FC11-45B4-A8C3-7F44D73F22F1}"/>
    <cellStyle name="HEADING,MAJOR 7 3" xfId="28618" xr:uid="{136201CA-9006-4F62-8D23-C826EDB3FC04}"/>
    <cellStyle name="HEADING,MAJOR 7 4" xfId="28619" xr:uid="{F4C1A98B-C20E-42B1-90D0-5DC1C8B904CE}"/>
    <cellStyle name="HEADING,MAJOR 7 5" xfId="28620" xr:uid="{0A0847D9-03A5-43C7-9847-72119293126C}"/>
    <cellStyle name="HEADING,MAJOR 8" xfId="28621" xr:uid="{756A702D-DA49-45AD-B3B7-D2CD7DFA2068}"/>
    <cellStyle name="HEADING,MAJOR 8 2" xfId="28622" xr:uid="{B1C6FCEB-9352-497A-901A-7E82E066F3D6}"/>
    <cellStyle name="HEADING,MAJOR 8 2 2" xfId="28623" xr:uid="{4BD6ED14-BEDE-46A4-8A8F-1456A13DE82D}"/>
    <cellStyle name="HEADING,MAJOR 8 2 3" xfId="28624" xr:uid="{270C3223-83C8-4A9E-BEC4-59508A325EED}"/>
    <cellStyle name="HEADING,MAJOR 8 2 4" xfId="28625" xr:uid="{E16F5035-EA5B-41D1-9F68-89B5F8501E47}"/>
    <cellStyle name="HEADING,MAJOR 8 2 5" xfId="28626" xr:uid="{78ED5C27-232C-40CC-8BD7-654186CCFAE6}"/>
    <cellStyle name="HEADING,MAJOR 8 3" xfId="28627" xr:uid="{1A1CA5EA-CD9E-4E7B-B450-ACD370462D7D}"/>
    <cellStyle name="HEADING,MAJOR 8 4" xfId="28628" xr:uid="{62A3740C-A715-483D-A15D-AABB8427AF3E}"/>
    <cellStyle name="HEADING,MAJOR 8 5" xfId="28629" xr:uid="{4670B555-68A6-4F44-984C-452BB2CCFECE}"/>
    <cellStyle name="HEADING,MAJOR 9" xfId="28630" xr:uid="{7A446833-8745-4169-A63F-FB39D320F972}"/>
    <cellStyle name="HEADING,MAJOR 9 2" xfId="28631" xr:uid="{CC184DC6-DBA8-48E6-AB3F-9D70B1A709A5}"/>
    <cellStyle name="HEADING,MAJOR 9 2 2" xfId="28632" xr:uid="{A415863A-C1F9-47D0-8ED8-B2CA3C5D8ED8}"/>
    <cellStyle name="HEADING,MAJOR 9 2 3" xfId="28633" xr:uid="{49E6E426-9C97-49CE-84AD-872F393AE9EE}"/>
    <cellStyle name="HEADING,MAJOR 9 2 4" xfId="28634" xr:uid="{52F793C9-3E88-45B2-8B51-9106039C1615}"/>
    <cellStyle name="HEADING,MAJOR 9 2 5" xfId="28635" xr:uid="{D009E37F-B071-4706-83C0-B32F267F5EB2}"/>
    <cellStyle name="HEADING,MAJOR 9 3" xfId="28636" xr:uid="{3442B293-5BA1-4242-9B22-76AFC8BC88E1}"/>
    <cellStyle name="HEADING,MAJOR 9 4" xfId="28637" xr:uid="{89EF5D04-E109-4349-AE77-7D6AE395FFEF}"/>
    <cellStyle name="HEADING,MAJOR 9 5" xfId="28638" xr:uid="{10113C5E-99B9-458B-83A4-FF3BBEA2B98C}"/>
    <cellStyle name="HEADING1" xfId="2084" xr:uid="{85BDA093-1163-4EEC-AB60-F9A20EF6F979}"/>
    <cellStyle name="HEADING2" xfId="2085" xr:uid="{50FC88B3-3A8E-4EA8-B144-B235716AD38B}"/>
    <cellStyle name="Hidden" xfId="2086" xr:uid="{3CA9BB44-CA94-497B-B637-CD61AEF7C217}"/>
    <cellStyle name="Hidden 2" xfId="28639" xr:uid="{D8FEEB8E-F8AF-4AF2-8D8C-1C7D0E6788E6}"/>
    <cellStyle name="Hidden_CF3" xfId="28640" xr:uid="{F779AD24-09E1-4054-9C08-7413C86E743F}"/>
    <cellStyle name="Hyperlink 2" xfId="1827" xr:uid="{84A8CF55-FCE9-4FE3-92CA-FDB6623F00BB}"/>
    <cellStyle name="Hyperlink 2 2" xfId="28642" xr:uid="{9F06072B-08CF-4178-8F37-A6BA66B0E88B}"/>
    <cellStyle name="Hyperlink 2 2 2" xfId="39202" xr:uid="{F2F90005-F75A-4632-92B4-2AD39BD731FC}"/>
    <cellStyle name="Hyperlink 2 2 3" xfId="37751" xr:uid="{3162CC12-0880-46B2-A25D-805D776257ED}"/>
    <cellStyle name="Hyperlink 2 3" xfId="36471" xr:uid="{1E0FCD2E-5571-47BE-AE21-0EA6DF1FAFE1}"/>
    <cellStyle name="Hyperlink 2 4" xfId="36888" xr:uid="{693E17B5-648E-4D9C-8311-414A614519B6}"/>
    <cellStyle name="Hyperlink 2 5" xfId="28641" xr:uid="{3E8191DB-EBD9-40C6-BC04-163544B80844}"/>
    <cellStyle name="Hyperlink 3" xfId="1896" xr:uid="{0C992A73-F4CF-4D50-A33A-27CCFF38425F}"/>
    <cellStyle name="Hyperlink 3 2" xfId="37750" xr:uid="{FB931E9A-B8A5-4BBE-AFD7-FF6A70BD0B1D}"/>
    <cellStyle name="Hyperlink 4" xfId="258" xr:uid="{00000000-0005-0000-0000-000035010000}"/>
    <cellStyle name="Hyperlink 4 2" xfId="41614" xr:uid="{7F6F3777-564E-425A-A56A-DA1C6654D76F}"/>
    <cellStyle name="Hyperlink 4 3" xfId="1897" xr:uid="{F9E45022-770C-4AFC-B87B-4448092B8E05}"/>
    <cellStyle name="Indent" xfId="259" xr:uid="{00000000-0005-0000-0000-000036010000}"/>
    <cellStyle name="Index Number" xfId="2087" xr:uid="{A65511A4-9BE4-495D-B250-1F3DB9C0D478}"/>
    <cellStyle name="Input [yellow]" xfId="260" xr:uid="{00000000-0005-0000-0000-000037010000}"/>
    <cellStyle name="Input [yellow] 10" xfId="28643" xr:uid="{DB4DF844-585C-4248-86B5-ABB9BD63AEA6}"/>
    <cellStyle name="Input [yellow] 10 2" xfId="28644" xr:uid="{2C03D97B-545B-4182-9A11-FC05325E23F4}"/>
    <cellStyle name="Input [yellow] 10 2 2" xfId="28645" xr:uid="{17600845-9043-4D38-B233-E4CE7C518074}"/>
    <cellStyle name="Input [yellow] 10 2 3" xfId="28646" xr:uid="{1AE57D8F-BE38-4B29-A99B-72A9B0210FD0}"/>
    <cellStyle name="Input [yellow] 10 2 4" xfId="28647" xr:uid="{B119A164-B62A-4B00-B599-0D7377EA0896}"/>
    <cellStyle name="Input [yellow] 10 3" xfId="28648" xr:uid="{18F64B62-6D7B-42EC-9ABF-05F04C2A2FF9}"/>
    <cellStyle name="Input [yellow] 10 4" xfId="28649" xr:uid="{CF563DA8-9BC8-4206-8E4E-9E569708FDB9}"/>
    <cellStyle name="Input [yellow] 10 5" xfId="28650" xr:uid="{DC9C206F-4EC2-41AA-9DD3-8C04AC242CDF}"/>
    <cellStyle name="Input [yellow] 11" xfId="28651" xr:uid="{C297B739-D18A-4D79-9484-7CC5E2A5D1F6}"/>
    <cellStyle name="Input [yellow] 11 2" xfId="28652" xr:uid="{19BCE435-3B78-40A2-AFEA-2D07709BD917}"/>
    <cellStyle name="Input [yellow] 11 2 2" xfId="28653" xr:uid="{411147BF-9CBD-4240-985E-1E3FF6763953}"/>
    <cellStyle name="Input [yellow] 11 2 3" xfId="28654" xr:uid="{CD6AB536-14C4-4703-8351-EA6849497793}"/>
    <cellStyle name="Input [yellow] 11 2 4" xfId="28655" xr:uid="{64877901-4556-410E-9F0D-D38BC3AC3667}"/>
    <cellStyle name="Input [yellow] 11 3" xfId="28656" xr:uid="{8245EC49-5A58-438E-BE8E-A15D2B2659B2}"/>
    <cellStyle name="Input [yellow] 11 4" xfId="28657" xr:uid="{F6DD9D1C-DC22-4806-B892-FFC35F641998}"/>
    <cellStyle name="Input [yellow] 11 5" xfId="28658" xr:uid="{399B9160-C937-4C22-A63C-E86BE21800FB}"/>
    <cellStyle name="Input [yellow] 12" xfId="28659" xr:uid="{E60F5B1A-AB73-40AB-85D3-EF974344A9B7}"/>
    <cellStyle name="Input [yellow] 12 2" xfId="28660" xr:uid="{B4F761DA-465D-4A49-8FC5-58C5275BC0C0}"/>
    <cellStyle name="Input [yellow] 12 3" xfId="28661" xr:uid="{E051DC30-5EA2-431D-8E99-E1A45C652D2C}"/>
    <cellStyle name="Input [yellow] 12 4" xfId="28662" xr:uid="{5B35E77E-9CE1-49FB-AE2E-6E7F78C46B39}"/>
    <cellStyle name="Input [yellow] 13" xfId="28663" xr:uid="{FA8FC5D3-F572-4807-A788-8087AA14F44D}"/>
    <cellStyle name="Input [yellow] 13 2" xfId="28664" xr:uid="{8933B0E4-1DC1-44B9-88A2-EAA9A94D8BF2}"/>
    <cellStyle name="Input [yellow] 14" xfId="28665" xr:uid="{B54782E1-58ED-4EB1-8B4B-8F22B6FBDA81}"/>
    <cellStyle name="Input [yellow] 15" xfId="28666" xr:uid="{B3141973-0E09-4705-A174-E12658F99FE0}"/>
    <cellStyle name="Input [yellow] 16" xfId="28667" xr:uid="{DA40AD25-4E8F-4EAD-B3DC-B1A0F38D987A}"/>
    <cellStyle name="Input [yellow] 17" xfId="28668" xr:uid="{873ECE63-22C8-49D4-999E-C93AFB961EC4}"/>
    <cellStyle name="Input [yellow] 2" xfId="2244" xr:uid="{6E22A8DA-4EA6-4691-BB45-B7FB62C1E184}"/>
    <cellStyle name="Input [yellow] 2 10" xfId="28669" xr:uid="{D3109074-094C-4E6D-A5DB-C4D7B03C8CDD}"/>
    <cellStyle name="Input [yellow] 2 10 2" xfId="28670" xr:uid="{0DA6EBC0-204C-483C-9215-27654BA36EE0}"/>
    <cellStyle name="Input [yellow] 2 10 2 2" xfId="28671" xr:uid="{F7ECCC47-BE46-47CA-BABE-E72E984A54ED}"/>
    <cellStyle name="Input [yellow] 2 10 2 3" xfId="28672" xr:uid="{7D8876F2-06DE-45FD-A7F3-B40E86E05690}"/>
    <cellStyle name="Input [yellow] 2 10 2 4" xfId="28673" xr:uid="{8C089811-C921-4235-AF72-8A0B8B23790D}"/>
    <cellStyle name="Input [yellow] 2 10 3" xfId="28674" xr:uid="{A27E0F57-BC1A-443E-AF30-CFE4CF4AAF15}"/>
    <cellStyle name="Input [yellow] 2 10 4" xfId="28675" xr:uid="{71A86E4A-22DE-436E-834A-86CA84D4FC17}"/>
    <cellStyle name="Input [yellow] 2 10 5" xfId="28676" xr:uid="{0512439A-127D-479B-857A-6E8E10CB9720}"/>
    <cellStyle name="Input [yellow] 2 11" xfId="28677" xr:uid="{693B67B1-125E-4B3F-9BC4-7112657B05F1}"/>
    <cellStyle name="Input [yellow] 2 11 2" xfId="28678" xr:uid="{8F8E2E12-ADBC-4E75-88FB-8AB3AA641D4D}"/>
    <cellStyle name="Input [yellow] 2 11 3" xfId="28679" xr:uid="{12566ED4-B0FC-42BC-985D-4E5A54705E0B}"/>
    <cellStyle name="Input [yellow] 2 11 4" xfId="28680" xr:uid="{0BB2FF99-A199-484E-BC4B-8E2B269EF73C}"/>
    <cellStyle name="Input [yellow] 2 12" xfId="28681" xr:uid="{97A74C6D-6067-4F22-903A-E754E1729A6D}"/>
    <cellStyle name="Input [yellow] 2 12 2" xfId="28682" xr:uid="{2E8D617E-30A9-49E7-8592-8923C37F0544}"/>
    <cellStyle name="Input [yellow] 2 13" xfId="28683" xr:uid="{9F30A96D-2CFE-45F6-AAB2-376A0E9BD906}"/>
    <cellStyle name="Input [yellow] 2 14" xfId="28684" xr:uid="{F4BA2F26-5720-4A20-9500-6114CAB5A741}"/>
    <cellStyle name="Input [yellow] 2 15" xfId="28685" xr:uid="{76545295-3511-4308-8A1E-D160AE55AA80}"/>
    <cellStyle name="Input [yellow] 2 16" xfId="28686" xr:uid="{C2379583-F208-4A98-99AC-59BFC3BAB98B}"/>
    <cellStyle name="Input [yellow] 2 2" xfId="28687" xr:uid="{D942B316-6DF8-4C1E-AAFE-631C1EB04357}"/>
    <cellStyle name="Input [yellow] 2 2 2" xfId="28688" xr:uid="{A48881BF-2566-409F-A93B-1744326D424A}"/>
    <cellStyle name="Input [yellow] 2 2 2 2" xfId="28689" xr:uid="{D7C627A8-6D53-4C73-A58A-0FE25299D3A7}"/>
    <cellStyle name="Input [yellow] 2 2 2 3" xfId="28690" xr:uid="{5F0FFF41-C8AA-4D26-B856-02434487880B}"/>
    <cellStyle name="Input [yellow] 2 2 2 4" xfId="28691" xr:uid="{878A883F-A1D5-4150-A7B5-51E7C7801642}"/>
    <cellStyle name="Input [yellow] 2 2 3" xfId="28692" xr:uid="{2CB2335C-56F5-401D-B01D-741D34208DF2}"/>
    <cellStyle name="Input [yellow] 2 2 4" xfId="28693" xr:uid="{ACE5A4C7-D390-4B90-959D-B22BE2FA7FA6}"/>
    <cellStyle name="Input [yellow] 2 2 5" xfId="28694" xr:uid="{2F525FD0-C8C8-4E01-A2AC-6385A105AA4B}"/>
    <cellStyle name="Input [yellow] 2 3" xfId="28695" xr:uid="{A1F7C38C-668A-4FFC-92BC-6A21F5604166}"/>
    <cellStyle name="Input [yellow] 2 3 2" xfId="28696" xr:uid="{43A64729-C377-4088-8AF1-E2F79C75FB67}"/>
    <cellStyle name="Input [yellow] 2 3 2 2" xfId="28697" xr:uid="{CD234BFF-BB7B-4104-9AFC-F5879BC92052}"/>
    <cellStyle name="Input [yellow] 2 3 2 3" xfId="28698" xr:uid="{C1AAE318-0513-448A-98EC-C64D0BDE665F}"/>
    <cellStyle name="Input [yellow] 2 3 2 4" xfId="28699" xr:uid="{CEAE2D41-8C05-4873-BA38-04B994E8B81A}"/>
    <cellStyle name="Input [yellow] 2 3 3" xfId="28700" xr:uid="{6F0994BB-6526-408E-8375-4ABB7438503C}"/>
    <cellStyle name="Input [yellow] 2 3 4" xfId="28701" xr:uid="{7BD032C3-8695-4B0E-8777-E8F235CC04E0}"/>
    <cellStyle name="Input [yellow] 2 3 5" xfId="28702" xr:uid="{AFB20B1A-F842-44E9-8FFA-116FE93620A6}"/>
    <cellStyle name="Input [yellow] 2 4" xfId="28703" xr:uid="{64DA6103-A17B-47C4-ACFB-5AEC5C435992}"/>
    <cellStyle name="Input [yellow] 2 4 2" xfId="28704" xr:uid="{C47FCC2E-D1A1-409C-89CD-A0C7AA9D39A4}"/>
    <cellStyle name="Input [yellow] 2 4 2 2" xfId="28705" xr:uid="{B3B5EC00-8CA8-4E30-B944-F6FC9AE7D84A}"/>
    <cellStyle name="Input [yellow] 2 4 2 3" xfId="28706" xr:uid="{E80C0D1D-8BD2-42C5-AB96-969F9E77C32E}"/>
    <cellStyle name="Input [yellow] 2 4 2 4" xfId="28707" xr:uid="{6F4A3F2A-8A34-4F2A-A510-4877354F3256}"/>
    <cellStyle name="Input [yellow] 2 4 3" xfId="28708" xr:uid="{1B36EC85-BEA5-4518-9BB0-A0988B84D17D}"/>
    <cellStyle name="Input [yellow] 2 4 4" xfId="28709" xr:uid="{E40B00D7-FC44-4C01-B04F-B4871FF1DA1B}"/>
    <cellStyle name="Input [yellow] 2 4 5" xfId="28710" xr:uid="{1C275899-61D3-4A0D-BB73-C5126D6FF2D4}"/>
    <cellStyle name="Input [yellow] 2 5" xfId="28711" xr:uid="{105525E3-5D6B-4B73-A8D4-935C5B92442E}"/>
    <cellStyle name="Input [yellow] 2 5 2" xfId="28712" xr:uid="{0CB0E474-9B81-45DD-913B-C58561326002}"/>
    <cellStyle name="Input [yellow] 2 5 2 2" xfId="28713" xr:uid="{9F5E1EFD-A0A2-4901-A7DB-868A64921567}"/>
    <cellStyle name="Input [yellow] 2 5 2 3" xfId="28714" xr:uid="{B6D5C478-6E43-468A-A35E-F547D3BFFAE8}"/>
    <cellStyle name="Input [yellow] 2 5 2 4" xfId="28715" xr:uid="{61E931F2-8A9F-47D2-845C-124DE46562DE}"/>
    <cellStyle name="Input [yellow] 2 5 3" xfId="28716" xr:uid="{71C58352-2732-4F68-9479-80305D44EC78}"/>
    <cellStyle name="Input [yellow] 2 5 4" xfId="28717" xr:uid="{10B29792-862D-4E0C-B9C9-F30F6DE9BB83}"/>
    <cellStyle name="Input [yellow] 2 5 5" xfId="28718" xr:uid="{5345AD4F-709A-453B-9409-B4DEAE748E17}"/>
    <cellStyle name="Input [yellow] 2 6" xfId="28719" xr:uid="{F921383C-12F3-4E3A-911E-98A0AFF94084}"/>
    <cellStyle name="Input [yellow] 2 6 2" xfId="28720" xr:uid="{B7FCBE2A-43E4-4FC1-83CB-6F2CBCFEC16C}"/>
    <cellStyle name="Input [yellow] 2 6 2 2" xfId="28721" xr:uid="{76D491F9-F6E3-4837-BE67-CD637FC4ADA8}"/>
    <cellStyle name="Input [yellow] 2 6 2 3" xfId="28722" xr:uid="{698285FD-D42F-40A8-8326-AA37BEB9D75D}"/>
    <cellStyle name="Input [yellow] 2 6 2 4" xfId="28723" xr:uid="{B1869A8C-499B-4C5A-996F-E2FA00522865}"/>
    <cellStyle name="Input [yellow] 2 6 3" xfId="28724" xr:uid="{CBA33355-5E99-4473-916B-51C42CCBEEF4}"/>
    <cellStyle name="Input [yellow] 2 6 4" xfId="28725" xr:uid="{2C04E337-E023-47DD-A29C-00506A6B47B5}"/>
    <cellStyle name="Input [yellow] 2 6 5" xfId="28726" xr:uid="{E9761681-EC41-407E-B207-5BC9785560F2}"/>
    <cellStyle name="Input [yellow] 2 7" xfId="28727" xr:uid="{D66440BA-3BE2-4455-A976-D44AEB39434D}"/>
    <cellStyle name="Input [yellow] 2 7 2" xfId="28728" xr:uid="{A16BCC38-E335-4606-9DC9-900EEACA428A}"/>
    <cellStyle name="Input [yellow] 2 7 2 2" xfId="28729" xr:uid="{B1DD7DFF-8DF3-4808-BB20-049A13A5985D}"/>
    <cellStyle name="Input [yellow] 2 7 2 3" xfId="28730" xr:uid="{1F8BAC53-95DA-4576-9760-208FEA79461B}"/>
    <cellStyle name="Input [yellow] 2 7 2 4" xfId="28731" xr:uid="{C7A3FA47-7537-46D0-838C-CED6B5F92513}"/>
    <cellStyle name="Input [yellow] 2 7 3" xfId="28732" xr:uid="{EC7A0A87-EBF2-43A3-9FD8-AF80FD8C7E73}"/>
    <cellStyle name="Input [yellow] 2 7 4" xfId="28733" xr:uid="{AEA39A84-2AAF-4B3B-9CE7-2A014895A98B}"/>
    <cellStyle name="Input [yellow] 2 7 5" xfId="28734" xr:uid="{00791DC5-41BF-4CF6-A3E2-E37F1719F5C0}"/>
    <cellStyle name="Input [yellow] 2 8" xfId="28735" xr:uid="{D18DEAD0-8E21-45FC-B185-01D36C47DBE5}"/>
    <cellStyle name="Input [yellow] 2 8 2" xfId="28736" xr:uid="{CE009D01-18C3-461C-A0FE-E12D0538F92E}"/>
    <cellStyle name="Input [yellow] 2 8 2 2" xfId="28737" xr:uid="{8CDAAD1B-B417-4129-B2AA-001FDEA2C337}"/>
    <cellStyle name="Input [yellow] 2 8 2 3" xfId="28738" xr:uid="{BCA00642-F9CD-4AA4-A9FF-CCC2C419BE23}"/>
    <cellStyle name="Input [yellow] 2 8 2 4" xfId="28739" xr:uid="{9C32043B-5834-43A0-8235-8435C5535BD4}"/>
    <cellStyle name="Input [yellow] 2 8 3" xfId="28740" xr:uid="{C348C433-5B4B-4D28-83E3-1F5448D5F89B}"/>
    <cellStyle name="Input [yellow] 2 8 4" xfId="28741" xr:uid="{5BB0B1A5-808E-448C-ACEE-9560DCA6DA0F}"/>
    <cellStyle name="Input [yellow] 2 8 5" xfId="28742" xr:uid="{ECDCCE27-9992-4125-873A-EF0149B7C955}"/>
    <cellStyle name="Input [yellow] 2 9" xfId="28743" xr:uid="{3EC5349C-D085-417F-AB3A-78AD7BAF0C06}"/>
    <cellStyle name="Input [yellow] 2 9 2" xfId="28744" xr:uid="{0CE0DAAD-F25D-4B25-B243-98A2252D9D41}"/>
    <cellStyle name="Input [yellow] 2 9 2 2" xfId="28745" xr:uid="{BAD3355A-D02F-40C2-8830-6EE2FA9F7D2D}"/>
    <cellStyle name="Input [yellow] 2 9 2 3" xfId="28746" xr:uid="{B5C46F41-0905-47D3-BE93-4ADD2951EBD2}"/>
    <cellStyle name="Input [yellow] 2 9 2 4" xfId="28747" xr:uid="{99497AF8-04E5-41BC-A33E-82F8AB761565}"/>
    <cellStyle name="Input [yellow] 2 9 3" xfId="28748" xr:uid="{A5E4C2F2-21FD-4BA9-99CF-8B4EBF546B72}"/>
    <cellStyle name="Input [yellow] 2 9 4" xfId="28749" xr:uid="{8FA0E57B-077A-4617-A3F2-0407307488E4}"/>
    <cellStyle name="Input [yellow] 2 9 5" xfId="28750" xr:uid="{93E0C00D-503E-4156-AE89-B7E084C5713F}"/>
    <cellStyle name="Input [yellow] 3" xfId="28751" xr:uid="{2765E452-9089-4267-A59A-9759C66FFA61}"/>
    <cellStyle name="Input [yellow] 3 2" xfId="28752" xr:uid="{C970F99B-D565-4501-8CF1-235E541F46D6}"/>
    <cellStyle name="Input [yellow] 3 2 2" xfId="28753" xr:uid="{852236D1-A00B-48A3-97F6-02B9C8D6B252}"/>
    <cellStyle name="Input [yellow] 3 2 3" xfId="28754" xr:uid="{DC04C819-BA25-4658-8283-071226E78EE9}"/>
    <cellStyle name="Input [yellow] 3 2 4" xfId="28755" xr:uid="{E9D3BA65-841B-4E5F-B2D3-2397548B8829}"/>
    <cellStyle name="Input [yellow] 3 3" xfId="28756" xr:uid="{922798E6-49D8-4925-B9A0-2F034C3092D5}"/>
    <cellStyle name="Input [yellow] 3 4" xfId="28757" xr:uid="{D416B55B-1825-49C2-9689-36E4F9C86904}"/>
    <cellStyle name="Input [yellow] 3 5" xfId="28758" xr:uid="{C790F19C-A1BA-4F2E-A795-D4097BCB0457}"/>
    <cellStyle name="Input [yellow] 3 6" xfId="36889" xr:uid="{3C3B5BC1-A59D-49CA-8DB8-D3EE92230EE2}"/>
    <cellStyle name="Input [yellow] 4" xfId="28759" xr:uid="{E4B0818C-FA55-4D9B-9768-F51FDCB63874}"/>
    <cellStyle name="Input [yellow] 4 2" xfId="28760" xr:uid="{A6EC3B6F-EF3D-4F2F-AA72-DD9EA7846DB8}"/>
    <cellStyle name="Input [yellow] 4 2 2" xfId="28761" xr:uid="{677EEAB0-520F-4ADB-AC3C-55DC759C8752}"/>
    <cellStyle name="Input [yellow] 4 2 3" xfId="28762" xr:uid="{F0F64DD6-020F-4C5D-BCB4-816F022A606B}"/>
    <cellStyle name="Input [yellow] 4 2 4" xfId="28763" xr:uid="{C2D2FC38-C80D-462D-B1AE-20EA034E3B54}"/>
    <cellStyle name="Input [yellow] 4 3" xfId="28764" xr:uid="{66CA4ADC-46A9-4606-867D-883126947357}"/>
    <cellStyle name="Input [yellow] 4 4" xfId="28765" xr:uid="{FFF97140-01AB-4688-94AD-CBE07F97F016}"/>
    <cellStyle name="Input [yellow] 4 5" xfId="28766" xr:uid="{748DA999-6B8D-45AD-9B4C-CEABB0CF543F}"/>
    <cellStyle name="Input [yellow] 5" xfId="28767" xr:uid="{35DDF00A-FDD6-414E-8B33-22B01B8126A8}"/>
    <cellStyle name="Input [yellow] 5 2" xfId="28768" xr:uid="{BFA8A379-6072-4457-BB6C-5F2737A992C5}"/>
    <cellStyle name="Input [yellow] 5 2 2" xfId="28769" xr:uid="{1679CE9F-9410-4BED-ACB2-351897B814C9}"/>
    <cellStyle name="Input [yellow] 5 2 3" xfId="28770" xr:uid="{9F0F9509-DFCD-43A9-BB34-C3D19FA043C6}"/>
    <cellStyle name="Input [yellow] 5 2 4" xfId="28771" xr:uid="{361C1772-1534-4849-9BCB-D79AE90FAFC4}"/>
    <cellStyle name="Input [yellow] 5 3" xfId="28772" xr:uid="{4A988FDA-9FAB-4B25-A7EC-85CB8A7526CD}"/>
    <cellStyle name="Input [yellow] 5 4" xfId="28773" xr:uid="{43F9F272-2221-4EE7-B164-5536C1AFF360}"/>
    <cellStyle name="Input [yellow] 5 5" xfId="28774" xr:uid="{73B9376B-B5E4-475A-BACB-604C18C1B43A}"/>
    <cellStyle name="Input [yellow] 6" xfId="28775" xr:uid="{F55747CF-D079-4FDC-B06A-3AE518F1A104}"/>
    <cellStyle name="Input [yellow] 6 2" xfId="28776" xr:uid="{A0B656AA-4CB2-4BEE-8ED6-86EBA97F8D81}"/>
    <cellStyle name="Input [yellow] 6 2 2" xfId="28777" xr:uid="{2EBE0F32-7E69-489A-8CBC-271B74CF5CA3}"/>
    <cellStyle name="Input [yellow] 6 2 3" xfId="28778" xr:uid="{ED6CE34A-2D0A-4A09-A5B6-26BEC1B413D9}"/>
    <cellStyle name="Input [yellow] 6 2 4" xfId="28779" xr:uid="{447D16AC-64B7-4386-A152-E50C12DB2F80}"/>
    <cellStyle name="Input [yellow] 6 3" xfId="28780" xr:uid="{7D250185-0724-46B4-8023-A847ED0569B7}"/>
    <cellStyle name="Input [yellow] 6 4" xfId="28781" xr:uid="{7499BBD0-F209-4D37-A270-677F615182EA}"/>
    <cellStyle name="Input [yellow] 6 5" xfId="28782" xr:uid="{45BE4EF1-A7E1-49E9-A9A9-19E8761F4EA6}"/>
    <cellStyle name="Input [yellow] 7" xfId="28783" xr:uid="{8ADF3D19-8A0F-4C59-98B7-AF7DF21DBDA8}"/>
    <cellStyle name="Input [yellow] 7 2" xfId="28784" xr:uid="{9A655DA0-594D-4215-A06C-5C86B87636E7}"/>
    <cellStyle name="Input [yellow] 7 2 2" xfId="28785" xr:uid="{CFEE5EC6-2EC4-4FC0-8716-142E95C0CDBD}"/>
    <cellStyle name="Input [yellow] 7 2 3" xfId="28786" xr:uid="{C0742053-44D2-4D7F-A3E0-AA9AB1802665}"/>
    <cellStyle name="Input [yellow] 7 2 4" xfId="28787" xr:uid="{6929FBC8-C745-469F-B476-E480901EA5AA}"/>
    <cellStyle name="Input [yellow] 7 3" xfId="28788" xr:uid="{872896DF-9726-4D2E-A7A0-28C464A51442}"/>
    <cellStyle name="Input [yellow] 7 4" xfId="28789" xr:uid="{B4DDEC42-498A-4521-87A6-3E72B53DE994}"/>
    <cellStyle name="Input [yellow] 7 5" xfId="28790" xr:uid="{9F845F21-0EC3-40F9-9A28-FE483B70C155}"/>
    <cellStyle name="Input [yellow] 8" xfId="28791" xr:uid="{A5DBD558-196F-4A67-805E-DCC0E85C3E16}"/>
    <cellStyle name="Input [yellow] 8 2" xfId="28792" xr:uid="{01258673-4DFD-47DD-BB34-EA721BBCF76E}"/>
    <cellStyle name="Input [yellow] 8 2 2" xfId="28793" xr:uid="{3C7A82C4-AA9E-479E-B78C-78B4A515B602}"/>
    <cellStyle name="Input [yellow] 8 2 3" xfId="28794" xr:uid="{C595A9B9-BBE0-4B59-8585-962A5B3CDB67}"/>
    <cellStyle name="Input [yellow] 8 2 4" xfId="28795" xr:uid="{B383D11E-4FDE-40C1-8922-073DC6B85C54}"/>
    <cellStyle name="Input [yellow] 8 3" xfId="28796" xr:uid="{CE859009-9BA7-48A5-8C62-3E931DB962EF}"/>
    <cellStyle name="Input [yellow] 8 4" xfId="28797" xr:uid="{09E650C3-515B-48B6-B584-B1612463A5D4}"/>
    <cellStyle name="Input [yellow] 8 5" xfId="28798" xr:uid="{FF373748-05A7-4407-BB21-F020F331CEEE}"/>
    <cellStyle name="Input [yellow] 9" xfId="28799" xr:uid="{8C2D451C-8EED-4B39-A62D-D44F18324A08}"/>
    <cellStyle name="Input [yellow] 9 2" xfId="28800" xr:uid="{F09C0D7E-1D34-4D7B-BB31-B470887B3A29}"/>
    <cellStyle name="Input [yellow] 9 2 2" xfId="28801" xr:uid="{552249B6-D6D6-4FD5-877B-596C1266317D}"/>
    <cellStyle name="Input [yellow] 9 2 3" xfId="28802" xr:uid="{DD447C96-1699-4632-9F41-56E729D94DB1}"/>
    <cellStyle name="Input [yellow] 9 2 4" xfId="28803" xr:uid="{86E1370A-A82F-4F87-BDA7-89A9101E1704}"/>
    <cellStyle name="Input [yellow] 9 3" xfId="28804" xr:uid="{E2FCC444-A119-4320-AF77-077C5F16046B}"/>
    <cellStyle name="Input [yellow] 9 4" xfId="28805" xr:uid="{00B4CE00-05FE-4794-ABB8-AAC81C6B3A4F}"/>
    <cellStyle name="Input [yellow] 9 5" xfId="28806" xr:uid="{D1AEADBC-AD8A-4BC9-A9ED-D3694BDB8082}"/>
    <cellStyle name="Input 10" xfId="2404" xr:uid="{D3BD93A0-D236-46A1-BF8B-1940CDFC6B6D}"/>
    <cellStyle name="Input 11" xfId="2384" xr:uid="{EBEAB0B4-840C-4C82-AB85-0D0D9CB992BA}"/>
    <cellStyle name="Input 12" xfId="2375" xr:uid="{7D759D7F-FE41-43B8-BADC-97A79D4145B7}"/>
    <cellStyle name="Input 13" xfId="2402" xr:uid="{B1ED9784-7214-438B-BA47-9CBB236CC01D}"/>
    <cellStyle name="Input 14" xfId="2407" xr:uid="{70E6E5DB-7217-42E8-8E93-15C3ACEABDBF}"/>
    <cellStyle name="Input 15" xfId="2413" xr:uid="{3BAA55EA-D12E-4206-A681-32EF69652E74}"/>
    <cellStyle name="Input 16" xfId="2394" xr:uid="{FC62F7EB-FC27-42AB-ABDC-8E6B854A70E4}"/>
    <cellStyle name="Input 17" xfId="2409" xr:uid="{9ED8530F-7C6B-47A9-B8C2-E16C366B685B}"/>
    <cellStyle name="Input 18" xfId="2473" xr:uid="{90BAC68B-33C7-4034-8870-31CD81062295}"/>
    <cellStyle name="Input 19" xfId="2495" xr:uid="{329A8C89-2090-441D-91FC-142AFAEBA1D6}"/>
    <cellStyle name="Input 2" xfId="261" xr:uid="{00000000-0005-0000-0000-000038010000}"/>
    <cellStyle name="Input 2 10" xfId="28807" xr:uid="{27138888-47D7-4B98-A887-FC8C0C551662}"/>
    <cellStyle name="Input 2 10 2" xfId="28808" xr:uid="{4359606B-08B9-4D28-9083-D4BF179316A7}"/>
    <cellStyle name="Input 2 10 2 2" xfId="28809" xr:uid="{EBB4DE66-A442-43D6-A1BE-5F335529AACD}"/>
    <cellStyle name="Input 2 10 3" xfId="28810" xr:uid="{B3A0F439-C01E-499E-A48D-C6A71E7282ED}"/>
    <cellStyle name="Input 2 10 4" xfId="28811" xr:uid="{F1CAF183-3FA9-4AEA-BBE4-B48C07D3876A}"/>
    <cellStyle name="Input 2 10 5" xfId="28812" xr:uid="{ABCBD07E-1D66-4A0D-B7D2-4578916FCDB4}"/>
    <cellStyle name="Input 2 10 6" xfId="28813" xr:uid="{2DE827D1-C291-468D-A417-D1878D3BE0B6}"/>
    <cellStyle name="Input 2 11" xfId="28814" xr:uid="{86625081-17F3-4D76-8B6F-5FF51AB21146}"/>
    <cellStyle name="Input 2 11 2" xfId="28815" xr:uid="{63A79ADB-D1D8-4F21-956F-9FCB99ED2FD0}"/>
    <cellStyle name="Input 2 11 2 2" xfId="28816" xr:uid="{390CA778-A81B-4126-BB2B-01FCC8FAC09C}"/>
    <cellStyle name="Input 2 11 3" xfId="28817" xr:uid="{1549DCE8-A3DE-42F9-89D1-A54D1A209BC9}"/>
    <cellStyle name="Input 2 11 4" xfId="28818" xr:uid="{537286D9-3748-4F3A-A735-24CB30C2738A}"/>
    <cellStyle name="Input 2 11 5" xfId="28819" xr:uid="{94EC9FD5-E97D-48EA-A04A-6141C43DC7A5}"/>
    <cellStyle name="Input 2 11 6" xfId="28820" xr:uid="{C0321987-0B13-42AB-A3AC-319C7FA84DF3}"/>
    <cellStyle name="Input 2 12" xfId="28821" xr:uid="{804C461E-A4BC-40CF-A5D0-473851EA5BF1}"/>
    <cellStyle name="Input 2 12 2" xfId="28822" xr:uid="{9A107C90-FC74-44EF-BE17-365925B69DED}"/>
    <cellStyle name="Input 2 12 2 2" xfId="28823" xr:uid="{D68C0465-A02F-444F-B4DF-87CD449E061B}"/>
    <cellStyle name="Input 2 12 3" xfId="28824" xr:uid="{3A70ECBC-B5DE-4AEE-8A6C-132D0D1A0BB7}"/>
    <cellStyle name="Input 2 12 4" xfId="28825" xr:uid="{4227ABA8-668E-4CDB-86BE-A3903B2739B4}"/>
    <cellStyle name="Input 2 12 5" xfId="28826" xr:uid="{0C86C5E6-C7B1-4E25-B3DC-16C272C9614B}"/>
    <cellStyle name="Input 2 12 6" xfId="28827" xr:uid="{329EB557-33E6-4587-AEA5-EAFAF2DFDD9D}"/>
    <cellStyle name="Input 2 13" xfId="28828" xr:uid="{F7C010F1-7445-433F-807B-22746CACBE66}"/>
    <cellStyle name="Input 2 13 2" xfId="28829" xr:uid="{FE1C06E1-29AA-4A5A-875E-3778803472E5}"/>
    <cellStyle name="Input 2 13 2 2" xfId="28830" xr:uid="{73069A3B-B2CB-4461-A8AA-AC883BAE17A1}"/>
    <cellStyle name="Input 2 13 3" xfId="28831" xr:uid="{D9E04525-9AFC-4AAA-BEEA-6D2209EE870B}"/>
    <cellStyle name="Input 2 13 4" xfId="28832" xr:uid="{35424BAD-EE6E-471C-9BD5-16D954045775}"/>
    <cellStyle name="Input 2 13 5" xfId="28833" xr:uid="{F1837EEA-B5C4-4C33-A9C6-E9A743948C10}"/>
    <cellStyle name="Input 2 13 6" xfId="28834" xr:uid="{5BC31E37-70FB-4117-8EE5-3A0637B83380}"/>
    <cellStyle name="Input 2 14" xfId="28835" xr:uid="{158D3F10-E365-40A4-AAD7-BCF50EEB1C4A}"/>
    <cellStyle name="Input 2 14 2" xfId="28836" xr:uid="{4201A4AC-E7DF-4ADC-890F-A05185F8A8AA}"/>
    <cellStyle name="Input 2 14 2 2" xfId="28837" xr:uid="{D9FA041C-3072-42FE-8C83-2824F3F5B243}"/>
    <cellStyle name="Input 2 14 3" xfId="28838" xr:uid="{146B9FD5-9164-4B43-BCF0-711EAD7F1BC6}"/>
    <cellStyle name="Input 2 14 4" xfId="28839" xr:uid="{B3FFEF27-F2A7-45FD-BBC1-E7954531E22F}"/>
    <cellStyle name="Input 2 14 5" xfId="28840" xr:uid="{23DFE818-6897-4901-A3D8-36497744AE5D}"/>
    <cellStyle name="Input 2 14 6" xfId="28841" xr:uid="{BE146B43-2FBF-4D77-ADBD-AF953A0843C2}"/>
    <cellStyle name="Input 2 15" xfId="28842" xr:uid="{9F9B106B-D9C1-456C-AE1E-FC2F59D489F0}"/>
    <cellStyle name="Input 2 15 2" xfId="28843" xr:uid="{12D23C08-92B3-48F1-AA7B-55DD94A98A7F}"/>
    <cellStyle name="Input 2 15 2 2" xfId="28844" xr:uid="{1D80B32A-A963-41A7-85B7-608D9AA1CAF3}"/>
    <cellStyle name="Input 2 15 3" xfId="28845" xr:uid="{E1199C6B-74BD-440D-9963-2BF1115B662C}"/>
    <cellStyle name="Input 2 15 4" xfId="28846" xr:uid="{F820173E-33CE-4424-AAB2-9AE261750B26}"/>
    <cellStyle name="Input 2 15 5" xfId="28847" xr:uid="{95FB1A11-0933-4B3A-9007-96E100D54907}"/>
    <cellStyle name="Input 2 15 6" xfId="28848" xr:uid="{05B2324C-DE1E-42EB-B3E6-D17742740C77}"/>
    <cellStyle name="Input 2 16" xfId="28849" xr:uid="{11A83AB0-0D2B-49FD-A2E8-A9188B674994}"/>
    <cellStyle name="Input 2 16 2" xfId="28850" xr:uid="{B81FF0AF-433C-465C-8C15-321E15226E9B}"/>
    <cellStyle name="Input 2 17" xfId="28851" xr:uid="{599554C8-9E60-4161-811C-F405B11807C0}"/>
    <cellStyle name="Input 2 18" xfId="28852" xr:uid="{E6619453-E96E-46EE-944C-4D94B02DDFF4}"/>
    <cellStyle name="Input 2 19" xfId="28853" xr:uid="{269836EC-EE44-471E-81B6-CA4340E5CA64}"/>
    <cellStyle name="Input 2 2" xfId="28854" xr:uid="{1A030DBA-8DC9-4C15-B3D3-EC47F556C7F0}"/>
    <cellStyle name="Input 2 2 2" xfId="38784" xr:uid="{5E94CBC4-5105-4ECA-8C79-4771CF196877}"/>
    <cellStyle name="Input 2 2 3" xfId="37754" xr:uid="{C1E00729-760C-41EE-8FEC-8EC5B3CDA6F6}"/>
    <cellStyle name="Input 2 2 4" xfId="37331" xr:uid="{90748C83-CFA4-43EC-AB8D-B812290FBBE4}"/>
    <cellStyle name="Input 2 20" xfId="2323" xr:uid="{D69DF0A9-A1CA-46F5-AEC0-DF47A3E37482}"/>
    <cellStyle name="Input 2 21" xfId="1828" xr:uid="{A31DAA4D-74D5-470A-8A53-2E2EBC2C76C8}"/>
    <cellStyle name="Input 2 3" xfId="28855" xr:uid="{8455FADE-A638-469E-AE70-39880600B043}"/>
    <cellStyle name="Input 2 3 2" xfId="37755" xr:uid="{150BDBC2-FA72-4D56-823E-F4736EC11A57}"/>
    <cellStyle name="Input 2 4" xfId="28856" xr:uid="{CBF8A996-AAE7-4D6C-9D7C-83FD78016CD2}"/>
    <cellStyle name="Input 2 4 10" xfId="28857" xr:uid="{B86BACB4-AD6A-441F-A95A-C724E0B6070B}"/>
    <cellStyle name="Input 2 4 10 2" xfId="28858" xr:uid="{2054E3B2-FA46-464B-B2D3-D882EF26A889}"/>
    <cellStyle name="Input 2 4 10 2 2" xfId="28859" xr:uid="{828066E2-877A-477E-99D6-AB25E7B34393}"/>
    <cellStyle name="Input 2 4 10 3" xfId="28860" xr:uid="{D3B3971D-58CB-43E0-BCEA-4B9F39E4A8AA}"/>
    <cellStyle name="Input 2 4 10 4" xfId="28861" xr:uid="{9E85F980-33D9-450D-B9D3-D8DB876175AE}"/>
    <cellStyle name="Input 2 4 10 5" xfId="28862" xr:uid="{AED36B85-BEAC-4B00-A75C-EC5DFF5FF1EF}"/>
    <cellStyle name="Input 2 4 10 6" xfId="28863" xr:uid="{5F627ED7-C604-44B0-9AF3-0D01B532B27A}"/>
    <cellStyle name="Input 2 4 11" xfId="28864" xr:uid="{BD333217-80F4-45F7-8D05-DA76D356BA07}"/>
    <cellStyle name="Input 2 4 11 2" xfId="28865" xr:uid="{BA282E85-C9FF-4F21-8D37-4064247EB19E}"/>
    <cellStyle name="Input 2 4 12" xfId="28866" xr:uid="{3EBF9FCA-51CA-423A-A529-3A4509C7463A}"/>
    <cellStyle name="Input 2 4 13" xfId="28867" xr:uid="{08806FA7-ADDB-4CAF-9BA1-94D7D0B7B91B}"/>
    <cellStyle name="Input 2 4 14" xfId="38714" xr:uid="{F7D7F5E5-1D8B-4D8F-A202-ED38603ED515}"/>
    <cellStyle name="Input 2 4 2" xfId="28868" xr:uid="{208E30FC-E2DB-4153-B0F3-DEEB996201F8}"/>
    <cellStyle name="Input 2 4 2 2" xfId="28869" xr:uid="{6F76C1E1-6A76-4DB1-BCE6-8B2EDF40FC92}"/>
    <cellStyle name="Input 2 4 2 2 2" xfId="28870" xr:uid="{9E86BB2F-D95C-4707-B7ED-23235FA93BEA}"/>
    <cellStyle name="Input 2 4 2 3" xfId="28871" xr:uid="{5F324838-AAA9-432D-A9A1-A224742E1C17}"/>
    <cellStyle name="Input 2 4 2 4" xfId="28872" xr:uid="{4A770143-379C-44E1-A128-0FF64B80A56F}"/>
    <cellStyle name="Input 2 4 2 5" xfId="28873" xr:uid="{3303A177-4BB3-4E3E-8957-E19F8D074CEE}"/>
    <cellStyle name="Input 2 4 2 6" xfId="28874" xr:uid="{02934E83-EB2C-4EA8-8B29-CA905A40B29A}"/>
    <cellStyle name="Input 2 4 3" xfId="28875" xr:uid="{14FFAFAA-47FF-4EA0-A07E-C8322626775D}"/>
    <cellStyle name="Input 2 4 3 2" xfId="28876" xr:uid="{49503F2A-4F25-4A7F-A1F7-201E96394D58}"/>
    <cellStyle name="Input 2 4 3 2 2" xfId="28877" xr:uid="{5D86B151-DB25-4AD2-A4ED-D76E8912D27A}"/>
    <cellStyle name="Input 2 4 3 3" xfId="28878" xr:uid="{B8559300-7DE1-460C-80D1-619287AF8F39}"/>
    <cellStyle name="Input 2 4 3 4" xfId="28879" xr:uid="{EDC1DF18-5B99-4C4B-BE30-EEDEF5B1968E}"/>
    <cellStyle name="Input 2 4 3 5" xfId="28880" xr:uid="{37BB4319-C558-4C32-9B49-4B8B6097F45B}"/>
    <cellStyle name="Input 2 4 3 6" xfId="28881" xr:uid="{CF815C31-A3C6-4371-9398-841949E9769C}"/>
    <cellStyle name="Input 2 4 4" xfId="28882" xr:uid="{65D0E43E-D3FC-4579-B8B5-557D240FDC76}"/>
    <cellStyle name="Input 2 4 4 2" xfId="28883" xr:uid="{648550EB-570A-45AA-89B8-F7ED2340E97E}"/>
    <cellStyle name="Input 2 4 4 2 2" xfId="28884" xr:uid="{6F438DB2-B612-41AE-8219-4B345FF036C6}"/>
    <cellStyle name="Input 2 4 4 3" xfId="28885" xr:uid="{29DDB11C-617C-403A-812A-C545B7E49F3E}"/>
    <cellStyle name="Input 2 4 4 4" xfId="28886" xr:uid="{6166AB6F-D4C1-40DE-B12B-2FE97CF700DB}"/>
    <cellStyle name="Input 2 4 4 5" xfId="28887" xr:uid="{F2DDC034-F694-41EF-8AE3-AFE7FE7355B6}"/>
    <cellStyle name="Input 2 4 4 6" xfId="28888" xr:uid="{4A047F59-C532-48DD-87AD-7885A0AE015F}"/>
    <cellStyle name="Input 2 4 5" xfId="28889" xr:uid="{2A87732B-A2CB-4B04-8D6B-B87B5B03CAFB}"/>
    <cellStyle name="Input 2 4 5 2" xfId="28890" xr:uid="{9B062DC0-EA88-4777-B98A-F48B76B2A8AD}"/>
    <cellStyle name="Input 2 4 5 2 2" xfId="28891" xr:uid="{2BC97CE7-E26E-4D3C-A1F1-877DCDF618D1}"/>
    <cellStyle name="Input 2 4 5 3" xfId="28892" xr:uid="{D187A7C0-2911-4AF3-BDEA-5216227AA338}"/>
    <cellStyle name="Input 2 4 5 4" xfId="28893" xr:uid="{0B477E25-890E-4A20-9441-E721E030E421}"/>
    <cellStyle name="Input 2 4 5 5" xfId="28894" xr:uid="{C2426925-E66F-4E0C-85A1-3AD24CB5C9C3}"/>
    <cellStyle name="Input 2 4 5 6" xfId="28895" xr:uid="{8733B014-31B0-4F96-8313-6DC2EAAA79A8}"/>
    <cellStyle name="Input 2 4 6" xfId="28896" xr:uid="{48695E67-2E2D-4736-ABED-AA3523E16710}"/>
    <cellStyle name="Input 2 4 6 2" xfId="28897" xr:uid="{A784A2B5-0DD8-445D-A450-D4E3121096DB}"/>
    <cellStyle name="Input 2 4 6 2 2" xfId="28898" xr:uid="{C5353362-AAF2-48CE-B72D-0E9B76F89711}"/>
    <cellStyle name="Input 2 4 6 3" xfId="28899" xr:uid="{53362DBF-05DB-414D-A7F9-FFEA4BE1BF30}"/>
    <cellStyle name="Input 2 4 6 4" xfId="28900" xr:uid="{E08E5A03-6CFA-4381-B563-8C1703438FEA}"/>
    <cellStyle name="Input 2 4 6 5" xfId="28901" xr:uid="{74AC3063-58E6-4BA0-BC7B-924B2F6C3733}"/>
    <cellStyle name="Input 2 4 6 6" xfId="28902" xr:uid="{C61DD394-3C79-48A2-BBD9-A5817979D29B}"/>
    <cellStyle name="Input 2 4 7" xfId="28903" xr:uid="{D2B0C48F-6423-4F74-8F08-EB91EDFE47C2}"/>
    <cellStyle name="Input 2 4 7 2" xfId="28904" xr:uid="{B94CF0F9-256D-4A58-8DD1-62CDB8F04B6F}"/>
    <cellStyle name="Input 2 4 7 2 2" xfId="28905" xr:uid="{90551113-2D79-4250-A12E-646245C4BB51}"/>
    <cellStyle name="Input 2 4 7 3" xfId="28906" xr:uid="{CFC26BAE-F4B2-4837-98F4-3260A22171B6}"/>
    <cellStyle name="Input 2 4 7 4" xfId="28907" xr:uid="{B49C9B80-B449-4E42-8DE3-FA8962C05818}"/>
    <cellStyle name="Input 2 4 7 5" xfId="28908" xr:uid="{90C6F447-04C0-47BF-B6A2-19C55A6CEE78}"/>
    <cellStyle name="Input 2 4 7 6" xfId="28909" xr:uid="{42D2CDF8-FB82-42E5-9AF6-1C4DF54220A4}"/>
    <cellStyle name="Input 2 4 8" xfId="28910" xr:uid="{52D847E3-9365-4B97-9D68-DFF58FFAE7D3}"/>
    <cellStyle name="Input 2 4 8 2" xfId="28911" xr:uid="{C6C0DA28-4886-4496-AB5C-70FCD0B07C46}"/>
    <cellStyle name="Input 2 4 8 2 2" xfId="28912" xr:uid="{C8584AAF-3DE3-48B4-8CE7-2ACED58905E7}"/>
    <cellStyle name="Input 2 4 8 3" xfId="28913" xr:uid="{1D1F9B72-4526-4862-B94C-1161E48D1EA7}"/>
    <cellStyle name="Input 2 4 8 4" xfId="28914" xr:uid="{A0D38E95-CA6B-4898-8267-33F23E4A7025}"/>
    <cellStyle name="Input 2 4 8 5" xfId="28915" xr:uid="{4707475E-54F3-4BBE-8C7D-520EC6182D75}"/>
    <cellStyle name="Input 2 4 8 6" xfId="28916" xr:uid="{25033F3D-9DD6-4C9D-95D5-09115270764D}"/>
    <cellStyle name="Input 2 4 9" xfId="28917" xr:uid="{31C16ED1-D6DF-4377-AFE7-2013B7E6B1C0}"/>
    <cellStyle name="Input 2 4 9 2" xfId="28918" xr:uid="{1E0A7522-E4D7-4EA7-AA06-862B86ED48E5}"/>
    <cellStyle name="Input 2 4 9 2 2" xfId="28919" xr:uid="{F6394363-9C39-4112-83AC-81BE65EE157B}"/>
    <cellStyle name="Input 2 4 9 3" xfId="28920" xr:uid="{F8206977-B2FA-4342-8723-1AE566405357}"/>
    <cellStyle name="Input 2 4 9 4" xfId="28921" xr:uid="{C314299C-9296-42C8-9270-EECAC7B53D14}"/>
    <cellStyle name="Input 2 4 9 5" xfId="28922" xr:uid="{C034628C-8482-4E1A-B795-DB030FD8FCEF}"/>
    <cellStyle name="Input 2 4 9 6" xfId="28923" xr:uid="{4DF69D60-4FE0-48FF-BCAE-EA8958DDE472}"/>
    <cellStyle name="Input 2 5" xfId="28924" xr:uid="{4D4C2343-FCD0-47E5-91C4-00CE9F826D12}"/>
    <cellStyle name="Input 2 5 10" xfId="28925" xr:uid="{2EC6846A-DE6D-4524-A13A-259197BC5A81}"/>
    <cellStyle name="Input 2 5 10 2" xfId="28926" xr:uid="{687645B9-ABE2-442A-BB57-6722B9395FAE}"/>
    <cellStyle name="Input 2 5 10 2 2" xfId="28927" xr:uid="{41F0DE4A-0871-461B-9138-BEF8DCDB2328}"/>
    <cellStyle name="Input 2 5 10 3" xfId="28928" xr:uid="{04625404-4A4E-450B-8E23-6A90A9BDEF30}"/>
    <cellStyle name="Input 2 5 10 4" xfId="28929" xr:uid="{EAF19990-3FD9-4DD9-A4F2-79916A396897}"/>
    <cellStyle name="Input 2 5 10 5" xfId="28930" xr:uid="{C9E6BA24-C9D0-468E-B409-C3004AB16DD5}"/>
    <cellStyle name="Input 2 5 10 6" xfId="28931" xr:uid="{CBF26CF8-AAA8-4F1B-8DFF-F3BC803803CA}"/>
    <cellStyle name="Input 2 5 11" xfId="28932" xr:uid="{A710FDE5-49E1-4577-A0B2-0EFB2B5DED0C}"/>
    <cellStyle name="Input 2 5 11 2" xfId="28933" xr:uid="{0C9AF74E-5D65-4495-9C76-538DD8EF14AA}"/>
    <cellStyle name="Input 2 5 12" xfId="28934" xr:uid="{5E12C000-8686-4934-AB24-C2A1F9A30AA3}"/>
    <cellStyle name="Input 2 5 13" xfId="28935" xr:uid="{1504C8AF-C6D3-4032-93AA-657A05C6B2C0}"/>
    <cellStyle name="Input 2 5 14" xfId="37753" xr:uid="{B61F519F-330E-4851-BF8E-1F1508077A51}"/>
    <cellStyle name="Input 2 5 2" xfId="28936" xr:uid="{8E41D43A-803F-4C70-A7FD-AEFD166BCC8D}"/>
    <cellStyle name="Input 2 5 2 2" xfId="28937" xr:uid="{08F26E45-5383-4B01-897B-9B0A34567129}"/>
    <cellStyle name="Input 2 5 2 2 2" xfId="28938" xr:uid="{4580DFB8-61D8-475D-B58D-FE5E375BD5C9}"/>
    <cellStyle name="Input 2 5 2 3" xfId="28939" xr:uid="{770A2FB8-1635-45A3-805F-3940FB8C0B8E}"/>
    <cellStyle name="Input 2 5 2 4" xfId="28940" xr:uid="{933BF4B8-249F-48A5-BD77-4016AB995C75}"/>
    <cellStyle name="Input 2 5 2 5" xfId="28941" xr:uid="{96136110-4B85-4C9C-99A4-B100FB8C7E5C}"/>
    <cellStyle name="Input 2 5 2 6" xfId="28942" xr:uid="{9A1DA117-6A39-4543-A8B4-032B629078FA}"/>
    <cellStyle name="Input 2 5 3" xfId="28943" xr:uid="{86D0F765-E8C5-4811-8C61-4DF0A0BE8620}"/>
    <cellStyle name="Input 2 5 3 2" xfId="28944" xr:uid="{5AA73605-BF78-4E3A-BD67-684885AA0000}"/>
    <cellStyle name="Input 2 5 3 2 2" xfId="28945" xr:uid="{FD996165-B799-44C5-9361-0303DE440D69}"/>
    <cellStyle name="Input 2 5 3 3" xfId="28946" xr:uid="{F46592DA-7B63-4808-A346-E12EA1271EC0}"/>
    <cellStyle name="Input 2 5 3 4" xfId="28947" xr:uid="{23503417-AC02-48B4-90EA-DE7AA61925BA}"/>
    <cellStyle name="Input 2 5 3 5" xfId="28948" xr:uid="{B8613F1F-1054-4E38-99D3-81C8EC00C74C}"/>
    <cellStyle name="Input 2 5 3 6" xfId="28949" xr:uid="{448B5D04-400B-41F3-A035-3AEFAEFAB322}"/>
    <cellStyle name="Input 2 5 4" xfId="28950" xr:uid="{7D10063F-A05C-4CC7-B96F-F256369B2D9D}"/>
    <cellStyle name="Input 2 5 4 2" xfId="28951" xr:uid="{DF0AC462-9107-49A1-8C7F-50EF6FE7C8BC}"/>
    <cellStyle name="Input 2 5 4 2 2" xfId="28952" xr:uid="{05195251-690C-4890-B5AC-46E628FF3F40}"/>
    <cellStyle name="Input 2 5 4 3" xfId="28953" xr:uid="{4BDB80B9-C883-4704-A518-36CADB78C6A2}"/>
    <cellStyle name="Input 2 5 4 4" xfId="28954" xr:uid="{2D9509CC-169E-4248-9311-ED8204DEB937}"/>
    <cellStyle name="Input 2 5 4 5" xfId="28955" xr:uid="{ED18C63B-C563-4904-A374-79DB41C69B23}"/>
    <cellStyle name="Input 2 5 4 6" xfId="28956" xr:uid="{487CE12F-3175-49B3-84A0-9EC5AE93144F}"/>
    <cellStyle name="Input 2 5 5" xfId="28957" xr:uid="{E34D2EC7-511C-4134-83C9-CEFBDB2E0325}"/>
    <cellStyle name="Input 2 5 5 2" xfId="28958" xr:uid="{71FED4D8-35BB-497A-8AA4-62D08DA43812}"/>
    <cellStyle name="Input 2 5 5 2 2" xfId="28959" xr:uid="{9592ECB1-FEBA-45B3-8F5C-C63539DCEB8F}"/>
    <cellStyle name="Input 2 5 5 3" xfId="28960" xr:uid="{479A5D45-7448-46A2-BE42-CAF5961624B8}"/>
    <cellStyle name="Input 2 5 5 4" xfId="28961" xr:uid="{DA9975E2-F67A-4BFD-A7EE-B53F31DF00DD}"/>
    <cellStyle name="Input 2 5 5 5" xfId="28962" xr:uid="{A79C08CE-DF71-4070-B691-86F9DF183425}"/>
    <cellStyle name="Input 2 5 5 6" xfId="28963" xr:uid="{BE9D44C7-21E3-45A4-9FEC-D70A009382B6}"/>
    <cellStyle name="Input 2 5 6" xfId="28964" xr:uid="{08FDD678-6E88-4C8B-A9C3-BE4508D7623B}"/>
    <cellStyle name="Input 2 5 6 2" xfId="28965" xr:uid="{2E30FAE7-C8AD-4703-8E86-35D2CAF5D320}"/>
    <cellStyle name="Input 2 5 6 2 2" xfId="28966" xr:uid="{68C14705-B5B8-4815-A5D9-0C068A81D659}"/>
    <cellStyle name="Input 2 5 6 3" xfId="28967" xr:uid="{806275ED-6895-4ED8-A61D-41E2404CAD3A}"/>
    <cellStyle name="Input 2 5 6 4" xfId="28968" xr:uid="{EF63144C-A369-43A0-A652-DA7B0208D70A}"/>
    <cellStyle name="Input 2 5 6 5" xfId="28969" xr:uid="{B75D6C10-24F7-4EBB-A84B-E6BB4DAF7A18}"/>
    <cellStyle name="Input 2 5 6 6" xfId="28970" xr:uid="{5DD7AB7E-125A-45A4-89C4-099A47DED73A}"/>
    <cellStyle name="Input 2 5 7" xfId="28971" xr:uid="{D5A7AF12-E639-435B-9A5F-B4DA89DC89A1}"/>
    <cellStyle name="Input 2 5 7 2" xfId="28972" xr:uid="{3B40CD54-F22B-406E-A14E-85428008C636}"/>
    <cellStyle name="Input 2 5 7 2 2" xfId="28973" xr:uid="{3DFD604D-D0D9-4DEE-99D9-D925ECE42501}"/>
    <cellStyle name="Input 2 5 7 3" xfId="28974" xr:uid="{076DDD2C-95E4-4FD3-A17F-D4E3B507DE20}"/>
    <cellStyle name="Input 2 5 7 4" xfId="28975" xr:uid="{B9725DDB-4250-44F1-97C0-052440908169}"/>
    <cellStyle name="Input 2 5 7 5" xfId="28976" xr:uid="{146ACFB3-2CAC-446A-8FD6-6386036FB372}"/>
    <cellStyle name="Input 2 5 7 6" xfId="28977" xr:uid="{EC0444C8-BE6F-44D4-ADD2-36040C411AC7}"/>
    <cellStyle name="Input 2 5 8" xfId="28978" xr:uid="{A1DE6CEE-8EE4-4458-B90D-547E8ADE5FE0}"/>
    <cellStyle name="Input 2 5 8 2" xfId="28979" xr:uid="{B39BD5BE-B655-4570-A966-98E131C10D42}"/>
    <cellStyle name="Input 2 5 8 2 2" xfId="28980" xr:uid="{009FCABA-58D7-4979-B6EB-C945D878459D}"/>
    <cellStyle name="Input 2 5 8 3" xfId="28981" xr:uid="{73C9CE6C-6068-4E62-A954-CF174EE4CAFE}"/>
    <cellStyle name="Input 2 5 8 4" xfId="28982" xr:uid="{0BE6A22A-2AD1-4E4C-9F41-A001B806814A}"/>
    <cellStyle name="Input 2 5 8 5" xfId="28983" xr:uid="{DFE84861-AC40-452E-9697-4BCF5F7379AD}"/>
    <cellStyle name="Input 2 5 8 6" xfId="28984" xr:uid="{25639629-A39F-4DA3-86DF-50632F67BA0A}"/>
    <cellStyle name="Input 2 5 9" xfId="28985" xr:uid="{97C7A502-CE01-4541-938E-12844C08CD54}"/>
    <cellStyle name="Input 2 5 9 2" xfId="28986" xr:uid="{9E5B01CC-95F4-4A70-B66B-8349CEB67D1D}"/>
    <cellStyle name="Input 2 5 9 2 2" xfId="28987" xr:uid="{56B054A6-1462-4392-B426-012E97FE7E77}"/>
    <cellStyle name="Input 2 5 9 3" xfId="28988" xr:uid="{8426B3C6-7E0C-4970-AF6C-5C0768DFBEDA}"/>
    <cellStyle name="Input 2 5 9 4" xfId="28989" xr:uid="{25016C83-E65B-4E23-9264-076D6604472C}"/>
    <cellStyle name="Input 2 5 9 5" xfId="28990" xr:uid="{E775AF1D-7C56-4951-B896-5AA1BEC95CCB}"/>
    <cellStyle name="Input 2 5 9 6" xfId="28991" xr:uid="{F148C5C5-BD75-413C-9C16-718D8E8F2A92}"/>
    <cellStyle name="Input 2 6" xfId="28992" xr:uid="{6F5A80D3-03FC-4FF2-A797-B9A0686882A1}"/>
    <cellStyle name="Input 2 6 10" xfId="28993" xr:uid="{BB2595FB-4286-4CBF-AB91-AA493244E04B}"/>
    <cellStyle name="Input 2 6 10 2" xfId="28994" xr:uid="{7645C317-C43C-4381-8DA5-917420B85D06}"/>
    <cellStyle name="Input 2 6 10 2 2" xfId="28995" xr:uid="{78584F6B-E4B6-4DE2-9E17-3C644E0A3147}"/>
    <cellStyle name="Input 2 6 10 3" xfId="28996" xr:uid="{841940B7-1A69-4640-A4FB-273907B62257}"/>
    <cellStyle name="Input 2 6 10 4" xfId="28997" xr:uid="{A7EEFF9E-61C9-46B6-9B2E-752DCF19A7A1}"/>
    <cellStyle name="Input 2 6 10 5" xfId="28998" xr:uid="{AA4B1B88-732C-496A-97C5-6E4A2CE85A0C}"/>
    <cellStyle name="Input 2 6 10 6" xfId="28999" xr:uid="{49B0A2E7-05E6-403C-8A6E-F18D5282FB41}"/>
    <cellStyle name="Input 2 6 11" xfId="29000" xr:uid="{C9CD3D93-F277-4E5D-A9E9-E55EB7F3E6E6}"/>
    <cellStyle name="Input 2 6 11 2" xfId="29001" xr:uid="{B2279F66-C2A9-42DF-A70D-5C481F44EA47}"/>
    <cellStyle name="Input 2 6 12" xfId="29002" xr:uid="{A02880C9-B730-460F-8260-E69854141059}"/>
    <cellStyle name="Input 2 6 13" xfId="29003" xr:uid="{81048378-E5D9-489F-8581-2FB4543EE67D}"/>
    <cellStyle name="Input 2 6 2" xfId="29004" xr:uid="{9DE4C8D1-B9BC-4FD9-90D3-E0DEC9D44189}"/>
    <cellStyle name="Input 2 6 2 2" xfId="29005" xr:uid="{B65E0E65-A872-44DF-BCD5-2520728B0079}"/>
    <cellStyle name="Input 2 6 2 2 2" xfId="29006" xr:uid="{09C12493-A3C9-457A-AD8A-3CE7BBE967F4}"/>
    <cellStyle name="Input 2 6 2 3" xfId="29007" xr:uid="{3A430FA8-FB18-4CB8-A335-C37AEA5A208F}"/>
    <cellStyle name="Input 2 6 2 4" xfId="29008" xr:uid="{5DD3076F-9BCA-4FB7-90DE-59BDC80DA0CD}"/>
    <cellStyle name="Input 2 6 2 5" xfId="29009" xr:uid="{EA2821C8-043C-4734-AA32-9B4724BBE072}"/>
    <cellStyle name="Input 2 6 2 6" xfId="29010" xr:uid="{CE61B3D7-2520-447F-98BE-4890F4C4539A}"/>
    <cellStyle name="Input 2 6 3" xfId="29011" xr:uid="{3A6D2228-E6E9-4AA8-89DA-F2AEC778720A}"/>
    <cellStyle name="Input 2 6 3 2" xfId="29012" xr:uid="{24C98B4A-A6A7-4BD4-B79B-FFC06149D33B}"/>
    <cellStyle name="Input 2 6 3 2 2" xfId="29013" xr:uid="{EE29CF61-BC7C-42F3-807F-E099E23D2BD0}"/>
    <cellStyle name="Input 2 6 3 3" xfId="29014" xr:uid="{BC74EC79-706A-4FCF-81DA-9E62539DD295}"/>
    <cellStyle name="Input 2 6 3 4" xfId="29015" xr:uid="{02B87A25-A548-428A-B5C3-05E168010F42}"/>
    <cellStyle name="Input 2 6 3 5" xfId="29016" xr:uid="{175325BC-0BDC-4288-9C3F-7DEEEFB4344F}"/>
    <cellStyle name="Input 2 6 3 6" xfId="29017" xr:uid="{2B46D32C-2D64-400C-A8CC-AC1FCBFC519D}"/>
    <cellStyle name="Input 2 6 4" xfId="29018" xr:uid="{1D0888C7-625B-4714-BC21-5197411F7D42}"/>
    <cellStyle name="Input 2 6 4 2" xfId="29019" xr:uid="{8D1C4B00-51F8-42D4-A3A8-87926F872CCA}"/>
    <cellStyle name="Input 2 6 4 2 2" xfId="29020" xr:uid="{8C9E0BC9-E3CB-49FD-9CD4-2FA9285EC433}"/>
    <cellStyle name="Input 2 6 4 3" xfId="29021" xr:uid="{B1715383-505C-4FE4-8C11-25253FD4A87B}"/>
    <cellStyle name="Input 2 6 4 4" xfId="29022" xr:uid="{18E50104-58AA-4FB4-BE55-F3D2CA85FFE9}"/>
    <cellStyle name="Input 2 6 4 5" xfId="29023" xr:uid="{987FA57F-7433-4B17-B8B4-C2B70AFF8919}"/>
    <cellStyle name="Input 2 6 4 6" xfId="29024" xr:uid="{061ADD16-3F62-462B-9AB0-AFB078794251}"/>
    <cellStyle name="Input 2 6 5" xfId="29025" xr:uid="{738CC957-AB4A-41D3-B8C0-C9E00258F11D}"/>
    <cellStyle name="Input 2 6 5 2" xfId="29026" xr:uid="{E66748B6-A493-4E41-9271-C88D1D38D416}"/>
    <cellStyle name="Input 2 6 5 2 2" xfId="29027" xr:uid="{FDC6B1D2-848F-44CA-B70E-E641AF45836F}"/>
    <cellStyle name="Input 2 6 5 3" xfId="29028" xr:uid="{BCEA692D-52AA-49D7-BC3D-0F8AEEE7B267}"/>
    <cellStyle name="Input 2 6 5 4" xfId="29029" xr:uid="{52718FE6-F6AF-49A4-8450-520092A8F50D}"/>
    <cellStyle name="Input 2 6 5 5" xfId="29030" xr:uid="{523D3DD6-0ECA-48E3-9AE6-506B19B10B47}"/>
    <cellStyle name="Input 2 6 5 6" xfId="29031" xr:uid="{1138DF90-0F11-428D-9139-F33B7B68A8DB}"/>
    <cellStyle name="Input 2 6 6" xfId="29032" xr:uid="{FCF35CAC-A90E-4737-AB38-60D8A097E96B}"/>
    <cellStyle name="Input 2 6 6 2" xfId="29033" xr:uid="{92432480-964D-4539-B3D6-99EE914EB3B8}"/>
    <cellStyle name="Input 2 6 6 2 2" xfId="29034" xr:uid="{EFCC849C-EBF1-4263-B063-9E26C0562260}"/>
    <cellStyle name="Input 2 6 6 3" xfId="29035" xr:uid="{D2D5BF69-8813-437E-95EE-DF90D04469F0}"/>
    <cellStyle name="Input 2 6 6 4" xfId="29036" xr:uid="{2C15E8E8-9F06-4A16-B44A-31B22258A6BD}"/>
    <cellStyle name="Input 2 6 6 5" xfId="29037" xr:uid="{75E36EFF-5B25-484C-9892-07AB2A5D91DD}"/>
    <cellStyle name="Input 2 6 6 6" xfId="29038" xr:uid="{625A89C0-2DD2-4D8F-88D7-715159D47F2F}"/>
    <cellStyle name="Input 2 6 7" xfId="29039" xr:uid="{23C40194-6CB8-4C2E-90CE-26E0CBD953F6}"/>
    <cellStyle name="Input 2 6 7 2" xfId="29040" xr:uid="{038D172E-E799-466E-B8A1-2C7D3D9E1764}"/>
    <cellStyle name="Input 2 6 7 2 2" xfId="29041" xr:uid="{1D150B31-3CB4-4DB7-8452-0E3256FE8C00}"/>
    <cellStyle name="Input 2 6 7 3" xfId="29042" xr:uid="{0F1F8239-0332-450A-B010-F5ABBFC41338}"/>
    <cellStyle name="Input 2 6 7 4" xfId="29043" xr:uid="{DD43E4D5-2727-4BB6-A7F2-11FB91781638}"/>
    <cellStyle name="Input 2 6 7 5" xfId="29044" xr:uid="{6317561D-0C8F-46A8-A863-8B5EE80CA5FE}"/>
    <cellStyle name="Input 2 6 7 6" xfId="29045" xr:uid="{23AC5E2C-2803-418F-95E7-65FCF93EF1B0}"/>
    <cellStyle name="Input 2 6 8" xfId="29046" xr:uid="{5AF066CF-AB87-4A1D-8A08-252AEA66586B}"/>
    <cellStyle name="Input 2 6 8 2" xfId="29047" xr:uid="{72996A65-B62E-482B-BD95-CDD7DACF476C}"/>
    <cellStyle name="Input 2 6 8 2 2" xfId="29048" xr:uid="{4233BD9E-0346-403C-BAB0-C0375D66A080}"/>
    <cellStyle name="Input 2 6 8 3" xfId="29049" xr:uid="{703A4540-3356-4DCB-BD69-5BD1571D9E72}"/>
    <cellStyle name="Input 2 6 8 4" xfId="29050" xr:uid="{BCDFB234-E677-4999-A6DA-3A6225CD27B7}"/>
    <cellStyle name="Input 2 6 8 5" xfId="29051" xr:uid="{0CC998D1-4692-4986-A5FD-8F13D69BA6C7}"/>
    <cellStyle name="Input 2 6 8 6" xfId="29052" xr:uid="{B94CD6C0-3EA2-4D05-8E91-ECDDD6CD9803}"/>
    <cellStyle name="Input 2 6 9" xfId="29053" xr:uid="{D4650DB8-39BC-4635-813A-86F4C0B97515}"/>
    <cellStyle name="Input 2 6 9 2" xfId="29054" xr:uid="{AC5A9EE9-8D34-48DD-8E4F-22AB523EC2AE}"/>
    <cellStyle name="Input 2 6 9 2 2" xfId="29055" xr:uid="{89E905D2-818E-4441-8689-0BCFB5D11FB6}"/>
    <cellStyle name="Input 2 6 9 3" xfId="29056" xr:uid="{0B970A92-7049-43C7-9684-8DFE89A20DA8}"/>
    <cellStyle name="Input 2 6 9 4" xfId="29057" xr:uid="{9873ED8E-3526-43E3-9790-93E960454639}"/>
    <cellStyle name="Input 2 6 9 5" xfId="29058" xr:uid="{B95772D6-541C-4B45-86EF-F6D0D0C11E6A}"/>
    <cellStyle name="Input 2 6 9 6" xfId="29059" xr:uid="{4885BF2A-7CFE-40E3-AF2A-CBD67CE28D48}"/>
    <cellStyle name="Input 2 7" xfId="29060" xr:uid="{6F7F2643-647F-4106-9D23-6456CF395615}"/>
    <cellStyle name="Input 2 7 2" xfId="29061" xr:uid="{D6D081D3-CC76-4933-BFB3-B024BF107525}"/>
    <cellStyle name="Input 2 7 2 2" xfId="29062" xr:uid="{30C1EE99-8E59-4B46-A085-D914CF0D3941}"/>
    <cellStyle name="Input 2 7 3" xfId="29063" xr:uid="{200B7CE2-695C-4A7C-AB9E-90362D76E66C}"/>
    <cellStyle name="Input 2 7 4" xfId="29064" xr:uid="{29E41A27-B718-4181-8BD2-B9ACE9BFB79C}"/>
    <cellStyle name="Input 2 7 5" xfId="29065" xr:uid="{B787B364-A23E-4670-9DDF-D352E24FE25A}"/>
    <cellStyle name="Input 2 7 6" xfId="29066" xr:uid="{C4263F01-33EF-4E6F-9012-51B4D2A7B52D}"/>
    <cellStyle name="Input 2 8" xfId="29067" xr:uid="{669C838C-D351-43FE-A933-C548AD72FC9F}"/>
    <cellStyle name="Input 2 8 2" xfId="29068" xr:uid="{9513ED75-FFC4-4A33-A56E-C21E99EBC5EC}"/>
    <cellStyle name="Input 2 8 2 2" xfId="29069" xr:uid="{7B29289A-EA23-4786-83C9-F06B46A497BB}"/>
    <cellStyle name="Input 2 8 3" xfId="29070" xr:uid="{45FD5352-21DE-4577-8B0C-FC457A49AB28}"/>
    <cellStyle name="Input 2 8 4" xfId="29071" xr:uid="{4A5CCA77-63FB-417D-9629-351AD17D04E7}"/>
    <cellStyle name="Input 2 8 5" xfId="29072" xr:uid="{384073E9-E669-4A77-B313-2B008AFF7E38}"/>
    <cellStyle name="Input 2 8 6" xfId="29073" xr:uid="{36E140AB-F2AE-480F-824E-EA5E6B042299}"/>
    <cellStyle name="Input 2 9" xfId="29074" xr:uid="{21F3C8FF-7E12-4B14-9048-A7B1D1ADAC1D}"/>
    <cellStyle name="Input 2 9 2" xfId="29075" xr:uid="{1D15FB13-554C-4B6A-B108-9BFD188AFCF9}"/>
    <cellStyle name="Input 2 9 2 2" xfId="29076" xr:uid="{810D191A-B425-487A-BBE4-7FD2895D310F}"/>
    <cellStyle name="Input 2 9 3" xfId="29077" xr:uid="{C0E5A9C3-40DA-480A-9870-D8E02B745024}"/>
    <cellStyle name="Input 2 9 4" xfId="29078" xr:uid="{2BCD7345-2040-4561-AE05-83A1A6C7C84D}"/>
    <cellStyle name="Input 2 9 5" xfId="29079" xr:uid="{55866E1C-E123-4A73-BDF6-B57743E8B1E5}"/>
    <cellStyle name="Input 2 9 6" xfId="29080" xr:uid="{5F33F5A4-186F-42A5-BDB2-D23792576BE3}"/>
    <cellStyle name="Input 2_CF3" xfId="29081" xr:uid="{C6240C0B-2C90-48CC-8399-3716D3C3E4FE}"/>
    <cellStyle name="Input 20" xfId="2501" xr:uid="{AAE57362-65DE-4A95-8706-E8EB2D161AD3}"/>
    <cellStyle name="Input 21" xfId="2497" xr:uid="{44A251BF-321E-40B1-9BEC-CE48DAEAA8AE}"/>
    <cellStyle name="Input 22" xfId="2476" xr:uid="{D4A03F88-06F7-4857-9298-E6CD5B185420}"/>
    <cellStyle name="Input 23" xfId="2513" xr:uid="{75755F18-6463-459D-8B2B-2CB97010B87A}"/>
    <cellStyle name="Input 24" xfId="2481" xr:uid="{1DE8ECDF-3991-446B-AA82-32B2E9C7CD64}"/>
    <cellStyle name="Input 25" xfId="2502" xr:uid="{0EDFBF3F-616F-44F1-B52F-4B546F34E569}"/>
    <cellStyle name="Input 26" xfId="2524" xr:uid="{0B7356BA-45D8-40C8-A7D0-C65373A63A7D}"/>
    <cellStyle name="Input 27" xfId="2525" xr:uid="{28F0F920-3F31-4FDB-B89D-8B43163A1344}"/>
    <cellStyle name="Input 28" xfId="2530" xr:uid="{BBDC901E-2CF9-4B44-B61C-A884356F3C63}"/>
    <cellStyle name="Input 29" xfId="2537" xr:uid="{FDD656BE-B35F-4437-A2FB-0D8F3203581F}"/>
    <cellStyle name="Input 3" xfId="262" xr:uid="{00000000-0005-0000-0000-000039010000}"/>
    <cellStyle name="Input 3 2" xfId="38768" xr:uid="{60ADF0CA-72CA-4577-9CAF-441EFEBD43FC}"/>
    <cellStyle name="Input 3 3" xfId="37756" xr:uid="{35FDFA07-6B7A-4FFF-982E-C11D51024593}"/>
    <cellStyle name="Input 3 4" xfId="2340" xr:uid="{F27E7AC8-D256-4318-A539-0597B0F1E2B0}"/>
    <cellStyle name="Input 30" xfId="2542" xr:uid="{371ACC74-44B9-4EF9-B72F-544174D4F62C}"/>
    <cellStyle name="Input 31" xfId="2586" xr:uid="{1C583A4C-4F84-4E1E-8285-B02A3F00BC69}"/>
    <cellStyle name="Input 31 2" xfId="37206" xr:uid="{2CFC2063-BD85-4187-8137-43015EFFC83D}"/>
    <cellStyle name="Input 32" xfId="29082" xr:uid="{CCFFB9D5-7DF6-4A0F-BE2F-61CA1146C17B}"/>
    <cellStyle name="Input 33" xfId="29083" xr:uid="{5A83B8C4-EE5C-476A-999E-7D94C2C590E6}"/>
    <cellStyle name="Input 33 2" xfId="39204" xr:uid="{F1DF5013-A77D-41FB-A65E-6A350D444F6D}"/>
    <cellStyle name="Input 33 3" xfId="37008" xr:uid="{914FF4B4-571D-4A10-9375-814482AA2F55}"/>
    <cellStyle name="Input 34" xfId="29084" xr:uid="{C3EBA46C-AEE2-4195-AC90-2F82E29F2FB6}"/>
    <cellStyle name="Input 35" xfId="29085" xr:uid="{4A1F1E07-E666-4F6C-ADE9-2F2B41309A54}"/>
    <cellStyle name="Input 36" xfId="29086" xr:uid="{E7F260F9-ACA1-4A1C-99F7-F3F711CA23DE}"/>
    <cellStyle name="Input 37" xfId="29087" xr:uid="{14BD89C4-1DBE-4E91-B079-5BBC8609A455}"/>
    <cellStyle name="Input 37 2" xfId="39203" xr:uid="{E6A31685-C69C-4B53-AB6D-12B80E8233E0}"/>
    <cellStyle name="Input 38" xfId="29088" xr:uid="{58E9AE4E-43BA-4CC0-A5CB-FF8868A252FE}"/>
    <cellStyle name="Input 38 2" xfId="38825" xr:uid="{8639FA71-1D2B-4B82-9972-BD1FF20C509A}"/>
    <cellStyle name="Input 39" xfId="29089" xr:uid="{EFD84F7B-3A3E-4F2D-83EA-AF362410081C}"/>
    <cellStyle name="Input 39 2" xfId="38840" xr:uid="{D7013D26-80A1-4BDC-B591-EF85A64634C3}"/>
    <cellStyle name="Input 4" xfId="263" xr:uid="{00000000-0005-0000-0000-00003A010000}"/>
    <cellStyle name="Input 4 10" xfId="29090" xr:uid="{6D42C312-FB7C-445A-A613-0D44B58C350F}"/>
    <cellStyle name="Input 4 10 2" xfId="29091" xr:uid="{F215AE5D-2C3A-4372-960E-1D78AC6EB4BE}"/>
    <cellStyle name="Input 4 10 2 2" xfId="29092" xr:uid="{83483958-D72D-4760-BF74-D62D8BF25DF3}"/>
    <cellStyle name="Input 4 10 3" xfId="29093" xr:uid="{D4413515-042D-4CEF-95AA-28CA549A88FD}"/>
    <cellStyle name="Input 4 10 4" xfId="29094" xr:uid="{538FBE2B-5992-44B3-8D71-092FA58763B0}"/>
    <cellStyle name="Input 4 10 5" xfId="29095" xr:uid="{B0A766FF-CE71-4515-BC6A-2A4763D47D45}"/>
    <cellStyle name="Input 4 10 6" xfId="29096" xr:uid="{F1A65089-60CA-4BD8-A92D-3E3C6D6292D3}"/>
    <cellStyle name="Input 4 11" xfId="29097" xr:uid="{2BB704C6-9A6E-4481-A9BC-4A4C1F5EFCC5}"/>
    <cellStyle name="Input 4 11 2" xfId="29098" xr:uid="{86634420-7982-4323-88E7-C277900CBC06}"/>
    <cellStyle name="Input 4 11 2 2" xfId="29099" xr:uid="{E7B7DA1F-EC74-4EC7-9D3B-682B79576414}"/>
    <cellStyle name="Input 4 11 3" xfId="29100" xr:uid="{782B0575-758E-473D-8248-333CE6B13FEF}"/>
    <cellStyle name="Input 4 11 4" xfId="29101" xr:uid="{2B07D857-F0DD-458B-A067-7FB938E2A6FC}"/>
    <cellStyle name="Input 4 11 5" xfId="29102" xr:uid="{EB008087-490B-4C3D-9D34-28E2DB534F51}"/>
    <cellStyle name="Input 4 11 6" xfId="29103" xr:uid="{386C0210-EFFF-405E-A61C-DE9B26DC217B}"/>
    <cellStyle name="Input 4 12" xfId="29104" xr:uid="{521DBA6F-CA9C-4E96-99D3-9660C95CB572}"/>
    <cellStyle name="Input 4 12 2" xfId="29105" xr:uid="{B312E0BB-FA5D-4317-BF77-0F66364A6211}"/>
    <cellStyle name="Input 4 12 2 2" xfId="29106" xr:uid="{3F3C2B99-EAFF-49E6-8F23-AEA5E2A7BA74}"/>
    <cellStyle name="Input 4 12 3" xfId="29107" xr:uid="{5B795F29-B1A9-4265-9C9A-1904D69EEBF1}"/>
    <cellStyle name="Input 4 12 4" xfId="29108" xr:uid="{E15C17C1-0F71-4DB3-B446-57E5DD8F0B68}"/>
    <cellStyle name="Input 4 12 5" xfId="29109" xr:uid="{8C2E57FE-93C0-4AF0-8D09-E8EF9F58588D}"/>
    <cellStyle name="Input 4 12 6" xfId="29110" xr:uid="{F09F0A0B-3BEF-4DBD-B81A-B9C5D4780ED7}"/>
    <cellStyle name="Input 4 13" xfId="29111" xr:uid="{2B6505B0-F294-41D1-9504-9E431BE5FA5A}"/>
    <cellStyle name="Input 4 13 2" xfId="29112" xr:uid="{2057089A-0914-470C-B832-17308CA7452D}"/>
    <cellStyle name="Input 4 13 2 2" xfId="29113" xr:uid="{2027E504-898C-4B43-A733-FDE71F7A629B}"/>
    <cellStyle name="Input 4 13 3" xfId="29114" xr:uid="{DA098808-8EF5-454D-802C-7E8FA53D51C0}"/>
    <cellStyle name="Input 4 13 4" xfId="29115" xr:uid="{A36E7CC3-29C2-46DF-B6D9-A85486EF61E9}"/>
    <cellStyle name="Input 4 13 5" xfId="29116" xr:uid="{F917A734-E4E0-4335-99F1-88F6A97FCFB6}"/>
    <cellStyle name="Input 4 13 6" xfId="29117" xr:uid="{8B536B47-CCBE-4C69-A889-FD6C5EA3D787}"/>
    <cellStyle name="Input 4 14" xfId="29118" xr:uid="{CE3D78A7-4C47-4AE2-B865-22836A9A0866}"/>
    <cellStyle name="Input 4 14 2" xfId="29119" xr:uid="{97098AE3-D2E8-4658-A5CF-D1138BAB91A8}"/>
    <cellStyle name="Input 4 15" xfId="29120" xr:uid="{5BB46E47-4689-4051-A36B-8532C51C5AC6}"/>
    <cellStyle name="Input 4 16" xfId="29121" xr:uid="{DCEB1D1B-2613-4CD7-A6D6-14F0616FD1D0}"/>
    <cellStyle name="Input 4 17" xfId="29122" xr:uid="{3B09A7E5-F396-421A-80BD-EADE1979E76F}"/>
    <cellStyle name="Input 4 18" xfId="2349" xr:uid="{F2BF64D7-8991-4F95-B845-3D0E74EFF16B}"/>
    <cellStyle name="Input 4 2" xfId="29123" xr:uid="{6A97E017-4E3D-4A81-AD4B-CABB0536993D}"/>
    <cellStyle name="Input 4 2 10" xfId="29124" xr:uid="{14EE98B2-9337-4BF3-9E21-1DDE2E6CD5FA}"/>
    <cellStyle name="Input 4 2 10 2" xfId="29125" xr:uid="{5D7D14FF-C02D-43FB-B0A7-31900CC423C1}"/>
    <cellStyle name="Input 4 2 10 2 2" xfId="29126" xr:uid="{DE42BCF1-DA65-4C7F-A489-C69A408B312A}"/>
    <cellStyle name="Input 4 2 10 3" xfId="29127" xr:uid="{4A0E0B8C-C2CE-4406-AB1F-577D860DEFAD}"/>
    <cellStyle name="Input 4 2 10 4" xfId="29128" xr:uid="{0300E5DE-33A7-4566-A2CE-A1CBA4FE4AA3}"/>
    <cellStyle name="Input 4 2 10 5" xfId="29129" xr:uid="{F60CE77E-263E-46F5-B96D-3725416C80E4}"/>
    <cellStyle name="Input 4 2 10 6" xfId="29130" xr:uid="{780BEBEB-F8A7-45E7-B985-D350F6AB3EC9}"/>
    <cellStyle name="Input 4 2 11" xfId="29131" xr:uid="{B006EB02-0041-4BAA-9FBE-98916F78743E}"/>
    <cellStyle name="Input 4 2 11 2" xfId="29132" xr:uid="{84ACA09A-903A-4B2F-890A-F142CAAE191E}"/>
    <cellStyle name="Input 4 2 12" xfId="29133" xr:uid="{777D8E41-CE73-4F68-8288-98F4FE9EC889}"/>
    <cellStyle name="Input 4 2 13" xfId="29134" xr:uid="{F3A3DC01-6B33-426F-95A2-798918C3A55D}"/>
    <cellStyle name="Input 4 2 14" xfId="37757" xr:uid="{91434DFF-32A4-4F90-9DDD-7E06CB2AACEA}"/>
    <cellStyle name="Input 4 2 2" xfId="29135" xr:uid="{463F44DD-FC9E-4C67-8FFB-0D3123DD5C2E}"/>
    <cellStyle name="Input 4 2 2 2" xfId="29136" xr:uid="{5E6E53FC-2C43-4879-B245-DD9CB1467C8B}"/>
    <cellStyle name="Input 4 2 2 2 2" xfId="29137" xr:uid="{DC37165C-5C64-4777-9EDF-F7FBA5312A8D}"/>
    <cellStyle name="Input 4 2 2 3" xfId="29138" xr:uid="{6D1D3028-C517-44E4-A4C8-13761F7B6EBB}"/>
    <cellStyle name="Input 4 2 2 4" xfId="29139" xr:uid="{FF143FB0-1019-40AE-8529-3AB3230217E3}"/>
    <cellStyle name="Input 4 2 2 5" xfId="29140" xr:uid="{6E335132-F571-4707-8872-4647A45E54EB}"/>
    <cellStyle name="Input 4 2 2 6" xfId="29141" xr:uid="{46618C5A-9622-4AF0-97CD-B48DF5478C12}"/>
    <cellStyle name="Input 4 2 2 7" xfId="39205" xr:uid="{6A29D7E7-E647-40B5-891E-D1A6D1F97E24}"/>
    <cellStyle name="Input 4 2 3" xfId="29142" xr:uid="{C750A51A-4B4F-41D3-BA68-E1A0DF418413}"/>
    <cellStyle name="Input 4 2 3 2" xfId="29143" xr:uid="{5C583F92-D9B7-40AF-B195-E683DD7E17BD}"/>
    <cellStyle name="Input 4 2 3 2 2" xfId="29144" xr:uid="{8983666B-C5A3-44FE-89B1-8B6F789F1990}"/>
    <cellStyle name="Input 4 2 3 3" xfId="29145" xr:uid="{C57CF77F-A931-4DD7-816D-B9455F2FBD65}"/>
    <cellStyle name="Input 4 2 3 4" xfId="29146" xr:uid="{9747BD24-3EF3-4E5C-85DB-86584F71BB8F}"/>
    <cellStyle name="Input 4 2 3 5" xfId="29147" xr:uid="{5818F08E-26E7-4DB1-8E70-87B180BA784D}"/>
    <cellStyle name="Input 4 2 3 6" xfId="29148" xr:uid="{3E7A8440-6E8A-43F9-89F5-6FA479D2D2C7}"/>
    <cellStyle name="Input 4 2 4" xfId="29149" xr:uid="{595F4897-AC0B-47A8-8575-F106403B2108}"/>
    <cellStyle name="Input 4 2 4 2" xfId="29150" xr:uid="{152D23CB-470F-4030-8D10-447CDB4937E7}"/>
    <cellStyle name="Input 4 2 4 2 2" xfId="29151" xr:uid="{DD8EF1EF-2A9A-4C7F-A4BC-B075790305E9}"/>
    <cellStyle name="Input 4 2 4 3" xfId="29152" xr:uid="{FC31F4DA-209F-4B67-8194-F68C21682901}"/>
    <cellStyle name="Input 4 2 4 4" xfId="29153" xr:uid="{D8D898A5-49CD-42D8-A60B-D0E580171076}"/>
    <cellStyle name="Input 4 2 4 5" xfId="29154" xr:uid="{9E5E5F6A-C827-4D90-A2F1-8077508936B3}"/>
    <cellStyle name="Input 4 2 4 6" xfId="29155" xr:uid="{5DAAEFCD-CA16-4459-B9F0-FE275285AA26}"/>
    <cellStyle name="Input 4 2 5" xfId="29156" xr:uid="{E868C0BC-089B-478E-B0A8-137FB6C27ADB}"/>
    <cellStyle name="Input 4 2 5 2" xfId="29157" xr:uid="{7D2FD796-8D11-41C9-80BA-947BCB3CC6E7}"/>
    <cellStyle name="Input 4 2 5 2 2" xfId="29158" xr:uid="{4BEC435C-5E1A-460F-868E-8492890FB172}"/>
    <cellStyle name="Input 4 2 5 3" xfId="29159" xr:uid="{A2F973F3-560D-4257-941D-679A381EEFD0}"/>
    <cellStyle name="Input 4 2 5 4" xfId="29160" xr:uid="{8ECD28C7-4C6D-471F-816A-00F779D67A73}"/>
    <cellStyle name="Input 4 2 5 5" xfId="29161" xr:uid="{651ACDDF-A54D-41F8-87EE-06615BDC0C2F}"/>
    <cellStyle name="Input 4 2 5 6" xfId="29162" xr:uid="{427645DD-6576-45B5-8DB9-574114C7EB8C}"/>
    <cellStyle name="Input 4 2 6" xfId="29163" xr:uid="{8F3EDCA3-CD72-46C7-9BE4-8EE9745970E6}"/>
    <cellStyle name="Input 4 2 6 2" xfId="29164" xr:uid="{EA5DF54A-5CC5-494F-9833-8E80000F3EBB}"/>
    <cellStyle name="Input 4 2 6 2 2" xfId="29165" xr:uid="{A68E77B4-B9F2-4D78-A59B-B9088ED0C10D}"/>
    <cellStyle name="Input 4 2 6 3" xfId="29166" xr:uid="{87A4D454-A269-42CC-98B5-AB23B4F43C4A}"/>
    <cellStyle name="Input 4 2 6 4" xfId="29167" xr:uid="{27B22540-D36B-4B42-A3C1-90F75E12CDF9}"/>
    <cellStyle name="Input 4 2 6 5" xfId="29168" xr:uid="{ED5CB637-2E33-49B3-9B49-463361D40907}"/>
    <cellStyle name="Input 4 2 6 6" xfId="29169" xr:uid="{E92AA023-C661-42DA-8D0A-693D88D5080B}"/>
    <cellStyle name="Input 4 2 7" xfId="29170" xr:uid="{C5ED0F00-06B8-42F1-835D-664305A3A899}"/>
    <cellStyle name="Input 4 2 7 2" xfId="29171" xr:uid="{83FF9531-0E38-4392-8D26-156666A5A7A3}"/>
    <cellStyle name="Input 4 2 7 2 2" xfId="29172" xr:uid="{10566EF8-502A-4575-B7CD-144D9EEEA429}"/>
    <cellStyle name="Input 4 2 7 3" xfId="29173" xr:uid="{66A8B05E-DD15-466C-A13F-D1289B1C3299}"/>
    <cellStyle name="Input 4 2 7 4" xfId="29174" xr:uid="{52DA06C9-78E7-4861-98FC-98838CBD086F}"/>
    <cellStyle name="Input 4 2 7 5" xfId="29175" xr:uid="{A3B8A7E0-FE2E-4EA5-9A98-97942CF07D2C}"/>
    <cellStyle name="Input 4 2 7 6" xfId="29176" xr:uid="{CC1841FB-1F8A-40DB-B90F-353424622080}"/>
    <cellStyle name="Input 4 2 8" xfId="29177" xr:uid="{4286C174-586D-4117-9BD2-260885A95A8E}"/>
    <cellStyle name="Input 4 2 8 2" xfId="29178" xr:uid="{88C1F3E3-B3A6-4A7D-8B15-C29B6C477BAF}"/>
    <cellStyle name="Input 4 2 8 2 2" xfId="29179" xr:uid="{5CD85624-4A06-4FFC-BFA6-6B2AE98A71A5}"/>
    <cellStyle name="Input 4 2 8 3" xfId="29180" xr:uid="{CEBB09A8-DF8B-4981-AECC-A8F7A1BAD960}"/>
    <cellStyle name="Input 4 2 8 4" xfId="29181" xr:uid="{803039BA-DD56-41B0-9FA2-E71C2691D44F}"/>
    <cellStyle name="Input 4 2 8 5" xfId="29182" xr:uid="{086B9BE6-DDC9-4DAF-B3C6-1839AC24DFCA}"/>
    <cellStyle name="Input 4 2 8 6" xfId="29183" xr:uid="{9A2DE360-51F0-4D17-A858-F89CDAC412B6}"/>
    <cellStyle name="Input 4 2 9" xfId="29184" xr:uid="{A1D24A1E-F0EC-40CB-A491-C4BA64688F7F}"/>
    <cellStyle name="Input 4 2 9 2" xfId="29185" xr:uid="{C8B72986-1DCA-48DE-A6EF-5F96131A7E24}"/>
    <cellStyle name="Input 4 2 9 2 2" xfId="29186" xr:uid="{989190EC-090A-422F-ACAC-6DCFBD952E8A}"/>
    <cellStyle name="Input 4 2 9 3" xfId="29187" xr:uid="{3A09AA84-8592-4CE6-A27B-1B2646C3A71E}"/>
    <cellStyle name="Input 4 2 9 4" xfId="29188" xr:uid="{1605B5BC-9195-405E-9715-A6973C84B5F9}"/>
    <cellStyle name="Input 4 2 9 5" xfId="29189" xr:uid="{5BF5F5E4-3C83-484F-A1EC-02DAB5B763AF}"/>
    <cellStyle name="Input 4 2 9 6" xfId="29190" xr:uid="{18E61E41-40A3-4ABF-95D6-20B28B32DAE9}"/>
    <cellStyle name="Input 4 3" xfId="29191" xr:uid="{5CB2216A-DAA8-403D-80C1-9D705526FAF8}"/>
    <cellStyle name="Input 4 3 10" xfId="29192" xr:uid="{4157AE1F-0BDC-4792-BF13-90D1C9527B6D}"/>
    <cellStyle name="Input 4 3 10 2" xfId="29193" xr:uid="{9402A2CE-7234-4EC4-BB69-69F4323E68D7}"/>
    <cellStyle name="Input 4 3 10 2 2" xfId="29194" xr:uid="{2C79A1FA-58FD-4A89-8AB8-D09CA88F94CE}"/>
    <cellStyle name="Input 4 3 10 3" xfId="29195" xr:uid="{0DC36B94-D15C-4EF1-98D3-A634A675C44F}"/>
    <cellStyle name="Input 4 3 10 4" xfId="29196" xr:uid="{CE9C503A-1D95-4417-90E4-BFBEB66F7367}"/>
    <cellStyle name="Input 4 3 10 5" xfId="29197" xr:uid="{3CA73E0B-4684-4689-9E1D-5992BE10F533}"/>
    <cellStyle name="Input 4 3 10 6" xfId="29198" xr:uid="{C6E23F3F-105B-4085-94F2-9F1FAB91D633}"/>
    <cellStyle name="Input 4 3 11" xfId="29199" xr:uid="{4F2FB241-C488-4113-812E-FFBD59141F9B}"/>
    <cellStyle name="Input 4 3 11 2" xfId="29200" xr:uid="{8806ABA2-9059-4DEF-9052-204E29648A11}"/>
    <cellStyle name="Input 4 3 12" xfId="29201" xr:uid="{B1B7C1B0-62E3-4136-A065-37DF2FF3051E}"/>
    <cellStyle name="Input 4 3 13" xfId="29202" xr:uid="{19E60D6C-E3EB-47B6-91D8-E1782803824A}"/>
    <cellStyle name="Input 4 3 2" xfId="29203" xr:uid="{439BC62B-9CAE-42C0-B22E-74095BEA1CD8}"/>
    <cellStyle name="Input 4 3 2 2" xfId="29204" xr:uid="{38123C01-7655-47F2-9D90-017C069C5902}"/>
    <cellStyle name="Input 4 3 2 2 2" xfId="29205" xr:uid="{A77DC1A8-CA7D-42E2-86B8-6A11BC20B68B}"/>
    <cellStyle name="Input 4 3 2 3" xfId="29206" xr:uid="{40EFE158-E20F-40C8-AB1E-376718C13A6E}"/>
    <cellStyle name="Input 4 3 2 4" xfId="29207" xr:uid="{28330DFC-F15F-4BE2-AF0E-32B27FE33D30}"/>
    <cellStyle name="Input 4 3 2 5" xfId="29208" xr:uid="{2C8F4400-85A1-495E-9F32-91B37B509AE7}"/>
    <cellStyle name="Input 4 3 2 6" xfId="29209" xr:uid="{A745FB6E-0C5A-4D6B-80AB-27F444D0CA62}"/>
    <cellStyle name="Input 4 3 3" xfId="29210" xr:uid="{ABD48E36-5399-44F2-ACF0-C814A758E294}"/>
    <cellStyle name="Input 4 3 3 2" xfId="29211" xr:uid="{B84C4333-AC0D-4DE0-800F-0F6BEBC2F01F}"/>
    <cellStyle name="Input 4 3 3 2 2" xfId="29212" xr:uid="{A0137FB4-A01B-4CDC-9324-11AFFF7AE092}"/>
    <cellStyle name="Input 4 3 3 3" xfId="29213" xr:uid="{4B8BCB83-F288-49AF-8909-E014C224097A}"/>
    <cellStyle name="Input 4 3 3 4" xfId="29214" xr:uid="{29C1E1CF-F35B-4970-BD9F-8ADC65F119B0}"/>
    <cellStyle name="Input 4 3 3 5" xfId="29215" xr:uid="{05A529E9-39F2-416E-BAF9-2BAF561DBB4E}"/>
    <cellStyle name="Input 4 3 3 6" xfId="29216" xr:uid="{BF149C5D-2A31-4CAA-A536-4C4F37AEB312}"/>
    <cellStyle name="Input 4 3 4" xfId="29217" xr:uid="{F4575229-3811-4831-AAC1-20CAF0954971}"/>
    <cellStyle name="Input 4 3 4 2" xfId="29218" xr:uid="{FD6F8735-E148-4747-A028-B766E2ABF8EE}"/>
    <cellStyle name="Input 4 3 4 2 2" xfId="29219" xr:uid="{F9E288DE-1C52-424B-AF5C-AB8373E9268C}"/>
    <cellStyle name="Input 4 3 4 3" xfId="29220" xr:uid="{979003B1-F6E5-418D-A4E4-BE4B2ED9E468}"/>
    <cellStyle name="Input 4 3 4 4" xfId="29221" xr:uid="{B78BE67E-9691-43BF-A5BB-FC84EF1AF158}"/>
    <cellStyle name="Input 4 3 4 5" xfId="29222" xr:uid="{6E38126D-A953-4653-87D9-D043BCAD453A}"/>
    <cellStyle name="Input 4 3 4 6" xfId="29223" xr:uid="{B5669033-3E97-419E-AEF5-0790DBAEFFFD}"/>
    <cellStyle name="Input 4 3 5" xfId="29224" xr:uid="{3EF21956-58EB-4973-BF99-429A56E3B627}"/>
    <cellStyle name="Input 4 3 5 2" xfId="29225" xr:uid="{A59F1A2E-9E4D-4A93-97BA-35BC275BC448}"/>
    <cellStyle name="Input 4 3 5 2 2" xfId="29226" xr:uid="{5DD36B8C-D64C-4F22-86F5-F54DAA66EA30}"/>
    <cellStyle name="Input 4 3 5 3" xfId="29227" xr:uid="{1003F6C5-A7A2-4753-8182-101574B9D779}"/>
    <cellStyle name="Input 4 3 5 4" xfId="29228" xr:uid="{6FD8F882-837C-4397-AD6A-1875053FA74F}"/>
    <cellStyle name="Input 4 3 5 5" xfId="29229" xr:uid="{540AEEF9-49EB-472F-AB69-4F4786C67038}"/>
    <cellStyle name="Input 4 3 5 6" xfId="29230" xr:uid="{E99D843E-F950-4767-8A72-E68D284B0D91}"/>
    <cellStyle name="Input 4 3 6" xfId="29231" xr:uid="{E33AB687-8A78-4088-A183-58869CC10F52}"/>
    <cellStyle name="Input 4 3 6 2" xfId="29232" xr:uid="{26711814-0B14-4F83-9541-39EEE96A487F}"/>
    <cellStyle name="Input 4 3 6 2 2" xfId="29233" xr:uid="{770ED88D-F998-4B68-A854-8D7BB611A7C8}"/>
    <cellStyle name="Input 4 3 6 3" xfId="29234" xr:uid="{3337A1B9-DD87-476D-8E5E-1D8A843DA1F1}"/>
    <cellStyle name="Input 4 3 6 4" xfId="29235" xr:uid="{CA09A084-83BB-41C9-BBD8-0B17A3F822FA}"/>
    <cellStyle name="Input 4 3 6 5" xfId="29236" xr:uid="{5F7D56D3-F890-4CA6-8A36-2E7671770443}"/>
    <cellStyle name="Input 4 3 6 6" xfId="29237" xr:uid="{415114A4-699E-4155-8810-B1EF5D7217F4}"/>
    <cellStyle name="Input 4 3 7" xfId="29238" xr:uid="{AE3FBFAF-EE8C-48EA-B942-2C37B15E20ED}"/>
    <cellStyle name="Input 4 3 7 2" xfId="29239" xr:uid="{5E302402-8D9B-475C-8D1A-0A648353DFA9}"/>
    <cellStyle name="Input 4 3 7 2 2" xfId="29240" xr:uid="{79A41466-7A1A-4A40-8AEA-C993433CB77B}"/>
    <cellStyle name="Input 4 3 7 3" xfId="29241" xr:uid="{64D19956-A76F-46C4-A779-6FBE1A61CFE9}"/>
    <cellStyle name="Input 4 3 7 4" xfId="29242" xr:uid="{9FEAF68F-1FC3-4975-B1D0-6170D8D91A05}"/>
    <cellStyle name="Input 4 3 7 5" xfId="29243" xr:uid="{46714F75-CD16-4B6A-A072-B6A3C9D3B3F7}"/>
    <cellStyle name="Input 4 3 7 6" xfId="29244" xr:uid="{55049F4E-2BF2-4589-AD73-CD54DB3A03BA}"/>
    <cellStyle name="Input 4 3 8" xfId="29245" xr:uid="{96F0590A-6461-4AE8-B69E-98C538272417}"/>
    <cellStyle name="Input 4 3 8 2" xfId="29246" xr:uid="{0E0A19BE-9B97-421E-A1DB-066461AE7FBA}"/>
    <cellStyle name="Input 4 3 8 2 2" xfId="29247" xr:uid="{7DBF1902-E39B-4B67-B45A-5F6ABA9AFF5E}"/>
    <cellStyle name="Input 4 3 8 3" xfId="29248" xr:uid="{EE033B49-3226-4E74-9516-8216D74B2F44}"/>
    <cellStyle name="Input 4 3 8 4" xfId="29249" xr:uid="{CE10E10C-4CD2-44D8-9B80-3EDE2AFE63BB}"/>
    <cellStyle name="Input 4 3 8 5" xfId="29250" xr:uid="{C8220630-B938-4ECE-A24F-EB229AA0D48B}"/>
    <cellStyle name="Input 4 3 8 6" xfId="29251" xr:uid="{AB503C1E-7156-42FE-9CC8-C037727CB955}"/>
    <cellStyle name="Input 4 3 9" xfId="29252" xr:uid="{D7DF85A7-9F62-4304-9CBC-5B84B31BBB96}"/>
    <cellStyle name="Input 4 3 9 2" xfId="29253" xr:uid="{57DE5F6F-98E7-44FB-8F9A-60B501033D7B}"/>
    <cellStyle name="Input 4 3 9 2 2" xfId="29254" xr:uid="{68CD9F2C-4611-4FBD-BCF6-37C16C4638AF}"/>
    <cellStyle name="Input 4 3 9 3" xfId="29255" xr:uid="{51F68A6B-9FC1-40A1-A27B-71A52DDEFA1E}"/>
    <cellStyle name="Input 4 3 9 4" xfId="29256" xr:uid="{6C55ADB8-255D-4C7B-951F-69A11C2ABBD5}"/>
    <cellStyle name="Input 4 3 9 5" xfId="29257" xr:uid="{BFA27D65-27B6-49F3-88D1-213558ACADE0}"/>
    <cellStyle name="Input 4 3 9 6" xfId="29258" xr:uid="{B117F1A2-CDCE-4BD7-AD0C-5DF614F1336F}"/>
    <cellStyle name="Input 4 4" xfId="29259" xr:uid="{9DE011F6-94DF-49B3-8173-BAC212401478}"/>
    <cellStyle name="Input 4 4 10" xfId="29260" xr:uid="{CE1930FF-EAB1-4F46-BC21-0CED53F5580D}"/>
    <cellStyle name="Input 4 4 10 2" xfId="29261" xr:uid="{7D438DF0-8291-4723-B183-0FEBB5933773}"/>
    <cellStyle name="Input 4 4 10 2 2" xfId="29262" xr:uid="{3EF67B3C-E9BD-4AAF-BA9E-A297B6DBF8C0}"/>
    <cellStyle name="Input 4 4 10 3" xfId="29263" xr:uid="{0913D750-9677-4CB1-9948-A05A454FE281}"/>
    <cellStyle name="Input 4 4 10 4" xfId="29264" xr:uid="{FCC90775-A3FB-42DF-97CE-3A4C7084D878}"/>
    <cellStyle name="Input 4 4 10 5" xfId="29265" xr:uid="{89886772-714C-4ECB-89C9-494DCEDC2C49}"/>
    <cellStyle name="Input 4 4 10 6" xfId="29266" xr:uid="{64EEF144-6397-4401-A2AB-9B4952426A1B}"/>
    <cellStyle name="Input 4 4 11" xfId="29267" xr:uid="{F97DF91E-1FCD-4CE2-8155-D073F42DB7B3}"/>
    <cellStyle name="Input 4 4 11 2" xfId="29268" xr:uid="{6B62A94E-DFB1-44EE-9957-6F21F3AF8D01}"/>
    <cellStyle name="Input 4 4 12" xfId="29269" xr:uid="{D5640668-59D8-4F35-B1AB-D1F63D57B7AF}"/>
    <cellStyle name="Input 4 4 13" xfId="29270" xr:uid="{221E1C78-6F58-4139-86A4-1F3F20C68738}"/>
    <cellStyle name="Input 4 4 2" xfId="29271" xr:uid="{28A9B259-8AC4-46BD-AE36-98BE14B20BC7}"/>
    <cellStyle name="Input 4 4 2 2" xfId="29272" xr:uid="{83155EC8-C7C2-4682-9B93-BD4937425FBE}"/>
    <cellStyle name="Input 4 4 2 2 2" xfId="29273" xr:uid="{2DDEA503-1060-4C7D-84F2-2E1E001A597D}"/>
    <cellStyle name="Input 4 4 2 3" xfId="29274" xr:uid="{BFDA1B46-3EC7-43B7-B415-E77354A5F9F7}"/>
    <cellStyle name="Input 4 4 2 4" xfId="29275" xr:uid="{25CB38E2-C951-4D4B-8D3C-8735875C0353}"/>
    <cellStyle name="Input 4 4 2 5" xfId="29276" xr:uid="{63F48DA2-C89A-4D59-8D53-846E74660BE1}"/>
    <cellStyle name="Input 4 4 2 6" xfId="29277" xr:uid="{61C36A6E-365D-44C6-A19A-DE7C900CD712}"/>
    <cellStyle name="Input 4 4 3" xfId="29278" xr:uid="{546FCC51-B678-4D2F-AC6C-094ACD610ABD}"/>
    <cellStyle name="Input 4 4 3 2" xfId="29279" xr:uid="{C93E116E-C4FF-414D-AE60-10836CDB97D1}"/>
    <cellStyle name="Input 4 4 3 2 2" xfId="29280" xr:uid="{A3AEF099-7BD4-46B2-981B-347ACE67FB43}"/>
    <cellStyle name="Input 4 4 3 3" xfId="29281" xr:uid="{074251B3-C387-4788-911B-3141206BA6E1}"/>
    <cellStyle name="Input 4 4 3 4" xfId="29282" xr:uid="{48D13797-904E-4785-A255-5E8B6D49DE84}"/>
    <cellStyle name="Input 4 4 3 5" xfId="29283" xr:uid="{0E0D3687-1BD7-4FD2-86E7-27D20C3D7EDE}"/>
    <cellStyle name="Input 4 4 3 6" xfId="29284" xr:uid="{06F62E4C-E677-4604-ADA9-4932DDFC1006}"/>
    <cellStyle name="Input 4 4 4" xfId="29285" xr:uid="{BE2E9EC1-FAF7-484A-88A2-D2E64DCBAE20}"/>
    <cellStyle name="Input 4 4 4 2" xfId="29286" xr:uid="{C7A4C8E8-2837-4BE7-AF1D-F16E8B9FEF3B}"/>
    <cellStyle name="Input 4 4 4 2 2" xfId="29287" xr:uid="{89F7F2CB-2248-4CE3-8F89-1B44E6F07037}"/>
    <cellStyle name="Input 4 4 4 3" xfId="29288" xr:uid="{F9AB03C8-47DD-42CC-A753-000CDDAD7D0A}"/>
    <cellStyle name="Input 4 4 4 4" xfId="29289" xr:uid="{3FD46833-2B89-4AF1-82FC-40C9AA13E1D8}"/>
    <cellStyle name="Input 4 4 4 5" xfId="29290" xr:uid="{2E01B486-60E4-4A0F-8858-A611FD3A2B0F}"/>
    <cellStyle name="Input 4 4 4 6" xfId="29291" xr:uid="{45EDF8B1-4CC6-4A99-B22F-AA737C4613DA}"/>
    <cellStyle name="Input 4 4 5" xfId="29292" xr:uid="{726C25B2-0A15-48BA-A299-121F079568F6}"/>
    <cellStyle name="Input 4 4 5 2" xfId="29293" xr:uid="{D010FAA1-63DE-4C83-9A2F-7D542E0F5211}"/>
    <cellStyle name="Input 4 4 5 2 2" xfId="29294" xr:uid="{80EC5F2C-1D58-4D92-8BF4-168609D486B3}"/>
    <cellStyle name="Input 4 4 5 3" xfId="29295" xr:uid="{30A1C8BD-89B3-4684-8704-A8AFF921D599}"/>
    <cellStyle name="Input 4 4 5 4" xfId="29296" xr:uid="{5F9FF57A-2F90-4D2E-A6DA-E9880C84E97E}"/>
    <cellStyle name="Input 4 4 5 5" xfId="29297" xr:uid="{EA2A19E2-71DC-438B-BB54-385252730B3F}"/>
    <cellStyle name="Input 4 4 5 6" xfId="29298" xr:uid="{2607294C-68EC-42A9-B595-3907F40ABE29}"/>
    <cellStyle name="Input 4 4 6" xfId="29299" xr:uid="{7A35F0E5-3354-4976-8037-F3043417DEA4}"/>
    <cellStyle name="Input 4 4 6 2" xfId="29300" xr:uid="{409C99D1-A5F9-49E2-9A02-8D7F40DF229E}"/>
    <cellStyle name="Input 4 4 6 2 2" xfId="29301" xr:uid="{908DF810-9A18-40DC-B2A4-2886E223D464}"/>
    <cellStyle name="Input 4 4 6 3" xfId="29302" xr:uid="{2DDAFE82-6EA8-4BD1-8746-4E0621FE3B09}"/>
    <cellStyle name="Input 4 4 6 4" xfId="29303" xr:uid="{6EA067E5-76DD-4964-A1DB-D083931F95E1}"/>
    <cellStyle name="Input 4 4 6 5" xfId="29304" xr:uid="{FDD2A565-45F5-4051-A0CF-BD59D2F7EEB1}"/>
    <cellStyle name="Input 4 4 6 6" xfId="29305" xr:uid="{1353846F-6587-4BE1-A90B-67C4F1169EA7}"/>
    <cellStyle name="Input 4 4 7" xfId="29306" xr:uid="{E7BEF7C3-5EDB-49F1-B443-C25C2311CE1F}"/>
    <cellStyle name="Input 4 4 7 2" xfId="29307" xr:uid="{1B0753BC-AA0D-48F0-9E3E-AEA0F2A9A801}"/>
    <cellStyle name="Input 4 4 7 2 2" xfId="29308" xr:uid="{2FBC9428-11B9-44B3-97CE-76137FE13568}"/>
    <cellStyle name="Input 4 4 7 3" xfId="29309" xr:uid="{A28AD85B-A10A-41D3-84C6-E960BFB68D2C}"/>
    <cellStyle name="Input 4 4 7 4" xfId="29310" xr:uid="{4016D205-89BF-4DFD-B4CF-BEDDDA9ABE26}"/>
    <cellStyle name="Input 4 4 7 5" xfId="29311" xr:uid="{AD8C6B37-B793-4A12-80C8-1636741442EC}"/>
    <cellStyle name="Input 4 4 7 6" xfId="29312" xr:uid="{589205A7-9F6E-4053-BBDD-153CDF0CED8B}"/>
    <cellStyle name="Input 4 4 8" xfId="29313" xr:uid="{E010567E-8E8D-4DB4-BD26-7D236D8ADEB0}"/>
    <cellStyle name="Input 4 4 8 2" xfId="29314" xr:uid="{C7584417-01BF-418F-9D71-392B2F3FD771}"/>
    <cellStyle name="Input 4 4 8 2 2" xfId="29315" xr:uid="{08F9169C-FE4D-45D3-A8B4-153CFA0764B9}"/>
    <cellStyle name="Input 4 4 8 3" xfId="29316" xr:uid="{D8FA109E-9F27-4068-9423-47FB20A05CCC}"/>
    <cellStyle name="Input 4 4 8 4" xfId="29317" xr:uid="{ADFCA7F2-C776-4235-AA5B-6037F9C899EC}"/>
    <cellStyle name="Input 4 4 8 5" xfId="29318" xr:uid="{04FDF256-D645-4027-8DB6-EA510A3D89EA}"/>
    <cellStyle name="Input 4 4 8 6" xfId="29319" xr:uid="{754F70E3-5A3E-4F3B-9FAD-0A256F853F8E}"/>
    <cellStyle name="Input 4 4 9" xfId="29320" xr:uid="{0FF1457F-A283-4148-9C71-6874C4B2B3EB}"/>
    <cellStyle name="Input 4 4 9 2" xfId="29321" xr:uid="{06F40BEB-64AF-419D-A2E2-41C443708005}"/>
    <cellStyle name="Input 4 4 9 2 2" xfId="29322" xr:uid="{76E3523A-DC6B-4FC4-90DA-53EBEAB9D69E}"/>
    <cellStyle name="Input 4 4 9 3" xfId="29323" xr:uid="{A65A5A3F-4155-473F-9106-86791BF48A91}"/>
    <cellStyle name="Input 4 4 9 4" xfId="29324" xr:uid="{84F580F7-9820-4BE1-90B7-9EB5BE4CAED4}"/>
    <cellStyle name="Input 4 4 9 5" xfId="29325" xr:uid="{CC46E770-611D-429D-82B5-A749F9E6EA5C}"/>
    <cellStyle name="Input 4 4 9 6" xfId="29326" xr:uid="{BB4D4B14-1A31-4967-AE77-FE428D8A4741}"/>
    <cellStyle name="Input 4 5" xfId="29327" xr:uid="{98239A0C-577F-4010-9654-96977A2FB976}"/>
    <cellStyle name="Input 4 5 2" xfId="29328" xr:uid="{7C10AE60-74A8-4223-AB43-89868DA45278}"/>
    <cellStyle name="Input 4 5 2 2" xfId="29329" xr:uid="{99526C1B-452E-4647-974C-956182A19037}"/>
    <cellStyle name="Input 4 5 3" xfId="29330" xr:uid="{6C1E3DEA-0CFB-4C69-A528-C51D35F87308}"/>
    <cellStyle name="Input 4 5 4" xfId="29331" xr:uid="{B3DE1278-3D45-4643-96DB-A5905704A889}"/>
    <cellStyle name="Input 4 5 5" xfId="29332" xr:uid="{8A06C1B3-E19C-47B6-807E-AA34AD204C19}"/>
    <cellStyle name="Input 4 5 6" xfId="29333" xr:uid="{05C20E0E-FF4F-4A26-BE01-1CC49E3A39CB}"/>
    <cellStyle name="Input 4 6" xfId="29334" xr:uid="{A56FF567-B9EB-4B10-A945-A97CD626581E}"/>
    <cellStyle name="Input 4 6 2" xfId="29335" xr:uid="{BA8E6D24-7FF6-4A52-9EBE-475036C39EF4}"/>
    <cellStyle name="Input 4 6 2 2" xfId="29336" xr:uid="{5F07EC07-771A-4BF5-8858-9C6119C0A2DB}"/>
    <cellStyle name="Input 4 6 3" xfId="29337" xr:uid="{B2FFC04E-3D26-4FDB-BC63-4F64CF588CD9}"/>
    <cellStyle name="Input 4 6 4" xfId="29338" xr:uid="{6F881D09-0971-47E3-ABBE-1A74A657521D}"/>
    <cellStyle name="Input 4 6 5" xfId="29339" xr:uid="{3780F47C-9259-4A56-A0B3-34719ED68EE2}"/>
    <cellStyle name="Input 4 6 6" xfId="29340" xr:uid="{83AB25F5-0270-4192-8973-437E28045BE4}"/>
    <cellStyle name="Input 4 7" xfId="29341" xr:uid="{34A9919F-91B7-4015-9254-AE2BA7B4410D}"/>
    <cellStyle name="Input 4 7 2" xfId="29342" xr:uid="{268ED579-323E-43DF-BA9A-7CCD84B59A1E}"/>
    <cellStyle name="Input 4 7 2 2" xfId="29343" xr:uid="{A1187753-6F22-4ECE-B5D5-B547CE2123EF}"/>
    <cellStyle name="Input 4 7 3" xfId="29344" xr:uid="{D5DE8373-4593-4193-887C-23541EB82A95}"/>
    <cellStyle name="Input 4 7 4" xfId="29345" xr:uid="{A860C437-7733-4060-91A6-20BA1A028D89}"/>
    <cellStyle name="Input 4 7 5" xfId="29346" xr:uid="{18132D4D-1E2B-479B-995B-2D774FA56C27}"/>
    <cellStyle name="Input 4 7 6" xfId="29347" xr:uid="{AFD33EF7-0F6D-4FF9-A90C-EBD50D00C87C}"/>
    <cellStyle name="Input 4 8" xfId="29348" xr:uid="{865BF749-7E1F-40C9-AED9-E32127C41BD2}"/>
    <cellStyle name="Input 4 8 2" xfId="29349" xr:uid="{07908402-AEA0-4C1B-9A99-70BDC311363F}"/>
    <cellStyle name="Input 4 8 2 2" xfId="29350" xr:uid="{5CEABD92-1C11-463C-A839-E05116008D6D}"/>
    <cellStyle name="Input 4 8 3" xfId="29351" xr:uid="{F383B074-FE0C-4830-959E-135FB832D2DD}"/>
    <cellStyle name="Input 4 8 4" xfId="29352" xr:uid="{0E1CC7AB-EC78-44AB-B4BA-2CA6E3E1FDD2}"/>
    <cellStyle name="Input 4 8 5" xfId="29353" xr:uid="{40B5E951-B25F-495F-8DAE-6B5ABFF61822}"/>
    <cellStyle name="Input 4 8 6" xfId="29354" xr:uid="{C2625FC1-AAFA-4230-830A-33BDCB8C08A3}"/>
    <cellStyle name="Input 4 9" xfId="29355" xr:uid="{B0901DC9-C65B-4C34-B1A0-7B04CD3E6732}"/>
    <cellStyle name="Input 4 9 2" xfId="29356" xr:uid="{391596C8-2801-4068-9793-6EEE9655B9AF}"/>
    <cellStyle name="Input 4 9 2 2" xfId="29357" xr:uid="{4B57B059-B5BC-4E91-A31A-811EA3254394}"/>
    <cellStyle name="Input 4 9 3" xfId="29358" xr:uid="{B8042725-C008-4F12-A314-CDED19B11C86}"/>
    <cellStyle name="Input 4 9 4" xfId="29359" xr:uid="{37EAD8AC-F5FB-412B-8D60-E692579AB73E}"/>
    <cellStyle name="Input 4 9 5" xfId="29360" xr:uid="{81FE168B-87A8-4350-BBCE-08C59319B235}"/>
    <cellStyle name="Input 4 9 6" xfId="29361" xr:uid="{58612AC4-674D-4DA6-BBFF-14F29611572B}"/>
    <cellStyle name="Input 40" xfId="29362" xr:uid="{17603A39-7178-44E8-BA58-0BFC5992E15C}"/>
    <cellStyle name="Input 40 2" xfId="38823" xr:uid="{0271D152-2224-449A-A2EC-D4CECAD75AF0}"/>
    <cellStyle name="Input 41" xfId="29363" xr:uid="{716BC428-A328-4886-80B2-E1E7C073C76D}"/>
    <cellStyle name="Input 41 2" xfId="42434" xr:uid="{4B49C150-E8F4-485A-A978-270E6B8B26F2}"/>
    <cellStyle name="Input 42" xfId="29364" xr:uid="{330765F5-F772-4CB5-9D6C-26E8BAD3FFD4}"/>
    <cellStyle name="Input 43" xfId="29365" xr:uid="{49215B05-9051-4554-953B-252AEE9CD808}"/>
    <cellStyle name="Input 44" xfId="29366" xr:uid="{8CC64570-94C8-48CD-8743-3F249476433C}"/>
    <cellStyle name="Input 45" xfId="29367" xr:uid="{5666FDE6-4AAA-47A1-A1E9-7D1C9E42ED35}"/>
    <cellStyle name="Input 46" xfId="29368" xr:uid="{B622AB95-C282-4367-B4D5-B19E2CC8AD75}"/>
    <cellStyle name="Input 47" xfId="29369" xr:uid="{1C5735D5-0ABC-4608-A7F3-3EF9FCD979F4}"/>
    <cellStyle name="Input 48" xfId="29370" xr:uid="{904DAC12-9F41-401E-879A-22EFB99096E7}"/>
    <cellStyle name="Input 49" xfId="29371" xr:uid="{950F464A-4536-4ECE-ADE8-65623CC6F932}"/>
    <cellStyle name="Input 5" xfId="2376" xr:uid="{67E6DE53-6090-4D3D-B5EE-004547F793CF}"/>
    <cellStyle name="Input 5 2" xfId="37915" xr:uid="{A037E40D-C211-48B8-A889-BDD9363CBC29}"/>
    <cellStyle name="Input 5 3" xfId="37752" xr:uid="{904F8FD2-740F-44A0-A199-6AE138E0CB85}"/>
    <cellStyle name="Input 5 4" xfId="39442" xr:uid="{EFCBBCB0-F6B8-44A1-B9FE-B918AFE222AC}"/>
    <cellStyle name="Input 50" xfId="29372" xr:uid="{AEACF17E-E9C3-4CBD-B517-7751AF324E43}"/>
    <cellStyle name="Input 51" xfId="29373" xr:uid="{C89B0382-D2A6-418B-A58F-F6B2420710B1}"/>
    <cellStyle name="Input 52" xfId="29374" xr:uid="{5F3FDD71-6DD4-4B03-8367-7019D931469E}"/>
    <cellStyle name="Input 53" xfId="29375" xr:uid="{FD89B777-C848-4F13-9ED1-8F443806FFAD}"/>
    <cellStyle name="Input 54" xfId="29376" xr:uid="{D23E09D9-BCB7-4365-ADF8-6A8B54C29A6D}"/>
    <cellStyle name="Input 55" xfId="29377" xr:uid="{5DE0F17F-89C9-4D38-9628-90A8B5B686C4}"/>
    <cellStyle name="Input 56" xfId="29378" xr:uid="{0E772C35-4C46-4D7F-91C1-DB921454F5F3}"/>
    <cellStyle name="Input 57" xfId="29379" xr:uid="{877D34A3-5DCF-4C85-91EB-795363E91EC7}"/>
    <cellStyle name="Input 58" xfId="29380" xr:uid="{0C602335-21B6-4A86-93AD-E62868FB76D6}"/>
    <cellStyle name="Input 59" xfId="29381" xr:uid="{AF0C2E4A-8895-4ACC-A628-78EEC1E83812}"/>
    <cellStyle name="Input 6" xfId="2396" xr:uid="{542A8F95-ED27-4CF8-A052-CB032D4C091D}"/>
    <cellStyle name="Input 60" xfId="29382" xr:uid="{C38BF638-C2E6-4256-AB2C-7ACA0E3754B6}"/>
    <cellStyle name="Input 61" xfId="29383" xr:uid="{DC9B7EAF-58BC-402F-9261-C4DCF5F394AF}"/>
    <cellStyle name="Input 62" xfId="29384" xr:uid="{070CE512-B752-40D9-B455-7CC8577E8DB3}"/>
    <cellStyle name="Input 63" xfId="29385" xr:uid="{1E97059F-C45C-479E-9218-AF3B86097667}"/>
    <cellStyle name="Input 64" xfId="29386" xr:uid="{38C5076C-E339-4B16-80E8-3070C08BB4BD}"/>
    <cellStyle name="Input 65" xfId="29387" xr:uid="{8B2D75BF-C781-4615-89CD-613B80FF332C}"/>
    <cellStyle name="Input 66" xfId="29388" xr:uid="{BF653215-5D80-4CE1-8F9A-E174DE572B8C}"/>
    <cellStyle name="Input 67" xfId="29389" xr:uid="{D23A1A5D-612A-4803-938E-99B9F5136A2D}"/>
    <cellStyle name="Input 68" xfId="29390" xr:uid="{D91F4148-9588-4589-AA5B-8189B65AB1A6}"/>
    <cellStyle name="Input 69" xfId="29391" xr:uid="{03DAA34D-9E15-4104-AAF8-38DCE2A05C52}"/>
    <cellStyle name="Input 7" xfId="2385" xr:uid="{FE845622-F003-4009-A38C-81F9725824FB}"/>
    <cellStyle name="Input 70" xfId="29392" xr:uid="{B1CEE66E-02BE-49BF-BAAD-D665AA43ED82}"/>
    <cellStyle name="Input 71" xfId="29393" xr:uid="{687D0FB5-B187-4187-B31C-84B3AAA91588}"/>
    <cellStyle name="Input 72" xfId="29394" xr:uid="{ECDE8E80-6580-4CE8-84D3-6A8B1661294B}"/>
    <cellStyle name="Input 73" xfId="29395" xr:uid="{9F61220B-91EA-4FD2-8014-DE41F174AFB0}"/>
    <cellStyle name="Input 74" xfId="29396" xr:uid="{4E7651EE-5F48-431D-8080-DD81C5580714}"/>
    <cellStyle name="Input 75" xfId="29397" xr:uid="{8B8141FB-E29E-46CA-B919-0ECFE97D6A4F}"/>
    <cellStyle name="Input 76" xfId="29398" xr:uid="{E42187C6-DC47-4910-8622-9FC1FB68CA8B}"/>
    <cellStyle name="Input 77" xfId="29399" xr:uid="{45519FF8-0003-430C-BCCA-D17839B34A03}"/>
    <cellStyle name="Input 78" xfId="1941" xr:uid="{53A078FC-7BAA-489D-A038-BC19254E2150}"/>
    <cellStyle name="Input 8" xfId="2386" xr:uid="{F2822E46-E91A-46AE-BD18-F8B2381AB937}"/>
    <cellStyle name="Input 9" xfId="2420" xr:uid="{24A63D64-7960-44C8-94D7-E3E6F5D407CF}"/>
    <cellStyle name="Integer" xfId="2088" xr:uid="{1C239120-8F2C-4224-B35A-511C90513120}"/>
    <cellStyle name="Integer 2" xfId="29400" xr:uid="{B6B3AE0E-D742-48F0-8C40-041D156931A2}"/>
    <cellStyle name="Integer 2 2" xfId="29401" xr:uid="{E99D581D-F83C-43FF-B128-6133E93D9F0E}"/>
    <cellStyle name="Integer 2 3" xfId="29402" xr:uid="{556452A8-01B6-460E-9E90-1601EC556DA3}"/>
    <cellStyle name="Integer 3" xfId="29403" xr:uid="{A9422E19-F1EE-4DBA-92E6-36906C654800}"/>
    <cellStyle name="Integer 4" xfId="29404" xr:uid="{D0135161-5765-49E0-8D6F-D257BA9F756C}"/>
    <cellStyle name="Komma_Europe" xfId="36587" xr:uid="{95B89DF9-8A26-4ABC-A2C7-F382C5FE3171}"/>
    <cellStyle name="LINEAL - Style2" xfId="2089" xr:uid="{C3253E9F-0049-463E-8ECB-F2142AFC469E}"/>
    <cellStyle name="Link Currency (0)" xfId="2090" xr:uid="{75F46C3F-C246-47C0-A39D-795BC1DAA78C}"/>
    <cellStyle name="Link Currency (0) 2" xfId="29405" xr:uid="{434AE0F5-2DA2-4A47-A590-04AF0F7BDC49}"/>
    <cellStyle name="Link Currency (2)" xfId="2091" xr:uid="{42A49D3B-930A-43F3-AB1A-CBD28ED5E30A}"/>
    <cellStyle name="Link Currency (2) 2" xfId="29406" xr:uid="{3B3B1573-DF31-40FB-A56A-338D2E367C52}"/>
    <cellStyle name="Link Units (0)" xfId="2092" xr:uid="{4899B281-4D8B-4753-BF55-6B072656E860}"/>
    <cellStyle name="Link Units (0) 2" xfId="29407" xr:uid="{5F044659-41A7-4E24-839F-2D07B24F14FF}"/>
    <cellStyle name="Link Units (1)" xfId="2093" xr:uid="{96375A87-7050-4A16-B74A-E6D3023AFBA0}"/>
    <cellStyle name="Link Units (1) 2" xfId="29408" xr:uid="{EBA9B250-E776-4DA2-93BE-F26D1B03D575}"/>
    <cellStyle name="Link Units (2)" xfId="2094" xr:uid="{CE465638-DA67-4460-B2B5-AF15AAC4A897}"/>
    <cellStyle name="Link Units (2) 2" xfId="29409" xr:uid="{FF448E53-28E6-4FCC-8A6D-350716291D0A}"/>
    <cellStyle name="Linked Cell 10" xfId="29410" xr:uid="{C62B6126-5309-4686-819F-FC27B9163424}"/>
    <cellStyle name="Linked Cell 11" xfId="29411" xr:uid="{2FB92BD4-8690-492C-9860-C451330B5334}"/>
    <cellStyle name="Linked Cell 12" xfId="29412" xr:uid="{694F3898-B295-4844-B527-15685EEB7003}"/>
    <cellStyle name="Linked Cell 13" xfId="29413" xr:uid="{57CB8A5D-CC89-4CB6-963E-51729E03C4C1}"/>
    <cellStyle name="Linked Cell 14" xfId="29414" xr:uid="{D3C28A57-40E2-42FA-B2AC-6B93212CEF7B}"/>
    <cellStyle name="Linked Cell 15" xfId="29415" xr:uid="{5F571B6B-989D-46BC-913B-006751D719C6}"/>
    <cellStyle name="Linked Cell 16" xfId="29416" xr:uid="{738ED35E-C75C-4F2E-8562-3E86B2BAB930}"/>
    <cellStyle name="Linked Cell 17" xfId="29417" xr:uid="{70F71D91-9FE5-40DC-9CF2-EAF8EB7FD3AF}"/>
    <cellStyle name="Linked Cell 18" xfId="29418" xr:uid="{589E356A-E4F0-4C12-96BD-89F6F1281B81}"/>
    <cellStyle name="Linked Cell 19" xfId="29419" xr:uid="{45E7C9B5-21DC-45EE-B5C0-FDA34002F50C}"/>
    <cellStyle name="Linked Cell 2" xfId="264" xr:uid="{00000000-0005-0000-0000-00003B010000}"/>
    <cellStyle name="Linked Cell 2 2" xfId="29420" xr:uid="{F28E01D3-4D60-4902-AEF1-EFD1DA6C8FF8}"/>
    <cellStyle name="Linked Cell 2 2 2" xfId="38787" xr:uid="{47546541-6DF8-4879-B311-4ED54B662678}"/>
    <cellStyle name="Linked Cell 2 2 3" xfId="37760" xr:uid="{2F648B51-337E-46A4-AF36-520FFEBD5433}"/>
    <cellStyle name="Linked Cell 2 2 4" xfId="37334" xr:uid="{025466A4-C370-452B-B187-D2669AF10624}"/>
    <cellStyle name="Linked Cell 2 3" xfId="29421" xr:uid="{3534A75F-E0BB-4772-9C5D-72BAB5EC0D53}"/>
    <cellStyle name="Linked Cell 2 3 2" xfId="37761" xr:uid="{B84E72F4-6E9F-41F6-A77D-08AB8EDD3D28}"/>
    <cellStyle name="Linked Cell 2 4" xfId="38717" xr:uid="{1B7E5DCC-0288-4608-B7AD-9B6A8F7E6F94}"/>
    <cellStyle name="Linked Cell 2 5" xfId="37759" xr:uid="{8BD664BD-2DB7-40E4-82A4-877704B6C33D}"/>
    <cellStyle name="Linked Cell 2 6" xfId="2324" xr:uid="{9F07EA86-6B9A-4734-87F1-54B4F847770A}"/>
    <cellStyle name="Linked Cell 2 7" xfId="1829" xr:uid="{1E592850-5BF4-454A-A397-186B30DEC3D6}"/>
    <cellStyle name="Linked Cell 20" xfId="29422" xr:uid="{6BDAFE94-1601-4BC7-9AED-71E6B08CCED6}"/>
    <cellStyle name="Linked Cell 21" xfId="29423" xr:uid="{B1344BC0-E1D4-447B-8351-D005DCD445E0}"/>
    <cellStyle name="Linked Cell 22" xfId="29424" xr:uid="{44881893-1DDA-4521-963F-C006D8417AC9}"/>
    <cellStyle name="Linked Cell 23" xfId="29425" xr:uid="{504466B4-B619-4AD5-A186-5234B75CF33B}"/>
    <cellStyle name="Linked Cell 24" xfId="29426" xr:uid="{515B313A-137D-4EDE-A6C9-7589EEE3E70D}"/>
    <cellStyle name="Linked Cell 25" xfId="29427" xr:uid="{CCD13C39-D93E-4B08-AB73-EAA470D5047C}"/>
    <cellStyle name="Linked Cell 26" xfId="29428" xr:uid="{6ECC06C7-8820-4EE9-BA41-238AF2021442}"/>
    <cellStyle name="Linked Cell 27" xfId="29429" xr:uid="{BE795078-97FD-4E52-AC93-68A8A94BF590}"/>
    <cellStyle name="Linked Cell 28" xfId="29430" xr:uid="{A2F18CC1-5C61-4FB0-B72E-F81BEDC1AD1F}"/>
    <cellStyle name="Linked Cell 29" xfId="29431" xr:uid="{0A4E3A33-1B6C-4416-A1EF-C5E38BA35A7E}"/>
    <cellStyle name="Linked Cell 3" xfId="265" xr:uid="{00000000-0005-0000-0000-00003C010000}"/>
    <cellStyle name="Linked Cell 3 2" xfId="38769" xr:uid="{B4AD6F8B-5D70-40C0-ACD1-DC3B0F3DE20C}"/>
    <cellStyle name="Linked Cell 3 3" xfId="37762" xr:uid="{7398CD85-E85B-4947-B676-DBF342750032}"/>
    <cellStyle name="Linked Cell 3 4" xfId="37205" xr:uid="{2BCBEFAD-2BF6-4866-9DE6-30EDEB488271}"/>
    <cellStyle name="Linked Cell 3 5" xfId="2587" xr:uid="{EA96E107-381F-41B0-AE75-48D65384A43C}"/>
    <cellStyle name="Linked Cell 30" xfId="29432" xr:uid="{2631DE46-EC06-4C57-9822-DB1E0F7D2553}"/>
    <cellStyle name="Linked Cell 31" xfId="29433" xr:uid="{4F590BDA-C16A-40D4-85C5-796B7D0234E2}"/>
    <cellStyle name="Linked Cell 32" xfId="29434" xr:uid="{6F98AD17-EA5A-4911-B342-85975F221FD9}"/>
    <cellStyle name="Linked Cell 33" xfId="29435" xr:uid="{8173A7EC-A19C-4294-9E76-BAA12EBAB17F}"/>
    <cellStyle name="Linked Cell 34" xfId="29436" xr:uid="{CC1B4F8C-AC88-43AD-9AD4-9BCA6CBB49B4}"/>
    <cellStyle name="Linked Cell 35" xfId="29437" xr:uid="{A6BF8431-9722-4A54-BF22-DF25D204B543}"/>
    <cellStyle name="Linked Cell 36" xfId="29438" xr:uid="{B09BFD07-C7C9-4189-954C-109CA7E6BAA7}"/>
    <cellStyle name="Linked Cell 37" xfId="29439" xr:uid="{FAC6A881-B229-475B-99D4-0E2E9E62B1FB}"/>
    <cellStyle name="Linked Cell 38" xfId="29440" xr:uid="{6D1496CC-FFB9-4F4E-8716-5D59442F1D37}"/>
    <cellStyle name="Linked Cell 39" xfId="29441" xr:uid="{769DADDE-039E-474D-AE45-48E4A54E1C9D}"/>
    <cellStyle name="Linked Cell 4" xfId="266" xr:uid="{00000000-0005-0000-0000-00003D010000}"/>
    <cellStyle name="Linked Cell 4 2" xfId="39206" xr:uid="{843DFF82-5CED-43E7-A64D-FD09EB412BD4}"/>
    <cellStyle name="Linked Cell 4 3" xfId="37011" xr:uid="{75D910F4-6F8B-42A9-A05A-2F2099762067}"/>
    <cellStyle name="Linked Cell 40" xfId="29442" xr:uid="{F9160A79-4636-4DD9-993E-E5AC099CA3C4}"/>
    <cellStyle name="Linked Cell 41" xfId="29443" xr:uid="{6410FD88-0944-4F69-9A8A-417B07CC088A}"/>
    <cellStyle name="Linked Cell 42" xfId="29444" xr:uid="{EDDD6165-5946-4DE4-8881-BAAF91736E04}"/>
    <cellStyle name="Linked Cell 43" xfId="29445" xr:uid="{5358ED86-622C-4302-BB72-168D890E89FE}"/>
    <cellStyle name="Linked Cell 44" xfId="29446" xr:uid="{0C798BF7-2132-4959-BF7D-82AFFBA52F5E}"/>
    <cellStyle name="Linked Cell 45" xfId="29447" xr:uid="{6624CB8A-B96D-45EA-95E0-E574177622A6}"/>
    <cellStyle name="Linked Cell 46" xfId="29448" xr:uid="{3D6BD559-7014-40A9-8E83-FFEC3C2A6A0F}"/>
    <cellStyle name="Linked Cell 47" xfId="29449" xr:uid="{BAFD0727-5E3E-4C7C-9345-722E00C9CB16}"/>
    <cellStyle name="Linked Cell 48" xfId="29450" xr:uid="{C2134D87-27AA-4A0F-A563-AD8730768DEE}"/>
    <cellStyle name="Linked Cell 49" xfId="29451" xr:uid="{BC1DB0F6-6836-495F-9A6A-838137BDBC5D}"/>
    <cellStyle name="Linked Cell 5" xfId="29452" xr:uid="{F8B1B043-4570-4A5B-8168-74C61605AA3E}"/>
    <cellStyle name="Linked Cell 5 2" xfId="37916" xr:uid="{0220585B-B121-4913-9AE5-503E49753F22}"/>
    <cellStyle name="Linked Cell 5 3" xfId="39443" xr:uid="{4E4638BC-9FBD-46ED-A23D-3C387895E52A}"/>
    <cellStyle name="Linked Cell 5 4" xfId="37758" xr:uid="{28699C3F-FCFB-46A2-9F92-ED2663406ECB}"/>
    <cellStyle name="Linked Cell 50" xfId="29453" xr:uid="{06156108-E3CE-4736-BE83-CB67714A7CA0}"/>
    <cellStyle name="Linked Cell 51" xfId="29454" xr:uid="{5CF9F38D-B735-4810-9D1F-D3D2CC65B272}"/>
    <cellStyle name="Linked Cell 52" xfId="29455" xr:uid="{7DE79E3D-B239-4974-A2AA-3079ECA2BA1D}"/>
    <cellStyle name="Linked Cell 53" xfId="29456" xr:uid="{7BD733B9-BEE4-43D6-90E3-FFB4BC2D4EBE}"/>
    <cellStyle name="Linked Cell 54" xfId="29457" xr:uid="{AD237828-DF15-4305-A2DD-1DAC61E4DF59}"/>
    <cellStyle name="Linked Cell 55" xfId="29458" xr:uid="{7171FB48-5E1E-48B7-A4E2-76A69745DF18}"/>
    <cellStyle name="Linked Cell 56" xfId="29459" xr:uid="{1AFC314C-4C3C-4AC7-85BD-CCEC6D68E0F7}"/>
    <cellStyle name="Linked Cell 57" xfId="29460" xr:uid="{949590BE-7C6A-427D-BEAD-C997F4BCB29D}"/>
    <cellStyle name="Linked Cell 58" xfId="29461" xr:uid="{D28F06AB-4D24-4C12-BD7E-D563691A8BCB}"/>
    <cellStyle name="Linked Cell 59" xfId="29462" xr:uid="{CAADAE41-D7E5-4721-9552-0349887B0756}"/>
    <cellStyle name="Linked Cell 6" xfId="29463" xr:uid="{FD225A49-B8FC-4623-9DE2-4BB96606D0E1}"/>
    <cellStyle name="Linked Cell 6 2" xfId="42437" xr:uid="{2D8691CF-3819-4BC6-9E99-2491DAF73D4E}"/>
    <cellStyle name="Linked Cell 60" xfId="29464" xr:uid="{40F515A0-4BB4-44C2-8E1C-F24E8284ADD0}"/>
    <cellStyle name="Linked Cell 61" xfId="29465" xr:uid="{B928C1F8-BA09-43DD-BECF-F9A5989026CC}"/>
    <cellStyle name="Linked Cell 62" xfId="29466" xr:uid="{78B0180F-9380-45E5-A01E-7142EB0C9CF1}"/>
    <cellStyle name="Linked Cell 63" xfId="29467" xr:uid="{8DA00D22-D271-4C2B-A14D-0D0345EF644D}"/>
    <cellStyle name="Linked Cell 64" xfId="29468" xr:uid="{E68D9C70-3DF1-4CEF-8D00-1DA1165A3BE1}"/>
    <cellStyle name="Linked Cell 65" xfId="29469" xr:uid="{9F30954A-8E36-4BC2-BEF2-B1262455926D}"/>
    <cellStyle name="Linked Cell 66" xfId="29470" xr:uid="{848BE5CC-62F6-46B4-A2B8-7696920CB08A}"/>
    <cellStyle name="Linked Cell 67" xfId="29471" xr:uid="{5F52F097-3B40-49CF-AF63-8903078C09B0}"/>
    <cellStyle name="Linked Cell 68" xfId="29472" xr:uid="{57E90BF3-095B-4D5D-B0FD-69CE5839EF4D}"/>
    <cellStyle name="Linked Cell 69" xfId="29473" xr:uid="{483BF11C-C4BD-4A20-8B1C-88A854072FF2}"/>
    <cellStyle name="Linked Cell 7" xfId="29474" xr:uid="{57EADB31-7E79-42EE-AE3D-602280763550}"/>
    <cellStyle name="Linked Cell 70" xfId="29475" xr:uid="{3833DEED-A23F-4D9F-B583-EFF78DAB88D3}"/>
    <cellStyle name="Linked Cell 71" xfId="29476" xr:uid="{B10CE009-3AAE-46AD-A6AB-D986176AAF09}"/>
    <cellStyle name="Linked Cell 72" xfId="29477" xr:uid="{1580984E-4E94-4DA6-9FB5-732B37BB8545}"/>
    <cellStyle name="Linked Cell 73" xfId="29478" xr:uid="{B12DCAFF-90C4-4190-B2D3-5DA96002738D}"/>
    <cellStyle name="Linked Cell 74" xfId="29479" xr:uid="{916DA98E-A8DB-41C1-848E-364DCA1BFE86}"/>
    <cellStyle name="Linked Cell 75" xfId="29480" xr:uid="{EEF83AE8-085F-44F6-83F2-546EA435F8A3}"/>
    <cellStyle name="Linked Cell 76" xfId="1942" xr:uid="{4508E416-36E6-4323-897C-5F6B28EF42B6}"/>
    <cellStyle name="Linked Cell 8" xfId="29481" xr:uid="{D5B308F7-2209-4A96-99E2-18E42CBA5D48}"/>
    <cellStyle name="Linked Cell 9" xfId="29482" xr:uid="{42AC2521-DBDE-4C22-A657-47256CA7235A}"/>
    <cellStyle name="Miglia - Stile1" xfId="267" xr:uid="{00000000-0005-0000-0000-00003E010000}"/>
    <cellStyle name="Miglia - Stile2" xfId="268" xr:uid="{00000000-0005-0000-0000-00003F010000}"/>
    <cellStyle name="Miglia - Stile3" xfId="269" xr:uid="{00000000-0005-0000-0000-000040010000}"/>
    <cellStyle name="Miglia - Stile4" xfId="270" xr:uid="{00000000-0005-0000-0000-000041010000}"/>
    <cellStyle name="Miglia - Stile5" xfId="271" xr:uid="{00000000-0005-0000-0000-000042010000}"/>
    <cellStyle name="Millares [0]_2AV_M_M " xfId="29483" xr:uid="{0E70E293-8EAB-409C-B3DC-E7B305DD2A10}"/>
    <cellStyle name="Millares_2AV_M_M " xfId="29484" xr:uid="{87BAF157-DA64-44AA-A9DF-F08E4E672AAF}"/>
    <cellStyle name="Milliers [0]_laroux" xfId="36588" xr:uid="{3CD08020-EECA-4F89-BA1F-2992087AA6CC}"/>
    <cellStyle name="Milliers_laroux" xfId="36589" xr:uid="{C88DAE9F-6071-41A3-AF0D-608C708651CF}"/>
    <cellStyle name="MLComma0" xfId="29485" xr:uid="{45124D2F-CF27-4A1C-B3BE-6DD2D02E2BAC}"/>
    <cellStyle name="MLDollar0" xfId="29486" xr:uid="{E2F98533-C968-4334-AF47-6D0BD6E1586B}"/>
    <cellStyle name="MLMultiple0" xfId="29487" xr:uid="{235602E7-F8A4-4307-ABF0-EFBFF1BD3D39}"/>
    <cellStyle name="MLPercent0" xfId="29488" xr:uid="{CC23476C-BA2F-4797-A73B-756ABC445E90}"/>
    <cellStyle name="Model" xfId="272" xr:uid="{00000000-0005-0000-0000-000043010000}"/>
    <cellStyle name="Model 2" xfId="36890" xr:uid="{FD6B0914-2D2A-4FC0-B6C0-0BB2E3698F25}"/>
    <cellStyle name="Model 3" xfId="2095" xr:uid="{6712B387-B1BB-4EA8-A7AA-862CE533FF97}"/>
    <cellStyle name="Moneda [0]_2AV_M_M " xfId="29489" xr:uid="{14C3246B-84FF-4706-ACED-DFAEFDCADBB6}"/>
    <cellStyle name="Moneda_2AV_M_M " xfId="29490" xr:uid="{5C5F8D67-0A76-41FF-9E94-FA2BC60C1C3A}"/>
    <cellStyle name="Monétaire [0]_laroux" xfId="36590" xr:uid="{F4E90E8D-1804-4085-A768-6049529D2592}"/>
    <cellStyle name="Monétaire_laroux" xfId="36591" xr:uid="{EFD170FD-B6A4-4A5F-9972-81EB79742FC6}"/>
    <cellStyle name="Month Year" xfId="2096" xr:uid="{B310ABC1-EECC-48D4-A568-43EC8C2BAFF6}"/>
    <cellStyle name="Month Year F" xfId="2097" xr:uid="{21A92B6A-92FC-481F-A47F-636C6A81B11A}"/>
    <cellStyle name="Month Year F 2" xfId="29491" xr:uid="{E3A7093E-DEFC-4BC7-82FC-115A9822F16C}"/>
    <cellStyle name="Month Year S" xfId="2098" xr:uid="{54816D8F-1453-4FFD-A6B2-A7056AB0FE86}"/>
    <cellStyle name="Month Year S 2" xfId="29492" xr:uid="{58DA009C-2BD4-4FC6-BF69-FC81C2D589B9}"/>
    <cellStyle name="Month Year T" xfId="2099" xr:uid="{1FA09977-DCD3-4C1E-B1FC-8845CD524C0B}"/>
    <cellStyle name="Month Year T 2" xfId="29493" xr:uid="{77DE4847-B171-4103-B38D-CE67305A3AB6}"/>
    <cellStyle name="Neutral 10" xfId="29494" xr:uid="{17CDF6BD-CFF1-4278-9022-89C6FFB8C78F}"/>
    <cellStyle name="Neutral 11" xfId="29495" xr:uid="{82F2422B-A14B-4EFE-AE29-E338FB96340E}"/>
    <cellStyle name="Neutral 12" xfId="29496" xr:uid="{E1628051-9063-4884-A9A9-0872BC46F72E}"/>
    <cellStyle name="Neutral 13" xfId="29497" xr:uid="{415DE576-5D04-44CE-A8E1-0B472668E5ED}"/>
    <cellStyle name="Neutral 14" xfId="29498" xr:uid="{9EF7C288-6DEE-4D05-A666-BBC8E5915F31}"/>
    <cellStyle name="Neutral 15" xfId="29499" xr:uid="{95D4DA7D-35E9-4B46-9D3A-C225020C7011}"/>
    <cellStyle name="Neutral 16" xfId="29500" xr:uid="{20BF3B7C-3D27-4EE5-9428-292F75F12479}"/>
    <cellStyle name="Neutral 17" xfId="29501" xr:uid="{809E2D0D-C378-47F7-B1B0-2814CDF2C442}"/>
    <cellStyle name="Neutral 18" xfId="29502" xr:uid="{A1D51738-8757-4F89-8B8B-A54301AC571C}"/>
    <cellStyle name="Neutral 19" xfId="29503" xr:uid="{C3AB06D3-7B6F-4EF5-B83B-86336FA03D34}"/>
    <cellStyle name="Neutral 2" xfId="273" xr:uid="{00000000-0005-0000-0000-000044010000}"/>
    <cellStyle name="Neutral 2 2" xfId="29504" xr:uid="{77DDAC57-A4CF-4FB4-A3A2-EDF00FBAD446}"/>
    <cellStyle name="Neutral 2 2 2" xfId="38783" xr:uid="{E78CB0E0-65D5-4ECF-BD59-656EE05BDE11}"/>
    <cellStyle name="Neutral 2 2 3" xfId="37765" xr:uid="{021D6644-C6AE-4EF0-8EF2-FA9BEADE7788}"/>
    <cellStyle name="Neutral 2 2 4" xfId="37182" xr:uid="{F962259B-1851-4A8C-B7CF-671F2FA94200}"/>
    <cellStyle name="Neutral 2 3" xfId="29505" xr:uid="{27E003D3-167E-459B-B152-10A4BF334E44}"/>
    <cellStyle name="Neutral 2 3 2" xfId="37766" xr:uid="{033A80D5-9283-4AA8-B0DD-A042B5AE55EF}"/>
    <cellStyle name="Neutral 2 4" xfId="38713" xr:uid="{60970F9F-ACA2-4892-B74E-0E71DB5D594F}"/>
    <cellStyle name="Neutral 2 5" xfId="37764" xr:uid="{629FA2D8-B3D9-4882-A8C8-9A1BF4A584AF}"/>
    <cellStyle name="Neutral 2 6" xfId="2325" xr:uid="{759290FD-65E6-4F7D-9815-F16640ABF22F}"/>
    <cellStyle name="Neutral 2 7" xfId="1830" xr:uid="{A1076951-88EC-42CC-925F-A40D543B17C2}"/>
    <cellStyle name="Neutral 20" xfId="29506" xr:uid="{F3D75FA5-D18E-4C29-8907-BBF58DE1E4AC}"/>
    <cellStyle name="Neutral 21" xfId="29507" xr:uid="{42C8CCAD-6C34-4027-852C-F5DDF1F4E9FD}"/>
    <cellStyle name="Neutral 22" xfId="29508" xr:uid="{7299C9E3-6160-4410-8A77-4603627FA21A}"/>
    <cellStyle name="Neutral 23" xfId="29509" xr:uid="{21AA9D6E-DEEA-4488-B77F-B95EBBF1A60A}"/>
    <cellStyle name="Neutral 24" xfId="29510" xr:uid="{2C94E042-F91F-44C4-8BAB-D5E846F5EF73}"/>
    <cellStyle name="Neutral 25" xfId="29511" xr:uid="{9F1B3F26-4046-4C25-BE2C-FCC4EC728DF5}"/>
    <cellStyle name="Neutral 26" xfId="29512" xr:uid="{7BE06AEC-3418-47D0-8213-34741ABC16BF}"/>
    <cellStyle name="Neutral 27" xfId="29513" xr:uid="{A3A71E53-43A2-43A0-92D7-C0575BB955C7}"/>
    <cellStyle name="Neutral 28" xfId="29514" xr:uid="{0C2AA3D5-989F-48C5-85FC-44C9C3E4AFD3}"/>
    <cellStyle name="Neutral 29" xfId="29515" xr:uid="{5051525A-C13E-4AD7-8B36-770320E66BF2}"/>
    <cellStyle name="Neutral 3" xfId="274" xr:uid="{00000000-0005-0000-0000-000045010000}"/>
    <cellStyle name="Neutral 3 2" xfId="37361" xr:uid="{489C9551-9F4D-4AF8-A34D-11B9F4562A8D}"/>
    <cellStyle name="Neutral 3 2 2" xfId="38770" xr:uid="{AE79CAD5-250E-428D-BA0B-048839ACCE0A}"/>
    <cellStyle name="Neutral 3 3" xfId="37767" xr:uid="{5AF64191-8E08-46D9-AF26-EB15C48F0D11}"/>
    <cellStyle name="Neutral 3 4" xfId="37204" xr:uid="{6E837BB7-A06D-4582-8089-A7C38B0E15E0}"/>
    <cellStyle name="Neutral 3 5" xfId="2588" xr:uid="{6E926226-DBC8-4DDC-AC3C-6E9444E9B26B}"/>
    <cellStyle name="Neutral 30" xfId="29516" xr:uid="{E1E4A90E-9FC1-48F6-9C1F-DFADB3E6BF3D}"/>
    <cellStyle name="Neutral 31" xfId="29517" xr:uid="{EAD720EB-8456-47FD-ADC5-658204C52453}"/>
    <cellStyle name="Neutral 32" xfId="29518" xr:uid="{9334295C-A539-48E8-BD98-245A15431A7A}"/>
    <cellStyle name="Neutral 33" xfId="29519" xr:uid="{53F79528-05A9-4480-BEF5-9CEF5888B2E9}"/>
    <cellStyle name="Neutral 34" xfId="29520" xr:uid="{00F0EE22-22CA-4F09-A290-1CD1F01D7064}"/>
    <cellStyle name="Neutral 35" xfId="29521" xr:uid="{376CE24F-3639-4C97-AF35-4369EF7BF40C}"/>
    <cellStyle name="Neutral 36" xfId="29522" xr:uid="{25A8B5C4-1722-4B4B-A8F1-B73F63C4B5FA}"/>
    <cellStyle name="Neutral 37" xfId="29523" xr:uid="{677E6621-F7A1-4863-BA5F-87C41EBDBEF6}"/>
    <cellStyle name="Neutral 38" xfId="29524" xr:uid="{46F26E7A-FA18-44C4-8540-4BC6A13DFBDA}"/>
    <cellStyle name="Neutral 39" xfId="29525" xr:uid="{2A899EB6-859C-46AB-B48F-F4101E02BEEC}"/>
    <cellStyle name="Neutral 4" xfId="275" xr:uid="{00000000-0005-0000-0000-000046010000}"/>
    <cellStyle name="Neutral 4 2" xfId="38805" xr:uid="{B1031031-6CAF-4281-8102-40E0422105A2}"/>
    <cellStyle name="Neutral 4 2 2" xfId="39207" xr:uid="{2FC1C8C7-58C7-4DE8-9835-67F08B797896}"/>
    <cellStyle name="Neutral 4 3" xfId="37768" xr:uid="{8469E18B-E4D3-4600-AE27-AD6206199413}"/>
    <cellStyle name="Neutral 4 4" xfId="37007" xr:uid="{D1F31331-5EB2-4456-972E-2129D0441C14}"/>
    <cellStyle name="Neutral 40" xfId="29526" xr:uid="{EC292920-BA40-49DF-9D96-F485119AC78D}"/>
    <cellStyle name="Neutral 41" xfId="29527" xr:uid="{D1EB4B34-4285-4638-931C-CC8CA6B31400}"/>
    <cellStyle name="Neutral 42" xfId="29528" xr:uid="{56E24FB5-0DE8-452A-86C9-7A98C51548F1}"/>
    <cellStyle name="Neutral 43" xfId="29529" xr:uid="{641FA9C1-7B48-4671-9540-9EF2EB8280F5}"/>
    <cellStyle name="Neutral 44" xfId="29530" xr:uid="{E1CE7BCC-CA59-47F8-BC8B-45A783E9FD5B}"/>
    <cellStyle name="Neutral 45" xfId="29531" xr:uid="{90AE3ABB-2DC9-40BC-888F-A7D355C5B0F8}"/>
    <cellStyle name="Neutral 46" xfId="29532" xr:uid="{AB647A19-B98E-40C5-9F8C-DEC1C4FB1561}"/>
    <cellStyle name="Neutral 47" xfId="29533" xr:uid="{ACC9D831-46D6-4D26-B77F-A49E34B193ED}"/>
    <cellStyle name="Neutral 48" xfId="29534" xr:uid="{1AA6943A-AD66-4B48-817C-235A04E2AFCF}"/>
    <cellStyle name="Neutral 49" xfId="29535" xr:uid="{B1EA03FF-D6C9-4F15-9821-21968E4A7E40}"/>
    <cellStyle name="Neutral 5" xfId="29536" xr:uid="{B2E89864-5C32-4348-884F-0376343FBB92}"/>
    <cellStyle name="Neutral 5 2" xfId="39444" xr:uid="{F568DC69-09EB-4320-8B0E-13D082E7A248}"/>
    <cellStyle name="Neutral 5 3" xfId="37769" xr:uid="{0B1482EE-35CE-4279-A794-51048A070BAD}"/>
    <cellStyle name="Neutral 50" xfId="29537" xr:uid="{3692379F-D803-47BF-9D7D-98B0884AF2F2}"/>
    <cellStyle name="Neutral 51" xfId="29538" xr:uid="{C30F9799-5A28-4200-84F1-8D0DF21F3470}"/>
    <cellStyle name="Neutral 52" xfId="29539" xr:uid="{609621AF-9D5A-4060-9947-E0BAA83BFD04}"/>
    <cellStyle name="Neutral 53" xfId="29540" xr:uid="{19C57FDE-2A61-417F-B643-D8ECE304311F}"/>
    <cellStyle name="Neutral 54" xfId="29541" xr:uid="{5856EACC-9949-4F6E-9AE5-84934ACA3F6E}"/>
    <cellStyle name="Neutral 55" xfId="29542" xr:uid="{B151AE31-1FC3-4E38-A7B2-9B34E436E3E8}"/>
    <cellStyle name="Neutral 56" xfId="29543" xr:uid="{E33CEE06-9DC9-47FD-92F1-C5689DEBC00B}"/>
    <cellStyle name="Neutral 57" xfId="29544" xr:uid="{590FBD58-0AB6-41AF-8145-F17554631BD7}"/>
    <cellStyle name="Neutral 58" xfId="29545" xr:uid="{49E07F3A-6932-4151-B36B-DC27D38BCD3A}"/>
    <cellStyle name="Neutral 59" xfId="29546" xr:uid="{37C8D4E6-F75D-4D75-8091-CD505E889A6F}"/>
    <cellStyle name="Neutral 6" xfId="29547" xr:uid="{03865740-60CD-4210-A61C-8496A580C539}"/>
    <cellStyle name="Neutral 6 2" xfId="37917" xr:uid="{A03FAE97-F72B-4428-978D-909C781D9589}"/>
    <cellStyle name="Neutral 6 3" xfId="37763" xr:uid="{C2353B5C-F6A1-488A-A73D-E73234265F73}"/>
    <cellStyle name="Neutral 60" xfId="29548" xr:uid="{387B3852-E691-4B49-8097-8D1D52F13E98}"/>
    <cellStyle name="Neutral 61" xfId="29549" xr:uid="{031B5781-5670-4972-B785-E3C5B1388073}"/>
    <cellStyle name="Neutral 62" xfId="29550" xr:uid="{BB29C222-8593-4616-9B46-4ECD2DF63D2D}"/>
    <cellStyle name="Neutral 63" xfId="29551" xr:uid="{135463CE-2052-4746-A079-15C1A47D919A}"/>
    <cellStyle name="Neutral 64" xfId="29552" xr:uid="{00ABD9F5-6010-454A-BA46-677299BDC851}"/>
    <cellStyle name="Neutral 65" xfId="29553" xr:uid="{532FABCC-48DF-4592-91BF-69B2E87EB864}"/>
    <cellStyle name="Neutral 66" xfId="29554" xr:uid="{47940863-F8B7-4754-9282-83D8088D0663}"/>
    <cellStyle name="Neutral 67" xfId="29555" xr:uid="{01AB6FD0-240A-4706-AD97-9E6F48738754}"/>
    <cellStyle name="Neutral 68" xfId="29556" xr:uid="{D3393884-B527-4C76-80C5-BABF89609B61}"/>
    <cellStyle name="Neutral 69" xfId="29557" xr:uid="{201B1415-E5EC-439E-B185-BCD19A08B9CD}"/>
    <cellStyle name="Neutral 7" xfId="29558" xr:uid="{00F5A80C-6888-496B-9F06-48A4317C3BDA}"/>
    <cellStyle name="Neutral 7 2" xfId="42433" xr:uid="{73BFB455-178F-48BA-9914-C287464D1DA3}"/>
    <cellStyle name="Neutral 70" xfId="29559" xr:uid="{6EC8A34F-311E-4CFA-8058-51305333DDC9}"/>
    <cellStyle name="Neutral 71" xfId="29560" xr:uid="{74B4C9E4-69DE-49CB-9914-A1A0B867975D}"/>
    <cellStyle name="Neutral 72" xfId="29561" xr:uid="{E715DB19-EE5F-4377-9556-E64549FEF333}"/>
    <cellStyle name="Neutral 73" xfId="29562" xr:uid="{397FF36D-667B-4C0F-A933-A8BFFB697802}"/>
    <cellStyle name="Neutral 74" xfId="29563" xr:uid="{9A3E27A2-6CB4-43CB-B46D-C418B74D72F0}"/>
    <cellStyle name="Neutral 75" xfId="29564" xr:uid="{C2DEB26F-0492-4286-A618-02FE123FCAA8}"/>
    <cellStyle name="Neutral 76" xfId="1943" xr:uid="{7CA99C08-21D1-455E-BC01-D7FD3E60FC3D}"/>
    <cellStyle name="Neutral 8" xfId="29565" xr:uid="{D0EA33F6-1891-4217-8F8D-80C23FD8AA99}"/>
    <cellStyle name="Neutral 9" xfId="29566" xr:uid="{BD0EEA0F-752A-47BF-BF70-30E1509ECB29}"/>
    <cellStyle name="no dec" xfId="276" xr:uid="{00000000-0005-0000-0000-000047010000}"/>
    <cellStyle name="no dec 2" xfId="29567" xr:uid="{F4F4C618-04CA-4524-A078-A725F1B55E59}"/>
    <cellStyle name="no dec 2 2" xfId="29568" xr:uid="{7BB79CB0-87D4-455F-81E5-27C8E32CA363}"/>
    <cellStyle name="no dec 2 3" xfId="29569" xr:uid="{79D8795B-191F-448B-AA23-8CB783BCFC9F}"/>
    <cellStyle name="Nor}al" xfId="36592" xr:uid="{B12968DE-832C-4562-84B2-4E4953A82150}"/>
    <cellStyle name="Normal" xfId="0" builtinId="0"/>
    <cellStyle name="Normal - Stile6" xfId="277" xr:uid="{00000000-0005-0000-0000-000049010000}"/>
    <cellStyle name="Normal - Stile7" xfId="278" xr:uid="{00000000-0005-0000-0000-00004A010000}"/>
    <cellStyle name="Normal - Stile8" xfId="279" xr:uid="{00000000-0005-0000-0000-00004B010000}"/>
    <cellStyle name="Normal - Style1" xfId="280" xr:uid="{00000000-0005-0000-0000-00004C010000}"/>
    <cellStyle name="Normal - Style1 2" xfId="36593" xr:uid="{4C2A9061-EED0-41C3-9D21-EBCEDC5A2567}"/>
    <cellStyle name="Normal - Style1 3" xfId="1572" xr:uid="{5F5C61AF-4E49-47C2-A1AE-ED27DBFFB74C}"/>
    <cellStyle name="Normal [-]" xfId="2100" xr:uid="{F6DD7D33-8F47-4067-B247-37C6ADAEB6A0}"/>
    <cellStyle name="Normal [0]" xfId="2101" xr:uid="{302A8EFA-929A-46F4-A7F2-882AD1AB7ACA}"/>
    <cellStyle name="Normal [0] 2" xfId="29570" xr:uid="{9F5A3FF8-3D7B-4D8C-B96A-91BEBE26B766}"/>
    <cellStyle name="Normal 10" xfId="281" xr:uid="{00000000-0005-0000-0000-00004D010000}"/>
    <cellStyle name="Normal 10 10" xfId="29571" xr:uid="{B1E47EB5-F3FD-41B7-8BDA-D238B94B2711}"/>
    <cellStyle name="Normal 10 11" xfId="1716" xr:uid="{6F5AD1AC-B9AF-45E0-9B07-563AA4EA8845}"/>
    <cellStyle name="Normal 10 11 2" xfId="29572" xr:uid="{231DC204-427A-47F8-982B-23DFEAF02DE2}"/>
    <cellStyle name="Normal 10 12" xfId="29573" xr:uid="{871295E5-7503-4DDB-909D-09169FDB6B08}"/>
    <cellStyle name="Normal 10 12 2" xfId="1831" xr:uid="{96192017-CB7F-4C7E-8CA9-0F4B76D54787}"/>
    <cellStyle name="Normal 10 13" xfId="29574" xr:uid="{045C37D1-F303-4FDF-A429-38E2A8615EBB}"/>
    <cellStyle name="Normal 10 14" xfId="29575" xr:uid="{DE429CAF-BBC8-421B-BFCD-9E9B153EA9A4}"/>
    <cellStyle name="Normal 10 15" xfId="29576" xr:uid="{BC9C6480-FA64-4B2C-AB77-DE6DC115D2FA}"/>
    <cellStyle name="Normal 10 16" xfId="29577" xr:uid="{182A7874-8284-4572-A7EC-1C90DDC87B99}"/>
    <cellStyle name="Normal 10 17" xfId="2102" xr:uid="{7E16C604-BABB-4A4A-9951-96ED28B7E9E2}"/>
    <cellStyle name="Normal 10 18" xfId="1615" xr:uid="{9083D718-1107-4463-8460-3CFBAA9F9EA1}"/>
    <cellStyle name="Normal 10 2" xfId="282" xr:uid="{00000000-0005-0000-0000-00004E010000}"/>
    <cellStyle name="Normal 10 2 2" xfId="1717" xr:uid="{7E738D29-CED1-4292-8242-5B160D931AEC}"/>
    <cellStyle name="Normal 10 2 2 2" xfId="38643" xr:uid="{F5C04594-9BD1-4A3A-AFA9-EADE8896D386}"/>
    <cellStyle name="Normal 10 2 2 2 2 2" xfId="1624" xr:uid="{C40F7807-4FBF-4238-AF81-8FB512E9793C}"/>
    <cellStyle name="Normal 10 2 2 3" xfId="36674" xr:uid="{E796B834-AB86-43CB-9A6C-1F78CFA16038}"/>
    <cellStyle name="Normal 10 2 3" xfId="39208" xr:uid="{ACAEEFC3-C54C-4BEE-88E3-51607D807917}"/>
    <cellStyle name="Normal 10 2 4" xfId="38254" xr:uid="{983A3022-0FBD-467B-BEC3-DE98A410433B}"/>
    <cellStyle name="Normal 10 2 5" xfId="29578" xr:uid="{EB548B58-2CAB-4DA5-9DF2-F14D7C706E0B}"/>
    <cellStyle name="Normal 10 3" xfId="29579" xr:uid="{E3081A8B-5E86-4446-877D-C898CA390DE9}"/>
    <cellStyle name="Normal 10 3 2" xfId="38392" xr:uid="{F391A537-34B5-4ADA-AA4D-735912E3A527}"/>
    <cellStyle name="Normal 10 4" xfId="29580" xr:uid="{6DA026E9-BF40-4D43-B761-0E2088FF373A}"/>
    <cellStyle name="Normal 10 4 2" xfId="38020" xr:uid="{F598290A-15BC-4CB3-8AB2-F259D69FD676}"/>
    <cellStyle name="Normal 10 5" xfId="29581" xr:uid="{9287709E-F6D1-422E-B983-386AEC3939EE}"/>
    <cellStyle name="Normal 10 5 2" xfId="37770" xr:uid="{C3B9D3C8-1D56-487D-946F-9C6E36C2DDC5}"/>
    <cellStyle name="Normal 10 6" xfId="29582" xr:uid="{4DBDEFBC-BDEA-4D01-8FAB-113F7D1C7AA8}"/>
    <cellStyle name="Normal 10 7" xfId="29583" xr:uid="{23EC31FA-455B-48C0-AE2C-2E1762C1E7AA}"/>
    <cellStyle name="Normal 10 8" xfId="29584" xr:uid="{797E834A-F71B-4EB9-86BF-5C3D7237015E}"/>
    <cellStyle name="Normal 10 9" xfId="29585" xr:uid="{9BA794C3-DC5E-4F8F-BE1E-BEFBD6C17D79}"/>
    <cellStyle name="Normal 100" xfId="36467" xr:uid="{7890A764-A8E4-4CB6-BE60-76918022F349}"/>
    <cellStyle name="Normal 100 2" xfId="1594" xr:uid="{F1CF25AE-684E-4C57-ADE0-CAD83FEABC32}"/>
    <cellStyle name="Normal 100 2 2" xfId="40499" xr:uid="{10EF84C8-ADD1-46DB-A2AA-1C6679AE3E44}"/>
    <cellStyle name="Normal 100 2 2 2" xfId="43478" xr:uid="{A45E8046-E815-4ED4-8893-AFA6A36CBC84}"/>
    <cellStyle name="Normal 100 2 3" xfId="42421" xr:uid="{9995E180-BB6E-4BD2-9B66-5BAFC4C29E8A}"/>
    <cellStyle name="Normal 100 3" xfId="39624" xr:uid="{0ACF1868-0774-4FCC-BFEE-F42BF8E0EAAC}"/>
    <cellStyle name="Normal 100 3 2" xfId="42613" xr:uid="{F9AC8686-37E7-4451-87D4-EB8FA6B8A626}"/>
    <cellStyle name="Normal 100 4" xfId="36891" xr:uid="{08E1A46D-BD02-45D9-8DE6-6CFD86A73E4B}"/>
    <cellStyle name="Normal 101" xfId="36479" xr:uid="{305978A0-277C-4003-A29F-1964E3C1C5C5}"/>
    <cellStyle name="Normal 101 2" xfId="39625" xr:uid="{7B1C58EB-24C2-408D-833B-A7A8733A143E}"/>
    <cellStyle name="Normal 101 2 2" xfId="42614" xr:uid="{3AC82906-1C93-4E8B-8012-E34AC4AC2F1D}"/>
    <cellStyle name="Normal 101 3" xfId="36892" xr:uid="{68DE3B86-D2A5-45AB-9F0D-670D9C7A1390}"/>
    <cellStyle name="Normal 102" xfId="1761" xr:uid="{D707567E-432C-4324-B21B-7D8E195917C1}"/>
    <cellStyle name="Normal 102 2" xfId="39626" xr:uid="{A9766E45-B3B6-482E-8F98-EBDB61CE11FF}"/>
    <cellStyle name="Normal 102 2 2" xfId="42615" xr:uid="{CB4FC422-44DE-4A57-8ECF-14E9AFD3C938}"/>
    <cellStyle name="Normal 102 3" xfId="41696" xr:uid="{081177A0-F893-4F8A-87D3-69BE3E0F79F7}"/>
    <cellStyle name="Normal 103" xfId="36483" xr:uid="{416DB548-AC87-4328-8002-4A738652F005}"/>
    <cellStyle name="Normal 103 2" xfId="39627" xr:uid="{F3C12A0D-4FA4-4BA2-A14E-9A6F9DFE47D2}"/>
    <cellStyle name="Normal 103 2 2" xfId="42616" xr:uid="{E4704E65-BC68-493F-8CCA-1904A3D4D4D9}"/>
    <cellStyle name="Normal 103 3" xfId="41697" xr:uid="{7971C6C6-0CB5-4A8B-ABFC-76B3543E1CF1}"/>
    <cellStyle name="Normal 104" xfId="36488" xr:uid="{D815A1C7-0B9B-485B-AE41-21EAC0F849FB}"/>
    <cellStyle name="Normal 104 2" xfId="39628" xr:uid="{6A7D0F9B-4D87-49F1-B46A-3DACB65132CC}"/>
    <cellStyle name="Normal 104 2 2" xfId="42617" xr:uid="{0BCD8202-3D24-43D7-A101-92FB2207C550}"/>
    <cellStyle name="Normal 104 3" xfId="41698" xr:uid="{31AC0119-DD26-4F37-8F75-ECD0779EEA52}"/>
    <cellStyle name="Normal 105" xfId="36492" xr:uid="{5C08CCE4-DE00-4282-944A-C2AC2D28C92A}"/>
    <cellStyle name="Normal 105 2" xfId="39629" xr:uid="{5B33C01D-67EF-4A5B-A972-CAEDEF339AE8}"/>
    <cellStyle name="Normal 105 2 2" xfId="42618" xr:uid="{560C7566-5CA4-4B70-A2FF-FF5D28240464}"/>
    <cellStyle name="Normal 105 3" xfId="41699" xr:uid="{3F539E52-21CC-470D-8F07-AE8925CED576}"/>
    <cellStyle name="Normal 106" xfId="36493" xr:uid="{109AAC1F-4865-423D-9D10-74A26B87A365}"/>
    <cellStyle name="Normal 106 2" xfId="39630" xr:uid="{FA194F1A-E863-467D-8EB3-D13774806FF3}"/>
    <cellStyle name="Normal 106 2 2" xfId="42619" xr:uid="{92627396-5C15-4F9A-91CD-C4A1186237BE}"/>
    <cellStyle name="Normal 106 3" xfId="41700" xr:uid="{FA48353B-30AF-4501-9C06-0BC7D4BBBED2}"/>
    <cellStyle name="Normal 107" xfId="36497" xr:uid="{8AE467E8-7A2C-41FF-8A41-1C9DE7C7DE63}"/>
    <cellStyle name="Normal 107 2" xfId="39631" xr:uid="{2D343E22-2956-4E6A-9798-85DD97342696}"/>
    <cellStyle name="Normal 107 2 2" xfId="42620" xr:uid="{DE96F901-3D98-4843-B846-0B8BD5834065}"/>
    <cellStyle name="Normal 107 3" xfId="41701" xr:uid="{7C7F5F4B-F392-4708-A553-B2813E70031A}"/>
    <cellStyle name="Normal 108" xfId="36500" xr:uid="{27B42BCC-7404-4554-BBF4-866905B2F91E}"/>
    <cellStyle name="Normal 108 2" xfId="39632" xr:uid="{A162ACA1-355B-444E-B825-DAD67A793EA2}"/>
    <cellStyle name="Normal 108 2 2" xfId="42621" xr:uid="{C906960D-F243-4ADA-9945-707CEF3950FE}"/>
    <cellStyle name="Normal 108 3" xfId="41702" xr:uid="{5F679A49-9DEC-46C1-B7E8-1BFB327DCAEB}"/>
    <cellStyle name="Normal 109" xfId="36502" xr:uid="{1E638CC4-AC1A-4085-BE47-A28641FE2985}"/>
    <cellStyle name="Normal 109 2" xfId="39633" xr:uid="{074D5ABE-1C72-4BB8-85A9-D412EC2B9392}"/>
    <cellStyle name="Normal 109 2 2" xfId="42622" xr:uid="{6F36F8A9-FB47-4306-AD30-340E9D748AC0}"/>
    <cellStyle name="Normal 109 3" xfId="41703" xr:uid="{66AB0E24-C3B6-4B75-8696-6694BD0A376F}"/>
    <cellStyle name="Normal 11" xfId="283" xr:uid="{00000000-0005-0000-0000-00004F010000}"/>
    <cellStyle name="Normal 11 10" xfId="29586" xr:uid="{C67F0F15-8A6C-48F5-A646-EEA851CC499D}"/>
    <cellStyle name="Normal 11 11" xfId="29587" xr:uid="{BA83325E-C92B-407D-B689-DA4CF7E543AD}"/>
    <cellStyle name="Normal 11 11 2" xfId="29588" xr:uid="{9717C5CD-CEEE-4877-9B29-5CBD1B953C03}"/>
    <cellStyle name="Normal 11 12" xfId="29589" xr:uid="{3E77748F-8BEB-44F9-AEF9-39E2A87FA014}"/>
    <cellStyle name="Normal 11 13" xfId="29590" xr:uid="{00C9203C-145A-4CB2-B57F-02A009245D74}"/>
    <cellStyle name="Normal 11 14" xfId="29591" xr:uid="{FBABA67F-6A5F-475D-A496-2DB61FD2E298}"/>
    <cellStyle name="Normal 11 15" xfId="29592" xr:uid="{2C2852EA-54BE-4372-B876-7BCB33810CF0}"/>
    <cellStyle name="Normal 11 16" xfId="2103" xr:uid="{4DB4BC06-E9D7-4D20-B3B9-FAAB6482A856}"/>
    <cellStyle name="Normal 11 17" xfId="1642" xr:uid="{66FA166F-17E6-4D71-A91E-DF7313FCE9E1}"/>
    <cellStyle name="Normal 11 2" xfId="1654" xr:uid="{8F28246F-1178-41A9-89B7-AF907CAD61FF}"/>
    <cellStyle name="Normal 11 2 2" xfId="29594" xr:uid="{EBF0A94C-46A6-4082-AF6F-973AC9F56FDB}"/>
    <cellStyle name="Normal 11 2 2 2" xfId="29595" xr:uid="{FD923DE2-AB64-4BB2-8414-70D1CEBD5EAF}"/>
    <cellStyle name="Normal 11 2 2 2 2" xfId="41382" xr:uid="{A10FC5AE-9FC9-4359-97B6-93B45B4401E4}"/>
    <cellStyle name="Normal 11 2 2 3" xfId="38657" xr:uid="{F4BA7F04-79C8-4EB9-906D-87CAED98EA8A}"/>
    <cellStyle name="Normal 11 2 3" xfId="29596" xr:uid="{4C9C7CD7-A564-4AAE-BA48-AB202B43143C}"/>
    <cellStyle name="Normal 11 2 3 2" xfId="38269" xr:uid="{B11D714E-912C-47C5-9A94-6FFCDE74C930}"/>
    <cellStyle name="Normal 11 2 4" xfId="29597" xr:uid="{5469EB58-78DB-425B-A2CC-E9F96A621C93}"/>
    <cellStyle name="Normal 11 2 4 2" xfId="39209" xr:uid="{A157838A-5DA8-4723-B8DA-7B7A93A79209}"/>
    <cellStyle name="Normal 11 2 5" xfId="29598" xr:uid="{DC34D8E2-54AE-4022-99D8-F8684EE719FF}"/>
    <cellStyle name="Normal 11 2 6" xfId="29599" xr:uid="{51F3484B-3E20-4636-95C0-FFEE362ED294}"/>
    <cellStyle name="Normal 11 2 7" xfId="29600" xr:uid="{7EADFFD6-15D0-4448-A96D-F27F97C1D725}"/>
    <cellStyle name="Normal 11 2 8" xfId="37772" xr:uid="{F3ED7E89-260C-48DD-81AA-3833783B1223}"/>
    <cellStyle name="Normal 11 2 9" xfId="29593" xr:uid="{D1C39EFD-1CAE-4B89-85D6-470A92E1C451}"/>
    <cellStyle name="Normal 11 3" xfId="29601" xr:uid="{48A7563D-AAFB-40E5-9290-0D55C82B67E5}"/>
    <cellStyle name="Normal 11 3 2" xfId="38407" xr:uid="{2E974C3A-0EE3-4E4D-B5F3-C9AA56F50670}"/>
    <cellStyle name="Normal 11 4" xfId="29602" xr:uid="{F81F4A28-48AC-42F5-8DDA-EA8838B35C90}"/>
    <cellStyle name="Normal 11 4 2" xfId="38035" xr:uid="{49C29EA1-1271-402B-916C-7709B7925ACB}"/>
    <cellStyle name="Normal 11 5" xfId="29603" xr:uid="{F67E3003-551F-470F-9232-D3BF73B9E16E}"/>
    <cellStyle name="Normal 11 5 2" xfId="37771" xr:uid="{C2775572-9021-4058-8B56-88860467BABD}"/>
    <cellStyle name="Normal 11 6" xfId="29604" xr:uid="{7183E4A6-0519-4D3C-A08F-BD40D142DA0D}"/>
    <cellStyle name="Normal 11 7" xfId="29605" xr:uid="{ACCAFEBA-6437-40CE-B9DD-DF2899290F1B}"/>
    <cellStyle name="Normal 11 8" xfId="29606" xr:uid="{5BB51CB1-353F-4E3B-BE61-72F747FE0032}"/>
    <cellStyle name="Normal 11 9" xfId="29607" xr:uid="{57014658-DF43-46CD-835B-C96C71DD8E09}"/>
    <cellStyle name="Normal 110" xfId="36504" xr:uid="{AC20EF8C-46AE-483B-BD0A-0C915D618224}"/>
    <cellStyle name="Normal 110 2" xfId="39634" xr:uid="{83A5091B-5A65-4B40-B270-2AF6A46C0182}"/>
    <cellStyle name="Normal 110 2 2" xfId="42623" xr:uid="{92B24FD9-6697-4C84-9B88-89B8C7BF1882}"/>
    <cellStyle name="Normal 110 3" xfId="41704" xr:uid="{5F25C9FB-0833-41CC-AA2E-E73DEE2EB199}"/>
    <cellStyle name="Normal 111" xfId="36506" xr:uid="{0B2D250C-59BD-42C2-B655-849530BAE1F5}"/>
    <cellStyle name="Normal 111 2" xfId="39635" xr:uid="{B0A46DD3-D452-4267-80B3-6368A5F54E59}"/>
    <cellStyle name="Normal 111 2 2" xfId="42624" xr:uid="{8805E96F-8807-49DC-9825-49C96389A9B6}"/>
    <cellStyle name="Normal 111 3" xfId="41705" xr:uid="{A4AA1980-4248-4A16-A62E-26513B766365}"/>
    <cellStyle name="Normal 112" xfId="36508" xr:uid="{5940E713-DF4A-47CB-9A15-FE64B37F7130}"/>
    <cellStyle name="Normal 112 2" xfId="39636" xr:uid="{7B2825DE-6293-43FA-9311-D5D4F15321F8}"/>
    <cellStyle name="Normal 112 2 2" xfId="42625" xr:uid="{62FDF8AE-F9EA-47DF-9FB8-7A382EF99E0C}"/>
    <cellStyle name="Normal 112 3" xfId="41706" xr:uid="{BD036872-9B29-448F-83F8-C57C1391C1BC}"/>
    <cellStyle name="Normal 113" xfId="36509" xr:uid="{F8F0CFE3-D0F2-4C78-8D5C-063DA472FBB8}"/>
    <cellStyle name="Normal 113 2" xfId="39637" xr:uid="{83827E55-05BB-46FD-8732-D83ACE593911}"/>
    <cellStyle name="Normal 113 2 2" xfId="42626" xr:uid="{A6A16495-887D-4EA8-BC10-D893C12E4A77}"/>
    <cellStyle name="Normal 113 3" xfId="41707" xr:uid="{51E0B2A5-F2C5-4F2D-8275-49277F3F01E4}"/>
    <cellStyle name="Normal 114" xfId="36510" xr:uid="{51B4C5E3-148C-4D17-8BA2-53AC43F51F93}"/>
    <cellStyle name="Normal 114 2" xfId="39638" xr:uid="{49A4E424-90B2-4CB4-8EA0-78B03BB67836}"/>
    <cellStyle name="Normal 114 2 2" xfId="42627" xr:uid="{BA9393A8-3AD8-439A-BCA9-166928F82A28}"/>
    <cellStyle name="Normal 114 3" xfId="41708" xr:uid="{49BD7327-8ED5-4D5C-AD71-D9D4F10A8940}"/>
    <cellStyle name="Normal 115" xfId="1587" xr:uid="{BA75C67F-E1E7-4D64-B64D-E895B83B8101}"/>
    <cellStyle name="Normal 115 2" xfId="39639" xr:uid="{112564C5-D6F6-49D8-B260-87AF8BF30AE9}"/>
    <cellStyle name="Normal 115 2 2" xfId="42628" xr:uid="{46B74D75-607F-4408-BFFD-902BB4A64E73}"/>
    <cellStyle name="Normal 115 3" xfId="36893" xr:uid="{73223200-CBCA-472C-B312-C74F0442EB51}"/>
    <cellStyle name="Normal 116" xfId="36511" xr:uid="{54F75C09-1B1E-4D4A-B41E-1F5982CDCC49}"/>
    <cellStyle name="Normal 116 2" xfId="39640" xr:uid="{60F5E5FB-F6C4-4C61-B782-1895B8C2D50B}"/>
    <cellStyle name="Normal 116 2 2" xfId="42629" xr:uid="{4DD5FCCC-AE77-489F-B263-47A019CEB809}"/>
    <cellStyle name="Normal 116 3" xfId="36894" xr:uid="{5FAC7F90-142D-4ED0-B366-E27D45FEB191}"/>
    <cellStyle name="Normal 117" xfId="36514" xr:uid="{C1D44328-00AA-4B20-8D74-DAF250E11AFF}"/>
    <cellStyle name="Normal 117 2" xfId="36755" xr:uid="{1B4CE2CF-1741-4994-998E-B19B73D9979D}"/>
    <cellStyle name="Normal 117 2 2" xfId="39641" xr:uid="{2876E184-4D31-40D0-BB0A-0D93C80D64C6}"/>
    <cellStyle name="Normal 117 3" xfId="36895" xr:uid="{A2E69EBB-84F1-4F2B-A530-A42390996E1A}"/>
    <cellStyle name="Normal 118" xfId="36517" xr:uid="{F8E4A633-0D94-4EDF-BD02-B8CAEE24422B}"/>
    <cellStyle name="Normal 118 2" xfId="39642" xr:uid="{30214FFA-DA28-48E6-BB5C-A6AF860A0685}"/>
    <cellStyle name="Normal 118 2 2" xfId="42630" xr:uid="{C3C57ADB-C883-4A7F-B7F9-910C8011123D}"/>
    <cellStyle name="Normal 118 3" xfId="36896" xr:uid="{AF172FD2-61C9-4391-8B39-39D7F5DC5941}"/>
    <cellStyle name="Normal 119" xfId="36594" xr:uid="{EAC3F787-A7FD-4776-A82E-CFB1C6FD8E43}"/>
    <cellStyle name="Normal 119 2" xfId="39643" xr:uid="{3D579C0D-E2DE-43EA-BD4F-A5B337D9E4F8}"/>
    <cellStyle name="Normal 119 2 2" xfId="42631" xr:uid="{E7442ED6-6FA2-4B29-A62A-7F1FC3B8953D}"/>
    <cellStyle name="Normal 119 3" xfId="41709" xr:uid="{1D21334D-CFFA-4051-AF89-F182551AC56F}"/>
    <cellStyle name="Normal 12" xfId="284" xr:uid="{00000000-0005-0000-0000-000050010000}"/>
    <cellStyle name="Normal 12 10" xfId="29608" xr:uid="{BC1E9539-91C7-450D-BA1C-7A6EA532CD4B}"/>
    <cellStyle name="Normal 12 11" xfId="29609" xr:uid="{0F9FAC38-1159-4AC2-9112-299E21BD168C}"/>
    <cellStyle name="Normal 12 12" xfId="29610" xr:uid="{959ABD18-4E79-4E80-86C8-C506652275C2}"/>
    <cellStyle name="Normal 12 12 2" xfId="29611" xr:uid="{CAC7C510-32AB-45BA-9023-0BFCB6E4B414}"/>
    <cellStyle name="Normal 12 13" xfId="29612" xr:uid="{32AE8188-413F-47DF-905F-84D9E5C72C4A}"/>
    <cellStyle name="Normal 12 14" xfId="29613" xr:uid="{77262CE3-06A3-43C4-BDCA-779A42A881DB}"/>
    <cellStyle name="Normal 12 15" xfId="29614" xr:uid="{B3BD17CB-F6DB-4C44-94C9-FB8664BF1A74}"/>
    <cellStyle name="Normal 12 16" xfId="29615" xr:uid="{8A47E5EE-E0D2-4B56-83B7-54962BE9AD5A}"/>
    <cellStyle name="Normal 12 17" xfId="36478" xr:uid="{42B8A512-9384-4D6E-813E-5D532FB8331A}"/>
    <cellStyle name="Normal 12 18" xfId="2104" xr:uid="{8FA82B3C-231B-4CC3-8500-8299DDE311B4}"/>
    <cellStyle name="Normal 12 19" xfId="1625" xr:uid="{4C378EE5-60DE-41E9-A6DB-F0F32AA7FA54}"/>
    <cellStyle name="Normal 12 2" xfId="1888" xr:uid="{303D8326-DD6A-4184-8096-EFAEADBD8BA0}"/>
    <cellStyle name="Normal 12 2 2" xfId="38422" xr:uid="{4D510FDB-676B-4DAE-A045-261670F014FB}"/>
    <cellStyle name="Normal 12 2 2 2" xfId="40566" xr:uid="{986D7FF6-3DE4-4C55-ADB3-405D522F1972}"/>
    <cellStyle name="Normal 12 2 3" xfId="36897" xr:uid="{BCE2D58E-DE68-4805-92B9-81D15FF075C0}"/>
    <cellStyle name="Normal 12 2 4" xfId="29616" xr:uid="{29855C6D-0E6A-457E-9193-0C9655072250}"/>
    <cellStyle name="Normal 12 3" xfId="1832" xr:uid="{D812E532-BDEB-49B3-AC81-0047AAC100D0}"/>
    <cellStyle name="Normal 12 3 2" xfId="29618" xr:uid="{D637A017-A167-4896-B86C-7FD7A6A47259}"/>
    <cellStyle name="Normal 12 3 2 2" xfId="29619" xr:uid="{ECBFF65C-39B0-49D1-B3B1-EB1A098DD090}"/>
    <cellStyle name="Normal 12 3 2 3" xfId="40761" xr:uid="{6CD4AA58-D4CA-4A9B-A690-CD0149836915}"/>
    <cellStyle name="Normal 12 3 3" xfId="29620" xr:uid="{25AED5E8-33C4-4A3C-A1E9-F308BCBC8EB1}"/>
    <cellStyle name="Normal 12 3 4" xfId="29621" xr:uid="{2166C29F-D27E-4F4D-BB26-B38D5CE37E21}"/>
    <cellStyle name="Normal 12 3 5" xfId="29622" xr:uid="{A1FEFC71-91B6-4B2E-9877-CCA6B0C8A00B}"/>
    <cellStyle name="Normal 12 3 6" xfId="29623" xr:uid="{BEFA0058-D878-4CA1-AB60-FE0FB586F157}"/>
    <cellStyle name="Normal 12 3 7" xfId="29624" xr:uid="{5BE273D7-9AD9-4302-B776-1E42081DAC92}"/>
    <cellStyle name="Normal 12 3 8" xfId="37773" xr:uid="{EEE29E83-62EB-4184-B8B6-FBF81B18B6AA}"/>
    <cellStyle name="Normal 12 3 9" xfId="29617" xr:uid="{CEF844ED-130E-45CA-83A8-BCC95DF46537}"/>
    <cellStyle name="Normal 12 4" xfId="29625" xr:uid="{8516E8D9-728A-417D-A1E8-CAAD5632E1A2}"/>
    <cellStyle name="Normal 12 5" xfId="29626" xr:uid="{8D2EAA64-712A-4526-8155-BAF9E0F3E706}"/>
    <cellStyle name="Normal 12 6" xfId="29627" xr:uid="{41972C35-3BC9-4C09-A091-94DB47E1AA3B}"/>
    <cellStyle name="Normal 12 7" xfId="29628" xr:uid="{1D327FFD-1D7E-413B-A901-ED7E7B9E45A8}"/>
    <cellStyle name="Normal 12 8" xfId="29629" xr:uid="{CDF13057-97A5-48B2-AEA9-E3582E9FAE63}"/>
    <cellStyle name="Normal 12 9" xfId="29630" xr:uid="{B171A93F-7C8F-40D7-BDA9-1BC326F7231E}"/>
    <cellStyle name="Normal 120" xfId="36643" xr:uid="{0E72107A-0D1B-45C4-A28D-F60C5DA3982C}"/>
    <cellStyle name="Normal 120 2" xfId="39211" xr:uid="{418B38A8-8E0A-4AEC-8FBD-07CB0D6B9F32}"/>
    <cellStyle name="Normal 120 2 2" xfId="41442" xr:uid="{1BF476F3-1AEA-465B-98AE-4CEB16587E1C}"/>
    <cellStyle name="Normal 120 3" xfId="39210" xr:uid="{33418266-C004-40F0-B436-D6D4461ACFD2}"/>
    <cellStyle name="Normal 120 3 2" xfId="40382" xr:uid="{97C3E4BA-37C8-4605-86C9-3BF27007B34D}"/>
    <cellStyle name="Normal 120 3 2 2" xfId="43362" xr:uid="{AB64A558-07EB-42EC-BADC-FC4DD5FD004C}"/>
    <cellStyle name="Normal 120 3 3" xfId="42321" xr:uid="{BB14A64D-BA65-49E4-961C-510CC787943B}"/>
    <cellStyle name="Normal 120 4" xfId="40604" xr:uid="{D0F4D551-7BB4-4D16-8FB9-5C4779274FC9}"/>
    <cellStyle name="Normal 121" xfId="1578" xr:uid="{C84F86C4-CE7A-4127-8A2D-5405E9F86A1F}"/>
    <cellStyle name="Normal 121 2" xfId="39213" xr:uid="{8D390B2F-10E9-446F-90E6-8EF3D949A431}"/>
    <cellStyle name="Normal 121 2 2" xfId="41443" xr:uid="{AAD3F94B-AFDC-43A4-8104-B9081E00D27D}"/>
    <cellStyle name="Normal 121 3" xfId="39212" xr:uid="{2A2D3F20-87C3-49EB-8289-ECC47AB1831B}"/>
    <cellStyle name="Normal 121 3 2" xfId="40383" xr:uid="{1F900534-6FC9-4D99-AAB8-93F810BA5891}"/>
    <cellStyle name="Normal 121 3 2 2" xfId="43363" xr:uid="{4216B940-BD44-4CA1-B7B0-97EB4E32ACEF}"/>
    <cellStyle name="Normal 121 3 3" xfId="42322" xr:uid="{0FF20282-2447-4695-954A-A0EE055A88BA}"/>
    <cellStyle name="Normal 121 4" xfId="40606" xr:uid="{4C55E866-8C6E-4ED0-B49E-FF537396EEB8}"/>
    <cellStyle name="Normal 121 5" xfId="36750" xr:uid="{1DD5E6DF-A0ED-45B0-958E-372CAACC41F9}"/>
    <cellStyle name="Normal 122" xfId="37044" xr:uid="{23430C92-F505-4D1B-AE16-897E86EF2695}"/>
    <cellStyle name="Normal 122 2" xfId="39215" xr:uid="{5A47DEFA-01B3-4052-84AC-5784F1CCCAA6}"/>
    <cellStyle name="Normal 122 2 2" xfId="41444" xr:uid="{1FC28155-80A5-4528-B42C-ED242D00F36A}"/>
    <cellStyle name="Normal 122 3" xfId="39214" xr:uid="{DCB9DD7F-9D06-4F73-AD20-BD7FFD9806C4}"/>
    <cellStyle name="Normal 122 3 2" xfId="40384" xr:uid="{8FAF95D3-571A-4686-8E7D-4C51233E7341}"/>
    <cellStyle name="Normal 122 3 2 2" xfId="43364" xr:uid="{436E48DF-4A72-4A13-8127-40BD41AE9DAF}"/>
    <cellStyle name="Normal 122 3 3" xfId="42323" xr:uid="{577D0BF8-95AB-45E8-9C18-3997A24308F0}"/>
    <cellStyle name="Normal 122 4" xfId="40609" xr:uid="{4A12382A-0100-4D7D-AF2C-FAC1EBCF2177}"/>
    <cellStyle name="Normal 123" xfId="37045" xr:uid="{55913299-9F21-4941-8304-EC12FBBA4179}"/>
    <cellStyle name="Normal 123 2" xfId="39217" xr:uid="{0569D27D-78F7-49C6-A4AE-2F42FA125F2C}"/>
    <cellStyle name="Normal 123 2 2" xfId="41445" xr:uid="{6D590C50-B86E-4850-B6B8-3ACEDF928829}"/>
    <cellStyle name="Normal 123 3" xfId="39216" xr:uid="{5D6D9901-5F47-46D7-B717-93B75532493C}"/>
    <cellStyle name="Normal 123 3 2" xfId="40385" xr:uid="{74133403-7F0A-4372-A6BF-4FC337E08BAA}"/>
    <cellStyle name="Normal 123 3 2 2" xfId="43365" xr:uid="{0F6C8834-43D8-40D1-8B9C-9128D37FC1E1}"/>
    <cellStyle name="Normal 123 3 3" xfId="42324" xr:uid="{52659EB0-A394-45AD-9F32-150E1BDAE661}"/>
    <cellStyle name="Normal 123 4" xfId="40610" xr:uid="{8BDEDC70-13E5-44C3-ABFE-9DDFA5CB65E2}"/>
    <cellStyle name="Normal 124" xfId="37051" xr:uid="{3363A83C-24D0-4656-8C67-0AD7793E4113}"/>
    <cellStyle name="Normal 124 2" xfId="39219" xr:uid="{62EAF3AB-C7E9-41D4-9B67-C369C3EF12A0}"/>
    <cellStyle name="Normal 124 2 2" xfId="41446" xr:uid="{842C3400-E0C1-403B-AED8-C1E3F78DB54A}"/>
    <cellStyle name="Normal 124 3" xfId="39218" xr:uid="{AD521424-D41B-430C-8F03-92B46256A34D}"/>
    <cellStyle name="Normal 124 3 2" xfId="40386" xr:uid="{6C7DAA90-3359-4EBE-ADC7-44847A99B51B}"/>
    <cellStyle name="Normal 124 3 2 2" xfId="43366" xr:uid="{B75F5767-04F8-4350-8A1D-0922561366FC}"/>
    <cellStyle name="Normal 124 3 3" xfId="42325" xr:uid="{4327E7B3-CBBB-4993-B466-9A80298DD5CA}"/>
    <cellStyle name="Normal 124 4" xfId="40616" xr:uid="{15A15777-A179-47C6-8A30-E89EE5BC23C6}"/>
    <cellStyle name="Normal 125" xfId="37059" xr:uid="{A61BC9A2-221B-4DC6-A148-F37C1D0A9098}"/>
    <cellStyle name="Normal 125 2" xfId="39221" xr:uid="{0071AD6B-46A6-4931-987D-4CBD3473B246}"/>
    <cellStyle name="Normal 125 2 2" xfId="41447" xr:uid="{025338E7-2382-4CC1-B8EE-393E2EC36AB5}"/>
    <cellStyle name="Normal 125 3" xfId="39220" xr:uid="{57C04993-7624-4D59-9922-C4EB205F9D73}"/>
    <cellStyle name="Normal 125 3 2" xfId="40387" xr:uid="{46A19244-90F2-41BF-A827-AD30EF843C1E}"/>
    <cellStyle name="Normal 125 3 2 2" xfId="43367" xr:uid="{CBADCE9C-9645-4D1C-B0A9-80941A108F3D}"/>
    <cellStyle name="Normal 125 3 3" xfId="42326" xr:uid="{6741E96A-1CD4-4526-83E5-5E8F66B74989}"/>
    <cellStyle name="Normal 125 4" xfId="40622" xr:uid="{2A9F24BB-ED83-4F97-B3B9-E18D83CA5073}"/>
    <cellStyle name="Normal 126" xfId="37069" xr:uid="{722298FE-D9A0-48A2-88A3-B25E6A8EA123}"/>
    <cellStyle name="Normal 126 2" xfId="39223" xr:uid="{F3337A84-45B4-455C-B6CE-FC95EEEC2FE1}"/>
    <cellStyle name="Normal 126 2 2" xfId="41448" xr:uid="{1F3E5FED-8CB0-41FC-9D33-7513558DC59F}"/>
    <cellStyle name="Normal 126 3" xfId="39222" xr:uid="{003F40B8-67C6-4239-AE03-87BD009F00CF}"/>
    <cellStyle name="Normal 126 3 2" xfId="40388" xr:uid="{2D57D7DB-D8B3-4738-99FD-11710174A980}"/>
    <cellStyle name="Normal 126 3 2 2" xfId="43368" xr:uid="{0E23A172-8FD7-4417-8DF5-30E865EBEB10}"/>
    <cellStyle name="Normal 126 3 3" xfId="42327" xr:uid="{90D31181-710F-4CDF-B1A0-A6408E8EF449}"/>
    <cellStyle name="Normal 126 4" xfId="40626" xr:uid="{57B283F0-A21E-45EA-90E4-A0A1324B56B6}"/>
    <cellStyle name="Normal 127" xfId="37054" xr:uid="{CC75FBDE-98BE-426D-AF0E-8CCAE67C194D}"/>
    <cellStyle name="Normal 127 2" xfId="39225" xr:uid="{42E69EF7-2508-4B13-AFB8-B3142ED99F67}"/>
    <cellStyle name="Normal 127 2 2" xfId="41449" xr:uid="{A806D3AF-EB2E-4E6B-8AB3-88523E9BE17C}"/>
    <cellStyle name="Normal 127 3" xfId="39224" xr:uid="{6C2992F8-FE72-447E-AD78-0DD039AD16E9}"/>
    <cellStyle name="Normal 127 3 2" xfId="40389" xr:uid="{738CC300-CF88-40DD-BCA3-4E841933D3FF}"/>
    <cellStyle name="Normal 127 3 2 2" xfId="43369" xr:uid="{B6C9CC10-9745-4B3E-8FF3-4C897E29D56C}"/>
    <cellStyle name="Normal 127 3 3" xfId="42328" xr:uid="{713285EC-E322-4234-9454-A18C6EE450DC}"/>
    <cellStyle name="Normal 127 4" xfId="40619" xr:uid="{33F810A0-5181-44DE-9FFA-E28B05233A08}"/>
    <cellStyle name="Normal 128" xfId="37049" xr:uid="{D61C53CD-8230-4884-9B0F-7807B5563FF6}"/>
    <cellStyle name="Normal 128 2" xfId="40614" xr:uid="{31759DD8-40CE-4600-884B-12C40B6EF54D}"/>
    <cellStyle name="Normal 129" xfId="37047" xr:uid="{F08EEF8B-D4A7-4B26-B44D-A62273C21718}"/>
    <cellStyle name="Normal 129 2" xfId="40612" xr:uid="{B6D71D2F-261A-427C-B9D6-87969679D626}"/>
    <cellStyle name="Normal 13" xfId="285" xr:uid="{00000000-0005-0000-0000-000051010000}"/>
    <cellStyle name="Normal 13 10" xfId="29631" xr:uid="{17111B64-5BB7-485D-8EE3-12090116C0E7}"/>
    <cellStyle name="Normal 13 11" xfId="29632" xr:uid="{2BEF8488-E247-48EF-89E7-F35D0E2D7547}"/>
    <cellStyle name="Normal 13 11 2" xfId="29633" xr:uid="{A20A15C7-6C66-4B29-BFF5-FC6A74761B08}"/>
    <cellStyle name="Normal 13 12" xfId="29634" xr:uid="{8A008A57-F576-42EF-A878-02C2F28991B9}"/>
    <cellStyle name="Normal 13 13" xfId="29635" xr:uid="{A43416D8-5637-4EA4-8922-69D4D2593AF2}"/>
    <cellStyle name="Normal 13 14" xfId="29636" xr:uid="{99E6AADB-65F6-4077-A766-ED77676154D5}"/>
    <cellStyle name="Normal 13 15" xfId="29637" xr:uid="{4B8FAE8B-6390-4E17-A9E4-BC35B691E5A2}"/>
    <cellStyle name="Normal 13 16" xfId="1663" xr:uid="{7D44599A-114E-4086-8A2F-2ADD317721F9}"/>
    <cellStyle name="Normal 13 2" xfId="1738" xr:uid="{AD5F8E13-233A-46F5-A324-C999B8990934}"/>
    <cellStyle name="Normal 13 2 2" xfId="29639" xr:uid="{E983A4F8-EF8B-4667-9A9C-A9585D820C05}"/>
    <cellStyle name="Normal 13 2 2 2" xfId="29640" xr:uid="{D76E24C7-7093-411B-9011-B12192E221AE}"/>
    <cellStyle name="Normal 13 2 2 3" xfId="41162" xr:uid="{362A89D6-E347-4FE9-83A1-AC090EA3A28A}"/>
    <cellStyle name="Normal 13 2 3" xfId="29641" xr:uid="{BEFF4FF6-896A-41D8-84C9-8D5C25CCB50F}"/>
    <cellStyle name="Normal 13 2 4" xfId="29642" xr:uid="{4FAB9063-D7A8-4220-A26E-BDBD85D73BCE}"/>
    <cellStyle name="Normal 13 2 5" xfId="29643" xr:uid="{001BB224-6F36-4060-BEB9-98588F59C29B}"/>
    <cellStyle name="Normal 13 2 6" xfId="29644" xr:uid="{78C29CC9-E7C3-4A2C-AE5E-EBE4998EB218}"/>
    <cellStyle name="Normal 13 2 7" xfId="29645" xr:uid="{EB6FDE0D-51DB-4FB0-A88A-EC488400FA8D}"/>
    <cellStyle name="Normal 13 2 8" xfId="38436" xr:uid="{A3AEECDF-7DB1-47B0-A134-02BBB4E6D397}"/>
    <cellStyle name="Normal 13 2 9" xfId="29638" xr:uid="{93816D19-2884-40FE-A3B2-63BA05D3D49E}"/>
    <cellStyle name="Normal 13 3" xfId="1736" xr:uid="{1FFC8A01-A2E8-423E-983C-0346E9AD0EFF}"/>
    <cellStyle name="Normal 13 3 2" xfId="38061" xr:uid="{1E192371-E46F-4D69-A509-F7C997C2F7FA}"/>
    <cellStyle name="Normal 13 3 3" xfId="29646" xr:uid="{35E05E62-327B-4140-821B-D6F367508CF2}"/>
    <cellStyle name="Normal 13 4" xfId="1873" xr:uid="{8F7DEBD1-7F25-4C33-A8E1-8A727885E2AE}"/>
    <cellStyle name="Normal 13 4 2" xfId="37774" xr:uid="{FA690A59-906A-4ECA-AFB8-A061946319CC}"/>
    <cellStyle name="Normal 13 5" xfId="29647" xr:uid="{FA154549-98D7-4564-AC3B-B7CCEE8CA929}"/>
    <cellStyle name="Normal 13 6" xfId="29648" xr:uid="{B6CB604A-4115-40F1-941F-1928FE2FFFAF}"/>
    <cellStyle name="Normal 13 7" xfId="29649" xr:uid="{4F51568D-99A7-4D2B-B76A-189B4B3BA68F}"/>
    <cellStyle name="Normal 13 8" xfId="29650" xr:uid="{23AA8F83-D84F-4AFD-8D3C-1F23C46799DD}"/>
    <cellStyle name="Normal 13 9" xfId="29651" xr:uid="{1C160692-B67E-4232-82AA-590FC6F6CF33}"/>
    <cellStyle name="Normal 130" xfId="37055" xr:uid="{D1C3203F-B1B1-431C-A710-053A4AB80721}"/>
    <cellStyle name="Normal 130 2" xfId="40620" xr:uid="{BE35AC50-70A5-482E-96EC-07576E3ED863}"/>
    <cellStyle name="Normal 131" xfId="37052" xr:uid="{EA982061-7ED6-4BE2-AB82-3DAA5341C94F}"/>
    <cellStyle name="Normal 131 2" xfId="40617" xr:uid="{6A6ABD13-4554-4EBA-A16C-E103917910D9}"/>
    <cellStyle name="Normal 132" xfId="37048" xr:uid="{D3E0B0D8-B958-46C8-A78F-345DC67E0190}"/>
    <cellStyle name="Normal 132 2" xfId="40613" xr:uid="{1095E20B-48CB-4C16-9527-70AD65111BE2}"/>
    <cellStyle name="Normal 133" xfId="37065" xr:uid="{70BE56B5-DA9B-4E7F-89C3-9EF811CB4714}"/>
    <cellStyle name="Normal 133 2" xfId="40624" xr:uid="{CF93D522-1800-4090-835C-5CE3DF096EE4}"/>
    <cellStyle name="Normal 134" xfId="37075" xr:uid="{C0599C41-F176-46B5-8EDF-BA4BD0F1A529}"/>
    <cellStyle name="Normal 134 2" xfId="40628" xr:uid="{E3CBCFAF-81CF-4797-99B9-9B97E1B1D1B9}"/>
    <cellStyle name="Normal 135" xfId="37087" xr:uid="{B33D8898-FBF1-45C2-9D81-3BD80B6926F5}"/>
    <cellStyle name="Normal 135 2" xfId="40640" xr:uid="{9C828148-F86F-4E3D-88B5-EC02EA176771}"/>
    <cellStyle name="Normal 136" xfId="37076" xr:uid="{5360C053-BC85-4962-845D-E457AB2ABEAC}"/>
    <cellStyle name="Normal 136 2" xfId="40629" xr:uid="{51206516-AE09-44DC-A079-D541FDE39BB4}"/>
    <cellStyle name="Normal 137" xfId="37086" xr:uid="{483D0E92-BE51-4A4E-8156-411388E7082D}"/>
    <cellStyle name="Normal 137 2" xfId="40639" xr:uid="{7FC70B75-1C04-41D5-A658-4D2E3ACC8931}"/>
    <cellStyle name="Normal 138" xfId="37079" xr:uid="{FB848082-580F-4C2F-8A65-388CB0529092}"/>
    <cellStyle name="Normal 138 2" xfId="40632" xr:uid="{42FB0B18-287A-4484-93CF-333254DA3647}"/>
    <cellStyle name="Normal 139" xfId="37058" xr:uid="{0F0D6461-964E-4B13-908C-B7AC5A9A3B78}"/>
    <cellStyle name="Normal 139 2" xfId="40621" xr:uid="{482B2FE6-B7F9-47C9-8029-AEF949CFEB3E}"/>
    <cellStyle name="Normal 14" xfId="286" xr:uid="{00000000-0005-0000-0000-000052010000}"/>
    <cellStyle name="Normal 14 10" xfId="1984" xr:uid="{FE2438A1-AD7D-4E54-BBA2-BE436A2D08B9}"/>
    <cellStyle name="Normal 14 11" xfId="1671" xr:uid="{27B735D9-ACE6-40E4-B524-679D2978BB64}"/>
    <cellStyle name="Normal 14 2" xfId="287" xr:uid="{00000000-0005-0000-0000-000053010000}"/>
    <cellStyle name="Normal 14 2 10" xfId="1740" xr:uid="{57C76B15-5066-45C6-9E7C-74AD618C0763}"/>
    <cellStyle name="Normal 14 2 2" xfId="29652" xr:uid="{95C77060-E88D-41A2-AEC7-0A7D315473DD}"/>
    <cellStyle name="Normal 14 2 2 2" xfId="29653" xr:uid="{02E26CA7-7277-4D81-A51B-D19BD9CFF145}"/>
    <cellStyle name="Normal 14 2 2 2 2" xfId="41176" xr:uid="{ED1BD64E-A486-4D29-96A5-C8D83B6762CB}"/>
    <cellStyle name="Normal 14 2 2 3" xfId="29654" xr:uid="{B133208B-328D-467B-8D60-14500F50D8C1}"/>
    <cellStyle name="Normal 14 2 2 4" xfId="29655" xr:uid="{28FCA8CF-56F7-40A8-AF0F-81BDA451EFC1}"/>
    <cellStyle name="Normal 14 2 2 5" xfId="29656" xr:uid="{612D4112-A892-4C1C-9DCA-EF379BF84CC0}"/>
    <cellStyle name="Normal 14 2 2 6" xfId="29657" xr:uid="{D428C811-5186-4CA5-88F3-F9AFD8326856}"/>
    <cellStyle name="Normal 14 2 2 7" xfId="29658" xr:uid="{08485CA7-5167-4C41-8027-891E41C01B6C}"/>
    <cellStyle name="Normal 14 2 2 8" xfId="38450" xr:uid="{DE1BA71F-3575-4BE4-B857-ADFEE3E376D1}"/>
    <cellStyle name="Normal 14 2 3" xfId="29659" xr:uid="{0B7F1B9E-CA5A-4221-BBC8-4988514475E5}"/>
    <cellStyle name="Normal 14 2 3 2" xfId="37918" xr:uid="{5149D56E-A008-4526-A301-0495A2BDF556}"/>
    <cellStyle name="Normal 14 2 4" xfId="29660" xr:uid="{5E2C01BB-496B-4E19-9B0C-5BF0F0388EB5}"/>
    <cellStyle name="Normal 14 2 5" xfId="29661" xr:uid="{3634ED9B-49EF-4AC4-B8BC-7511711D8D6C}"/>
    <cellStyle name="Normal 14 2 6" xfId="29662" xr:uid="{5EA7548A-F499-4461-B2D2-81A9E02739EC}"/>
    <cellStyle name="Normal 14 2 7" xfId="29663" xr:uid="{66150D0B-8B8C-411D-85C6-951FD448C144}"/>
    <cellStyle name="Normal 14 2 8" xfId="29664" xr:uid="{3D50DAAC-6286-4606-94A1-109279CF8676}"/>
    <cellStyle name="Normal 14 2 9" xfId="2105" xr:uid="{EB69FCE9-018F-4837-B20A-29DB707CFFE1}"/>
    <cellStyle name="Normal 14 3" xfId="29665" xr:uid="{E4DCD9F2-8171-4629-B56D-31A04B592B7C}"/>
    <cellStyle name="Normal 14 3 2" xfId="29666" xr:uid="{CA523841-C2BD-495E-B4FB-0D81621CE028}"/>
    <cellStyle name="Normal 14 3 2 2" xfId="40837" xr:uid="{EB507F3C-1D53-43BE-8E89-13850DF187A7}"/>
    <cellStyle name="Normal 14 3 3" xfId="29667" xr:uid="{CE29BD45-E459-4480-86AE-7E3166983967}"/>
    <cellStyle name="Normal 14 3 4" xfId="29668" xr:uid="{F629D0BB-9D3D-4FDA-8F55-DCF6034D2C44}"/>
    <cellStyle name="Normal 14 3 5" xfId="29669" xr:uid="{D84950B1-B7FE-48D7-8B77-FF8DB5829692}"/>
    <cellStyle name="Normal 14 3 6" xfId="29670" xr:uid="{B9A2A109-47E4-4FAB-9D73-9B984AF8B52D}"/>
    <cellStyle name="Normal 14 3 7" xfId="29671" xr:uid="{5A3EB32D-9689-4553-A18F-BAB46DE0CC5B}"/>
    <cellStyle name="Normal 14 3 8" xfId="38075" xr:uid="{C3740DB6-0AAC-4368-97B6-F763E3F4BCB0}"/>
    <cellStyle name="Normal 14 4" xfId="29672" xr:uid="{513E3C49-D5A6-4121-89CE-01FD053FE98A}"/>
    <cellStyle name="Normal 14 4 2" xfId="37399" xr:uid="{738DA787-CC80-43FE-B6D0-916DC7EF68C2}"/>
    <cellStyle name="Normal 14 5" xfId="29673" xr:uid="{A71B0C35-5647-4C35-BDD4-FC2C56A48005}"/>
    <cellStyle name="Normal 14 6" xfId="29674" xr:uid="{A72F0F3D-0686-44FA-992D-F337AAC71E3F}"/>
    <cellStyle name="Normal 14 7" xfId="29675" xr:uid="{E40F234E-874D-490B-9809-4CF7AA543C1C}"/>
    <cellStyle name="Normal 14 8" xfId="29676" xr:uid="{FB709A06-F5FA-4726-9DF3-8C822834CF9F}"/>
    <cellStyle name="Normal 14 9" xfId="29677" xr:uid="{9B786ECB-B3F7-4477-B016-8628CB19180C}"/>
    <cellStyle name="Normal 140" xfId="37068" xr:uid="{C51D920D-F44D-4974-AF27-E29686CC9E22}"/>
    <cellStyle name="Normal 140 2" xfId="40625" xr:uid="{5146CE55-9E2C-4124-8DB1-228FD10DBFAF}"/>
    <cellStyle name="Normal 141" xfId="37082" xr:uid="{74B1241B-35CF-4D18-9831-B07E99BD1AE7}"/>
    <cellStyle name="Normal 141 2" xfId="40635" xr:uid="{021BEF48-2893-458E-9F21-6118A74AFB7C}"/>
    <cellStyle name="Normal 142" xfId="37241" xr:uid="{38F1F7D5-8510-4045-A4F9-5C0106E34023}"/>
    <cellStyle name="Normal 142 2" xfId="40680" xr:uid="{49525149-5A2A-4A5A-9074-F96AD59DB2A3}"/>
    <cellStyle name="Normal 143" xfId="37198" xr:uid="{FA54EF2D-CAFF-4815-863D-701EF7B0F4FD}"/>
    <cellStyle name="Normal 143 2" xfId="40676" xr:uid="{485C2934-D457-483A-997C-0D3E23E9E454}"/>
    <cellStyle name="Normal 144" xfId="37199" xr:uid="{D60CFC09-88CA-4598-B88F-15B21B749116}"/>
    <cellStyle name="Normal 144 2" xfId="40677" xr:uid="{4F199122-3E8B-44BD-B094-ACE1C0058867}"/>
    <cellStyle name="Normal 145" xfId="37171" xr:uid="{33F1982F-6F8B-45F4-900B-56BF49ED7D87}"/>
    <cellStyle name="Normal 145 2" xfId="40656" xr:uid="{55996FB7-1D6E-4086-9D00-6DF7B19098AB}"/>
    <cellStyle name="Normal 146" xfId="37172" xr:uid="{C2E09EDD-DBEA-4385-ADA0-7ACAEC4D217C}"/>
    <cellStyle name="Normal 146 2" xfId="40657" xr:uid="{A516BB2F-B158-4BD6-94CF-C04EA71C248C}"/>
    <cellStyle name="Normal 147" xfId="37170" xr:uid="{0031F802-2159-49FE-BC39-125EEE3516A5}"/>
    <cellStyle name="Normal 147 2" xfId="40655" xr:uid="{A75E708E-1377-4A8E-A689-E4A718CB9B49}"/>
    <cellStyle name="Normal 148" xfId="37162" xr:uid="{5A626629-D1DB-4631-96E3-DAA675EF7922}"/>
    <cellStyle name="Normal 148 2" xfId="40652" xr:uid="{0E5F6532-0438-474A-93B6-B78916A10BD9}"/>
    <cellStyle name="Normal 149" xfId="37242" xr:uid="{3E0018A9-60C9-40EE-B771-4389C1A8A433}"/>
    <cellStyle name="Normal 149 2" xfId="39226" xr:uid="{3B6A36FC-A8F5-4C1E-AD3F-AF968A395AAC}"/>
    <cellStyle name="Normal 149 2 2" xfId="40390" xr:uid="{8F3EF7DE-9C40-4B9A-97D1-74E8B3CEE29C}"/>
    <cellStyle name="Normal 149 2 2 2" xfId="43370" xr:uid="{9BBF22A5-527F-4DC0-8FFB-F826FFA5F7BE}"/>
    <cellStyle name="Normal 149 2 3" xfId="42329" xr:uid="{0A889E09-941E-498B-A235-FDF94635E638}"/>
    <cellStyle name="Normal 149 3" xfId="40681" xr:uid="{6AADD914-956B-47B9-8387-3F5E18D144A0}"/>
    <cellStyle name="Normal 15" xfId="288" xr:uid="{00000000-0005-0000-0000-000054010000}"/>
    <cellStyle name="Normal 15 10" xfId="2106" xr:uid="{12FD8ABB-61E5-4253-BDBE-D3C39A8E4D17}"/>
    <cellStyle name="Normal 15 11" xfId="1639" xr:uid="{3334B0E3-B51F-4CED-96F8-B0CC5BF7ADEA}"/>
    <cellStyle name="Normal 15 2" xfId="289" xr:uid="{00000000-0005-0000-0000-000055010000}"/>
    <cellStyle name="Normal 15 2 10" xfId="29678" xr:uid="{CC8DFFF2-367F-41D2-8F3E-3EA6DD803687}"/>
    <cellStyle name="Normal 15 2 2" xfId="29679" xr:uid="{C9BC6E83-94C1-4FE6-B702-E6AD11538D86}"/>
    <cellStyle name="Normal 15 2 2 2" xfId="29680" xr:uid="{FCC287A3-6539-45A0-86CD-C1CA8B972D89}"/>
    <cellStyle name="Normal 15 2 2 3" xfId="29681" xr:uid="{8274C3E1-9F6D-4FDE-A5BF-80BBE079B7E8}"/>
    <cellStyle name="Normal 15 2 2 4" xfId="29682" xr:uid="{B10785B8-7390-4046-82B0-FD501231EAAB}"/>
    <cellStyle name="Normal 15 2 2 5" xfId="29683" xr:uid="{71CB1DDF-7C70-4B65-AB8D-D93121451196}"/>
    <cellStyle name="Normal 15 2 2 6" xfId="29684" xr:uid="{38640CDD-D636-4969-B625-7A6F6AF8E70E}"/>
    <cellStyle name="Normal 15 2 2 7" xfId="29685" xr:uid="{50D37BA5-1CF4-4F63-B712-5363219CB9D7}"/>
    <cellStyle name="Normal 15 2 2 8" xfId="41191" xr:uid="{D1D891DF-708D-4569-897A-163CFD0808DA}"/>
    <cellStyle name="Normal 15 2 3" xfId="29686" xr:uid="{55716BA0-F7D5-4A62-8C82-07196AC26B18}"/>
    <cellStyle name="Normal 15 2 4" xfId="29687" xr:uid="{82A9CDC0-F14E-4AB5-99A3-5189C9FD2E8B}"/>
    <cellStyle name="Normal 15 2 5" xfId="29688" xr:uid="{D21AEE57-5CB9-40A4-A80F-C2A91A3BF455}"/>
    <cellStyle name="Normal 15 2 6" xfId="29689" xr:uid="{8131B05C-ABBC-40F7-A587-175BFD6F508C}"/>
    <cellStyle name="Normal 15 2 7" xfId="29690" xr:uid="{5CFECC62-8EBC-4C5F-8515-88B50A0BEE97}"/>
    <cellStyle name="Normal 15 2 8" xfId="29691" xr:uid="{54A7CCF7-BAEE-4D4F-AA4F-706B07227163}"/>
    <cellStyle name="Normal 15 2 9" xfId="38465" xr:uid="{19770F72-C0F2-4D7B-83D0-67D6A093AE13}"/>
    <cellStyle name="Normal 15 3" xfId="29692" xr:uid="{5F946198-D132-46D7-9EAE-CA778B741E71}"/>
    <cellStyle name="Normal 15 3 2" xfId="29693" xr:uid="{90CF935A-0131-4CDB-AB75-171BE30A88DB}"/>
    <cellStyle name="Normal 15 3 2 2" xfId="40839" xr:uid="{4FE6F789-8879-4601-B724-3622A85D9419}"/>
    <cellStyle name="Normal 15 3 3" xfId="29694" xr:uid="{C57E8D85-2B6F-47DE-BD08-13C0EF9930CE}"/>
    <cellStyle name="Normal 15 3 4" xfId="29695" xr:uid="{9A118140-7DA2-4A5E-A5D2-164B9FBE6993}"/>
    <cellStyle name="Normal 15 3 5" xfId="29696" xr:uid="{7C61B3A3-FDF2-4243-A28E-FDFF5A5C89D1}"/>
    <cellStyle name="Normal 15 3 6" xfId="29697" xr:uid="{9F1F4134-A519-442B-98E5-2A99DCB4ADBE}"/>
    <cellStyle name="Normal 15 3 7" xfId="29698" xr:uid="{30C7381D-57DF-42A4-9DE6-9C611C35D929}"/>
    <cellStyle name="Normal 15 3 8" xfId="38078" xr:uid="{698C5C0F-42AA-4229-854D-16113BDF52F7}"/>
    <cellStyle name="Normal 15 4" xfId="29699" xr:uid="{930322E2-6390-40EB-8FA1-A824DA96EE4D}"/>
    <cellStyle name="Normal 15 5" xfId="29700" xr:uid="{379D88D3-6F53-4EE3-8001-467FACAA012E}"/>
    <cellStyle name="Normal 15 6" xfId="29701" xr:uid="{D846CCA6-D184-431E-AD2C-2E7424D34596}"/>
    <cellStyle name="Normal 15 7" xfId="29702" xr:uid="{13B489F2-8F72-46AF-AC13-2D38A42F9D59}"/>
    <cellStyle name="Normal 15 8" xfId="29703" xr:uid="{07C0C169-1F64-4E0E-BCFD-2A817A6698AD}"/>
    <cellStyle name="Normal 15 9" xfId="29704" xr:uid="{190FFABA-FF05-439C-B860-80DEB92FACDD}"/>
    <cellStyle name="Normal 150" xfId="37243" xr:uid="{2314ADAB-B4CE-48E5-858D-DF32816334E8}"/>
    <cellStyle name="Normal 150 2" xfId="39227" xr:uid="{3D8C6578-D5CC-4BA1-AFAC-382B46608D73}"/>
    <cellStyle name="Normal 150 2 2" xfId="40391" xr:uid="{A6D70645-C652-45B4-8146-98DA1ABE1B4A}"/>
    <cellStyle name="Normal 150 2 2 2" xfId="43371" xr:uid="{3AAB944F-AD49-47A2-8027-01BA7FEB8AE8}"/>
    <cellStyle name="Normal 150 2 3" xfId="42330" xr:uid="{595E3FB4-EE1F-41EF-9895-3E06D74D1703}"/>
    <cellStyle name="Normal 150 3" xfId="40682" xr:uid="{B9AE35A0-6706-45D3-9E79-B072CC548BBB}"/>
    <cellStyle name="Normal 151" xfId="37268" xr:uid="{A35AFBEC-CC77-43A0-8097-F472785FED20}"/>
    <cellStyle name="Normal 151 2" xfId="39228" xr:uid="{7C522719-8FA2-41B0-931E-AA90CE0DDE43}"/>
    <cellStyle name="Normal 151 2 2" xfId="40392" xr:uid="{7D221B7C-B0ED-4708-B4F8-2EC6F81E76BF}"/>
    <cellStyle name="Normal 151 2 2 2" xfId="43372" xr:uid="{C414C036-378E-4F69-928B-4308EB6E3947}"/>
    <cellStyle name="Normal 151 2 3" xfId="42331" xr:uid="{6C55D231-A0EC-4DE6-96DF-B4034BE2719A}"/>
    <cellStyle name="Normal 151 3" xfId="40707" xr:uid="{4A6D44EF-398C-422F-B632-0470C5098E84}"/>
    <cellStyle name="Normal 152" xfId="37269" xr:uid="{AAEFA20B-81EF-42E4-AAF8-2D59175D20EB}"/>
    <cellStyle name="Normal 152 2" xfId="39229" xr:uid="{288B2D33-7143-4C1E-90FB-149F28342ABD}"/>
    <cellStyle name="Normal 152 2 2" xfId="40393" xr:uid="{B040ED0F-A831-4807-BA21-42F7A058D71D}"/>
    <cellStyle name="Normal 152 2 2 2" xfId="43373" xr:uid="{ADD26E91-7C88-4467-A599-7FAAEA166B2A}"/>
    <cellStyle name="Normal 152 2 3" xfId="42332" xr:uid="{64BFA41E-146A-452E-B971-A0AAE24CAD4E}"/>
    <cellStyle name="Normal 152 3" xfId="40708" xr:uid="{1C63F6A5-3238-45FF-A9EF-B4683A891DC2}"/>
    <cellStyle name="Normal 153" xfId="37270" xr:uid="{B75CB0EF-FC07-4BC7-9E90-D51CF2618C4D}"/>
    <cellStyle name="Normal 153 2" xfId="39230" xr:uid="{5F8E29D9-1D99-47C8-A31B-E01BDB4569FE}"/>
    <cellStyle name="Normal 153 2 2" xfId="40394" xr:uid="{293AF214-BD13-4D3F-B0A5-E314E992CE38}"/>
    <cellStyle name="Normal 153 2 2 2" xfId="43374" xr:uid="{A7BC251E-134E-49E0-BA8C-D5C4C337120A}"/>
    <cellStyle name="Normal 153 2 3" xfId="42333" xr:uid="{D396A2B5-79C9-4D6F-8667-9EB21D669AE2}"/>
    <cellStyle name="Normal 153 3" xfId="40709" xr:uid="{FCCEA92F-953A-4D30-B665-124FFFF6E33F}"/>
    <cellStyle name="Normal 154" xfId="37271" xr:uid="{C1375E32-01A4-4470-871D-79222936254F}"/>
    <cellStyle name="Normal 154 2" xfId="39231" xr:uid="{BD1BF3A6-E64E-48D1-8041-0FBB37458C05}"/>
    <cellStyle name="Normal 154 2 2" xfId="40395" xr:uid="{FFB54AD4-1707-4535-96EF-9E28B7CB7F05}"/>
    <cellStyle name="Normal 154 2 2 2" xfId="43375" xr:uid="{C5446859-DACB-44CD-B02D-4FFE17E749E2}"/>
    <cellStyle name="Normal 154 2 3" xfId="42334" xr:uid="{7EB433D8-9C94-4D68-A404-0E8F816C1F7C}"/>
    <cellStyle name="Normal 154 3" xfId="40710" xr:uid="{801D2FD3-32B2-4621-8D95-C3FDC0731441}"/>
    <cellStyle name="Normal 155" xfId="37272" xr:uid="{FBDBA422-F24A-411C-9592-164C7603E0B5}"/>
    <cellStyle name="Normal 155 2" xfId="39232" xr:uid="{D07FDC2B-D68D-4396-8D2E-A87C074F0E30}"/>
    <cellStyle name="Normal 155 2 2" xfId="40396" xr:uid="{2AF59100-9A67-4E41-B801-07B345B835EA}"/>
    <cellStyle name="Normal 155 2 2 2" xfId="43376" xr:uid="{EF935E6F-CA94-4C9F-8928-7AFEE6AD5ADC}"/>
    <cellStyle name="Normal 155 2 3" xfId="42335" xr:uid="{D184BDE1-3D27-474A-85E9-27D47893DA0F}"/>
    <cellStyle name="Normal 155 3" xfId="40711" xr:uid="{425BB6BA-3BB6-41BD-9511-A9ABFCDD6781}"/>
    <cellStyle name="Normal 156" xfId="37273" xr:uid="{E408DAFD-2983-4F68-9154-20FFF55735CB}"/>
    <cellStyle name="Normal 156 2" xfId="39233" xr:uid="{35BF7177-6ABC-490F-BF0D-B33D98BEE0B5}"/>
    <cellStyle name="Normal 156 2 2" xfId="40397" xr:uid="{B55264CA-14BA-4A3C-AF9F-9368D5FE34DA}"/>
    <cellStyle name="Normal 156 2 2 2" xfId="43377" xr:uid="{41C0DF1C-DC29-44E0-B3D6-D4DCF6FB1D33}"/>
    <cellStyle name="Normal 156 2 3" xfId="42336" xr:uid="{FA812628-008D-475D-A60F-5767B982343E}"/>
    <cellStyle name="Normal 156 3" xfId="40712" xr:uid="{6E26514A-C29F-4386-9FFD-A43A16091C56}"/>
    <cellStyle name="Normal 157" xfId="37274" xr:uid="{DCAF67DF-73F4-4339-BA19-6935805DEA1A}"/>
    <cellStyle name="Normal 157 2" xfId="40713" xr:uid="{0BA577F1-B8D1-4FF6-A14E-414A901E308E}"/>
    <cellStyle name="Normal 158" xfId="37275" xr:uid="{0A95EE49-8AD8-4838-8503-FBC8170228E6}"/>
    <cellStyle name="Normal 158 2" xfId="40714" xr:uid="{6C440C10-55A2-4430-ADA8-2F7A1AFBDD2D}"/>
    <cellStyle name="Normal 159" xfId="37276" xr:uid="{9C00D65A-D738-4B8B-9B2D-90F193D30E05}"/>
    <cellStyle name="Normal 159 2" xfId="40715" xr:uid="{C5439A42-1501-4779-BB57-B8E9D3C0B8C8}"/>
    <cellStyle name="Normal 16" xfId="290" xr:uid="{00000000-0005-0000-0000-000056010000}"/>
    <cellStyle name="Normal 16 10" xfId="36767" xr:uid="{2E6887B0-359A-4312-809A-4BA25486E371}"/>
    <cellStyle name="Normal 16 11" xfId="2107" xr:uid="{AFF5B56F-C0CB-40D4-8883-57328B3E5C0B}"/>
    <cellStyle name="Normal 16 2" xfId="291" xr:uid="{00000000-0005-0000-0000-000057010000}"/>
    <cellStyle name="Normal 16 2 10" xfId="29705" xr:uid="{82893ACA-F83E-42BF-AAE3-54F6EC7E2E67}"/>
    <cellStyle name="Normal 16 2 2" xfId="29706" xr:uid="{8CE9DCF7-EA07-413E-B89E-5E7C698E3EFB}"/>
    <cellStyle name="Normal 16 2 2 2" xfId="29707" xr:uid="{E70C933A-3DEE-4D01-9EE2-3B10DFDC19B6}"/>
    <cellStyle name="Normal 16 2 2 2 2" xfId="41206" xr:uid="{1426FAA7-FF88-448A-A041-E9382EBED07D}"/>
    <cellStyle name="Normal 16 2 2 3" xfId="29708" xr:uid="{295C944B-8CB8-4C59-8A74-3A95EF4C26EB}"/>
    <cellStyle name="Normal 16 2 2 4" xfId="29709" xr:uid="{AFC86342-4041-4499-A5FA-F4E4E006CD4F}"/>
    <cellStyle name="Normal 16 2 2 5" xfId="29710" xr:uid="{833B700F-3883-4735-93F7-A956D183641F}"/>
    <cellStyle name="Normal 16 2 2 6" xfId="29711" xr:uid="{FAF0D13D-BC06-4FAD-A086-0495E020CA1C}"/>
    <cellStyle name="Normal 16 2 2 7" xfId="29712" xr:uid="{CC0DF4CC-C9B6-497D-8442-DD10A61509DA}"/>
    <cellStyle name="Normal 16 2 2 8" xfId="38480" xr:uid="{61D289DD-2DFA-469C-AC63-FAD45D147E24}"/>
    <cellStyle name="Normal 16 2 3" xfId="29713" xr:uid="{2FA02B60-B24D-460C-ACE9-C8847AEAC6D2}"/>
    <cellStyle name="Normal 16 2 4" xfId="29714" xr:uid="{E7727985-0C69-491A-9A38-F96F25325865}"/>
    <cellStyle name="Normal 16 2 5" xfId="29715" xr:uid="{B069E140-C165-4B45-A231-052BF0FC7380}"/>
    <cellStyle name="Normal 16 2 6" xfId="29716" xr:uid="{48022E03-42E5-4C5F-A7E3-021640E5FAD4}"/>
    <cellStyle name="Normal 16 2 7" xfId="29717" xr:uid="{DFFC85FE-A5CB-42E5-AF73-80310E698705}"/>
    <cellStyle name="Normal 16 2 8" xfId="29718" xr:uid="{532E75E2-2DB9-46C8-A288-7636743B35D9}"/>
    <cellStyle name="Normal 16 2 9" xfId="36898" xr:uid="{AA215168-A65A-4350-8EC7-768CB125B2C1}"/>
    <cellStyle name="Normal 16 3" xfId="1488" xr:uid="{00000000-0005-0000-0000-000058010000}"/>
    <cellStyle name="Normal 16 3 2" xfId="29719" xr:uid="{BCA7C4EB-2042-4E8C-8B79-B27837A6D0B3}"/>
    <cellStyle name="Normal 16 3 3" xfId="29720" xr:uid="{72E9AC4A-1626-4151-B181-C1B6D7231741}"/>
    <cellStyle name="Normal 16 3 4" xfId="29721" xr:uid="{A6F1596F-E799-40AF-9E4E-C36CEACEE4C8}"/>
    <cellStyle name="Normal 16 3 5" xfId="29722" xr:uid="{27E3401D-5AE8-48D4-836A-9E8718C084E4}"/>
    <cellStyle name="Normal 16 3 6" xfId="29723" xr:uid="{36EA6DB5-2138-4ACE-AF94-354C9CE19F7C}"/>
    <cellStyle name="Normal 16 3 7" xfId="29724" xr:uid="{79310E6E-996D-4133-A4D7-92C3C3538EB6}"/>
    <cellStyle name="Normal 16 3 8" xfId="40574" xr:uid="{4D7B7D27-56F2-4008-9B2A-6E46D969AC46}"/>
    <cellStyle name="Normal 16 4" xfId="29725" xr:uid="{6BC2AF11-542C-4358-8EB9-2AD6643C011A}"/>
    <cellStyle name="Normal 16 5" xfId="29726" xr:uid="{A3727508-B699-4207-AA37-5B5CD4E96C1E}"/>
    <cellStyle name="Normal 16 6" xfId="29727" xr:uid="{AD3E3089-8FCB-49C8-B041-11C348147F6B}"/>
    <cellStyle name="Normal 16 7" xfId="29728" xr:uid="{73E7528D-1A96-4239-BED7-96A07C1C1F99}"/>
    <cellStyle name="Normal 16 8" xfId="29729" xr:uid="{4A8AE6FE-5FEA-499E-B78B-F089FABF946D}"/>
    <cellStyle name="Normal 16 9" xfId="29730" xr:uid="{100EEA26-0207-40ED-A1C1-8FED9D007278}"/>
    <cellStyle name="Normal 160" xfId="37277" xr:uid="{8DCE93A5-101E-45FD-8D01-355C34EAF4F8}"/>
    <cellStyle name="Normal 160 2" xfId="40716" xr:uid="{67D3D7DC-D4C6-4845-94B4-061FD4F5321A}"/>
    <cellStyle name="Normal 161" xfId="37286" xr:uid="{A2F6DB8E-D385-4FAA-A9F9-673CE1F2F14F}"/>
    <cellStyle name="Normal 161 2" xfId="40722" xr:uid="{E250BED3-E8A4-4CAA-BD20-8BBAA5582786}"/>
    <cellStyle name="Normal 162" xfId="37330" xr:uid="{BC3A0B81-0927-455D-A669-98A5E30167C2}"/>
    <cellStyle name="Normal 162 2" xfId="40731" xr:uid="{CADBCDFC-617C-4D0D-97E1-3A85C9A4A17E}"/>
    <cellStyle name="Normal 163" xfId="37385" xr:uid="{CAD61D8E-7927-44E5-955E-06F5EECF9603}"/>
    <cellStyle name="Normal 163 2" xfId="40739" xr:uid="{F118F392-5C23-4776-8A49-B1BFBF5725EE}"/>
    <cellStyle name="Normal 164" xfId="37387" xr:uid="{D98B8C57-2A03-4C8C-B1BA-9BFE8BD1A6C7}"/>
    <cellStyle name="Normal 164 2" xfId="40741" xr:uid="{9AB81FC8-CD6F-4BC5-BF73-E3AF0C227E5A}"/>
    <cellStyle name="Normal 165" xfId="37393" xr:uid="{DE57861E-D97A-4E17-8109-33670A8DAE02}"/>
    <cellStyle name="Normal 165 2" xfId="40743" xr:uid="{1905CA11-2D48-4ED4-9AB0-2B965735F798}"/>
    <cellStyle name="Normal 166" xfId="37395" xr:uid="{891B15F1-D0C5-433F-9D48-8A4D35A2C438}"/>
    <cellStyle name="Normal 166 2" xfId="40745" xr:uid="{4F8CBC2F-C9DB-491C-B757-09F2E364F3E3}"/>
    <cellStyle name="Normal 167" xfId="36769" xr:uid="{997F7C0F-DECF-4173-B22D-89E72DD1C1C1}"/>
    <cellStyle name="Normal 167 2" xfId="39468" xr:uid="{BA3EBD17-4658-4D11-A64F-2A30A3484E88}"/>
    <cellStyle name="Normal 167 2 2" xfId="42472" xr:uid="{A6B8BEBC-CEB0-46CA-B44B-325884AE3E8F}"/>
    <cellStyle name="Normal 167 3" xfId="41628" xr:uid="{56023E7D-BA90-426D-86FD-2495EB045515}"/>
    <cellStyle name="Normal 168" xfId="38819" xr:uid="{B3BE6275-022B-46BD-98E3-783CAFC83148}"/>
    <cellStyle name="Normal 168 2" xfId="40033" xr:uid="{AD53CB97-1680-4F0E-841B-D37FC5C0830E}"/>
    <cellStyle name="Normal 168 2 2" xfId="43015" xr:uid="{2E6C4308-DD87-492A-AB47-8EA38667586D}"/>
    <cellStyle name="Normal 168 3" xfId="41999" xr:uid="{4717AA6F-C535-47C3-894B-E49B71724021}"/>
    <cellStyle name="Normal 169" xfId="36761" xr:uid="{95180A1D-AB98-4B32-B9FE-C07164839F05}"/>
    <cellStyle name="Normal 169 2" xfId="40571" xr:uid="{9E74C75D-3400-4CBA-A4E6-97D864D13DAC}"/>
    <cellStyle name="Normal 17" xfId="292" xr:uid="{00000000-0005-0000-0000-000059010000}"/>
    <cellStyle name="Normal 17 10" xfId="36751" xr:uid="{566BBC14-D334-4238-B2DF-612D41CAC147}"/>
    <cellStyle name="Normal 17 11" xfId="2108" xr:uid="{A62B7562-F475-4EF5-8404-28FA2443E3FA}"/>
    <cellStyle name="Normal 17 12" xfId="1667" xr:uid="{503E36C5-2879-41DA-81BC-6B55F9A7D3F2}"/>
    <cellStyle name="Normal 17 2" xfId="293" xr:uid="{00000000-0005-0000-0000-00005A010000}"/>
    <cellStyle name="Normal 17 2 2" xfId="29732" xr:uid="{847B534C-CF3A-4783-99FA-5D72FBDD043F}"/>
    <cellStyle name="Normal 17 2 2 2" xfId="39235" xr:uid="{B6959047-3FB6-458E-85BB-01F227C61C26}"/>
    <cellStyle name="Normal 17 2 3" xfId="29733" xr:uid="{F741601F-827D-4561-8CBC-851E2AEB9EBB}"/>
    <cellStyle name="Normal 17 2 3 2" xfId="41221" xr:uid="{F27B1161-39E3-4E53-84D4-31AA1627F407}"/>
    <cellStyle name="Normal 17 2 4" xfId="29734" xr:uid="{122C5939-C2A6-4E9A-A723-4305383D729C}"/>
    <cellStyle name="Normal 17 2 5" xfId="29735" xr:uid="{BCEE99D1-585D-4B47-8DC6-B95A57C10E55}"/>
    <cellStyle name="Normal 17 2 6" xfId="29736" xr:uid="{07166B8C-107D-49B0-91FF-6D7E0E4516E9}"/>
    <cellStyle name="Normal 17 2 7" xfId="29737" xr:uid="{BE509087-BECC-4231-9229-ECB2D494DB29}"/>
    <cellStyle name="Normal 17 2 8" xfId="38495" xr:uid="{3CBBC0BA-700A-4950-8FB2-550C7BB233EA}"/>
    <cellStyle name="Normal 17 2 9" xfId="29731" xr:uid="{C79F1ACA-70D9-4866-A150-690EE7B78613}"/>
    <cellStyle name="Normal 17 3" xfId="29738" xr:uid="{3F0CF252-29D6-4A10-8EBB-2C677DE27BC0}"/>
    <cellStyle name="Normal 17 3 2" xfId="40867" xr:uid="{E9A05094-23C3-48DA-9670-9011D1EDDD7D}"/>
    <cellStyle name="Normal 17 4" xfId="29739" xr:uid="{E499A326-6B46-4178-9DE9-6C6452688076}"/>
    <cellStyle name="Normal 17 4 2" xfId="39234" xr:uid="{A374618A-CF95-49F7-A61E-947A58C9D7DA}"/>
    <cellStyle name="Normal 17 5" xfId="29740" xr:uid="{B724E0FF-C191-4288-AC96-82446E1AFF7F}"/>
    <cellStyle name="Normal 17 6" xfId="29741" xr:uid="{DD6931F5-7FC0-456B-A76B-9A2C63405E03}"/>
    <cellStyle name="Normal 17 7" xfId="29742" xr:uid="{993FF572-64AE-475F-A376-D49E7C18B58F}"/>
    <cellStyle name="Normal 17 8" xfId="29743" xr:uid="{C37A3C18-8026-4D8E-AD51-90F4E55812E3}"/>
    <cellStyle name="Normal 17 9" xfId="29744" xr:uid="{FF8E614D-5B94-40A6-A4EE-24B7F79FBAE7}"/>
    <cellStyle name="Normal 17_WK_Master SCC 2009 OHO" xfId="294" xr:uid="{00000000-0005-0000-0000-00005B010000}"/>
    <cellStyle name="Normal 170" xfId="38821" xr:uid="{000B5470-8DB8-4218-A076-897E0DE22A83}"/>
    <cellStyle name="Normal 170 2" xfId="41438" xr:uid="{39349838-9BE5-4277-BC14-A931FBC9938D}"/>
    <cellStyle name="Normal 171" xfId="39353" xr:uid="{E939704D-6AB1-4F8C-B98E-5C9F6A3306E7}"/>
    <cellStyle name="Normal 171 2" xfId="41452" xr:uid="{B6BD3D27-BB81-4961-8A75-7125A7747C5D}"/>
    <cellStyle name="Normal 172" xfId="39357" xr:uid="{A03E5FE5-AC81-4BAA-9E1A-52DC23B276EC}"/>
    <cellStyle name="Normal 172 2" xfId="41453" xr:uid="{4A127C98-FB92-4520-8493-648E24EDC1A6}"/>
    <cellStyle name="Normal 173" xfId="39358" xr:uid="{2F6C7E48-D785-4566-B2E4-F080682F8A37}"/>
    <cellStyle name="Normal 173 2" xfId="41454" xr:uid="{5C9A0325-51F1-4F1E-9D59-AD225DD4EA7B}"/>
    <cellStyle name="Normal 174" xfId="39359" xr:uid="{8A29148F-240A-432C-B1C5-27ACEE3FC2DF}"/>
    <cellStyle name="Normal 174 2" xfId="41455" xr:uid="{CEBB8110-8651-4506-A7E1-330B16D4F91D}"/>
    <cellStyle name="Normal 175" xfId="36759" xr:uid="{D360768B-EA16-4ACC-8B74-997FE37A62DC}"/>
    <cellStyle name="Normal 175 2" xfId="41592" xr:uid="{9D013D02-EB6F-4EB3-8B0F-EB437B08FCFF}"/>
    <cellStyle name="Normal 175 3" xfId="41620" xr:uid="{103694A5-9116-4893-A4E5-AC4EFA1380C0}"/>
    <cellStyle name="Normal 175 4" xfId="40547" xr:uid="{C1F1CF31-9D4D-4BB8-878D-8BD336DFE6C1}"/>
    <cellStyle name="Normal 176" xfId="40512" xr:uid="{939F2BD4-C007-4EB9-A3BA-41337D49046C}"/>
    <cellStyle name="Normal 176 2" xfId="40549" xr:uid="{5029FE54-446E-4509-BAE0-66B02FE6A14F}"/>
    <cellStyle name="Normal 177" xfId="40515" xr:uid="{392D2919-EC40-430B-83C0-50F0C91CA5EA}"/>
    <cellStyle name="Normal 177 2" xfId="40569" xr:uid="{DB1631AC-A7A3-4D5B-B2C8-81AEDFE866C2}"/>
    <cellStyle name="Normal 178" xfId="40520" xr:uid="{999BDADA-0B50-4ECC-AFFB-39E2E3DF7488}"/>
    <cellStyle name="Normal 178 2" xfId="41594" xr:uid="{3C69FEC9-5908-4532-BA18-2EC7D4843BB6}"/>
    <cellStyle name="Normal 179" xfId="40527" xr:uid="{8CCAE31F-EDEB-4E3A-84B3-4CA3D61B8ED1}"/>
    <cellStyle name="Normal 179 2" xfId="41596" xr:uid="{6D09E6B3-1434-4051-B8BB-7770860B2E98}"/>
    <cellStyle name="Normal 18" xfId="295" xr:uid="{00000000-0005-0000-0000-00005C010000}"/>
    <cellStyle name="Normal 18 10" xfId="1672" xr:uid="{40782061-3529-4AA6-9E57-82550529308D}"/>
    <cellStyle name="Normal 18 2" xfId="29745" xr:uid="{A44F5DD3-3EA2-426E-98B6-CCD1F898E15A}"/>
    <cellStyle name="Normal 18 2 2" xfId="29746" xr:uid="{B65620B5-48E4-4EE6-A105-6B6C1555CDE0}"/>
    <cellStyle name="Normal 18 2 2 2" xfId="41235" xr:uid="{9E457B84-506D-4434-B132-F88183EA0FA7}"/>
    <cellStyle name="Normal 18 2 3" xfId="29747" xr:uid="{DCBBEB79-7252-4ED1-936E-21B5B62C2C8C}"/>
    <cellStyle name="Normal 18 2 4" xfId="29748" xr:uid="{139E1F15-9A6B-452F-A188-6EE845C2387B}"/>
    <cellStyle name="Normal 18 2 5" xfId="29749" xr:uid="{95766830-0025-4FD2-A972-335988686156}"/>
    <cellStyle name="Normal 18 2 6" xfId="29750" xr:uid="{01FD5A59-6A20-41DA-A5EA-263E3DD8D5CE}"/>
    <cellStyle name="Normal 18 2 7" xfId="29751" xr:uid="{7DB0A10B-8300-4BB6-8C55-F8F127CB16BE}"/>
    <cellStyle name="Normal 18 2 8" xfId="38510" xr:uid="{C11E73DB-9285-401C-9D91-797A6E82770E}"/>
    <cellStyle name="Normal 18 3" xfId="29752" xr:uid="{F715EC67-BA91-4B9C-8E1C-37D3D64F4A14}"/>
    <cellStyle name="Normal 18 3 2" xfId="38121" xr:uid="{87CCE226-CFE2-4EF3-A613-6274D52690B1}"/>
    <cellStyle name="Normal 18 4" xfId="29753" xr:uid="{0BBCC79B-CCC6-464D-927E-3DAEEF890CE9}"/>
    <cellStyle name="Normal 18 5" xfId="29754" xr:uid="{CDC03776-6915-4DD5-BA2B-1260A44467E9}"/>
    <cellStyle name="Normal 18 6" xfId="29755" xr:uid="{F2FED6B4-B22C-4C13-99A9-57BD7714B14D}"/>
    <cellStyle name="Normal 18 7" xfId="29756" xr:uid="{F4D22330-ABC7-457A-8941-B94B00F80C8E}"/>
    <cellStyle name="Normal 18 8" xfId="29757" xr:uid="{09F84863-FB64-48D9-A900-F67098FE4960}"/>
    <cellStyle name="Normal 18 9" xfId="2109" xr:uid="{AAFE749C-9F34-4DCE-94C1-D8D716ACCF34}"/>
    <cellStyle name="Normal 180" xfId="40529" xr:uid="{38F798AF-7CE9-4A75-8480-C14C73999E1D}"/>
    <cellStyle name="Normal 180 2" xfId="40567" xr:uid="{376F5B19-FE66-4A72-93B2-0865DF297E9E}"/>
    <cellStyle name="Normal 181" xfId="40589" xr:uid="{D940AA1F-52D6-4A17-8F16-F32299213C29}"/>
    <cellStyle name="Normal 182" xfId="41470" xr:uid="{CEF7A04E-4E2C-4C1B-AA08-11D45409C7A0}"/>
    <cellStyle name="Normal 183" xfId="41584" xr:uid="{62BDB3F4-DE1F-4485-99A7-C3938BC1C30C}"/>
    <cellStyle name="Normal 184" xfId="41439" xr:uid="{C647A9FF-893E-4BAA-968C-D9FD67C1D93A}"/>
    <cellStyle name="Normal 185" xfId="41609" xr:uid="{CC107D57-520E-4047-9BDA-F36B1273724B}"/>
    <cellStyle name="Normal 186" xfId="40591" xr:uid="{94AD957E-A876-4A8E-8D3F-0A9CAF5E9190}"/>
    <cellStyle name="Normal 187" xfId="41611" xr:uid="{E02A2140-2CB9-448E-9C79-48F7FFCF2487}"/>
    <cellStyle name="Normal 188" xfId="40587" xr:uid="{9AF5312F-C3E6-41F8-AE5A-4ED68C0CE3C1}"/>
    <cellStyle name="Normal 189" xfId="40580" xr:uid="{507A5988-E1F8-482D-B078-FF896C1371EF}"/>
    <cellStyle name="Normal 19" xfId="296" xr:uid="{00000000-0005-0000-0000-00005D010000}"/>
    <cellStyle name="Normal 19 10" xfId="2110" xr:uid="{BB8D0D68-A48C-4E09-A8F1-FBC53718931B}"/>
    <cellStyle name="Normal 19 11" xfId="1682" xr:uid="{7E1B0EED-87BB-4DD3-BB69-8DD531F0C6F8}"/>
    <cellStyle name="Normal 19 2" xfId="1489" xr:uid="{00000000-0005-0000-0000-00005E010000}"/>
    <cellStyle name="Normal 19 2 2" xfId="29758" xr:uid="{FF39601F-8B54-4300-8BF8-522BB760EE66}"/>
    <cellStyle name="Normal 19 2 2 2" xfId="39237" xr:uid="{5D7203C6-5C18-42EE-90FD-3AE7A1527868}"/>
    <cellStyle name="Normal 19 2 3" xfId="29759" xr:uid="{F70D9C59-C48F-4FF1-85D5-C58E5273C975}"/>
    <cellStyle name="Normal 19 2 3 2" xfId="41250" xr:uid="{DC2C7109-14C3-4418-9338-7FB1C320FF8F}"/>
    <cellStyle name="Normal 19 2 4" xfId="29760" xr:uid="{D1C28E39-3D07-4CD1-B589-2CA1D2CBDD24}"/>
    <cellStyle name="Normal 19 2 5" xfId="29761" xr:uid="{0F8DDDC1-78B9-4728-B1FD-E1EE577962DE}"/>
    <cellStyle name="Normal 19 2 6" xfId="29762" xr:uid="{7F9AAD93-A544-4EFD-8CE5-740BBD713B57}"/>
    <cellStyle name="Normal 19 2 7" xfId="29763" xr:uid="{19D95815-D796-463C-BE8F-FFF0157E5004}"/>
    <cellStyle name="Normal 19 2 8" xfId="38525" xr:uid="{9B48C0D7-1C61-4562-AAE7-24CCEFEAB784}"/>
    <cellStyle name="Normal 19 3" xfId="29764" xr:uid="{5BB0F200-AFD2-48E2-8544-8D6C56AABB79}"/>
    <cellStyle name="Normal 19 3 2" xfId="38136" xr:uid="{8364D77B-5D4F-42A5-8553-3AD098A8470A}"/>
    <cellStyle name="Normal 19 4" xfId="29765" xr:uid="{BAAF1FBB-0B24-4196-BF87-A7D6E9B8F253}"/>
    <cellStyle name="Normal 19 4 2" xfId="39236" xr:uid="{23005766-0531-4169-991F-04E54D72FEAF}"/>
    <cellStyle name="Normal 19 5" xfId="29766" xr:uid="{86C90F2A-64A8-425A-AE98-0C6E306A6AD4}"/>
    <cellStyle name="Normal 19 6" xfId="29767" xr:uid="{D73D7BC9-E326-4E79-9244-4A98CDDCA7E6}"/>
    <cellStyle name="Normal 19 7" xfId="29768" xr:uid="{756FA0C7-DCDF-46DD-A938-85CEB1B9C5FE}"/>
    <cellStyle name="Normal 19 8" xfId="29769" xr:uid="{12481218-25B8-4475-A85D-C021B7CF34D6}"/>
    <cellStyle name="Normal 19 9" xfId="36753" xr:uid="{9CA1CCD0-7FC8-4574-9146-35B488DE5891}"/>
    <cellStyle name="Normal 190" xfId="41608" xr:uid="{1F67C000-FC91-4D9B-AF15-0BBC946FD22F}"/>
    <cellStyle name="Normal 191" xfId="41615" xr:uid="{4F6D568B-9D95-46D9-9E0F-5891694801FC}"/>
    <cellStyle name="Normal 191 2" xfId="43786" xr:uid="{6AC59997-1DB2-434E-B422-7CE894937F9D}"/>
    <cellStyle name="Normal 192" xfId="41618" xr:uid="{F2B2683F-E223-47DE-8559-2AD8AFA140F7}"/>
    <cellStyle name="Normal 193" xfId="40532" xr:uid="{1E31F871-62A2-41D3-8FB5-D16050B8390E}"/>
    <cellStyle name="Normal 194" xfId="40535" xr:uid="{C0C08395-A52E-48E7-9B46-557F9F245C47}"/>
    <cellStyle name="Normal 195" xfId="40536" xr:uid="{7B3735FA-E4D2-48BD-BB4E-CFA4B142F8B5}"/>
    <cellStyle name="Normal 196" xfId="40538" xr:uid="{FF9F0A5D-E1E0-4CC4-9DBF-C62423A4F0FE}"/>
    <cellStyle name="Normal 197" xfId="40541" xr:uid="{6E605D71-D52F-4083-A84D-0D8202CA65AD}"/>
    <cellStyle name="Normal 198" xfId="40544" xr:uid="{E9826EBF-5E0E-443C-B745-698CC47E1DE1}"/>
    <cellStyle name="Normal 199" xfId="1583" xr:uid="{EBBDE906-5672-4C03-8C20-8E46641189FF}"/>
    <cellStyle name="Normal 2" xfId="297" xr:uid="{00000000-0005-0000-0000-00005F010000}"/>
    <cellStyle name="Normal 2 10" xfId="298" xr:uid="{00000000-0005-0000-0000-000060010000}"/>
    <cellStyle name="Normal 2 10 2" xfId="39238" xr:uid="{3011EEFE-253B-4C98-B6D7-E5CC914CCB39}"/>
    <cellStyle name="Normal 2 10 3" xfId="29770" xr:uid="{EF792274-83A9-4949-8B13-AC244AE56C5F}"/>
    <cellStyle name="Normal 2 11" xfId="299" xr:uid="{00000000-0005-0000-0000-000061010000}"/>
    <cellStyle name="Normal 2 11 2" xfId="37776" xr:uid="{B361B88E-6BA0-42F6-A11A-23B56520613F}"/>
    <cellStyle name="Normal 2 11 3" xfId="29771" xr:uid="{6D387A02-BD04-4102-A02C-6D334A22EB09}"/>
    <cellStyle name="Normal 2 12" xfId="300" xr:uid="{00000000-0005-0000-0000-000062010000}"/>
    <cellStyle name="Normal 2 12 2" xfId="1599" xr:uid="{50202925-8FC5-4DC5-92CA-3928424559C4}"/>
    <cellStyle name="Normal 2 12 2 2" xfId="43479" xr:uid="{24EF31E8-3A8E-49DB-AFBE-20B55A636ADF}"/>
    <cellStyle name="Normal 2 12 3" xfId="39445" xr:uid="{94A779E8-5757-4209-8139-F2F06D7539A7}"/>
    <cellStyle name="Normal 2 12 4" xfId="29772" xr:uid="{9F3B252A-7C07-48A6-AC08-D8FB36E5FC34}"/>
    <cellStyle name="Normal 2 13" xfId="301" xr:uid="{00000000-0005-0000-0000-000063010000}"/>
    <cellStyle name="Normal 2 13 2" xfId="29773" xr:uid="{C7A6F010-65D6-4A2A-B296-8E11B214F1A9}"/>
    <cellStyle name="Normal 2 14" xfId="302" xr:uid="{00000000-0005-0000-0000-000064010000}"/>
    <cellStyle name="Normal 2 14 2" xfId="29774" xr:uid="{21EEDDF7-C036-4570-80A2-CCC939361EC7}"/>
    <cellStyle name="Normal 2 15" xfId="303" xr:uid="{00000000-0005-0000-0000-000065010000}"/>
    <cellStyle name="Normal 2 15 2" xfId="29775" xr:uid="{BF6DFD43-0C80-4225-9CE6-E7AFAE103CCB}"/>
    <cellStyle name="Normal 2 16" xfId="304" xr:uid="{00000000-0005-0000-0000-000066010000}"/>
    <cellStyle name="Normal 2 16 2" xfId="29776" xr:uid="{E1DCF154-D6B7-44A7-9E98-F9351F567F5C}"/>
    <cellStyle name="Normal 2 17" xfId="305" xr:uid="{00000000-0005-0000-0000-000067010000}"/>
    <cellStyle name="Normal 2 17 2" xfId="29777" xr:uid="{34AFE422-EE71-4491-B3D7-1134D7A45609}"/>
    <cellStyle name="Normal 2 18" xfId="306" xr:uid="{00000000-0005-0000-0000-000068010000}"/>
    <cellStyle name="Normal 2 18 2" xfId="29778" xr:uid="{102B9330-F782-4535-87AC-81380E0180D6}"/>
    <cellStyle name="Normal 2 19" xfId="307" xr:uid="{00000000-0005-0000-0000-000069010000}"/>
    <cellStyle name="Normal 2 19 2" xfId="29779" xr:uid="{4A65E7DA-F829-4175-BA40-CFD33962E520}"/>
    <cellStyle name="Normal 2 2" xfId="308" xr:uid="{00000000-0005-0000-0000-00006A010000}"/>
    <cellStyle name="Normal 2 2 10" xfId="29780" xr:uid="{986E12F5-E47E-4863-A518-5712A86BAF14}"/>
    <cellStyle name="Normal 2 2 11" xfId="29781" xr:uid="{0ADB0C36-424D-49A3-A138-CCFB87ECEC98}"/>
    <cellStyle name="Normal 2 2 12" xfId="29782" xr:uid="{23D27C5C-F0FE-4205-9E8C-CB09ACE48726}"/>
    <cellStyle name="Normal 2 2 13" xfId="29783" xr:uid="{57E956B1-A4E8-423C-8E04-BC223C3ED22C}"/>
    <cellStyle name="Normal 2 2 14" xfId="29784" xr:uid="{D6B3230E-C9A6-4CFC-81B9-903B7824A485}"/>
    <cellStyle name="Normal 2 2 15" xfId="29785" xr:uid="{EAE16D13-82AC-44C5-A9D8-A964EBBE8F14}"/>
    <cellStyle name="Normal 2 2 16" xfId="29786" xr:uid="{9F0F9936-6753-4B75-BA9B-081B095B4E65}"/>
    <cellStyle name="Normal 2 2 17" xfId="29787" xr:uid="{C2E5102E-3AF9-495E-B802-00B107D92705}"/>
    <cellStyle name="Normal 2 2 18" xfId="29788" xr:uid="{B507F38F-C0CC-4C01-B974-61A6F57382D7}"/>
    <cellStyle name="Normal 2 2 19" xfId="29789" xr:uid="{2E42BAEC-5D63-471E-9B79-B0EDAB821B06}"/>
    <cellStyle name="Normal 2 2 2" xfId="309" xr:uid="{00000000-0005-0000-0000-00006B010000}"/>
    <cellStyle name="Normal 2 2 2 2" xfId="1742" xr:uid="{28AD7C4E-E56D-4F5E-ACB1-446C88834E50}"/>
    <cellStyle name="Normal 2 2 2 2 2" xfId="29791" xr:uid="{FBEC92FD-43D8-40C0-A022-F45196A50F0D}"/>
    <cellStyle name="Normal 2 2 2 2 2 2" xfId="1718" xr:uid="{BAE33BDF-5702-4616-A2FB-BD7D55331554}"/>
    <cellStyle name="Normal 2 2 2 2 2 2 2" xfId="40732" xr:uid="{24A9CBD8-C864-4532-9EE1-72499EC2CB13}"/>
    <cellStyle name="Normal 2 2 2 2 3" xfId="37357" xr:uid="{89667C54-6F6A-4265-BDF0-30E0EB2C5A9D}"/>
    <cellStyle name="Normal 2 2 2 2 4" xfId="29790" xr:uid="{4793C562-52B9-4DE7-9799-40A1AF1D0D4B}"/>
    <cellStyle name="Normal 2 2 2 3" xfId="1834" xr:uid="{367C3FD2-280E-4844-B03A-E4B97F250E2F}"/>
    <cellStyle name="Normal 2 2 2 3 2" xfId="37777" xr:uid="{4CD71F2C-F5A7-4107-B49F-E5062328A2FB}"/>
    <cellStyle name="Normal 2 2 2 4" xfId="39446" xr:uid="{133EEF33-4B92-433F-9F8A-38A9D9CCC56C}"/>
    <cellStyle name="Normal 2 2 2 5" xfId="36899" xr:uid="{90DEAC8A-08FC-4395-B110-62478386F32D}"/>
    <cellStyle name="Normal 2 2 2 6" xfId="2260" xr:uid="{C785FF26-D1CA-4C1B-BE3B-EBBF9895DE08}"/>
    <cellStyle name="Normal 2 2 2 7" xfId="1681" xr:uid="{D252BA98-6C74-42D1-B362-5FA1EAB79907}"/>
    <cellStyle name="Normal 2 2 20" xfId="29792" xr:uid="{A8FFCAC6-B891-4BA2-B509-D57DE96D1A2E}"/>
    <cellStyle name="Normal 2 2 21" xfId="1588" xr:uid="{D9BDEAC7-6383-45EB-A4DB-7A84365E2927}"/>
    <cellStyle name="Normal 2 2 3" xfId="310" xr:uid="{00000000-0005-0000-0000-00006C010000}"/>
    <cellStyle name="Normal 2 2 3 2" xfId="1885" xr:uid="{FB05E415-890F-4BDA-A52F-339A866403A7}"/>
    <cellStyle name="Normal 2 2 3 2 2" xfId="39447" xr:uid="{9508F547-E96D-4D73-9EFC-647B6997740F}"/>
    <cellStyle name="Normal 2 2 3 3" xfId="2334" xr:uid="{D5312665-82EF-4872-A944-7688CED1C834}"/>
    <cellStyle name="Normal 2 2 3 4" xfId="1677" xr:uid="{7FB8C1AE-5ACD-49DB-AA10-62F07F65D1AC}"/>
    <cellStyle name="Normal 2 2 4" xfId="1713" xr:uid="{C330C120-2D05-4120-8DAB-CF4FDC553455}"/>
    <cellStyle name="Normal 2 2 4 2" xfId="1893" xr:uid="{A7B76419-505C-4D38-B3CF-4A3C0D62A480}"/>
    <cellStyle name="Normal 2 2 4 2 2" xfId="37778" xr:uid="{0E5F0F73-C39E-4FB4-BBBD-8C72862228AC}"/>
    <cellStyle name="Normal 2 2 4 3" xfId="36900" xr:uid="{6D8B2455-FFC4-42B0-A403-7CA2A8713436}"/>
    <cellStyle name="Normal 2 2 4 4" xfId="29793" xr:uid="{F1ED80A9-511E-4C91-BB33-9EB682B714AB}"/>
    <cellStyle name="Normal 2 2 5" xfId="1751" xr:uid="{8C79444B-FA18-4409-AFA8-55E20E329F24}"/>
    <cellStyle name="Normal 2 2 5 2" xfId="38775" xr:uid="{9E90C09C-AB0B-4116-AFEB-B077138D4857}"/>
    <cellStyle name="Normal 2 2 5 2 2" xfId="41427" xr:uid="{D791301F-6C36-495C-ACA6-1DF9EF02FAF4}"/>
    <cellStyle name="Normal 2 2 5 3" xfId="37290" xr:uid="{AEBCFD54-DB5A-4EC2-872C-C9ED58D80ABA}"/>
    <cellStyle name="Normal 2 2 5 4" xfId="29794" xr:uid="{1AF4DFA8-0930-40FD-ADDD-0E83807A6C0A}"/>
    <cellStyle name="Normal 2 2 6" xfId="29795" xr:uid="{F382E0C3-E798-4F65-AC62-3264DD9E6F4E}"/>
    <cellStyle name="Normal 2 2 6 2" xfId="40561" xr:uid="{F5E72ED1-51F7-49E1-BE7D-AEB54E520744}"/>
    <cellStyle name="Normal 2 2 7" xfId="29796" xr:uid="{C64839A2-C892-4B9C-819B-F3E07FC9677F}"/>
    <cellStyle name="Normal 2 2 7 2" xfId="41538" xr:uid="{71197601-589E-4AA1-AA89-1FE31F4B263D}"/>
    <cellStyle name="Normal 2 2 8" xfId="29797" xr:uid="{CA006A0C-5F6B-492C-81CE-DAA43C7B3FE8}"/>
    <cellStyle name="Normal 2 2 9" xfId="29798" xr:uid="{94B8D2FA-6E53-4496-8543-041C7B650BEE}"/>
    <cellStyle name="Normal 2 2_boi_WORKSHEET สค-ธค 51" xfId="36675" xr:uid="{7D4CF483-B856-4595-8F8F-428448011B22}"/>
    <cellStyle name="Normal 2 20" xfId="29799" xr:uid="{4CC1BC95-0ACA-4AD9-8CD5-D967D1CF7B4B}"/>
    <cellStyle name="Normal 2 21" xfId="29800" xr:uid="{05C5F042-3A4F-41C8-95FC-68BD1C8E21CB}"/>
    <cellStyle name="Normal 2 22" xfId="29801" xr:uid="{AE09B419-7962-420A-9F97-F820583D7CD8}"/>
    <cellStyle name="Normal 2 23" xfId="36463" xr:uid="{DB2A6BA4-9179-40EE-BAE2-E038D95B379E}"/>
    <cellStyle name="Normal 2 24" xfId="36472" xr:uid="{80A19D3F-0092-488A-8ED6-27E3250FE006}"/>
    <cellStyle name="Normal 2 25" xfId="36486" xr:uid="{E985D5BD-CC41-40F4-890A-42609AD2A21A}"/>
    <cellStyle name="Normal 2 26" xfId="36491" xr:uid="{CFE53DAB-C85F-45D8-A38F-2BFAE0455E8F}"/>
    <cellStyle name="Normal 2 27" xfId="1579" xr:uid="{CEA5F072-754C-48C0-A746-7F8B2FB6BEC3}"/>
    <cellStyle name="Normal 2 28" xfId="40514" xr:uid="{B3A04871-CA74-4014-B35D-CC225175BC38}"/>
    <cellStyle name="Normal 2 29" xfId="40521" xr:uid="{15ACAF57-A3D3-44C0-A111-1CF4C1141C18}"/>
    <cellStyle name="Normal 2 3" xfId="311" xr:uid="{00000000-0005-0000-0000-00006E010000}"/>
    <cellStyle name="Normal 2 3 10" xfId="29802" xr:uid="{478BB40E-EC56-436A-B91E-4AB4B680D7CD}"/>
    <cellStyle name="Normal 2 3 11" xfId="29803" xr:uid="{4344C5AB-CD8A-4CFC-AEF3-773462CBE92F}"/>
    <cellStyle name="Normal 2 3 11 2" xfId="29804" xr:uid="{B39E216E-F262-4D58-9A65-40585579149D}"/>
    <cellStyle name="Normal 2 3 12" xfId="29805" xr:uid="{0CA5FB4C-616C-4D39-BEFE-1C565804D346}"/>
    <cellStyle name="Normal 2 3 13" xfId="29806" xr:uid="{39300B87-4F05-4A2E-94E0-90237F9943E4}"/>
    <cellStyle name="Normal 2 3 14" xfId="29807" xr:uid="{654A327C-E694-4125-8039-D9BA1D20C73B}"/>
    <cellStyle name="Normal 2 3 15" xfId="29808" xr:uid="{19654CA9-960D-4223-999C-DAA250169EDB}"/>
    <cellStyle name="Normal 2 3 16" xfId="36775" xr:uid="{77EEC740-8C7F-439F-9FAD-05F167CBF9FB}"/>
    <cellStyle name="Normal 2 3 17" xfId="2111" xr:uid="{C1274F91-1D6B-466A-A511-9A5E943574DD}"/>
    <cellStyle name="Normal 2 3 18" xfId="1604" xr:uid="{1BEDE0EB-D542-466E-B593-4362965D3F86}"/>
    <cellStyle name="Normal 2 3 2" xfId="1643" xr:uid="{EC45E26E-79FC-475F-8D80-125E3FFEA9D0}"/>
    <cellStyle name="Normal 2 3 2 2" xfId="29809" xr:uid="{95744AE6-3E80-475E-97EA-756729F256E2}"/>
    <cellStyle name="Normal 2 3 2 2 2" xfId="29810" xr:uid="{DB37E4E5-5BA8-47F8-8916-4DFD0C5D7992}"/>
    <cellStyle name="Normal 2 3 2 2 2 2" xfId="40398" xr:uid="{99FA6CD7-BEC0-4618-A6E3-775AAA5F03FE}"/>
    <cellStyle name="Normal 2 3 2 2 3" xfId="42337" xr:uid="{E241444B-32BC-4B2C-B3FC-1D6AB3C787FA}"/>
    <cellStyle name="Normal 2 3 2 3" xfId="29811" xr:uid="{7F8E2BF9-5065-4465-A3E5-A32A01B47A19}"/>
    <cellStyle name="Normal 2 3 2 3 2" xfId="40500" xr:uid="{3ECD93CA-A2D9-4D32-B1DC-2BE9D05FC9A1}"/>
    <cellStyle name="Normal 2 3 2 3 2 2" xfId="43480" xr:uid="{92C35681-1648-413A-83C4-6AC609A39DAB}"/>
    <cellStyle name="Normal 2 3 2 3 3" xfId="39448" xr:uid="{08B00D18-C175-4395-90CA-21B7162EAB7D}"/>
    <cellStyle name="Normal 2 3 2 4" xfId="29812" xr:uid="{85AA191A-FE97-45F5-BB6A-FBF2FA7F1E48}"/>
    <cellStyle name="Normal 2 3 2 5" xfId="29813" xr:uid="{A1F492E4-DA37-4843-BB7C-32B497E8AA23}"/>
    <cellStyle name="Normal 2 3 2 6" xfId="29814" xr:uid="{DD6BEEC5-D73E-499A-8786-217EEA2381A7}"/>
    <cellStyle name="Normal 2 3 2 7" xfId="29815" xr:uid="{6641DB2B-A547-4FAB-89AC-97C20584A451}"/>
    <cellStyle name="Normal 2 3 2 8" xfId="2335" xr:uid="{91522ACD-6E0F-435C-A565-E6F0462DD585}"/>
    <cellStyle name="Normal 2 3 3" xfId="1634" xr:uid="{68E84F32-576B-4179-8533-A90014BA1AEA}"/>
    <cellStyle name="Normal 2 3 3 2" xfId="1696" xr:uid="{A378B66E-CB21-4592-84FA-6AAD1156C1EC}"/>
    <cellStyle name="Normal 2 3 4" xfId="1714" xr:uid="{B76A5E02-26B1-4F69-BCF7-B69A43A310FD}"/>
    <cellStyle name="Normal 2 3 4 2" xfId="36901" xr:uid="{8234C5B8-0FE3-4FFB-87AE-AC25680F164F}"/>
    <cellStyle name="Normal 2 3 4 3" xfId="29816" xr:uid="{B855964E-32E1-4CBE-B37A-3D55BEE23BA5}"/>
    <cellStyle name="Normal 2 3 5" xfId="1732" xr:uid="{F2709856-4BB4-4D22-9507-B6EB1B148FF6}"/>
    <cellStyle name="Normal 2 3 5 2" xfId="39240" xr:uid="{EC6C8310-1F89-4075-B705-86A8032D1FAE}"/>
    <cellStyle name="Normal 2 3 5 3" xfId="39239" xr:uid="{C745626B-FC58-4509-8B80-60FEA1DBA3B8}"/>
    <cellStyle name="Normal 2 3 5 4" xfId="29817" xr:uid="{42FE812E-727E-445E-B45E-425A1102660B}"/>
    <cellStyle name="Normal 2 3 6" xfId="1755" xr:uid="{8CC2BF7D-2841-49E4-A51D-5AD0625F2B74}"/>
    <cellStyle name="Normal 2 3 6 2" xfId="37298" xr:uid="{23087C1C-0BC7-46D7-B358-45F78C153F45}"/>
    <cellStyle name="Normal 2 3 6 3" xfId="29818" xr:uid="{0FFCFD1D-EBC8-4FCB-9809-4FE2053B1AB8}"/>
    <cellStyle name="Normal 2 3 7" xfId="29819" xr:uid="{2D75CDDD-5818-47F1-B5E2-4A964D7FF212}"/>
    <cellStyle name="Normal 2 3 7 2" xfId="37779" xr:uid="{44879A50-8CA5-4A23-A3AE-D92EB6650BC4}"/>
    <cellStyle name="Normal 2 3 8" xfId="29820" xr:uid="{10275C13-8170-41D4-B0C0-7DCB1D34D1FF}"/>
    <cellStyle name="Normal 2 3 8 2" xfId="40578" xr:uid="{7A8B0EC0-B8EC-4F04-83FB-2939EA512C86}"/>
    <cellStyle name="Normal 2 3 9" xfId="29821" xr:uid="{FE67C94A-CE68-4A50-9E9B-D6D3C75654EB}"/>
    <cellStyle name="Normal 2 3_เช็ครับ 03-53" xfId="36676" xr:uid="{2B0F2B8F-FF71-41C4-B0CC-D0D8CAA3DD6A}"/>
    <cellStyle name="Normal 2 30" xfId="40525" xr:uid="{4D6480AB-AAA8-409D-9BEB-7B09C590FEAF}"/>
    <cellStyle name="Normal 2 31" xfId="40528" xr:uid="{3B7E2716-7CC2-4CF7-B2E5-32E50F32E2FC}"/>
    <cellStyle name="Normal 2 32" xfId="1877" xr:uid="{7D952058-5213-4625-823E-F92F1D6F3D61}"/>
    <cellStyle name="Normal 2 33" xfId="1568" xr:uid="{E93FBE5A-A11F-425B-9859-63931EC8E7A7}"/>
    <cellStyle name="Normal 2 4" xfId="312" xr:uid="{00000000-0005-0000-0000-00006F010000}"/>
    <cellStyle name="Normal 2 4 2" xfId="1889" xr:uid="{CF7493DD-0845-4F70-A609-B63EF860518B}"/>
    <cellStyle name="Normal 2 4 2 2" xfId="39644" xr:uid="{1A0C3E02-B68C-4C83-8242-C6BA5760EB13}"/>
    <cellStyle name="Normal 2 4 2 2 2" xfId="42632" xr:uid="{661D0FA1-DC94-4373-85D2-B68F5BE5CD32}"/>
    <cellStyle name="Normal 2 4 2 3" xfId="41710" xr:uid="{9CF1E12F-E478-42E3-B0F2-ED0D49FCB717}"/>
    <cellStyle name="Normal 2 4 2 4" xfId="36595" xr:uid="{CA0F50D1-3CB4-4D0F-A9A2-B91D32E73030}"/>
    <cellStyle name="Normal 2 4 3" xfId="36596" xr:uid="{B6802F75-CC83-44B3-9037-CA3120A32D9A}"/>
    <cellStyle name="Normal 2 4 3 2" xfId="39645" xr:uid="{42EABF25-5752-4DFD-8E7B-73287A0C2EF8}"/>
    <cellStyle name="Normal 2 4 3 2 2" xfId="42633" xr:uid="{E7BBC708-EEB8-40CF-9CA6-022B9575C27D}"/>
    <cellStyle name="Normal 2 4 3 3" xfId="41711" xr:uid="{D14BAE3C-BABC-4F48-8BA8-2D2101EC31E1}"/>
    <cellStyle name="Normal 2 4 4" xfId="37780" xr:uid="{CC8D10FA-213C-499E-AE82-5F6182A4006D}"/>
    <cellStyle name="Normal 2 4 4 2" xfId="39241" xr:uid="{DAEB8775-AAF6-48C8-A329-ACE56870DA34}"/>
    <cellStyle name="Normal 2 4 4 2 2" xfId="41450" xr:uid="{FCA3E148-740B-4013-944B-A8B3622737CF}"/>
    <cellStyle name="Normal 2 4 5" xfId="39449" xr:uid="{3799C598-3105-4CC6-9579-620E5732B359}"/>
    <cellStyle name="Normal 2 4 6" xfId="2112" xr:uid="{1B26F85D-3C16-4712-B8D1-BF1C8C7B4090}"/>
    <cellStyle name="Normal 2 4 7" xfId="1636" xr:uid="{7C35B14D-2E8A-4CC7-AE77-ADE5991281D1}"/>
    <cellStyle name="Normal 2 5" xfId="313" xr:uid="{00000000-0005-0000-0000-000070010000}"/>
    <cellStyle name="Normal 2 5 2" xfId="1664" xr:uid="{806C558B-8207-4F59-BCCE-C2E9BFB53518}"/>
    <cellStyle name="Normal 2 5 2 2" xfId="1890" xr:uid="{3815D7A2-A44E-4FF8-AAB5-87EE1CA5289F}"/>
    <cellStyle name="Normal 2 5 2 2 2" xfId="42634" xr:uid="{D0F444F5-00A7-48AF-88A3-A131F5F67FB9}"/>
    <cellStyle name="Normal 2 5 2 2 3" xfId="39646" xr:uid="{09D81669-BCDF-480B-9013-A891E8F1F949}"/>
    <cellStyle name="Normal 2 5 2 3" xfId="41712" xr:uid="{56A6323D-CCDD-4F45-9339-B135E21E334D}"/>
    <cellStyle name="Normal 2 5 2 4" xfId="36597" xr:uid="{DD9D5D0E-2086-4215-BB59-D478617A34AF}"/>
    <cellStyle name="Normal 2 5 3" xfId="2113" xr:uid="{626CED0E-DC77-4DA6-82D6-72DA0C850BFF}"/>
    <cellStyle name="Normal 2 5 4" xfId="1640" xr:uid="{CBBBB155-3C0A-4E77-984B-C3CE1056A37B}"/>
    <cellStyle name="Normal 2 6" xfId="314" xr:uid="{00000000-0005-0000-0000-000071010000}"/>
    <cellStyle name="Normal 2 6 2" xfId="1891" xr:uid="{437CD11F-D15B-47AB-ABD6-F67D64A48B97}"/>
    <cellStyle name="Normal 2 6 2 2" xfId="29822" xr:uid="{32627E43-94EF-496C-9526-4388A6BF5901}"/>
    <cellStyle name="Normal 2 6 3" xfId="1838" xr:uid="{9905D941-D77F-40E7-8BE8-7AD2CD943D74}"/>
    <cellStyle name="Normal 2 6 4" xfId="1833" xr:uid="{CA1FDDBE-4336-4365-8BB5-60F258CA6D35}"/>
    <cellStyle name="Normal 2 6 5" xfId="1647" xr:uid="{30A808F3-ED0E-4278-9176-A09AD776ED11}"/>
    <cellStyle name="Normal 2 7" xfId="315" xr:uid="{00000000-0005-0000-0000-000072010000}"/>
    <cellStyle name="Normal 2 7 2" xfId="1839" xr:uid="{5EAC4D7A-E393-49E0-A1D9-A6621FA8490C}"/>
    <cellStyle name="Normal 2 7 3" xfId="1655" xr:uid="{12C66C3D-E689-486D-A353-51B06F046AEF}"/>
    <cellStyle name="Normal 2 8" xfId="316" xr:uid="{00000000-0005-0000-0000-000073010000}"/>
    <cellStyle name="Normal 2 8 2" xfId="39242" xr:uid="{B879BD3C-7558-459E-AFA6-0CBCE887DA02}"/>
    <cellStyle name="Normal 2 8 3" xfId="39471" xr:uid="{003BE0DD-4AFC-4DA6-B090-2434D7056AEB}"/>
    <cellStyle name="Normal 2 8 3 2" xfId="42474" xr:uid="{2BF5E30F-8F74-4C52-881A-8367C75315B9}"/>
    <cellStyle name="Normal 2 8 4" xfId="36771" xr:uid="{34880E0D-E263-49B8-87E4-D99910B19514}"/>
    <cellStyle name="Normal 2 8 5" xfId="29823" xr:uid="{B22A2E2B-F313-46AA-8D9A-457BB32CBC98}"/>
    <cellStyle name="Normal 2 8 6" xfId="1707" xr:uid="{B0AF1F59-EAC1-48E4-A382-8AB02739E37E}"/>
    <cellStyle name="Normal 2 9" xfId="317" xr:uid="{00000000-0005-0000-0000-000074010000}"/>
    <cellStyle name="Normal 2 9 2" xfId="37775" xr:uid="{ABE1A578-961B-4B60-8EE4-FA980AAA02CC}"/>
    <cellStyle name="Normal 2 9 3" xfId="29824" xr:uid="{547233C4-4E07-40B2-987F-54BF298D5B3A}"/>
    <cellStyle name="Normal 2_2007_Conso Mtech Group (8 co)" xfId="318" xr:uid="{00000000-0005-0000-0000-000075010000}"/>
    <cellStyle name="Normal 20" xfId="319" xr:uid="{00000000-0005-0000-0000-000076010000}"/>
    <cellStyle name="Normal 20 10" xfId="36752" xr:uid="{0008890E-449F-46D6-B0D3-E87C136F0D44}"/>
    <cellStyle name="Normal 20 11" xfId="1835" xr:uid="{AB20195A-AFC0-4BAA-8474-3BCE03287821}"/>
    <cellStyle name="Normal 20 12" xfId="1700" xr:uid="{F21E74F3-B7BF-4942-B688-944B39DB60BA}"/>
    <cellStyle name="Normal 20 2" xfId="1840" xr:uid="{A5EFFDAC-3772-44EF-879C-F48F6786AFDE}"/>
    <cellStyle name="Normal 20 2 2" xfId="2548" xr:uid="{AA9D86EF-4993-43A7-8552-110AE7FE667E}"/>
    <cellStyle name="Normal 20 2 2 2" xfId="2604" xr:uid="{EF49DF73-6275-4353-B59B-3AB9A68CC048}"/>
    <cellStyle name="Normal 20 2 2 3" xfId="29825" xr:uid="{14C7CEF1-9FC9-4ED8-B7E7-14BE5C85194F}"/>
    <cellStyle name="Normal 20 2 2 4" xfId="29826" xr:uid="{A73EBE2D-BFEC-4746-B66D-642DDD100ACF}"/>
    <cellStyle name="Normal 20 2 2 5" xfId="29827" xr:uid="{6D244EAF-C947-4AD1-A0E2-B60A87F23996}"/>
    <cellStyle name="Normal 20 2 2 6" xfId="29828" xr:uid="{19B50449-C52A-480D-8BB1-8B9FA8FB5294}"/>
    <cellStyle name="Normal 20 2 2 7" xfId="29829" xr:uid="{9B19F27F-32CB-4CC1-82FC-2DD720F5080A}"/>
    <cellStyle name="Normal 20 2 3" xfId="2598" xr:uid="{9D6CE52F-712E-4659-AC91-D3CA6EE32860}"/>
    <cellStyle name="Normal 20 2 4" xfId="29830" xr:uid="{39662D10-0919-4752-A51B-2A72A8C2E781}"/>
    <cellStyle name="Normal 20 2 5" xfId="29831" xr:uid="{F98EB74C-9938-49CA-AF55-3EEBA064BEB7}"/>
    <cellStyle name="Normal 20 2 6" xfId="29832" xr:uid="{2C0F9D51-45A6-459A-9CCA-23AAB53990C0}"/>
    <cellStyle name="Normal 20 2 7" xfId="29833" xr:uid="{CDE8C065-1014-4016-A28A-1198F5860BD5}"/>
    <cellStyle name="Normal 20 2 8" xfId="29834" xr:uid="{793788AE-7782-4ECF-8019-8873A163CCF9}"/>
    <cellStyle name="Normal 20 2 9" xfId="2274" xr:uid="{FFE7A18F-DC88-4089-B644-99081DB81E13}"/>
    <cellStyle name="Normal 20 3" xfId="2337" xr:uid="{3794F4C8-8533-4C2C-B25A-D8DFFD03BE5C}"/>
    <cellStyle name="Normal 20 3 2" xfId="2602" xr:uid="{846F6E3F-45D6-41CC-A306-2DC5F97D1985}"/>
    <cellStyle name="Normal 20 3 3" xfId="29835" xr:uid="{6A36F675-4D84-487B-B817-0E85B9B2A0F4}"/>
    <cellStyle name="Normal 20 3 4" xfId="29836" xr:uid="{148BF3F6-4657-4275-A2C3-4515BC746CFC}"/>
    <cellStyle name="Normal 20 3 5" xfId="29837" xr:uid="{E24EBB64-829F-4791-80A3-3B511F07C703}"/>
    <cellStyle name="Normal 20 3 6" xfId="29838" xr:uid="{854D18BE-7941-41F9-BDE6-84B669DEF770}"/>
    <cellStyle name="Normal 20 3 7" xfId="29839" xr:uid="{298B4F15-FB1A-4C95-9E57-3B3594C265AC}"/>
    <cellStyle name="Normal 20 4" xfId="2596" xr:uid="{03C62FCD-7110-4E12-A500-74F03B8ADC30}"/>
    <cellStyle name="Normal 20 4 2" xfId="39982" xr:uid="{752FCF20-52BB-4B04-978E-FF6FE656FDBD}"/>
    <cellStyle name="Normal 20 4 2 2" xfId="42963" xr:uid="{D24B7FAB-93D3-4337-9E9E-E899B756620C}"/>
    <cellStyle name="Normal 20 4 3" xfId="38298" xr:uid="{0D124183-8ABC-4A61-8922-DB7F5F8BEE58}"/>
    <cellStyle name="Normal 20 5" xfId="29840" xr:uid="{6841F196-FABF-43A7-9ADE-0D073F88612A}"/>
    <cellStyle name="Normal 20 5 2" xfId="39243" xr:uid="{79685727-F948-455F-9AC8-FF82A68954A9}"/>
    <cellStyle name="Normal 20 6" xfId="29841" xr:uid="{71C5612C-12CE-4552-83B8-F35E276A3B40}"/>
    <cellStyle name="Normal 20 7" xfId="29842" xr:uid="{9A67B2BC-AA87-41BC-BF20-590068E51CF4}"/>
    <cellStyle name="Normal 20 8" xfId="29843" xr:uid="{75E18DB5-BA12-4A36-8CDD-E48DE3FF9D9D}"/>
    <cellStyle name="Normal 20 9" xfId="29844" xr:uid="{9EA97189-A64A-49B6-949F-3DA785BF45EF}"/>
    <cellStyle name="Normal 200" xfId="1567" xr:uid="{5BFFDF37-FD61-4148-B893-CAD8B92FB808}"/>
    <cellStyle name="Normal 21" xfId="320" xr:uid="{00000000-0005-0000-0000-000077010000}"/>
    <cellStyle name="Normal 21 10" xfId="1703" xr:uid="{92480E3C-AD7A-47F4-BA3A-1F5F41DA5A36}"/>
    <cellStyle name="Normal 21 2" xfId="29845" xr:uid="{E102A56F-E2CB-4919-BD2F-3BA8282D12F5}"/>
    <cellStyle name="Normal 21 2 2" xfId="29846" xr:uid="{5A9AC810-8BDE-4BE0-9C55-BF8C232383E4}"/>
    <cellStyle name="Normal 21 2 2 2" xfId="41034" xr:uid="{71574D47-25B2-4718-B740-CA742E64C59A}"/>
    <cellStyle name="Normal 21 2 3" xfId="29847" xr:uid="{7A1E1A46-FE07-4CD0-AC08-D1E11FD8F279}"/>
    <cellStyle name="Normal 21 2 4" xfId="29848" xr:uid="{14B44B51-975C-4487-9C1B-2AFBBF6F8AFE}"/>
    <cellStyle name="Normal 21 2 5" xfId="29849" xr:uid="{86EAFAE3-4151-495B-8848-0CDF6133DE70}"/>
    <cellStyle name="Normal 21 2 6" xfId="29850" xr:uid="{4D745CD5-A7AB-48E1-B2E8-D7D7250B47D6}"/>
    <cellStyle name="Normal 21 2 7" xfId="29851" xr:uid="{D6518608-E4F7-4911-8E94-CF0136E9F7B8}"/>
    <cellStyle name="Normal 21 2 8" xfId="38285" xr:uid="{74DC763D-3E2E-49A9-A5FE-74753C694CC8}"/>
    <cellStyle name="Normal 21 3" xfId="29852" xr:uid="{695D8FBE-46B6-4DB2-8F9F-CE3334441364}"/>
    <cellStyle name="Normal 21 4" xfId="29853" xr:uid="{BF11B5E4-47F5-4E56-8757-FA31A9E26DD1}"/>
    <cellStyle name="Normal 21 5" xfId="29854" xr:uid="{C3BF822C-8B62-4E09-BF38-1C1D2DA879B2}"/>
    <cellStyle name="Normal 21 6" xfId="29855" xr:uid="{DA0BF935-E388-4E3C-9881-C8BA833C0643}"/>
    <cellStyle name="Normal 21 7" xfId="29856" xr:uid="{B43CE12C-4EA4-4890-A847-A183FDCC8937}"/>
    <cellStyle name="Normal 21 8" xfId="29857" xr:uid="{15846345-2E58-4049-AB57-B01096668BCC}"/>
    <cellStyle name="Normal 21 9" xfId="2287" xr:uid="{0C9457FD-C22B-45D2-BD0C-C17FF6CCCA41}"/>
    <cellStyle name="Normal 216" xfId="43792" xr:uid="{6DE4D11B-6589-47F2-AF91-8D62FE1BCAB0}"/>
    <cellStyle name="Normal 22" xfId="321" xr:uid="{00000000-0005-0000-0000-000078010000}"/>
    <cellStyle name="Normal 22 2" xfId="29858" xr:uid="{FD44C216-11EB-4463-9E58-6EF4150ACDD7}"/>
    <cellStyle name="Normal 22 2 2" xfId="29859" xr:uid="{99580B26-F9CD-4FA5-AD8B-B77599DA048C}"/>
    <cellStyle name="Normal 22 2 2 2" xfId="43005" xr:uid="{CE609278-C499-4B1D-8A16-3A5E7C7C2477}"/>
    <cellStyle name="Normal 22 2 3" xfId="29860" xr:uid="{7255DF8C-6BC2-435A-A9E6-DE178EBC5753}"/>
    <cellStyle name="Normal 22 2 4" xfId="29861" xr:uid="{9C0E28DE-8B76-4942-97AF-39D6B5467B75}"/>
    <cellStyle name="Normal 22 2 5" xfId="29862" xr:uid="{62623445-2852-4BAC-9D40-8FF2D4E1F1A3}"/>
    <cellStyle name="Normal 22 2 6" xfId="29863" xr:uid="{A8981183-B070-4076-AAB1-6CDCCD20380C}"/>
    <cellStyle name="Normal 22 2 7" xfId="29864" xr:uid="{2DFFD78A-6FB4-4346-B3B7-F921F148A1E2}"/>
    <cellStyle name="Normal 22 3" xfId="29865" xr:uid="{FFF12B52-27E5-46DF-BD93-EC054AFF4550}"/>
    <cellStyle name="Normal 22 3 2" xfId="38674" xr:uid="{CA19D93E-A7CF-411E-9ACA-875BD522BF26}"/>
    <cellStyle name="Normal 22 4" xfId="29866" xr:uid="{8668468E-719E-4ED0-929D-6AABA90BDE41}"/>
    <cellStyle name="Normal 22 5" xfId="29867" xr:uid="{C93ED4E2-7612-4D02-A376-D3552F58B030}"/>
    <cellStyle name="Normal 22 6" xfId="29868" xr:uid="{4BD52879-590B-49D2-AB61-49557124C539}"/>
    <cellStyle name="Normal 22 7" xfId="29869" xr:uid="{D22A12B5-D720-447D-9AC7-FA5FEC856D4C}"/>
    <cellStyle name="Normal 22 8" xfId="29870" xr:uid="{DE4677F7-88D5-44C8-AB48-EB37ED13906E}"/>
    <cellStyle name="Normal 22 9" xfId="2338" xr:uid="{ED73D585-A81B-477B-965B-23E62C180533}"/>
    <cellStyle name="Normal 23" xfId="322" xr:uid="{00000000-0005-0000-0000-000079010000}"/>
    <cellStyle name="Normal 23 10" xfId="1725" xr:uid="{19F89296-8C34-4CE3-802F-97753C6C2E79}"/>
    <cellStyle name="Normal 23 2" xfId="1491" xr:uid="{00000000-0005-0000-0000-00007A010000}"/>
    <cellStyle name="Normal 23 2 2" xfId="29871" xr:uid="{CBB06C57-4973-49D1-9907-9B5FA9100841}"/>
    <cellStyle name="Normal 23 2 2 2" xfId="41412" xr:uid="{673C4C12-A949-4B10-AB42-BE02DEF70A37}"/>
    <cellStyle name="Normal 23 2 3" xfId="29872" xr:uid="{7AAFFA2F-DBC0-4CE6-BC3D-03884D310848}"/>
    <cellStyle name="Normal 23 2 4" xfId="29873" xr:uid="{2704BA9D-B52D-4A42-AB35-389BB80A0A63}"/>
    <cellStyle name="Normal 23 2 5" xfId="29874" xr:uid="{B4FCAF91-2222-40E7-9C57-C923A2F075C2}"/>
    <cellStyle name="Normal 23 2 6" xfId="29875" xr:uid="{0CEE18EF-48E3-47CA-84AD-869780193022}"/>
    <cellStyle name="Normal 23 2 7" xfId="29876" xr:uid="{1BDF5560-83E5-47CF-97D8-A6EF2E32760E}"/>
    <cellStyle name="Normal 23 2 8" xfId="38689" xr:uid="{C95B6CE7-732A-4D1B-8B56-D3F3DB295A68}"/>
    <cellStyle name="Normal 23 3" xfId="29877" xr:uid="{0EC06665-5E29-4656-8282-F5397E64A345}"/>
    <cellStyle name="Normal 23 4" xfId="29878" xr:uid="{B355873E-DA4C-4A67-93F8-D6F2B0F3A762}"/>
    <cellStyle name="Normal 23 5" xfId="29879" xr:uid="{E8A60947-EF8E-460E-9E67-BA5B27AEF64C}"/>
    <cellStyle name="Normal 23 6" xfId="29880" xr:uid="{9363741B-134C-425B-AC9C-0F6167BB4621}"/>
    <cellStyle name="Normal 23 7" xfId="29881" xr:uid="{69ED4570-A54C-4105-9FDE-F9F01F9F3B3D}"/>
    <cellStyle name="Normal 23 8" xfId="29882" xr:uid="{CAF4C540-3724-4ED9-875A-B0BFB06E40F2}"/>
    <cellStyle name="Normal 23 9" xfId="2351" xr:uid="{8D9D1166-859A-429F-BAFE-0AC6B1FF311C}"/>
    <cellStyle name="Normal 24" xfId="323" xr:uid="{00000000-0005-0000-0000-00007B010000}"/>
    <cellStyle name="Normal 24 10" xfId="2344" xr:uid="{BEB77954-47FB-4E5F-9C28-737BA99C378C}"/>
    <cellStyle name="Normal 24 2" xfId="29883" xr:uid="{E4502732-64E8-4BFE-A1A6-EDB75CBB3B68}"/>
    <cellStyle name="Normal 24 2 2" xfId="29884" xr:uid="{4D9E9F0F-AC78-48D4-8786-960C3C17B572}"/>
    <cellStyle name="Normal 24 2 2 2" xfId="39244" xr:uid="{73BE6079-E64E-49AA-B41A-B8A00624E2B0}"/>
    <cellStyle name="Normal 24 2 3" xfId="29885" xr:uid="{98B4B803-1BFF-4488-8E8C-5490C8702210}"/>
    <cellStyle name="Normal 24 2 3 2" xfId="42938" xr:uid="{1A589159-6A9C-4B93-BB69-597A245C754E}"/>
    <cellStyle name="Normal 24 2 4" xfId="29886" xr:uid="{CCEE90D0-E966-4C35-9997-28711188CA84}"/>
    <cellStyle name="Normal 24 2 5" xfId="29887" xr:uid="{6866EEF8-6FA1-4F1E-85B7-6F90E8C61886}"/>
    <cellStyle name="Normal 24 2 6" xfId="29888" xr:uid="{2B91E905-67E2-4EAC-91B4-7427C7682F7A}"/>
    <cellStyle name="Normal 24 2 7" xfId="29889" xr:uid="{54E920F4-5E24-476E-9118-83095CDF17D2}"/>
    <cellStyle name="Normal 24 3" xfId="29890" xr:uid="{F97B2F32-75F5-4C59-B85D-BE0E4C556B15}"/>
    <cellStyle name="Normal 24 3 2" xfId="40032" xr:uid="{4349A5AA-6144-4911-A508-3E8AAC0A44FF}"/>
    <cellStyle name="Normal 24 3 2 2" xfId="43014" xr:uid="{B413CC9C-3488-43EB-BA2E-2CFEF8D71EC4}"/>
    <cellStyle name="Normal 24 3 3" xfId="41998" xr:uid="{D9B6B0DB-19F3-4639-B185-CA6C51917121}"/>
    <cellStyle name="Normal 24 4" xfId="29891" xr:uid="{BB8B3E6E-D133-4253-ACFF-1A69708EC8CC}"/>
    <cellStyle name="Normal 24 5" xfId="29892" xr:uid="{B33E0800-7015-49D9-A966-6B27D99D0D8B}"/>
    <cellStyle name="Normal 24 6" xfId="29893" xr:uid="{E3238A44-C940-4D3D-AE1A-3EBB1124D2AC}"/>
    <cellStyle name="Normal 24 7" xfId="29894" xr:uid="{F2613787-4A61-402E-91BA-CECFDB5F1F3E}"/>
    <cellStyle name="Normal 24 8" xfId="29895" xr:uid="{4A06F32F-6A3D-453B-96E3-0512F43EAC56}"/>
    <cellStyle name="Normal 24 9" xfId="36902" xr:uid="{F8EEC013-9EEF-4BF0-9473-00458A4350FA}"/>
    <cellStyle name="Normal 25" xfId="324" xr:uid="{00000000-0005-0000-0000-00007C010000}"/>
    <cellStyle name="Normal 25 2" xfId="1492" xr:uid="{00000000-0005-0000-0000-00007D010000}"/>
    <cellStyle name="Normal 25 2 2" xfId="29896" xr:uid="{C514A679-4412-4973-B598-745ECF7110F6}"/>
    <cellStyle name="Normal 25 2 3" xfId="29897" xr:uid="{AA9B5510-7E1F-43CA-9E94-DCB65D553FAB}"/>
    <cellStyle name="Normal 25 2 4" xfId="29898" xr:uid="{AB3ACB7F-844D-41B6-8F71-27ADDD3D1F10}"/>
    <cellStyle name="Normal 25 2 5" xfId="29899" xr:uid="{6ABB82FE-8D70-4517-B036-60413685EFF7}"/>
    <cellStyle name="Normal 25 2 6" xfId="29900" xr:uid="{A2249611-96B9-4CF2-868F-B3ED7828651C}"/>
    <cellStyle name="Normal 25 2 7" xfId="29901" xr:uid="{A68152E1-19AA-4975-A192-C44E8260443E}"/>
    <cellStyle name="Normal 25 3" xfId="29902" xr:uid="{B01975EF-98C2-47A9-AB4C-5AF8B94294DC}"/>
    <cellStyle name="Normal 25 4" xfId="29903" xr:uid="{B9BEF0A4-009C-4A64-A00A-BF4E4E3D1219}"/>
    <cellStyle name="Normal 25 5" xfId="29904" xr:uid="{4B22F264-C631-4F47-B2E5-481B57E92369}"/>
    <cellStyle name="Normal 25 6" xfId="29905" xr:uid="{4FE9B5E6-F088-41E9-A6C3-5942C54279BA}"/>
    <cellStyle name="Normal 25 7" xfId="29906" xr:uid="{5B41EBBF-7853-4564-BBBD-205BC180FE0E}"/>
    <cellStyle name="Normal 25 8" xfId="29907" xr:uid="{F2937387-FF83-4A20-B1A0-9DE3654B3946}"/>
    <cellStyle name="Normal 25 9" xfId="36903" xr:uid="{55F4B4AE-0EBA-4949-BD21-33E4179A611F}"/>
    <cellStyle name="Normal 26" xfId="2345" xr:uid="{A435FCF8-4ACB-41C0-8784-82344550C466}"/>
    <cellStyle name="Normal 26 2" xfId="29908" xr:uid="{ABE1D682-1E7B-4B04-A736-3688FBEDC0F0}"/>
    <cellStyle name="Normal 26 2 2" xfId="29909" xr:uid="{7685626E-4F0A-4BF8-A40A-ECB3F45E302C}"/>
    <cellStyle name="Normal 26 2 3" xfId="29910" xr:uid="{498298F7-5970-4399-84C8-429DEE8BD028}"/>
    <cellStyle name="Normal 26 2 4" xfId="29911" xr:uid="{51754AD0-16B2-4D2C-BD9C-20A20EDFBAC5}"/>
    <cellStyle name="Normal 26 2 5" xfId="29912" xr:uid="{FC6825EA-DF54-4251-A0C0-5FAA07535372}"/>
    <cellStyle name="Normal 26 2 6" xfId="29913" xr:uid="{BA988687-BEAD-4B0C-9835-1E6C1CB55CBE}"/>
    <cellStyle name="Normal 26 2 7" xfId="29914" xr:uid="{22FF9F53-90A3-4D6A-B180-F006E9FDE7E4}"/>
    <cellStyle name="Normal 26 3" xfId="29915" xr:uid="{F89334F9-A0BD-45DB-B552-052994240F64}"/>
    <cellStyle name="Normal 26 4" xfId="29916" xr:uid="{981CAB46-8D86-4797-85C3-61B7F3102F1B}"/>
    <cellStyle name="Normal 26 5" xfId="29917" xr:uid="{FB75E8B1-E6E9-472B-A0C5-44CD880E6057}"/>
    <cellStyle name="Normal 26 6" xfId="29918" xr:uid="{C5DF1CAD-EDE4-4C4A-8511-EB8137F1FE63}"/>
    <cellStyle name="Normal 26 7" xfId="29919" xr:uid="{5FC7426E-5242-41A8-895A-FF14D53DC530}"/>
    <cellStyle name="Normal 26 8" xfId="29920" xr:uid="{E5825525-F1D2-49AB-ACEE-85803E4804CB}"/>
    <cellStyle name="Normal 26 9" xfId="36904" xr:uid="{CA83D260-594B-44E7-A571-D8FF2E774A1C}"/>
    <cellStyle name="Normal 261" xfId="36677" xr:uid="{24ADEAA3-A8D2-45FD-9D28-274677A5D37E}"/>
    <cellStyle name="Normal 27" xfId="1676" xr:uid="{46CC75FB-39E7-496B-9E09-2A7310BB0DC2}"/>
    <cellStyle name="Normal 27 10" xfId="2341" xr:uid="{2793F388-B717-40DD-9C57-C0DD0D75F826}"/>
    <cellStyle name="Normal 27 2" xfId="29921" xr:uid="{443085E5-D309-452E-9A58-FC1E1DEBA33C}"/>
    <cellStyle name="Normal 27 2 2" xfId="29922" xr:uid="{AA3607D6-4685-4122-B00E-68D6E23798FE}"/>
    <cellStyle name="Normal 27 2 3" xfId="29923" xr:uid="{FEE4BCD8-0D6C-402C-BC18-587A1B4E27E7}"/>
    <cellStyle name="Normal 27 2 4" xfId="29924" xr:uid="{D1B922E3-28B0-4CDD-9049-0D6057C87C21}"/>
    <cellStyle name="Normal 27 2 5" xfId="29925" xr:uid="{32BCDD8A-17CD-4989-8E56-F59859F90B6F}"/>
    <cellStyle name="Normal 27 2 6" xfId="29926" xr:uid="{32551826-8821-4E07-A72B-4CEE4BF626B5}"/>
    <cellStyle name="Normal 27 2 7" xfId="29927" xr:uid="{62205DAA-7D56-4206-8884-42A99E740BBA}"/>
    <cellStyle name="Normal 27 3" xfId="29928" xr:uid="{EBA64761-3E07-41CE-8E75-8DF7B8BBD463}"/>
    <cellStyle name="Normal 27 4" xfId="29929" xr:uid="{5BB170AD-C5E8-42C8-8803-F7405F9AA8B9}"/>
    <cellStyle name="Normal 27 5" xfId="29930" xr:uid="{4CA6DB23-8CA2-4329-825C-B978A86E16F9}"/>
    <cellStyle name="Normal 27 6" xfId="29931" xr:uid="{20A94E38-2CE8-47EF-A945-D6BA75C0235B}"/>
    <cellStyle name="Normal 27 7" xfId="29932" xr:uid="{C216CFC5-78B7-4D62-8CB2-B6E2872C5BB8}"/>
    <cellStyle name="Normal 27 8" xfId="29933" xr:uid="{9FF9930C-2B24-4E88-9881-AD1EF539CBFF}"/>
    <cellStyle name="Normal 27 9" xfId="36905" xr:uid="{114F63A1-A49E-4B53-8913-029039E7AEBC}"/>
    <cellStyle name="Normal 28" xfId="2354" xr:uid="{7E8405D8-2F27-4348-B71D-5931686FE54A}"/>
    <cellStyle name="Normal 28 2" xfId="29934" xr:uid="{2FFDF496-FD8F-4411-A87E-83C88B9E59E2}"/>
    <cellStyle name="Normal 28 2 2" xfId="29935" xr:uid="{A3F50FB1-CC98-4F78-9C54-1D9DB3908D36}"/>
    <cellStyle name="Normal 28 2 3" xfId="29936" xr:uid="{C818EEC0-0E2C-4392-AA8E-4BFF1930F31D}"/>
    <cellStyle name="Normal 28 2 4" xfId="29937" xr:uid="{8B57BE23-2AE3-4D1B-9884-E26BB9B51575}"/>
    <cellStyle name="Normal 28 2 5" xfId="29938" xr:uid="{E10AC513-1A31-4F75-BDDF-D528BCC0777C}"/>
    <cellStyle name="Normal 28 2 6" xfId="29939" xr:uid="{7866C124-3533-4CF1-A52E-9AACFDA19BA2}"/>
    <cellStyle name="Normal 28 2 7" xfId="29940" xr:uid="{10B66AE6-4E63-4507-99DC-12205E520B37}"/>
    <cellStyle name="Normal 28 3" xfId="29941" xr:uid="{B78C73B9-E7DB-4346-8FE8-7944827FAF35}"/>
    <cellStyle name="Normal 28 4" xfId="29942" xr:uid="{DA1D7D73-4DA0-48B8-A5F4-6A424BF1AC71}"/>
    <cellStyle name="Normal 28 5" xfId="29943" xr:uid="{6B1AE5AB-8C70-4E56-B2A1-DECB56E61656}"/>
    <cellStyle name="Normal 28 6" xfId="29944" xr:uid="{F89ED13A-EBA7-4107-A8C6-61FE13D62BEA}"/>
    <cellStyle name="Normal 28 7" xfId="29945" xr:uid="{A18A84F5-F812-4169-A4BF-DD4AF795CC7D}"/>
    <cellStyle name="Normal 28 8" xfId="29946" xr:uid="{2B6CCF74-D0E7-4B93-A577-B4EDE765B383}"/>
    <cellStyle name="Normal 28 9" xfId="36906" xr:uid="{BA8DA215-C5D9-43B7-B0C8-B3B2F0F835C8}"/>
    <cellStyle name="Normal 29" xfId="325" xr:uid="{00000000-0005-0000-0000-00007E010000}"/>
    <cellStyle name="Normal 29 10" xfId="2357" xr:uid="{3CB2E20E-9D5D-4136-9CC6-1675C2AF048B}"/>
    <cellStyle name="Normal 29 2" xfId="29947" xr:uid="{9FB92BA1-A5D2-4F90-9233-F5388C30FDA4}"/>
    <cellStyle name="Normal 29 2 2" xfId="29948" xr:uid="{E2056A19-4924-4ED7-BF9D-2D740D154976}"/>
    <cellStyle name="Normal 29 2 3" xfId="29949" xr:uid="{15D6A691-3979-4EB7-84C7-CE0353B703FE}"/>
    <cellStyle name="Normal 29 2 4" xfId="29950" xr:uid="{D5BF361C-2B65-45DB-91B5-65E8C80D6B34}"/>
    <cellStyle name="Normal 29 2 5" xfId="29951" xr:uid="{D35C22DD-4DA8-41D0-B56C-F1C5520F6A68}"/>
    <cellStyle name="Normal 29 2 6" xfId="29952" xr:uid="{DC6696C1-4663-4CB2-AF51-D6B82F3955D0}"/>
    <cellStyle name="Normal 29 2 7" xfId="29953" xr:uid="{E426281D-902A-4354-9296-EC4A3CADC669}"/>
    <cellStyle name="Normal 29 3" xfId="29954" xr:uid="{D502CF4A-E316-4E6B-95EF-D4C5CEA65584}"/>
    <cellStyle name="Normal 29 4" xfId="29955" xr:uid="{CABBC80F-EE55-4C76-BB1F-40CF57EDA55C}"/>
    <cellStyle name="Normal 29 5" xfId="29956" xr:uid="{386FD86E-56BF-4338-B87D-FFD28E835A69}"/>
    <cellStyle name="Normal 29 6" xfId="29957" xr:uid="{A4469AB3-A2F2-4338-BB16-C1124A753C04}"/>
    <cellStyle name="Normal 29 7" xfId="29958" xr:uid="{7D555A4B-B1B4-4B68-B90D-304C924588F6}"/>
    <cellStyle name="Normal 29 8" xfId="29959" xr:uid="{7AA68362-6B5D-4AFE-A7DC-1367ACC4C871}"/>
    <cellStyle name="Normal 29 9" xfId="36907" xr:uid="{5BD646E4-6200-445C-A4F3-8D6DCD6D1DEB}"/>
    <cellStyle name="Normal 3" xfId="326" xr:uid="{00000000-0005-0000-0000-00007F010000}"/>
    <cellStyle name="Normal 3 10" xfId="29960" xr:uid="{5E407000-6035-464D-B5D5-C0E222F77E37}"/>
    <cellStyle name="Normal 3 11" xfId="29961" xr:uid="{6CC938FE-63B5-41E2-9213-594EEED9B23B}"/>
    <cellStyle name="Normal 3 11 2" xfId="37781" xr:uid="{EE36500C-8EFE-4AD3-849C-EB2AE086BF4E}"/>
    <cellStyle name="Normal 3 12" xfId="29962" xr:uid="{082696E3-BC7F-46A8-B15F-E620EBE030AB}"/>
    <cellStyle name="Normal 3 12 2" xfId="29963" xr:uid="{E6A7EE93-FC24-491F-BFC9-F8EB22D39092}"/>
    <cellStyle name="Normal 3 12 3" xfId="39245" xr:uid="{A30BBCB6-D68F-47DA-B30C-E13EBCB96390}"/>
    <cellStyle name="Normal 3 13" xfId="29964" xr:uid="{FC8A4D2A-2969-4DFD-8880-5860868EB6FA}"/>
    <cellStyle name="Normal 3 13 2" xfId="1592" xr:uid="{D02A0EA4-2324-4E31-B2B5-42528DB34076}"/>
    <cellStyle name="Normal 3 14" xfId="29965" xr:uid="{600BC782-7B4C-4899-B2ED-6F12D7903EDF}"/>
    <cellStyle name="Normal 3 14 2" xfId="40553" xr:uid="{5BBE3A55-8B27-4762-8413-4EA7F88B9EC3}"/>
    <cellStyle name="Normal 3 15" xfId="29966" xr:uid="{BAEF3277-002D-43C9-9BE7-57FC36B061AC}"/>
    <cellStyle name="Normal 3 15 2" xfId="41623" xr:uid="{5A5B2A14-CB1C-42C6-A7C4-83B07D89CC26}"/>
    <cellStyle name="Normal 3 16" xfId="29967" xr:uid="{86ED86F0-67CC-41EE-8D4D-81E1269F83CA}"/>
    <cellStyle name="Normal 3 17" xfId="36473" xr:uid="{6007834A-5DEE-4599-8DF8-FCEDEE28E141}"/>
    <cellStyle name="Normal 3 18" xfId="36484" xr:uid="{F3A7DE36-4D37-46AC-8574-6C1169D957F0}"/>
    <cellStyle name="Normal 3 19" xfId="36489" xr:uid="{5F92BBA5-6A65-4394-B567-10CF5727AB51}"/>
    <cellStyle name="Normal 3 2" xfId="327" xr:uid="{00000000-0005-0000-0000-000080010000}"/>
    <cellStyle name="Normal 3 2 10" xfId="29968" xr:uid="{CA76701D-1A2E-4BFC-941F-0737888DC8D7}"/>
    <cellStyle name="Normal 3 2 11" xfId="29969" xr:uid="{18E5364F-005A-4E2E-8533-51293CCC8703}"/>
    <cellStyle name="Normal 3 2 11 2" xfId="29970" xr:uid="{4D385A6D-8C6F-4E5C-B261-8E681A269BA1}"/>
    <cellStyle name="Normal 3 2 12" xfId="29971" xr:uid="{9A35779C-D589-4D50-981C-544654EBBF31}"/>
    <cellStyle name="Normal 3 2 13" xfId="29972" xr:uid="{622CBA73-D8D6-49AA-BE48-B4C9D95701E3}"/>
    <cellStyle name="Normal 3 2 14" xfId="29973" xr:uid="{55458E75-9414-4760-86CB-0920AF07F9EF}"/>
    <cellStyle name="Normal 3 2 15" xfId="29974" xr:uid="{C95C3005-2C49-4636-90D8-7CC9A7326162}"/>
    <cellStyle name="Normal 3 2 16" xfId="2240" xr:uid="{B0EFABA1-243C-49EF-BC60-EB1C4313C04D}"/>
    <cellStyle name="Normal 3 2 17" xfId="1622" xr:uid="{DB006649-0C78-4507-9CB9-0916025D8883}"/>
    <cellStyle name="Normal 3 2 18" xfId="1580" xr:uid="{D3EBC1BA-4403-474D-85D3-952CE4C1148D}"/>
    <cellStyle name="Normal 3 2 2" xfId="1658" xr:uid="{B6022EE2-FBAE-4ED7-BDAC-0479E90693EB}"/>
    <cellStyle name="Normal 3 2 2 2" xfId="1728" xr:uid="{569F875D-7D87-4A53-82C8-C384FAE2E90F}"/>
    <cellStyle name="Normal 3 2 2 2 2" xfId="29977" xr:uid="{DD74792A-27C2-480F-AB15-07E2B4CD7179}"/>
    <cellStyle name="Normal 3 2 2 2 2 2" xfId="41276" xr:uid="{DF91BA94-DA37-4EF4-933A-B44EA0E864E4}"/>
    <cellStyle name="Normal 3 2 2 2 3" xfId="38552" xr:uid="{4A9E1786-89CB-44FB-A513-F278744D8EC4}"/>
    <cellStyle name="Normal 3 2 2 2 4" xfId="29976" xr:uid="{EF0033C3-AF6A-4A8E-AC11-91059601AECB}"/>
    <cellStyle name="Normal 3 2 2 3" xfId="29978" xr:uid="{E53E1B7F-0AC7-4105-91B3-6826B3966679}"/>
    <cellStyle name="Normal 3 2 2 3 2" xfId="40399" xr:uid="{41115BA7-AE3B-401A-97D3-3F69C83C0D37}"/>
    <cellStyle name="Normal 3 2 2 3 2 2" xfId="43378" xr:uid="{CA62347D-5DD2-46B2-9824-7DA4ED263EC6}"/>
    <cellStyle name="Normal 3 2 2 3 3" xfId="39246" xr:uid="{5DE5BF14-8CDA-49BC-BFD6-A40F92076DEF}"/>
    <cellStyle name="Normal 3 2 2 4" xfId="29979" xr:uid="{D60BBCD0-FE5B-4DC3-8219-DAEF9FD6F009}"/>
    <cellStyle name="Normal 3 2 2 5" xfId="29980" xr:uid="{E0FB5394-674B-4C3C-BD8D-4B5D38CB9259}"/>
    <cellStyle name="Normal 3 2 2 6" xfId="29981" xr:uid="{08A307B4-79B4-4E44-9616-2FAC5D81499B}"/>
    <cellStyle name="Normal 3 2 2 7" xfId="29982" xr:uid="{D17DE313-3066-403C-94D5-D772376AC304}"/>
    <cellStyle name="Normal 3 2 2 8" xfId="37783" xr:uid="{AD111506-83AC-4E51-BC96-54BE435FF536}"/>
    <cellStyle name="Normal 3 2 2 9" xfId="29975" xr:uid="{6977E755-D031-42BC-A1DD-AEE4F99D3991}"/>
    <cellStyle name="Normal 3 2 3" xfId="1581" xr:uid="{E1AA72F1-8580-433E-A611-37AA2AF98745}"/>
    <cellStyle name="Normal 3 2 3 2" xfId="37784" xr:uid="{ECE78A31-A594-424F-957E-7B90BC0692D9}"/>
    <cellStyle name="Normal 3 2 3 3" xfId="29983" xr:uid="{5B27196A-56DF-4E33-93A0-36CE9A9C07A2}"/>
    <cellStyle name="Normal 3 2 4" xfId="1646" xr:uid="{B9C377B7-82CB-4180-95EA-D9935A4B99F8}"/>
    <cellStyle name="Normal 3 2 4 2" xfId="1651" xr:uid="{5A83E606-6BEB-4DA3-A24B-0177350D21A0}"/>
    <cellStyle name="Normal 3 2 4 3" xfId="29984" xr:uid="{F63430AC-79DD-4F91-8DB9-E30CE9D3544E}"/>
    <cellStyle name="Normal 3 2 5" xfId="1603" xr:uid="{FB7A81C8-B73F-4E89-A31C-9A16CC6C88BC}"/>
    <cellStyle name="Normal 3 2 5 2" xfId="1894" xr:uid="{13D1658F-41A5-41F0-8FE7-35B72AAF0CD2}"/>
    <cellStyle name="Normal 3 2 5 2 2" xfId="37782" xr:uid="{DD70EB71-B9F9-497F-996A-9B12C726DF06}"/>
    <cellStyle name="Normal 3 2 5 3" xfId="1591" xr:uid="{032BE485-4946-4FD2-A8A6-00DB3FEE692C}"/>
    <cellStyle name="Normal 3 2 5 4" xfId="29985" xr:uid="{1097914A-74F4-4891-9EB4-7839B4BB0F6A}"/>
    <cellStyle name="Normal 3 2 6" xfId="1705" xr:uid="{E9CED723-90B8-45A3-AD66-F89B833269A7}"/>
    <cellStyle name="Normal 3 2 6 2" xfId="29986" xr:uid="{BB52102D-5DCA-47CC-B073-91414628F109}"/>
    <cellStyle name="Normal 3 2 7" xfId="1842" xr:uid="{422C344E-1BF1-4F98-8DD9-3BD4908D8537}"/>
    <cellStyle name="Normal 3 2 7 2" xfId="29987" xr:uid="{68890FB6-47EB-45EA-855A-DA94DD7BF79E}"/>
    <cellStyle name="Normal 3 2 8" xfId="29988" xr:uid="{124BA467-DC0A-41A9-AF93-93F105D237A3}"/>
    <cellStyle name="Normal 3 2 9" xfId="29989" xr:uid="{08ADC3B3-D7E3-4C38-8A77-7661E7BE2051}"/>
    <cellStyle name="Normal 3 20" xfId="36763" xr:uid="{0D2FAAB8-801E-409F-B194-8A6F25E9963B}"/>
    <cellStyle name="Normal 3 21" xfId="40517" xr:uid="{FB5BAF4F-7034-4ACC-BB2B-B0275570EFB6}"/>
    <cellStyle name="Normal 3 22" xfId="1574" xr:uid="{28CFDCFB-6FA4-44A3-BB1E-2E4BC8E6CCEE}"/>
    <cellStyle name="Normal 3 3" xfId="328" xr:uid="{00000000-0005-0000-0000-000081010000}"/>
    <cellStyle name="Normal 3 3 10" xfId="29990" xr:uid="{3BE410F5-DF4F-4D32-A6BE-AB07F2041AA3}"/>
    <cellStyle name="Normal 3 3 11" xfId="29991" xr:uid="{A571B85A-D838-43D7-B750-AD58843D7916}"/>
    <cellStyle name="Normal 3 3 11 2" xfId="29992" xr:uid="{0129B9F4-F83E-46A0-AB64-D1B5E00872AF}"/>
    <cellStyle name="Normal 3 3 12" xfId="29993" xr:uid="{C2475355-4512-4281-9244-2BD2BA8627D0}"/>
    <cellStyle name="Normal 3 3 13" xfId="29994" xr:uid="{5A7E7FFA-4670-4336-812B-A39BD73BA85D}"/>
    <cellStyle name="Normal 3 3 14" xfId="29995" xr:uid="{DFF0BFFD-B969-4007-9B37-C0994AB01E2E}"/>
    <cellStyle name="Normal 3 3 15" xfId="29996" xr:uid="{6B107BDB-0A8F-4467-897F-C81BA5FEA9D4}"/>
    <cellStyle name="Normal 3 3 16" xfId="1659" xr:uid="{56025B43-0AC6-40D7-8658-25189737B473}"/>
    <cellStyle name="Normal 3 3 2" xfId="1843" xr:uid="{0856ABFD-7EFB-415D-97E1-8E476BD13887}"/>
    <cellStyle name="Normal 3 3 2 2" xfId="29997" xr:uid="{6EC4C952-60D1-4973-B591-40A629A7B73E}"/>
    <cellStyle name="Normal 3 3 2 2 2" xfId="29998" xr:uid="{6A2028B6-58CD-4851-95D7-309EE360B13C}"/>
    <cellStyle name="Normal 3 3 2 2 3" xfId="41047" xr:uid="{F0FC5F2F-C500-41CF-8AB9-730CF4D3DD5A}"/>
    <cellStyle name="Normal 3 3 2 3" xfId="29999" xr:uid="{C17690A0-B81C-456C-8629-D3B4CCD27F94}"/>
    <cellStyle name="Normal 3 3 2 4" xfId="30000" xr:uid="{CCA42CBE-4040-42D2-8CD5-7AB0EAB16BBC}"/>
    <cellStyle name="Normal 3 3 2 5" xfId="30001" xr:uid="{687B57BA-A359-41DF-BEF7-B957549E9B49}"/>
    <cellStyle name="Normal 3 3 2 6" xfId="30002" xr:uid="{BF4D9F36-17BA-41EE-9424-C99E791CBFE5}"/>
    <cellStyle name="Normal 3 3 2 7" xfId="30003" xr:uid="{1BDFBD2A-761F-4BDC-8801-10A69579889F}"/>
    <cellStyle name="Normal 3 3 2 8" xfId="38300" xr:uid="{430EF8E9-01B4-4518-AFB1-DA04089A18E8}"/>
    <cellStyle name="Normal 3 3 3" xfId="30004" xr:uid="{02F86F2A-1048-4E7F-85E4-D27D570FD73C}"/>
    <cellStyle name="Normal 3 3 3 2" xfId="37785" xr:uid="{B6BB9660-6389-437B-B485-5496862108FE}"/>
    <cellStyle name="Normal 3 3 4" xfId="30005" xr:uid="{8BA30C85-D411-43D6-BCA3-2D66EED498B0}"/>
    <cellStyle name="Normal 3 3 5" xfId="30006" xr:uid="{FC845365-5CC4-440E-B93F-C9825BF5F021}"/>
    <cellStyle name="Normal 3 3 6" xfId="30007" xr:uid="{F366A002-3F7B-4897-87C8-E09B24846801}"/>
    <cellStyle name="Normal 3 3 7" xfId="30008" xr:uid="{B3E98643-F1E7-4C95-A4AF-959BAF6CFA98}"/>
    <cellStyle name="Normal 3 3 8" xfId="30009" xr:uid="{FFAB832D-A9D5-49D1-B784-B0A9CC0EA91D}"/>
    <cellStyle name="Normal 3 3 9" xfId="30010" xr:uid="{BCAB175A-46A8-4DD0-B15F-0F4EBBFBD8BD}"/>
    <cellStyle name="Normal 3 4" xfId="1631" xr:uid="{947591B8-D82B-47B1-8795-CC8E7D60F791}"/>
    <cellStyle name="Normal 3 4 2" xfId="30011" xr:uid="{C12678BB-C878-4777-ACCB-1735A4A18B8D}"/>
    <cellStyle name="Normal 3 4 2 2" xfId="30012" xr:uid="{221F44E6-0484-46AD-B26B-9CE3A0E66C62}"/>
    <cellStyle name="Normal 3 4 2 3" xfId="37786" xr:uid="{DCB13047-94E5-412C-BEF5-FEC0602800C2}"/>
    <cellStyle name="Normal 3 4 3" xfId="30013" xr:uid="{0C6AA792-60E5-43AD-8218-E9834F088AC9}"/>
    <cellStyle name="Normal 3 4 4" xfId="30014" xr:uid="{596BAE2B-0DFE-4061-81E9-578F05A7C4C6}"/>
    <cellStyle name="Normal 3 4 5" xfId="30015" xr:uid="{3BDA0F9A-FF71-42F5-848D-8A7BCE474DF5}"/>
    <cellStyle name="Normal 3 4 6" xfId="30016" xr:uid="{6B1B2E02-2FA4-4991-98DA-D54D23AC7B63}"/>
    <cellStyle name="Normal 3 4 7" xfId="30017" xr:uid="{4EBCF2D6-24FA-4373-BD54-3D7AE3A181F5}"/>
    <cellStyle name="Normal 3 4 8" xfId="36908" xr:uid="{9F272DC2-57FE-4F17-A441-82A66D378BE9}"/>
    <cellStyle name="Normal 3 4 9" xfId="2261" xr:uid="{3DC7696B-862E-4E7A-8AAC-5D48EDE4B824}"/>
    <cellStyle name="Normal 3 5" xfId="1727" xr:uid="{2E7801D2-DF0E-4A9E-AE4D-775B76B25A2B}"/>
    <cellStyle name="Normal 3 5 2" xfId="37930" xr:uid="{92786AE2-3A24-4367-BB81-C2FCC0F75817}"/>
    <cellStyle name="Normal 3 5 2 2" xfId="40766" xr:uid="{F3C197D6-6ED9-438B-861F-CC846A6F6DBE}"/>
    <cellStyle name="Normal 3 5 3" xfId="39450" xr:uid="{0830F6DF-9359-4953-90F0-C1C46A6A9592}"/>
    <cellStyle name="Normal 3 5 3 2" xfId="40501" xr:uid="{7F8961B3-8BEF-4A29-BE7B-2323162A835A}"/>
    <cellStyle name="Normal 3 5 3 2 2" xfId="43481" xr:uid="{CB3B752B-F80B-4BD1-96AA-0D562912E0B9}"/>
    <cellStyle name="Normal 3 5 3 3" xfId="42422" xr:uid="{15A7F647-9FF0-4A32-A8E7-F774875EE5E2}"/>
    <cellStyle name="Normal 3 5 4" xfId="36909" xr:uid="{ED7B6912-2ECA-4273-8B7E-A3C4AC734FEA}"/>
    <cellStyle name="Normal 3 5 5" xfId="2326" xr:uid="{D93086AF-566D-4620-B984-46CC2AEFAE4D}"/>
    <cellStyle name="Normal 3 6" xfId="1757" xr:uid="{AA13B421-2BC4-4466-AADC-759F601DD442}"/>
    <cellStyle name="Normal 3 6 2" xfId="36783" xr:uid="{31465C7B-73FF-4300-B6D2-8F398FD6EDDC}"/>
    <cellStyle name="Normal 3 6 3" xfId="30018" xr:uid="{9DFFD16F-39DE-46C2-9CFA-FF68FA0A891B}"/>
    <cellStyle name="Normal 3 7" xfId="30019" xr:uid="{D8EF3A77-65E8-478C-935D-3E7042C998D8}"/>
    <cellStyle name="Normal 3 7 2" xfId="37100" xr:uid="{BB643C4A-4EC7-4C56-B3A1-3F28E2C84A66}"/>
    <cellStyle name="Normal 3 8" xfId="30020" xr:uid="{C2794A02-5230-4745-947B-CF728826E555}"/>
    <cellStyle name="Normal 3 8 2" xfId="37279" xr:uid="{066ABF8E-06F7-4B61-B048-70E26CE29E18}"/>
    <cellStyle name="Normal 3 9" xfId="30021" xr:uid="{53929FDE-B61C-4324-833F-5B0875CE341C}"/>
    <cellStyle name="Normal 3 9 2" xfId="37391" xr:uid="{073DCFF4-54AB-4498-8B31-6847869E9BDE}"/>
    <cellStyle name="Normal 3_2007_Conso Mtech Group (8 co)" xfId="329" xr:uid="{00000000-0005-0000-0000-000082010000}"/>
    <cellStyle name="Normal 30" xfId="2359" xr:uid="{579DC6AC-E20B-4D07-BC80-4024B189E829}"/>
    <cellStyle name="Normal 30 2" xfId="30022" xr:uid="{5D101AC5-6903-42D7-B404-640DBE894500}"/>
    <cellStyle name="Normal 30 2 2" xfId="30023" xr:uid="{6526BBA6-6F41-434F-B5DC-1061EA9CD572}"/>
    <cellStyle name="Normal 30 2 3" xfId="30024" xr:uid="{469E9CA3-9FC9-4743-A3CE-3EB9A93186CC}"/>
    <cellStyle name="Normal 30 2 4" xfId="30025" xr:uid="{11E3D64F-6605-4625-8AFF-2B7C2979A8A6}"/>
    <cellStyle name="Normal 30 2 5" xfId="30026" xr:uid="{F3D4A263-9672-4AF9-A8AA-322E8D3FD3A5}"/>
    <cellStyle name="Normal 30 2 6" xfId="30027" xr:uid="{C39421DE-EC5C-494D-9282-B872DB303369}"/>
    <cellStyle name="Normal 30 2 7" xfId="30028" xr:uid="{AFA53BE8-8568-4783-B9B1-BA6401757E9A}"/>
    <cellStyle name="Normal 30 3" xfId="30029" xr:uid="{8D99AECA-CE67-4702-8554-62CFAB1A8768}"/>
    <cellStyle name="Normal 30 4" xfId="30030" xr:uid="{A5F37E18-969F-467D-9282-55B7C7E4FF0D}"/>
    <cellStyle name="Normal 30 5" xfId="30031" xr:uid="{1474E320-9B00-4996-B185-744FEED487DB}"/>
    <cellStyle name="Normal 30 6" xfId="30032" xr:uid="{E7E8DBD6-3DE9-47E4-8FF7-3AD4ABFB9C33}"/>
    <cellStyle name="Normal 30 7" xfId="30033" xr:uid="{E3068F4E-A67A-4CFB-80D6-E1F22BFBD68F}"/>
    <cellStyle name="Normal 30 8" xfId="30034" xr:uid="{F718D109-0F8E-425E-8DD9-76215F2224CC}"/>
    <cellStyle name="Normal 30 9" xfId="36910" xr:uid="{3D357E00-4253-4DA8-AFA2-2EFACCF929D8}"/>
    <cellStyle name="Normal 31" xfId="2356" xr:uid="{AE6CF233-BDF5-4523-940A-9154B4F23DD2}"/>
    <cellStyle name="Normal 31 2" xfId="30035" xr:uid="{3882D84E-5F75-43B9-A82B-6F87D2F230BF}"/>
    <cellStyle name="Normal 31 2 2" xfId="30036" xr:uid="{138ABAD3-18E2-415C-8EFC-B8CF55146DB9}"/>
    <cellStyle name="Normal 31 2 3" xfId="30037" xr:uid="{C28BF6C9-6713-468C-88ED-DD6C217F267F}"/>
    <cellStyle name="Normal 31 2 4" xfId="30038" xr:uid="{A51016E4-EB0C-45D4-8033-0CC3F35015D4}"/>
    <cellStyle name="Normal 31 2 5" xfId="30039" xr:uid="{65D87DFB-3BA7-42E5-AA55-7FCC78C0F7C4}"/>
    <cellStyle name="Normal 31 2 6" xfId="30040" xr:uid="{5050FC3B-5713-418A-BFBE-2FCFF8BAA6DA}"/>
    <cellStyle name="Normal 31 2 7" xfId="30041" xr:uid="{EF6DE817-9AFB-4569-BB80-42B5E962195D}"/>
    <cellStyle name="Normal 31 3" xfId="30042" xr:uid="{E8F440A9-9FAC-4C59-A11C-F92EB5956B7E}"/>
    <cellStyle name="Normal 31 4" xfId="30043" xr:uid="{E2237856-51AD-4A20-9C2C-7671560ED78F}"/>
    <cellStyle name="Normal 31 5" xfId="30044" xr:uid="{DB3BC321-CABC-4433-A01D-A752489E49E7}"/>
    <cellStyle name="Normal 31 6" xfId="30045" xr:uid="{9DFF1AB2-4D92-4267-A969-66C1D0C13AEB}"/>
    <cellStyle name="Normal 31 7" xfId="30046" xr:uid="{22F7C155-D392-4150-9C17-E859A781AD0D}"/>
    <cellStyle name="Normal 31 8" xfId="30047" xr:uid="{118698C3-D29C-4375-8FF0-C9449794A6F9}"/>
    <cellStyle name="Normal 31 9" xfId="36911" xr:uid="{65525794-E192-492F-9B61-053C8239966C}"/>
    <cellStyle name="Normal 32" xfId="2355" xr:uid="{2FD698AC-1331-4E91-A6F6-0CC5A0FA3EDB}"/>
    <cellStyle name="Normal 32 2" xfId="30048" xr:uid="{E3E89D5E-7A76-44CD-A59A-42A1CFEC0207}"/>
    <cellStyle name="Normal 32 2 2" xfId="30049" xr:uid="{BC366D8B-E054-48B2-9BA1-49137C3B55A5}"/>
    <cellStyle name="Normal 32 2 3" xfId="30050" xr:uid="{B550BE0A-7307-40A9-AEED-96058C0B2A67}"/>
    <cellStyle name="Normal 32 2 4" xfId="30051" xr:uid="{A63355F8-6ED6-4396-8283-760D35835D4B}"/>
    <cellStyle name="Normal 32 2 5" xfId="30052" xr:uid="{038C184E-C57C-439A-BDD8-890A7EAC7804}"/>
    <cellStyle name="Normal 32 2 6" xfId="30053" xr:uid="{47E70ECB-F001-47F3-B6C2-1AC7CCB08F62}"/>
    <cellStyle name="Normal 32 2 7" xfId="30054" xr:uid="{3FE9431F-69BA-43DE-BD38-643E3664DAE6}"/>
    <cellStyle name="Normal 32 3" xfId="30055" xr:uid="{895FDEE9-8675-45EC-B3DA-60CE72B81EB7}"/>
    <cellStyle name="Normal 32 4" xfId="30056" xr:uid="{E94380F9-A671-419B-B02D-03EF5582B2EA}"/>
    <cellStyle name="Normal 32 5" xfId="30057" xr:uid="{7F0A3616-D6C0-468A-8109-FFD73CE9404E}"/>
    <cellStyle name="Normal 32 6" xfId="30058" xr:uid="{B0821831-FE94-4FEB-8539-901CA6B9252C}"/>
    <cellStyle name="Normal 32 7" xfId="30059" xr:uid="{105AED59-E39B-48E1-A802-7A5BE9963C25}"/>
    <cellStyle name="Normal 32 8" xfId="30060" xr:uid="{89B5FA04-801E-4D70-819A-9C2AFBDD188A}"/>
    <cellStyle name="Normal 32 9" xfId="36912" xr:uid="{D4D105C9-D8F8-4E77-B783-5F409A746FE6}"/>
    <cellStyle name="Normal 33" xfId="2366" xr:uid="{F1C9F568-F51D-4146-9004-19866D152D36}"/>
    <cellStyle name="Normal 33 2" xfId="30061" xr:uid="{C543CDBA-1BBD-4950-81DE-BD11BD8EAE3B}"/>
    <cellStyle name="Normal 33 2 2" xfId="30062" xr:uid="{5FFA36BA-00DC-4D8F-AFB2-BA8A06E31872}"/>
    <cellStyle name="Normal 33 2 3" xfId="30063" xr:uid="{A6D842A9-2C14-4406-B39A-3E3789183694}"/>
    <cellStyle name="Normal 33 2 4" xfId="30064" xr:uid="{AAB77CCB-8E5C-4273-A98A-C3AD713D01DD}"/>
    <cellStyle name="Normal 33 2 5" xfId="30065" xr:uid="{10907CE8-5BAA-4360-8656-0C8B94B48B30}"/>
    <cellStyle name="Normal 33 2 6" xfId="30066" xr:uid="{41774D14-A175-45A9-8F51-BF468B605E32}"/>
    <cellStyle name="Normal 33 2 7" xfId="30067" xr:uid="{CA6CB726-DB52-4BC7-B8E5-1ADC53955CC2}"/>
    <cellStyle name="Normal 33 3" xfId="30068" xr:uid="{12A22406-DB63-493F-BEA5-9166FE741310}"/>
    <cellStyle name="Normal 33 4" xfId="30069" xr:uid="{A99EFE6B-6C83-4E1D-945A-8626B2A4B29B}"/>
    <cellStyle name="Normal 33 5" xfId="30070" xr:uid="{AAB1CF9A-C045-4B2D-9995-438D7E6B332F}"/>
    <cellStyle name="Normal 33 6" xfId="30071" xr:uid="{02446B1A-424F-4908-8510-E6D181CB7F28}"/>
    <cellStyle name="Normal 33 7" xfId="30072" xr:uid="{EFF25B01-4FF5-42A6-BCB3-1A587E7E6AE3}"/>
    <cellStyle name="Normal 33 8" xfId="30073" xr:uid="{3BE5DC4A-E491-4E7C-9C3C-D78636A4340A}"/>
    <cellStyle name="Normal 33 9" xfId="36913" xr:uid="{D727B4D5-ABB4-4A25-A5D3-C8ABAD83D04B}"/>
    <cellStyle name="Normal 34" xfId="2369" xr:uid="{726AC9F7-897D-43E5-BF30-A810526EDDA4}"/>
    <cellStyle name="Normal 34 2" xfId="30074" xr:uid="{42BF87FF-D274-451E-8A4C-DD2ACC0B53A3}"/>
    <cellStyle name="Normal 34 2 2" xfId="30075" xr:uid="{27DE3BD9-8ABE-4129-9BB3-60E38061F4D0}"/>
    <cellStyle name="Normal 34 2 3" xfId="30076" xr:uid="{E842961E-6E90-43CD-9BCF-89C48311D390}"/>
    <cellStyle name="Normal 34 2 4" xfId="30077" xr:uid="{CA381E47-F597-43FB-BB22-58E3AB818634}"/>
    <cellStyle name="Normal 34 2 5" xfId="30078" xr:uid="{34B12930-1537-44A0-84D7-5A3E037C20B8}"/>
    <cellStyle name="Normal 34 2 6" xfId="30079" xr:uid="{F9C24FFB-1C24-4440-9AA5-23DCA87389A9}"/>
    <cellStyle name="Normal 34 2 7" xfId="30080" xr:uid="{112605A9-E001-40C7-814A-937FADD1184E}"/>
    <cellStyle name="Normal 34 3" xfId="30081" xr:uid="{6F03E071-53E4-41BD-8DF1-740B4B9D6F3F}"/>
    <cellStyle name="Normal 34 4" xfId="30082" xr:uid="{A1045405-81AD-4EDB-903A-34A946A012BB}"/>
    <cellStyle name="Normal 34 5" xfId="30083" xr:uid="{CDA4C85F-8016-4BDE-AD76-EFB05D01D180}"/>
    <cellStyle name="Normal 34 6" xfId="30084" xr:uid="{8AFE79F1-5730-422B-98BF-3144AAE97725}"/>
    <cellStyle name="Normal 34 7" xfId="30085" xr:uid="{199C2EC0-47B0-451E-AEEF-80B096C07896}"/>
    <cellStyle name="Normal 34 8" xfId="30086" xr:uid="{F17A30CE-D67C-4C5D-BB52-B9EB5925E7D6}"/>
    <cellStyle name="Normal 35" xfId="2399" xr:uid="{E4DB2C5F-965C-4C0F-B0C2-4531C1F900DF}"/>
    <cellStyle name="Normal 35 2" xfId="30087" xr:uid="{D526AA7A-6429-4523-AAD9-FF2BD9CDAE10}"/>
    <cellStyle name="Normal 35 2 2" xfId="30088" xr:uid="{0FC6CA87-8747-4966-9D49-65A2856E9CE4}"/>
    <cellStyle name="Normal 35 2 3" xfId="30089" xr:uid="{1E481452-BC1A-45E5-9D53-4B29402BFA5C}"/>
    <cellStyle name="Normal 35 2 4" xfId="30090" xr:uid="{1BAB696E-01BB-4BC1-8590-9DCDF6614C35}"/>
    <cellStyle name="Normal 35 2 5" xfId="30091" xr:uid="{1B856364-D4C9-42D2-823A-A60E092F029F}"/>
    <cellStyle name="Normal 35 2 6" xfId="30092" xr:uid="{3A5B4897-DBC2-4EF4-A61B-0E1C39573721}"/>
    <cellStyle name="Normal 35 2 7" xfId="30093" xr:uid="{58B7F8C2-5A14-414D-A724-64B697158BE7}"/>
    <cellStyle name="Normal 35 3" xfId="30094" xr:uid="{C3FF4CD9-7B92-48E4-9DA8-C93A166D8718}"/>
    <cellStyle name="Normal 35 4" xfId="30095" xr:uid="{E4DD7541-CA0A-45D2-BD17-332B71FEA281}"/>
    <cellStyle name="Normal 35 5" xfId="30096" xr:uid="{AAC1151D-BB71-47D7-BB28-046702C6D4AF}"/>
    <cellStyle name="Normal 35 6" xfId="30097" xr:uid="{20F30EE0-609D-4F4C-90E8-08A82C6C0BC1}"/>
    <cellStyle name="Normal 35 7" xfId="30098" xr:uid="{697B5C46-2917-47EF-8A45-2174B86201EE}"/>
    <cellStyle name="Normal 35 8" xfId="30099" xr:uid="{770B80CA-AE85-4B81-B10D-65B4CE90D1D0}"/>
    <cellStyle name="Normal 36" xfId="1606" xr:uid="{D9D65755-03E5-4243-8AA7-87A5A1F02F89}"/>
    <cellStyle name="Normal 36 2" xfId="30100" xr:uid="{8925254E-4F3E-4EFE-B410-F27F904DA952}"/>
    <cellStyle name="Normal 36 2 2" xfId="30101" xr:uid="{DBFF2EFC-837A-4910-951A-6AF4CCD92537}"/>
    <cellStyle name="Normal 36 2 3" xfId="30102" xr:uid="{6915A27C-B22C-4FA0-AF59-9996CA2A241D}"/>
    <cellStyle name="Normal 36 2 4" xfId="30103" xr:uid="{3807BBD3-839E-4EC5-BACE-1EBCBF9FC513}"/>
    <cellStyle name="Normal 36 2 5" xfId="30104" xr:uid="{210E9203-3359-44C6-9BF8-B7D1EECB1944}"/>
    <cellStyle name="Normal 36 2 6" xfId="30105" xr:uid="{7F26DCDD-F437-4BDA-8B06-8E1C1F89F5FA}"/>
    <cellStyle name="Normal 36 2 7" xfId="30106" xr:uid="{9CD0175C-8466-4D53-9BD0-13BFDAB359EE}"/>
    <cellStyle name="Normal 36 3" xfId="30107" xr:uid="{B114257F-15B2-49D8-8E83-E6FDE3CB9960}"/>
    <cellStyle name="Normal 36 4" xfId="30108" xr:uid="{2408A6C0-0E27-4EA4-B6A8-0B4FE5D1B118}"/>
    <cellStyle name="Normal 36 5" xfId="30109" xr:uid="{23CDF98A-A684-427F-B14E-09A1B06920A1}"/>
    <cellStyle name="Normal 36 6" xfId="30110" xr:uid="{56CA7256-9064-4D75-BDC1-21B82EDB67F3}"/>
    <cellStyle name="Normal 36 7" xfId="30111" xr:uid="{50637425-A063-4626-8F74-1399E013E8C4}"/>
    <cellStyle name="Normal 36 8" xfId="30112" xr:uid="{5531EEE5-DEE8-4A6C-85F2-8B1CB61ECE2B}"/>
    <cellStyle name="Normal 36 9" xfId="2381" xr:uid="{C94191B3-0A28-4481-8FEF-C338581D6655}"/>
    <cellStyle name="Normal 37" xfId="2378" xr:uid="{A982CE16-AA6B-4AA4-A66A-3611FDCF6E50}"/>
    <cellStyle name="Normal 37 2" xfId="30113" xr:uid="{4B5F4C90-1FC4-43D7-9270-F8FAA6659F33}"/>
    <cellStyle name="Normal 37 2 2" xfId="30114" xr:uid="{C5A100D5-4D31-4539-B88B-C68C476CB645}"/>
    <cellStyle name="Normal 37 2 3" xfId="30115" xr:uid="{4CDE4080-D952-4CFD-A9B2-7E266A2D4507}"/>
    <cellStyle name="Normal 37 2 4" xfId="30116" xr:uid="{FA0E5C6C-A52A-4869-9BBF-EC8DC0534D45}"/>
    <cellStyle name="Normal 37 2 5" xfId="30117" xr:uid="{3576E640-0489-4970-94D4-1EA00E5D6207}"/>
    <cellStyle name="Normal 37 2 6" xfId="30118" xr:uid="{7B08EE76-308B-4551-98AE-D69B5A9DA1A6}"/>
    <cellStyle name="Normal 37 2 7" xfId="30119" xr:uid="{A58CEB2D-8FCD-43BF-92C6-1BD9D17B6CFB}"/>
    <cellStyle name="Normal 37 2 8" xfId="37788" xr:uid="{80D9BE4F-7BA7-4E37-8B3F-87D6DFEF2292}"/>
    <cellStyle name="Normal 37 3" xfId="30120" xr:uid="{8517AFD9-9184-40E0-A0DB-409F8FB8C77A}"/>
    <cellStyle name="Normal 37 4" xfId="30121" xr:uid="{BD8B3085-4D06-426A-9C89-68B64D1D7A33}"/>
    <cellStyle name="Normal 37 5" xfId="30122" xr:uid="{D7246C53-99E8-4249-B50D-DC696147AEE0}"/>
    <cellStyle name="Normal 37 6" xfId="30123" xr:uid="{799DC86A-378D-495D-92E2-30636C4BCA27}"/>
    <cellStyle name="Normal 37 7" xfId="30124" xr:uid="{ECD374A2-3661-439F-81E9-04B129F2AEDC}"/>
    <cellStyle name="Normal 37 8" xfId="30125" xr:uid="{2AE4D0AC-58C0-4144-8A3A-7EF23810FDF7}"/>
    <cellStyle name="Normal 37 9" xfId="36914" xr:uid="{819A5759-6E41-430B-B4BB-5B3C6CAFFEBB}"/>
    <cellStyle name="Normal 38" xfId="2387" xr:uid="{FF6051F8-67DB-4911-8B6F-DE7A9A35BE58}"/>
    <cellStyle name="Normal 39" xfId="2418" xr:uid="{4BA1177F-A1B5-4482-B5CC-DD9826D669A0}"/>
    <cellStyle name="Normal 4" xfId="330" xr:uid="{00000000-0005-0000-0000-000083010000}"/>
    <cellStyle name="Normal 4 10" xfId="30126" xr:uid="{B6A6834E-847B-4E84-9AAF-A99E9E9FF6A2}"/>
    <cellStyle name="Normal 4 10 2" xfId="40551" xr:uid="{A8C2CBA4-1D4E-4666-BD14-B9F7F5256BB5}"/>
    <cellStyle name="Normal 4 11" xfId="30127" xr:uid="{4DBDFFCD-C7DB-4066-BE25-F5D810E73D88}"/>
    <cellStyle name="Normal 4 12" xfId="30128" xr:uid="{903D67F2-8F01-4E70-B149-C03F8770DA69}"/>
    <cellStyle name="Normal 4 12 2" xfId="30129" xr:uid="{36166185-E834-4D9F-A6AE-366CB63F766E}"/>
    <cellStyle name="Normal 4 13" xfId="30130" xr:uid="{887F56A1-5897-4B81-B8C3-AD3642B4CA80}"/>
    <cellStyle name="Normal 4 14" xfId="30131" xr:uid="{6938813F-E505-407C-8D92-12E6A8B4A0FB}"/>
    <cellStyle name="Normal 4 15" xfId="30132" xr:uid="{16F319D6-F4F4-4B23-9495-8ED7617A6C81}"/>
    <cellStyle name="Normal 4 16" xfId="30133" xr:uid="{F97CBC09-0187-4516-A008-85ECFB134ED8}"/>
    <cellStyle name="Normal 4 17" xfId="36474" xr:uid="{05296881-5800-4783-BB57-75D57999F608}"/>
    <cellStyle name="Normal 4 18" xfId="36764" xr:uid="{5ED243BD-9492-4CD2-8A1D-070752305F6A}"/>
    <cellStyle name="Normal 4 19" xfId="1702" xr:uid="{4E1A95CB-62E5-4730-B6BD-A8AA886435D8}"/>
    <cellStyle name="Normal 4 2" xfId="331" xr:uid="{00000000-0005-0000-0000-000084010000}"/>
    <cellStyle name="Normal 4 2 2" xfId="1708" xr:uid="{E29547A2-70F3-4CB3-B2B6-DBE0460FFEC7}"/>
    <cellStyle name="Normal 4 2 2 2" xfId="1597" xr:uid="{1A5A21D7-4EA8-4147-A4A3-8950F0403C87}"/>
    <cellStyle name="Normal 4 2 2 2 2" xfId="41279" xr:uid="{61DB250A-99C2-4A24-B666-AB773F501C6F}"/>
    <cellStyle name="Normal 4 2 2 3" xfId="37790" xr:uid="{A2AB9E6F-50B3-47D5-8029-9BF23D9EDB72}"/>
    <cellStyle name="Normal 4 2 3" xfId="1845" xr:uid="{49EA4730-3D70-4BF2-A29D-062779D877E2}"/>
    <cellStyle name="Normal 4 2 3 2" xfId="40922" xr:uid="{9E27E4A4-AC54-4C37-B945-DAAE029B3AAF}"/>
    <cellStyle name="Normal 4 2 3 3" xfId="38165" xr:uid="{8CBA8BE7-A21B-49EF-AFF1-861393C10869}"/>
    <cellStyle name="Normal 4 2 4" xfId="37789" xr:uid="{6D9F7074-DCAD-4B0F-9011-1E7BE1EC6B03}"/>
    <cellStyle name="Normal 4 2 5" xfId="36915" xr:uid="{1CECC906-2140-4CFB-A5EC-EDFCB978EF3E}"/>
    <cellStyle name="Normal 4 2 5 2" xfId="40563" xr:uid="{EACA8ED1-2700-4059-BB1D-36570569D51B}"/>
    <cellStyle name="Normal 4 2 6" xfId="41605" xr:uid="{028EDA94-A7C5-4A29-93D3-B2D621070313}"/>
    <cellStyle name="Normal 4 2 7" xfId="1623" xr:uid="{B56B3396-A92C-4076-8E16-D3A6D2DC3CFF}"/>
    <cellStyle name="Normal 4 23 2" xfId="1693" xr:uid="{E25A20F3-7210-4599-9FB8-B617DA032FF0}"/>
    <cellStyle name="Normal 4 3" xfId="332" xr:uid="{00000000-0005-0000-0000-000085010000}"/>
    <cellStyle name="Normal 4 3 2" xfId="1886" xr:uid="{27860303-792A-4271-A98F-9700A1A9BCB8}"/>
    <cellStyle name="Normal 4 3 2 2" xfId="2603" xr:uid="{E23ACE36-3F16-4DDF-9A41-5DA66B027DA3}"/>
    <cellStyle name="Normal 4 3 2 2 2" xfId="38303" xr:uid="{67014504-90D0-4409-88D1-3FBF69F1B82E}"/>
    <cellStyle name="Normal 4 3 2 3" xfId="2547" xr:uid="{7813642B-DBDB-4038-8ED9-59651C260730}"/>
    <cellStyle name="Normal 4 3 3" xfId="1892" xr:uid="{90682E93-A9B1-4A8C-B2C2-80A9F925F5ED}"/>
    <cellStyle name="Normal 4 3 3 2" xfId="2432" xr:uid="{BAE1DEF3-35A8-43DD-8407-EEF159257E9E}"/>
    <cellStyle name="Normal 4 3 4" xfId="1846" xr:uid="{BBD6C15F-376A-47F9-9989-CA9D37E09143}"/>
    <cellStyle name="Normal 4 3 4 2" xfId="37791" xr:uid="{AA17F05A-D409-4B11-B4EE-95B19FABD7FB}"/>
    <cellStyle name="Normal 4 3 4 3" xfId="2597" xr:uid="{73FA3F94-C692-4F0B-898C-C84AC9063DD0}"/>
    <cellStyle name="Normal 4 3 5" xfId="30134" xr:uid="{A34AEF01-AE16-44F5-BFDA-477F63F65B7B}"/>
    <cellStyle name="Normal 4 3 6" xfId="30135" xr:uid="{DB6CACF1-0134-4E8D-93BE-FC0C5CAAD6FF}"/>
    <cellStyle name="Normal 4 3 7" xfId="30136" xr:uid="{D1E2293A-5502-44FD-B488-8A6C3FE47B98}"/>
    <cellStyle name="Normal 4 3 8" xfId="2247" xr:uid="{30DD62FE-15CC-4330-84E2-48809111237B}"/>
    <cellStyle name="Normal 4 3 9" xfId="1662" xr:uid="{6FD420CB-A4F8-4978-AC3A-19BC221872A6}"/>
    <cellStyle name="Normal 4 4" xfId="1493" xr:uid="{00000000-0005-0000-0000-000086010000}"/>
    <cellStyle name="Normal 4 4 2" xfId="2601" xr:uid="{81FF0089-2DD6-4615-9B24-E1116EEC1864}"/>
    <cellStyle name="Normal 4 4 2 2" xfId="37933" xr:uid="{0A2658A1-3775-4B0E-92B1-44FDF368C502}"/>
    <cellStyle name="Normal 4 4 3" xfId="2333" xr:uid="{385063C9-2BBC-4899-8B11-0B3B1EDD0405}"/>
    <cellStyle name="Normal 4 4 4" xfId="1712" xr:uid="{F12DDCCC-82D8-4370-B482-B7BD58BB0F11}"/>
    <cellStyle name="Normal 4 5" xfId="1844" xr:uid="{C00D3550-1069-437A-8E10-25D1C2F3CD16}"/>
    <cellStyle name="Normal 4 5 2" xfId="2282" xr:uid="{91217029-E964-4E2C-8EFD-2F68EDBA7308}"/>
    <cellStyle name="Normal 4 6" xfId="2595" xr:uid="{C9A0244C-B375-4305-BFBF-01447C970692}"/>
    <cellStyle name="Normal 4 6 2" xfId="36916" xr:uid="{FC7437A6-064D-4201-9B2F-C9C31624E9AE}"/>
    <cellStyle name="Normal 4 7" xfId="30137" xr:uid="{5751F050-D0A8-4E01-B40A-F2B6F4EA8302}"/>
    <cellStyle name="Normal 4 7 2" xfId="39249" xr:uid="{9CC93578-83AD-40B2-A003-1A1AC32AE5D2}"/>
    <cellStyle name="Normal 4 7 2 2" xfId="41451" xr:uid="{8EFF3AAA-9F67-4382-A6F1-ACBA8C91C44D}"/>
    <cellStyle name="Normal 4 7 3" xfId="39248" xr:uid="{C1CD215A-E22D-46C6-833B-EFBD1E4D60F3}"/>
    <cellStyle name="Normal 4 7 4" xfId="37101" xr:uid="{3BD1B142-100F-4CD3-8C0E-607EFC506E60}"/>
    <cellStyle name="Normal 4 8" xfId="30138" xr:uid="{61D6D008-1471-4B16-9545-BBB2A424D8A2}"/>
    <cellStyle name="Normal 4 8 2" xfId="37280" xr:uid="{B9E89117-8791-4D7E-A6FF-DBF27E5ADEF1}"/>
    <cellStyle name="Normal 4 9" xfId="30139" xr:uid="{B43B82B0-E996-4068-B657-8769C971F404}"/>
    <cellStyle name="Normal 4 9 2" xfId="36773" xr:uid="{FD7EE8F0-9EED-4E42-B05A-5BE49B3A223C}"/>
    <cellStyle name="Normal 4_AA" xfId="36678" xr:uid="{2AE64C08-2BE9-4D76-8BE2-AB3660948E27}"/>
    <cellStyle name="Normal 40" xfId="1680" xr:uid="{C7DC7397-92DE-4154-AC15-3460B12CE1CB}"/>
    <cellStyle name="Normal 40 2" xfId="1895" xr:uid="{82DEB979-8DA5-401B-9CA5-E29CF0BED99D}"/>
    <cellStyle name="Normal 40 2 2" xfId="30141" xr:uid="{F659089C-F662-47F0-BDFB-4F5E428C1F62}"/>
    <cellStyle name="Normal 40 2 3" xfId="30142" xr:uid="{9A509DD9-5129-434F-9E9B-025C63C20B47}"/>
    <cellStyle name="Normal 40 2 4" xfId="30143" xr:uid="{42C27291-C5C9-4F06-8B67-E3A89F941800}"/>
    <cellStyle name="Normal 40 2 5" xfId="30144" xr:uid="{9223DF3C-4F8B-4707-BFE9-30E72F523F2C}"/>
    <cellStyle name="Normal 40 2 6" xfId="30145" xr:uid="{8FA35AB2-B41B-4693-81D0-7A597E2155D4}"/>
    <cellStyle name="Normal 40 2 7" xfId="30146" xr:uid="{D0B773A1-5DB9-49D3-A056-2C45F07536CB}"/>
    <cellStyle name="Normal 40 2 8" xfId="30140" xr:uid="{90FE49DC-772E-41F9-9C30-B1E54C404EA0}"/>
    <cellStyle name="Normal 40 3" xfId="30147" xr:uid="{E45BE7E6-B03D-4B25-A75C-DFF1C6C67D5C}"/>
    <cellStyle name="Normal 40 4" xfId="30148" xr:uid="{6640631C-8433-4682-B32B-EF8958D59B2B}"/>
    <cellStyle name="Normal 40 5" xfId="30149" xr:uid="{6DBBA343-8FAB-46AE-804E-F3D00D585957}"/>
    <cellStyle name="Normal 40 6" xfId="30150" xr:uid="{244F941A-B8E3-4044-9381-D79DE3990AAB}"/>
    <cellStyle name="Normal 40 7" xfId="30151" xr:uid="{205F4608-CCEC-4098-8662-F0210863C8D0}"/>
    <cellStyle name="Normal 40 8" xfId="30152" xr:uid="{0217FBE7-C93B-4C4A-B1C2-405B910B55C6}"/>
    <cellStyle name="Normal 40 9" xfId="2411" xr:uid="{12C09EBF-95C7-47BB-8D2F-A9A316B48962}"/>
    <cellStyle name="Normal 41" xfId="2416" xr:uid="{A479043E-086D-4526-8EA3-A131C94143F4}"/>
    <cellStyle name="Normal 41 2" xfId="30153" xr:uid="{E969893E-661C-4096-8588-8E68C266A621}"/>
    <cellStyle name="Normal 41 2 2" xfId="30154" xr:uid="{F88C2A46-7E53-45A9-9B70-D42128B005A4}"/>
    <cellStyle name="Normal 41 2 3" xfId="30155" xr:uid="{6D9C4672-70A7-42C2-93B3-F6F127325BB8}"/>
    <cellStyle name="Normal 41 2 4" xfId="30156" xr:uid="{0FFAD8A8-A7AA-40F9-8383-6D4BFA74592D}"/>
    <cellStyle name="Normal 41 2 5" xfId="30157" xr:uid="{A4F9DD33-E95F-4873-9ADE-B136A86C4F01}"/>
    <cellStyle name="Normal 41 2 6" xfId="30158" xr:uid="{E080D250-BD66-4BE4-952B-FDD2DE3F7768}"/>
    <cellStyle name="Normal 41 2 7" xfId="30159" xr:uid="{9BF919EC-03E6-4721-B5F3-1CB339C15F0A}"/>
    <cellStyle name="Normal 41 3" xfId="30160" xr:uid="{CC844ACD-7D2C-4474-A06D-388CD2E2E072}"/>
    <cellStyle name="Normal 41 4" xfId="30161" xr:uid="{23F24C02-098E-48F4-A965-50E9371B2748}"/>
    <cellStyle name="Normal 41 5" xfId="30162" xr:uid="{26DAD840-5B74-4BE2-9411-999067F86F06}"/>
    <cellStyle name="Normal 41 6" xfId="30163" xr:uid="{4551FDF8-E3C5-4D4F-9176-9E80BAE8BBD8}"/>
    <cellStyle name="Normal 41 7" xfId="30164" xr:uid="{52106DCC-099D-4B0F-B151-276472BD19FF}"/>
    <cellStyle name="Normal 41 8" xfId="30165" xr:uid="{5DE1E8A0-B84B-42B4-B7B8-AC63546D4B1B}"/>
    <cellStyle name="Normal 42" xfId="2372" xr:uid="{3191D1DE-1CC2-4384-9EDE-039CDD2E83C5}"/>
    <cellStyle name="Normal 42 2" xfId="30166" xr:uid="{77FCF74C-D89C-46DD-B480-2D06CF37ECD7}"/>
    <cellStyle name="Normal 42 2 2" xfId="30167" xr:uid="{99212E01-AFCF-4975-8E06-4388CA2019EC}"/>
    <cellStyle name="Normal 42 2 3" xfId="30168" xr:uid="{60089D62-07A9-485E-9663-F555DFEE84BD}"/>
    <cellStyle name="Normal 42 2 4" xfId="30169" xr:uid="{80A1B036-6005-4D72-AB73-F7C1682A201E}"/>
    <cellStyle name="Normal 42 2 5" xfId="30170" xr:uid="{E61052C6-F177-4528-8EEF-A28014E23DEC}"/>
    <cellStyle name="Normal 42 2 6" xfId="30171" xr:uid="{A527F38C-183C-4015-AF48-7A8AB31325A9}"/>
    <cellStyle name="Normal 42 2 7" xfId="30172" xr:uid="{B9637793-0923-4265-BDF5-BF0869F12345}"/>
    <cellStyle name="Normal 42 3" xfId="30173" xr:uid="{BB60D537-5B5E-4C69-A37E-5EC5D0F8BE76}"/>
    <cellStyle name="Normal 42 4" xfId="30174" xr:uid="{9E36DB04-8520-440C-BD77-9FF602837E92}"/>
    <cellStyle name="Normal 42 5" xfId="30175" xr:uid="{E1B894B4-22D4-4894-AB31-755A32DB1DBA}"/>
    <cellStyle name="Normal 42 6" xfId="30176" xr:uid="{6F74CF2E-8EB3-4D98-BFBB-1878848D001C}"/>
    <cellStyle name="Normal 42 7" xfId="30177" xr:uid="{6047C40A-FDE1-45A0-A5D5-6A79CA9DC111}"/>
    <cellStyle name="Normal 42 8" xfId="30178" xr:uid="{BF840997-BB25-4A53-AA40-BFDDDC6DDD45}"/>
    <cellStyle name="Normal 43" xfId="1847" xr:uid="{90C5F9D0-3815-41E1-9F9C-85E6656F7377}"/>
    <cellStyle name="Normal 43 2" xfId="30179" xr:uid="{5D029924-B392-45F4-B32C-684E30A40243}"/>
    <cellStyle name="Normal 43 2 2" xfId="30180" xr:uid="{D1B99B02-4F81-4B9A-8215-05AC128FF077}"/>
    <cellStyle name="Normal 43 2 3" xfId="30181" xr:uid="{9DA1FC92-4C73-467F-93D7-DE355C9D7344}"/>
    <cellStyle name="Normal 43 2 4" xfId="30182" xr:uid="{A0762B27-BD9F-455A-B46A-FB7C12502FB5}"/>
    <cellStyle name="Normal 43 2 5" xfId="30183" xr:uid="{99A660A8-F54E-40D4-92E7-D10E13D700B5}"/>
    <cellStyle name="Normal 43 2 6" xfId="30184" xr:uid="{E706351A-69B6-47F0-A08E-DFB12C61CD8B}"/>
    <cellStyle name="Normal 43 2 7" xfId="30185" xr:uid="{7A361F79-09A6-49EE-9F2B-C254F730840E}"/>
    <cellStyle name="Normal 43 3" xfId="30186" xr:uid="{D21D33D1-D0E4-4E3A-B951-E36D97CB6B44}"/>
    <cellStyle name="Normal 43 4" xfId="30187" xr:uid="{BADEFE16-D530-4979-A601-594938352DAA}"/>
    <cellStyle name="Normal 43 5" xfId="30188" xr:uid="{6DE93736-CAD6-45D4-877E-0A4C5D60E19C}"/>
    <cellStyle name="Normal 43 6" xfId="30189" xr:uid="{568FED45-F31E-4336-81F8-FD4A562F9F57}"/>
    <cellStyle name="Normal 43 7" xfId="30190" xr:uid="{8EBD51ED-B883-45EA-808B-BA7C132C46F3}"/>
    <cellStyle name="Normal 43 8" xfId="30191" xr:uid="{5519F1C2-D9F9-4F4B-B169-4C365007C1F3}"/>
    <cellStyle name="Normal 43 9" xfId="2392" xr:uid="{4299CEDB-9B4F-4960-9E34-E0A3BF1272F6}"/>
    <cellStyle name="Normal 44" xfId="2382" xr:uid="{10B54F77-D18D-4E9A-AA4A-A5446E4A0FE9}"/>
    <cellStyle name="Normal 44 2" xfId="30192" xr:uid="{E5D5DA6F-C425-4E08-98BF-AF9B3CF0F160}"/>
    <cellStyle name="Normal 44 2 2" xfId="30193" xr:uid="{BBA924B6-188F-4C0B-B57C-35778CF4550F}"/>
    <cellStyle name="Normal 44 2 3" xfId="30194" xr:uid="{1205C6C7-2EE6-4160-B067-C536A17AF0F2}"/>
    <cellStyle name="Normal 44 2 4" xfId="30195" xr:uid="{B2E0EDD6-4B3F-4F0B-9277-AE64252C3F19}"/>
    <cellStyle name="Normal 44 2 5" xfId="30196" xr:uid="{1F56AF51-C82E-4AB5-8EF3-ED426FBBDE43}"/>
    <cellStyle name="Normal 44 2 6" xfId="30197" xr:uid="{0E53A5CE-1454-4A24-9847-9F506F8168EC}"/>
    <cellStyle name="Normal 44 2 7" xfId="30198" xr:uid="{A438284A-862D-47C8-A26D-CC9626C3DE0E}"/>
    <cellStyle name="Normal 44 3" xfId="30199" xr:uid="{1714A0D9-58DD-4B35-BD48-78FD805154A7}"/>
    <cellStyle name="Normal 44 4" xfId="30200" xr:uid="{B83DC936-2CD7-49A6-9BE7-C8C32BD3982A}"/>
    <cellStyle name="Normal 44 5" xfId="30201" xr:uid="{46431585-2563-42F5-BD1C-C44B595D0F73}"/>
    <cellStyle name="Normal 44 6" xfId="30202" xr:uid="{08321DBF-7A78-4F26-9342-5AFD4AEC4F77}"/>
    <cellStyle name="Normal 44 7" xfId="30203" xr:uid="{130AD1E6-725C-46AE-B236-E7F4CD77A10A}"/>
    <cellStyle name="Normal 44 8" xfId="30204" xr:uid="{EDD77EC6-D4BB-448F-93D5-62B97BBE13BB}"/>
    <cellStyle name="Normal 45" xfId="2406" xr:uid="{8A744D2C-55BB-4197-8772-C91D2FC93C91}"/>
    <cellStyle name="Normal 45 10" xfId="30205" xr:uid="{F5AB5947-DE4B-4C38-9B3B-91599698168F}"/>
    <cellStyle name="Normal 45 2" xfId="30206" xr:uid="{06161721-FFC2-4E08-BC6E-CD85420398C9}"/>
    <cellStyle name="Normal 45 2 2" xfId="30207" xr:uid="{F5AF85A0-ED76-4151-9F4F-2238048B48E5}"/>
    <cellStyle name="Normal 45 2 2 2" xfId="30208" xr:uid="{B5D7FD2C-863B-4B55-B45A-A5BEC9E2D169}"/>
    <cellStyle name="Normal 45 2 2 2 2" xfId="30209" xr:uid="{35323A40-D538-4171-AF4A-1355E9068FB5}"/>
    <cellStyle name="Normal 45 2 2 2 3" xfId="30210" xr:uid="{9F7F20C8-AD1F-4D80-81FE-385150F24DAE}"/>
    <cellStyle name="Normal 45 2 2 2 4" xfId="30211" xr:uid="{ED0CF527-E45A-4B48-A1E9-21B2BF761B98}"/>
    <cellStyle name="Normal 45 2 2 2 5" xfId="30212" xr:uid="{77C82CA7-A100-4AF3-9D49-2082F148CE54}"/>
    <cellStyle name="Normal 45 2 2 2 6" xfId="30213" xr:uid="{2D4473EF-D071-4CF2-911A-5930DD00EAF9}"/>
    <cellStyle name="Normal 45 2 2 2 7" xfId="30214" xr:uid="{FB04D4A9-4B52-4534-BB33-16B684BA245C}"/>
    <cellStyle name="Normal 45 2 2 3" xfId="30215" xr:uid="{11DD4681-FC68-4DBD-B2D2-286B42A06901}"/>
    <cellStyle name="Normal 45 2 2 4" xfId="30216" xr:uid="{28B9D91C-3645-4DA2-8A57-5C9A72AC6B39}"/>
    <cellStyle name="Normal 45 2 2 5" xfId="30217" xr:uid="{97827E37-C0A5-47EE-A16E-E5748D227804}"/>
    <cellStyle name="Normal 45 2 2 6" xfId="30218" xr:uid="{84CB271F-74F4-4025-9B2A-CC6F541B1300}"/>
    <cellStyle name="Normal 45 2 2 7" xfId="30219" xr:uid="{DEAC4D55-91D0-4981-8BFF-2AA3B17F4B52}"/>
    <cellStyle name="Normal 45 2 2 8" xfId="30220" xr:uid="{0E3BA456-CC60-4B29-9B61-0BAFAD402090}"/>
    <cellStyle name="Normal 45 2 3" xfId="30221" xr:uid="{B1E053EF-E609-4B85-9118-9B02B475B76E}"/>
    <cellStyle name="Normal 45 2 3 2" xfId="30222" xr:uid="{BC4299EC-F90D-466F-B82B-2142463D8410}"/>
    <cellStyle name="Normal 45 2 3 3" xfId="30223" xr:uid="{AB4FFEA3-6383-4466-9AFA-E8F5447DEA9D}"/>
    <cellStyle name="Normal 45 2 3 4" xfId="30224" xr:uid="{689158A4-FD80-4081-B940-866CB03B8675}"/>
    <cellStyle name="Normal 45 2 3 5" xfId="30225" xr:uid="{E7B454DE-0F25-47E0-B860-97E0D5ACBB50}"/>
    <cellStyle name="Normal 45 2 3 6" xfId="30226" xr:uid="{FFFA7675-82E6-49D4-9CCF-C5D292003E5F}"/>
    <cellStyle name="Normal 45 2 3 7" xfId="30227" xr:uid="{9B52B70E-8236-468F-B207-1F6A10964D9F}"/>
    <cellStyle name="Normal 45 2 4" xfId="30228" xr:uid="{F2486A8E-3658-406C-915A-0E12B658802A}"/>
    <cellStyle name="Normal 45 2 5" xfId="30229" xr:uid="{1E10F0C9-59D3-4518-BF1B-218827B58DAD}"/>
    <cellStyle name="Normal 45 2 6" xfId="30230" xr:uid="{90219422-71D8-44F2-ADE1-96CE209ABB1F}"/>
    <cellStyle name="Normal 45 2 7" xfId="30231" xr:uid="{67BC87CC-C9A4-4B7C-A68F-3F26D0B473A6}"/>
    <cellStyle name="Normal 45 2 8" xfId="30232" xr:uid="{A6CEE88A-62A1-4274-B018-4A863BE26DB6}"/>
    <cellStyle name="Normal 45 2 9" xfId="30233" xr:uid="{884A2D56-6F2D-4754-A1DB-E1C98246F2F4}"/>
    <cellStyle name="Normal 45 3" xfId="30234" xr:uid="{1A67B993-42CE-48D8-89B3-788043145D6C}"/>
    <cellStyle name="Normal 45 3 2" xfId="30235" xr:uid="{8E1F3455-893B-40DC-8F69-47B9F32B722E}"/>
    <cellStyle name="Normal 45 3 2 2" xfId="30236" xr:uid="{15180CC3-4A0E-4B5D-909A-F0E95BC7EAA5}"/>
    <cellStyle name="Normal 45 3 2 3" xfId="30237" xr:uid="{D28A2983-D104-42CF-9C75-6B9B2CE74149}"/>
    <cellStyle name="Normal 45 3 2 4" xfId="30238" xr:uid="{9C6C9165-5B8F-40E7-ACC7-63041B0753BA}"/>
    <cellStyle name="Normal 45 3 2 5" xfId="30239" xr:uid="{99DCD694-2236-4F18-A87B-BBFAAEB3459A}"/>
    <cellStyle name="Normal 45 3 2 6" xfId="30240" xr:uid="{CAFEA847-1AA5-4A10-9454-47E52D41342B}"/>
    <cellStyle name="Normal 45 3 2 7" xfId="30241" xr:uid="{C9AC90F9-AD59-4DA1-B5E4-5073ED94F94D}"/>
    <cellStyle name="Normal 45 3 3" xfId="30242" xr:uid="{757F30F4-7212-4011-A240-1CEBA2053ECC}"/>
    <cellStyle name="Normal 45 3 4" xfId="30243" xr:uid="{AA28B86E-9DAB-4913-A41C-6DD706E2916B}"/>
    <cellStyle name="Normal 45 3 5" xfId="30244" xr:uid="{1055675D-0E26-47AE-94EA-E94A6B77C367}"/>
    <cellStyle name="Normal 45 3 6" xfId="30245" xr:uid="{A2587869-7935-4DAF-8B0E-F3F02C6BB461}"/>
    <cellStyle name="Normal 45 3 7" xfId="30246" xr:uid="{A1E995C6-D195-4BDD-83B4-30A2F1DF7A5E}"/>
    <cellStyle name="Normal 45 3 8" xfId="30247" xr:uid="{4CCD53CB-34C9-44C3-A7C6-B5AEED3E5262}"/>
    <cellStyle name="Normal 45 4" xfId="30248" xr:uid="{3A5DD0D7-B673-4040-B01A-A4A9ED5D9630}"/>
    <cellStyle name="Normal 45 4 2" xfId="30249" xr:uid="{9B534402-C71B-427A-BAF2-8C5CFDDCD00E}"/>
    <cellStyle name="Normal 45 4 3" xfId="30250" xr:uid="{ABAEA4CC-E558-42A5-97E3-9AC51BE2F11A}"/>
    <cellStyle name="Normal 45 4 4" xfId="30251" xr:uid="{73288CF5-671D-453C-8058-6721AE4CC3AB}"/>
    <cellStyle name="Normal 45 4 5" xfId="30252" xr:uid="{548875B9-874D-43B5-94E9-CF9F3B9ED2CA}"/>
    <cellStyle name="Normal 45 4 6" xfId="30253" xr:uid="{A15598D6-E5DE-4E6B-A61B-959EC5FB69CC}"/>
    <cellStyle name="Normal 45 4 7" xfId="30254" xr:uid="{DD06806F-6504-4D43-B1F7-D0B588234B19}"/>
    <cellStyle name="Normal 45 5" xfId="30255" xr:uid="{93AE6236-D4E8-42F9-9EA4-9DC0E0EA3E94}"/>
    <cellStyle name="Normal 45 6" xfId="30256" xr:uid="{4628C608-82EE-44E9-9D7A-DEEE69FB17D1}"/>
    <cellStyle name="Normal 45 7" xfId="30257" xr:uid="{4D81E5C5-54D9-4E53-8041-9B7EACB1DBC1}"/>
    <cellStyle name="Normal 45 8" xfId="30258" xr:uid="{DB44B7E3-D7F7-45AA-93D8-3D4653DC6BFA}"/>
    <cellStyle name="Normal 45 9" xfId="30259" xr:uid="{0D01F46E-C5B7-456C-83B1-9DB87537289A}"/>
    <cellStyle name="Normal 46" xfId="2389" xr:uid="{1655A6BE-F08B-49FE-AEAD-9C005F351C1A}"/>
    <cellStyle name="Normal 46 2" xfId="30260" xr:uid="{F408AEC6-CDE9-42BB-A676-FBDA61C7C20D}"/>
    <cellStyle name="Normal 46 2 2" xfId="30261" xr:uid="{BE9C6B7A-E939-4673-B345-89AE0A706209}"/>
    <cellStyle name="Normal 46 2 3" xfId="30262" xr:uid="{DE0071A3-A982-4B65-BC0A-9203E823BEFF}"/>
    <cellStyle name="Normal 46 2 4" xfId="30263" xr:uid="{E943294A-746B-4B34-8CD3-35A050F75DCE}"/>
    <cellStyle name="Normal 46 2 5" xfId="30264" xr:uid="{E2178D29-3C28-4F6A-A5E0-DBF757F8170F}"/>
    <cellStyle name="Normal 46 2 6" xfId="30265" xr:uid="{C50D0294-34D8-4067-A28F-DFD2B1DD4B4F}"/>
    <cellStyle name="Normal 46 2 7" xfId="30266" xr:uid="{9EEE7D79-9049-46FA-9A2A-5EE679D15A4B}"/>
    <cellStyle name="Normal 46 3" xfId="30267" xr:uid="{370FC854-898B-4A4F-97EB-0AA708828D98}"/>
    <cellStyle name="Normal 46 4" xfId="30268" xr:uid="{17B9EB70-78AA-425B-ABB6-428DA6CE4778}"/>
    <cellStyle name="Normal 46 5" xfId="30269" xr:uid="{16434684-58EE-4D76-9F12-FDE67A217EE5}"/>
    <cellStyle name="Normal 46 6" xfId="30270" xr:uid="{70FA9209-2012-4A67-9321-4CED1E7F7C75}"/>
    <cellStyle name="Normal 46 7" xfId="30271" xr:uid="{AAE18A9A-3678-438F-AFAB-26514FE929AC}"/>
    <cellStyle name="Normal 46 8" xfId="30272" xr:uid="{D5156BB5-B40B-4C39-844B-E2DC81A81AF1}"/>
    <cellStyle name="Normal 47" xfId="2415" xr:uid="{E3410319-F09A-4677-AD98-C6367F52E3A9}"/>
    <cellStyle name="Normal 47 2" xfId="30273" xr:uid="{31B7FA8A-CC81-4516-AC67-EC52E60DAA04}"/>
    <cellStyle name="Normal 47 2 2" xfId="30274" xr:uid="{0F6CF650-A1C2-44EA-BC87-535EBFF17D66}"/>
    <cellStyle name="Normal 47 2 3" xfId="30275" xr:uid="{05E058C0-9604-40C0-B143-D6A17266CBC9}"/>
    <cellStyle name="Normal 47 2 4" xfId="30276" xr:uid="{EE490614-1D18-4C70-9A1F-0B8F8992A008}"/>
    <cellStyle name="Normal 47 2 5" xfId="30277" xr:uid="{3C3C0131-FD9C-4FA3-B33F-5091249EDED7}"/>
    <cellStyle name="Normal 47 2 6" xfId="30278" xr:uid="{A71F6E27-4954-4C2F-A244-793D2A383B1F}"/>
    <cellStyle name="Normal 47 2 7" xfId="30279" xr:uid="{C10045C8-98B5-494A-8B53-F8B54E99AC5A}"/>
    <cellStyle name="Normal 47 3" xfId="30280" xr:uid="{AF4DB20E-F342-4108-8C62-97EACFD1BF5D}"/>
    <cellStyle name="Normal 47 4" xfId="30281" xr:uid="{5A7F98B2-55FE-4556-8017-C9B64152804B}"/>
    <cellStyle name="Normal 47 5" xfId="30282" xr:uid="{F0B2D23A-73A9-4E09-85F6-C7C6CE29BA3F}"/>
    <cellStyle name="Normal 47 6" xfId="30283" xr:uid="{7C1BFA7A-47CB-4E9F-A2FE-284A6CBAFA41}"/>
    <cellStyle name="Normal 47 7" xfId="30284" xr:uid="{5936A5C8-68DE-4357-A0E4-6E3BB12E18D1}"/>
    <cellStyle name="Normal 47 8" xfId="30285" xr:uid="{156186D8-0ED1-4294-AA4D-5BCE2788820B}"/>
    <cellStyle name="Normal 48" xfId="2285" xr:uid="{BC31DC53-A538-42B0-8CA6-E34ED26AAF3F}"/>
    <cellStyle name="Normal 48 10" xfId="30286" xr:uid="{457E530C-9128-4C9B-BFF4-F6F413265DC3}"/>
    <cellStyle name="Normal 48 11" xfId="36917" xr:uid="{AF424D40-8748-4D82-9A4C-19F8B3348893}"/>
    <cellStyle name="Normal 48 2" xfId="30287" xr:uid="{2E55B011-97F6-4FED-81A7-D5E4C6E94FEC}"/>
    <cellStyle name="Normal 48 2 2" xfId="30288" xr:uid="{7E8289D1-1A2B-406F-8331-72C7BD0207A3}"/>
    <cellStyle name="Normal 48 2 2 2" xfId="30289" xr:uid="{25F4225C-7B34-4ADF-A2B6-97FB7499C15D}"/>
    <cellStyle name="Normal 48 2 2 2 2" xfId="30290" xr:uid="{CE78483D-7B5C-4708-BCB6-32777BB761A8}"/>
    <cellStyle name="Normal 48 2 2 2 3" xfId="30291" xr:uid="{EB6EF3C6-0F75-495F-81A3-61F626BBBD93}"/>
    <cellStyle name="Normal 48 2 2 2 4" xfId="30292" xr:uid="{FF77F5CE-1811-4899-AEE0-1F7EE25C6E8A}"/>
    <cellStyle name="Normal 48 2 2 2 5" xfId="30293" xr:uid="{3B80E2CB-21B9-4C47-8044-BD921152A800}"/>
    <cellStyle name="Normal 48 2 2 2 6" xfId="30294" xr:uid="{AEEDA453-D3FC-41B5-BCCB-F5B81CC3AAE8}"/>
    <cellStyle name="Normal 48 2 2 2 7" xfId="30295" xr:uid="{A69FE26B-DFFC-48FE-8905-8D88BE87C806}"/>
    <cellStyle name="Normal 48 2 2 3" xfId="30296" xr:uid="{C397AC22-C3A4-469C-9DCE-61459D8FC0B6}"/>
    <cellStyle name="Normal 48 2 2 4" xfId="30297" xr:uid="{91738DE8-D5E2-411B-87BE-ADF44FB6F006}"/>
    <cellStyle name="Normal 48 2 2 5" xfId="30298" xr:uid="{41858BDB-AF79-444B-83AF-BA830AF6CB9C}"/>
    <cellStyle name="Normal 48 2 2 6" xfId="30299" xr:uid="{A45F7BEB-B083-40FA-AAA2-590BE515A0B4}"/>
    <cellStyle name="Normal 48 2 2 7" xfId="30300" xr:uid="{A72604FB-F6FC-472B-8028-4B245A978FED}"/>
    <cellStyle name="Normal 48 2 2 8" xfId="30301" xr:uid="{47E42919-09A2-4601-93C5-707300715032}"/>
    <cellStyle name="Normal 48 2 3" xfId="30302" xr:uid="{4A203576-E019-4123-B2AA-1BE2A94B2127}"/>
    <cellStyle name="Normal 48 2 3 2" xfId="30303" xr:uid="{9A08215A-2232-41FB-97D0-3E9C6B0F4BB9}"/>
    <cellStyle name="Normal 48 2 3 3" xfId="30304" xr:uid="{B2B1B1BF-83D1-4E9C-BCF0-C64E7F7CB0CA}"/>
    <cellStyle name="Normal 48 2 3 4" xfId="30305" xr:uid="{FC505C96-4FB1-44D8-B880-D9FA35BA57F2}"/>
    <cellStyle name="Normal 48 2 3 5" xfId="30306" xr:uid="{D5F81673-9975-45F9-9EC0-0FEDAB45E6D2}"/>
    <cellStyle name="Normal 48 2 3 6" xfId="30307" xr:uid="{F8CCC589-D43D-4C2D-81E0-8675968667BE}"/>
    <cellStyle name="Normal 48 2 3 7" xfId="30308" xr:uid="{35335E50-BF37-4E18-939E-B70E057598CC}"/>
    <cellStyle name="Normal 48 2 4" xfId="30309" xr:uid="{CD96DC58-5382-47AE-B759-3723EB652252}"/>
    <cellStyle name="Normal 48 2 5" xfId="30310" xr:uid="{FA2A2D08-AF04-4401-A126-213D33A4D6F9}"/>
    <cellStyle name="Normal 48 2 6" xfId="30311" xr:uid="{7B4B74BF-8EDC-4A8D-AEF3-AED6CA09B082}"/>
    <cellStyle name="Normal 48 2 7" xfId="30312" xr:uid="{5E576F73-75AA-4C3B-AE9B-5F3F460CF635}"/>
    <cellStyle name="Normal 48 2 8" xfId="30313" xr:uid="{6CD43F2C-CB50-45F6-907B-507E793F807C}"/>
    <cellStyle name="Normal 48 2 9" xfId="30314" xr:uid="{DEEC85DF-D6AA-44F8-9397-85633364A5B8}"/>
    <cellStyle name="Normal 48 3" xfId="30315" xr:uid="{960F1106-24FE-4FBF-AAFC-4C5E9E696C0B}"/>
    <cellStyle name="Normal 48 3 2" xfId="30316" xr:uid="{82C60BA2-AC48-4E24-B47E-1B5E7B176B24}"/>
    <cellStyle name="Normal 48 3 2 2" xfId="30317" xr:uid="{00C8A2F3-5D78-4623-9C85-6212CB0025AD}"/>
    <cellStyle name="Normal 48 3 2 3" xfId="30318" xr:uid="{42A8E128-9ABA-454F-B92F-EDDA26A1781C}"/>
    <cellStyle name="Normal 48 3 2 4" xfId="30319" xr:uid="{BD44F39C-5FB5-4A0C-9B39-A50D38C52599}"/>
    <cellStyle name="Normal 48 3 2 5" xfId="30320" xr:uid="{818A8B74-8F69-4DFB-9F3E-A9149D1E88FC}"/>
    <cellStyle name="Normal 48 3 2 6" xfId="30321" xr:uid="{DD978C82-6D76-4B5B-B314-77EE25F8582B}"/>
    <cellStyle name="Normal 48 3 2 7" xfId="30322" xr:uid="{2DBABF27-81A6-4F57-9D12-A148116219A4}"/>
    <cellStyle name="Normal 48 3 3" xfId="30323" xr:uid="{CBDD8D89-F3AC-4A7E-9551-790A70D817C2}"/>
    <cellStyle name="Normal 48 3 4" xfId="30324" xr:uid="{61BDD7F8-48BA-4CB4-B870-7834D4777D3B}"/>
    <cellStyle name="Normal 48 3 5" xfId="30325" xr:uid="{BED8C164-75F2-419A-8146-291C118B09F7}"/>
    <cellStyle name="Normal 48 3 6" xfId="30326" xr:uid="{E3FB5C1E-DA1B-4961-9FB7-FDC835D5A828}"/>
    <cellStyle name="Normal 48 3 7" xfId="30327" xr:uid="{1E5F69C0-61C4-436D-A1C5-8437A1871F61}"/>
    <cellStyle name="Normal 48 3 8" xfId="30328" xr:uid="{83FB452D-1D3A-4B18-A5AE-83413B721662}"/>
    <cellStyle name="Normal 48 4" xfId="30329" xr:uid="{32ED43F8-0301-4C7E-95FE-51F743CCFC46}"/>
    <cellStyle name="Normal 48 4 2" xfId="30330" xr:uid="{33BBAA65-5D7B-457E-BEC1-90F655A27C3E}"/>
    <cellStyle name="Normal 48 4 3" xfId="30331" xr:uid="{DDF04A65-AE92-4D68-865D-DD81551908C7}"/>
    <cellStyle name="Normal 48 4 4" xfId="30332" xr:uid="{E4F7ED71-01D1-496B-AC56-8DEBB41F54AC}"/>
    <cellStyle name="Normal 48 4 5" xfId="30333" xr:uid="{5ED4F247-B60B-4DBA-8E32-ECC5EB52389A}"/>
    <cellStyle name="Normal 48 4 6" xfId="30334" xr:uid="{703B0930-9D19-493D-8D08-543C95C0F242}"/>
    <cellStyle name="Normal 48 4 7" xfId="30335" xr:uid="{FF327BD4-9A23-48E0-A012-719AB4E9B56E}"/>
    <cellStyle name="Normal 48 5" xfId="30336" xr:uid="{3BCF9492-4203-44A6-81DC-07CD72254EE4}"/>
    <cellStyle name="Normal 48 6" xfId="30337" xr:uid="{14489D44-0CAA-4E08-8782-E158E1A45839}"/>
    <cellStyle name="Normal 48 7" xfId="30338" xr:uid="{0894CB08-413A-4F03-BFB4-D1E52D92B66F}"/>
    <cellStyle name="Normal 48 8" xfId="30339" xr:uid="{F28C6B62-39E1-4CB1-940E-18F2118E2E3F}"/>
    <cellStyle name="Normal 48 9" xfId="30340" xr:uid="{DC4A8285-1A47-477E-AD62-90A3E172D9BA}"/>
    <cellStyle name="Normal 49" xfId="2446" xr:uid="{B13C0691-F207-4503-A1EA-430C87BA8F31}"/>
    <cellStyle name="Normal 49 2" xfId="30341" xr:uid="{14F0AA35-1304-46E2-B846-B3CFBBF6C906}"/>
    <cellStyle name="Normal 49 2 2" xfId="30342" xr:uid="{DB0B31D0-2F87-4227-B220-B58C2C8FE9AE}"/>
    <cellStyle name="Normal 49 2 3" xfId="30343" xr:uid="{B4E10B7B-391A-4EEB-9258-2C5FC8350881}"/>
    <cellStyle name="Normal 49 2 4" xfId="30344" xr:uid="{686DFC70-B93B-485D-827B-0B0C9038DB22}"/>
    <cellStyle name="Normal 49 2 5" xfId="30345" xr:uid="{616B70DF-6C9C-4FB5-BE1F-9C6F16AEF824}"/>
    <cellStyle name="Normal 49 2 6" xfId="30346" xr:uid="{9F3EC0DE-4559-4097-B373-47280D2034B3}"/>
    <cellStyle name="Normal 49 2 7" xfId="30347" xr:uid="{B36309E8-AB37-4B9B-B9A8-7A37685A8B18}"/>
    <cellStyle name="Normal 49 3" xfId="30348" xr:uid="{68A24C55-FF54-42AF-8623-2EF136304648}"/>
    <cellStyle name="Normal 49 4" xfId="30349" xr:uid="{214F5D40-62A1-473B-967E-F95B53BA8B98}"/>
    <cellStyle name="Normal 49 5" xfId="30350" xr:uid="{941C2DE1-CC04-4B11-A812-7BEBBE33ADB8}"/>
    <cellStyle name="Normal 49 6" xfId="30351" xr:uid="{4FBD2920-9DAB-4923-BE81-4D03FCDE3C62}"/>
    <cellStyle name="Normal 49 7" xfId="30352" xr:uid="{8518B36D-31C0-4A85-A800-34AA054E3922}"/>
    <cellStyle name="Normal 49 8" xfId="30353" xr:uid="{6355A97E-8D9C-4050-B06E-C0145F737B4C}"/>
    <cellStyle name="Normal 49 9" xfId="36918" xr:uid="{914232EA-A67F-450A-81C8-3601CFA7CA7F}"/>
    <cellStyle name="Normal 5" xfId="333" xr:uid="{00000000-0005-0000-0000-000087010000}"/>
    <cellStyle name="Normal 5 10" xfId="30354" xr:uid="{4ACBBC19-FFC1-46FD-80A0-EC59729A2B6E}"/>
    <cellStyle name="Normal 5 11" xfId="30355" xr:uid="{1D3A0012-D46A-43D0-AC24-5A20FC00EC97}"/>
    <cellStyle name="Normal 5 12" xfId="30356" xr:uid="{E9302271-C517-4A24-A238-BAE3E90B187C}"/>
    <cellStyle name="Normal 5 12 2" xfId="30357" xr:uid="{9B8F3E45-2D88-46F3-B15F-DF30BFCBB89E}"/>
    <cellStyle name="Normal 5 13" xfId="30358" xr:uid="{D027AF72-B7D9-4668-89AF-6BB54B257D7C}"/>
    <cellStyle name="Normal 5 14" xfId="30359" xr:uid="{0156FC15-4E59-426A-8568-1A1C0D14865B}"/>
    <cellStyle name="Normal 5 15" xfId="30360" xr:uid="{540F4718-6E2A-4C05-A3C0-749E7B7910FD}"/>
    <cellStyle name="Normal 5 16" xfId="30361" xr:uid="{81567D82-A3F6-4CB8-8156-CD2F9AD32E2A}"/>
    <cellStyle name="Normal 5 17" xfId="1971" xr:uid="{0026C201-BDFD-4D34-9A6B-5650DA4817DF}"/>
    <cellStyle name="Normal 5 18" xfId="1601" xr:uid="{47C3E804-037F-456B-9CC3-1A9DC9F96A6A}"/>
    <cellStyle name="Normal 5 2" xfId="334" xr:uid="{00000000-0005-0000-0000-000088010000}"/>
    <cellStyle name="Normal 5 2 10" xfId="30362" xr:uid="{A5FE3512-AAAB-4585-9B51-784A1A9054D7}"/>
    <cellStyle name="Normal 5 2 11" xfId="1657" xr:uid="{8638FC75-83D7-464F-B475-A57CA1DA2E02}"/>
    <cellStyle name="Normal 5 2 2" xfId="1699" xr:uid="{7E5CDB60-0634-40F9-B389-BCC42B652B6F}"/>
    <cellStyle name="Normal 5 2 2 2" xfId="38568" xr:uid="{E45F55B8-71DB-4AF9-BB31-8675844B3650}"/>
    <cellStyle name="Normal 5 2 2 2 2" xfId="41293" xr:uid="{7A9FA783-2228-4B66-9933-D8E0AA8E6BBA}"/>
    <cellStyle name="Normal 5 2 2 3" xfId="37794" xr:uid="{F92E2946-366E-4CFE-8D44-AD908B66509A}"/>
    <cellStyle name="Normal 5 2 2 4" xfId="39839" xr:uid="{09E61CF7-B642-4C51-BB16-9C7F3E84C32F}"/>
    <cellStyle name="Normal 5 2 2 4 2" xfId="42825" xr:uid="{19B13859-8BDC-4CF1-94A9-6B5ABC4CFBF0}"/>
    <cellStyle name="Normal 5 2 2 5" xfId="37314" xr:uid="{25E38E44-F574-46E3-91EA-7AA288DE994A}"/>
    <cellStyle name="Normal 5 2 2 6" xfId="36679" xr:uid="{27C91060-903F-44EA-BD05-7FEEDE4934FE}"/>
    <cellStyle name="Normal 5 2 3" xfId="1734" xr:uid="{7873B770-13E8-4E17-91D1-E607C9D55A00}"/>
    <cellStyle name="Normal 5 2 3 2" xfId="40936" xr:uid="{22BBC3AC-20D4-4BD8-A27D-D2C40B8DEABB}"/>
    <cellStyle name="Normal 5 2 3 3" xfId="38179" xr:uid="{CD5C6F6C-B7BD-4D70-9BDE-34C8BCB9E509}"/>
    <cellStyle name="Normal 5 2 4" xfId="1848" xr:uid="{D87CC600-B83D-46B6-A4ED-1C1536C07F31}"/>
    <cellStyle name="Normal 5 2 4 2" xfId="37793" xr:uid="{DB66D99F-4F3F-4A1E-9B91-924520568700}"/>
    <cellStyle name="Normal 5 2 5" xfId="39451" xr:uid="{03FDE03A-F748-4FA7-91D1-D56C889C69D0}"/>
    <cellStyle name="Normal 5 2 5 2" xfId="40502" xr:uid="{D67FDC0B-E33F-409F-8478-910CD7DFBDE4}"/>
    <cellStyle name="Normal 5 2 5 2 2" xfId="43482" xr:uid="{82D5F6C4-C2F3-4EC9-8993-63D7E52CFAF7}"/>
    <cellStyle name="Normal 5 2 5 3" xfId="42423" xr:uid="{8AF4FA19-27D8-4DAA-9D56-B0D222DFA565}"/>
    <cellStyle name="Normal 5 2 6" xfId="39825" xr:uid="{DB3A97A9-480A-4012-AB86-FEF38F21833C}"/>
    <cellStyle name="Normal 5 2 6 2" xfId="42812" xr:uid="{F199FBF7-BA11-4514-9B6D-D5022D14493A}"/>
    <cellStyle name="Normal 5 2 7" xfId="37301" xr:uid="{91110E06-4673-423B-82B0-59654DC96E00}"/>
    <cellStyle name="Normal 5 2 7 2" xfId="40559" xr:uid="{77E79BEF-03ED-4794-A515-B914FD0A9B24}"/>
    <cellStyle name="Normal 5 2 8" xfId="41441" xr:uid="{35EB1426-5CDC-4F28-99A3-BF0A67DAABE0}"/>
    <cellStyle name="Normal 5 2 8 2" xfId="43632" xr:uid="{405AD6ED-8E48-44D2-B2CB-3668459B6CD1}"/>
    <cellStyle name="Normal 5 2 9" xfId="41847" xr:uid="{696AECF3-7E37-45F5-8027-BBFEC13EF9A6}"/>
    <cellStyle name="Normal 5 3" xfId="1494" xr:uid="{00000000-0005-0000-0000-000089010000}"/>
    <cellStyle name="Normal 5 3 2" xfId="1724" xr:uid="{BD54BE74-8F8C-4B90-95BD-F92C88A0B104}"/>
    <cellStyle name="Normal 5 3 2 2" xfId="30365" xr:uid="{D7A934B1-84F5-4F89-BF4A-02797BD7585D}"/>
    <cellStyle name="Normal 5 3 2 2 2" xfId="41062" xr:uid="{ABC661E6-7F94-4771-B0A4-8AA733313A37}"/>
    <cellStyle name="Normal 5 3 2 3" xfId="38317" xr:uid="{E9C0804C-D7A3-4754-905A-97590BE5AFC7}"/>
    <cellStyle name="Normal 5 3 2 4" xfId="30364" xr:uid="{FC3D6C88-D733-48CD-B784-EFA077B3DD8A}"/>
    <cellStyle name="Normal 5 3 3" xfId="30366" xr:uid="{E86AC35B-3D6C-4FA9-A31E-D2908B2BAF7D}"/>
    <cellStyle name="Normal 5 3 3 2" xfId="37795" xr:uid="{6F4CE071-3F94-480A-B07A-D997DD646DFD}"/>
    <cellStyle name="Normal 5 3 4" xfId="30367" xr:uid="{2EFAD20F-BA9A-4CDC-8B77-9927765AA3C4}"/>
    <cellStyle name="Normal 5 3 4 2" xfId="39831" xr:uid="{C8D25C53-F255-4B04-A2D7-8F8B1B19C1B1}"/>
    <cellStyle name="Normal 5 3 5" xfId="30368" xr:uid="{1642246C-ABB0-4406-87BC-E4203AFECDFE}"/>
    <cellStyle name="Normal 5 3 5 2" xfId="41851" xr:uid="{F4E13502-D95F-4752-8F5E-93FFC693980E}"/>
    <cellStyle name="Normal 5 3 6" xfId="30369" xr:uid="{E0478DDC-5A52-4E97-8C23-9ED794962509}"/>
    <cellStyle name="Normal 5 3 7" xfId="30370" xr:uid="{82B72CDA-1805-4306-AC13-AB2939D3F314}"/>
    <cellStyle name="Normal 5 3 8" xfId="37307" xr:uid="{F79DBE11-FE31-4E76-BBB0-FE4BC9E00D6F}"/>
    <cellStyle name="Normal 5 3 9" xfId="30363" xr:uid="{B0AF53D6-2375-4ABC-A413-51876E01A3A0}"/>
    <cellStyle name="Normal 5 4" xfId="1683" xr:uid="{88A2413B-3204-44FA-83E7-8E1C001F2DDC}"/>
    <cellStyle name="Normal 5 4 2" xfId="37796" xr:uid="{0CCED941-12C6-46E7-B231-89490E19725B}"/>
    <cellStyle name="Normal 5 4 3" xfId="39818" xr:uid="{CB890913-9FA4-4CB9-8DC8-9947304D217B}"/>
    <cellStyle name="Normal 5 4 3 2" xfId="42804" xr:uid="{8542E599-AB1E-474E-85BF-72C4DC4C1190}"/>
    <cellStyle name="Normal 5 4 4" xfId="37293" xr:uid="{56160DE5-4894-444B-A36C-415268695038}"/>
    <cellStyle name="Normal 5 4 5" xfId="30371" xr:uid="{C196129A-2D2E-4ABE-B242-DB618EB564D5}"/>
    <cellStyle name="Normal 5 5" xfId="30372" xr:uid="{9E5DE000-3E04-4C9B-BC2E-19712C088839}"/>
    <cellStyle name="Normal 5 5 2" xfId="37947" xr:uid="{A0D897A0-CE3B-477E-996E-360E4350726F}"/>
    <cellStyle name="Normal 5 6" xfId="30373" xr:uid="{4E0CD602-E91C-4983-B9AB-26B64B5CE930}"/>
    <cellStyle name="Normal 5 6 2" xfId="37792" xr:uid="{E5BBF834-D895-405A-9EFE-E35C48F8C70D}"/>
    <cellStyle name="Normal 5 7" xfId="30374" xr:uid="{DECF18B5-DEA3-4E5A-B8B7-27DE9016C913}"/>
    <cellStyle name="Normal 5 7 2" xfId="40555" xr:uid="{4D16D39A-6AF5-4234-920E-8EACCF713710}"/>
    <cellStyle name="Normal 5 8" xfId="30375" xr:uid="{9ADA8AC1-D101-4C7F-8647-77DE6B2E97CB}"/>
    <cellStyle name="Normal 5 8 2" xfId="40583" xr:uid="{FBE5A07D-DCA4-46BD-97EC-848BC3C4ED88}"/>
    <cellStyle name="Normal 5 9" xfId="30376" xr:uid="{6F07E8D1-6D28-49B6-A778-D5D1B1E6958A}"/>
    <cellStyle name="Normal 5_Bulk _ Audit" xfId="36680" xr:uid="{6B7B4A5A-41AE-49DE-9EC9-80E98CE9DE22}"/>
    <cellStyle name="Normal 50" xfId="2458" xr:uid="{B1747DDF-5ED5-4F72-888A-38FCD5025BD0}"/>
    <cellStyle name="Normal 50 2" xfId="30377" xr:uid="{92DD5E6E-E146-4DE5-ADE4-D9EE5F15FE19}"/>
    <cellStyle name="Normal 50 2 2" xfId="30378" xr:uid="{41CC8D2C-96C0-404C-8645-309205775A23}"/>
    <cellStyle name="Normal 50 2 3" xfId="30379" xr:uid="{3599CAE5-20EA-4D36-8314-97E8882383E7}"/>
    <cellStyle name="Normal 50 2 4" xfId="30380" xr:uid="{7ECDB64B-5AD5-45F9-8B5E-929CCC04512F}"/>
    <cellStyle name="Normal 50 2 5" xfId="30381" xr:uid="{7BC8E602-8EAE-4901-A40F-CFA0386E7DF1}"/>
    <cellStyle name="Normal 50 2 6" xfId="30382" xr:uid="{697478CE-2470-4E0A-8E00-D347A9749F26}"/>
    <cellStyle name="Normal 50 2 7" xfId="30383" xr:uid="{71B69426-3F26-4BA5-8BCD-9D0AFEC67F7D}"/>
    <cellStyle name="Normal 50 3" xfId="30384" xr:uid="{A41D89E2-56E9-4ECD-80AD-602EFCE2E40B}"/>
    <cellStyle name="Normal 50 4" xfId="30385" xr:uid="{943FB9A0-A450-4D06-AA78-99424223B2A7}"/>
    <cellStyle name="Normal 50 5" xfId="30386" xr:uid="{0FC50541-A30D-4C4C-8997-A00FF10C3698}"/>
    <cellStyle name="Normal 50 6" xfId="30387" xr:uid="{49CE1674-8E80-4C2A-A87A-95CCEA5A1324}"/>
    <cellStyle name="Normal 50 7" xfId="30388" xr:uid="{37F83631-05FC-4442-9AE8-0B84BCE803F1}"/>
    <cellStyle name="Normal 50 8" xfId="30389" xr:uid="{632EFB2A-8A2F-4246-B932-D7701572C5F4}"/>
    <cellStyle name="Normal 50 9" xfId="36919" xr:uid="{C099699F-ADF6-4BBD-8D90-F44E7001833D}"/>
    <cellStyle name="Normal 51" xfId="2461" xr:uid="{CFA0B37F-2055-40B5-A803-40A9C8C6A8A1}"/>
    <cellStyle name="Normal 51 10" xfId="30390" xr:uid="{D2896D48-44BE-4EE4-AF51-8455A4431CE4}"/>
    <cellStyle name="Normal 51 11" xfId="36920" xr:uid="{BB4F1BEA-F674-44E1-89D3-C99687B98238}"/>
    <cellStyle name="Normal 51 2" xfId="30391" xr:uid="{B6AFC455-E873-48D7-A1A7-A280C5F499AB}"/>
    <cellStyle name="Normal 51 2 2" xfId="30392" xr:uid="{6F8CE432-A73A-4D86-9B7A-17BDDDDA5204}"/>
    <cellStyle name="Normal 51 2 2 2" xfId="30393" xr:uid="{2B32B3D4-B274-4824-B0BC-CB70F01A83B2}"/>
    <cellStyle name="Normal 51 2 2 2 2" xfId="30394" xr:uid="{F5F53019-1079-458A-AAAB-DB761F663516}"/>
    <cellStyle name="Normal 51 2 2 2 3" xfId="30395" xr:uid="{53095318-59BC-4A90-B25A-289FA2A5EDE5}"/>
    <cellStyle name="Normal 51 2 2 2 4" xfId="30396" xr:uid="{61287A31-24D4-4FF3-BB38-DE217032DAF7}"/>
    <cellStyle name="Normal 51 2 2 2 5" xfId="30397" xr:uid="{0295CC88-BE10-4C14-B080-D41DB1494637}"/>
    <cellStyle name="Normal 51 2 2 2 6" xfId="30398" xr:uid="{A23F67AA-0CD7-46A6-8936-2BBDB20AB850}"/>
    <cellStyle name="Normal 51 2 2 2 7" xfId="30399" xr:uid="{E4ECA381-ED66-45CF-88B1-6436810D9284}"/>
    <cellStyle name="Normal 51 2 2 3" xfId="30400" xr:uid="{A6822FC6-83B8-4626-82C7-1262C0CEA8B8}"/>
    <cellStyle name="Normal 51 2 2 4" xfId="30401" xr:uid="{769C831B-57E0-4A3D-BE97-9D0A5A44171A}"/>
    <cellStyle name="Normal 51 2 2 5" xfId="30402" xr:uid="{2DD5902B-C1AE-49BF-8CC9-CD085E5297F9}"/>
    <cellStyle name="Normal 51 2 2 6" xfId="30403" xr:uid="{C4E6C2C1-D767-474E-9138-FDEFEB103B9F}"/>
    <cellStyle name="Normal 51 2 2 7" xfId="30404" xr:uid="{F1191353-9BFE-4C7A-99E6-11D999B098A1}"/>
    <cellStyle name="Normal 51 2 2 8" xfId="30405" xr:uid="{8BE7F832-AF8D-4A1B-8B97-D77906C9D6B5}"/>
    <cellStyle name="Normal 51 2 3" xfId="30406" xr:uid="{82FBD775-3169-4660-A704-07B55B007E2B}"/>
    <cellStyle name="Normal 51 2 3 2" xfId="30407" xr:uid="{CD08A5DA-A6C2-4985-92BC-2301125BCC5B}"/>
    <cellStyle name="Normal 51 2 3 3" xfId="30408" xr:uid="{9C0D15A9-C5FF-4E37-A43A-86680DF63258}"/>
    <cellStyle name="Normal 51 2 3 4" xfId="30409" xr:uid="{385FBBFF-C4F7-457E-83BD-C5EA39D46D8C}"/>
    <cellStyle name="Normal 51 2 3 5" xfId="30410" xr:uid="{26296A7A-DC6C-43D7-A4E9-828564D9F72B}"/>
    <cellStyle name="Normal 51 2 3 6" xfId="30411" xr:uid="{67876F58-A23D-4CB6-AFB3-8018920F5B51}"/>
    <cellStyle name="Normal 51 2 3 7" xfId="30412" xr:uid="{5F83F6D0-675F-4EEA-A2F4-BDB5122C31BA}"/>
    <cellStyle name="Normal 51 2 4" xfId="30413" xr:uid="{2AC49B75-D513-41DF-BB80-B7D55EC3B772}"/>
    <cellStyle name="Normal 51 2 5" xfId="30414" xr:uid="{0F9F0CA9-8FD5-4D0C-AD84-832E7369BE4D}"/>
    <cellStyle name="Normal 51 2 6" xfId="30415" xr:uid="{90714FD2-437A-4B1B-ACBB-80CA67604E01}"/>
    <cellStyle name="Normal 51 2 7" xfId="30416" xr:uid="{2BDA14A6-084B-4877-8B2B-317C12ABC6B8}"/>
    <cellStyle name="Normal 51 2 8" xfId="30417" xr:uid="{5C1CF75F-35FB-47EE-BACC-68A318A18EA9}"/>
    <cellStyle name="Normal 51 2 9" xfId="30418" xr:uid="{E9E6B702-333C-4C1E-8834-30E45182A012}"/>
    <cellStyle name="Normal 51 3" xfId="30419" xr:uid="{775DA87A-8340-496C-B93D-840884EE8C46}"/>
    <cellStyle name="Normal 51 3 2" xfId="30420" xr:uid="{E34576C1-0AC0-4A00-B8B4-68F125AD2452}"/>
    <cellStyle name="Normal 51 3 2 2" xfId="30421" xr:uid="{B53B11AF-FB1A-4D80-BA01-8D686701685C}"/>
    <cellStyle name="Normal 51 3 2 3" xfId="30422" xr:uid="{B8E9F943-F1B0-4BC0-9A29-D6050A80537C}"/>
    <cellStyle name="Normal 51 3 2 4" xfId="30423" xr:uid="{A4256E61-E88A-4551-AB77-3CF57C8026C6}"/>
    <cellStyle name="Normal 51 3 2 5" xfId="30424" xr:uid="{39B8994D-3CCD-4EE9-9164-9E5EDCF6CBF8}"/>
    <cellStyle name="Normal 51 3 2 6" xfId="30425" xr:uid="{77FC2547-4989-4439-A66D-F3BF1156D6AD}"/>
    <cellStyle name="Normal 51 3 2 7" xfId="30426" xr:uid="{0B559EE2-64EE-450E-97D0-63D81C9DF68D}"/>
    <cellStyle name="Normal 51 3 3" xfId="30427" xr:uid="{C02AC11A-27E8-4217-8DCC-F58351585807}"/>
    <cellStyle name="Normal 51 3 4" xfId="30428" xr:uid="{DDF178E1-DC06-4D8C-8C3E-40877D614455}"/>
    <cellStyle name="Normal 51 3 5" xfId="30429" xr:uid="{2900565B-4CF9-4C42-BCC9-C4E98B3AE083}"/>
    <cellStyle name="Normal 51 3 6" xfId="30430" xr:uid="{7E0577DA-EF4A-4E7B-A699-553DD138CCE1}"/>
    <cellStyle name="Normal 51 3 7" xfId="30431" xr:uid="{B6A94A36-C3DB-41A9-B476-C0D3347F076F}"/>
    <cellStyle name="Normal 51 3 8" xfId="30432" xr:uid="{6395FD8F-FF55-43BA-928C-17238772AF67}"/>
    <cellStyle name="Normal 51 4" xfId="30433" xr:uid="{3DE04830-959B-4B51-B0F7-0D1A442DA77A}"/>
    <cellStyle name="Normal 51 4 2" xfId="30434" xr:uid="{8F294518-8D02-4E50-A8F4-9C08C22B3CF5}"/>
    <cellStyle name="Normal 51 4 3" xfId="30435" xr:uid="{5483B4AE-7AC8-4606-AF94-B4D830A244A5}"/>
    <cellStyle name="Normal 51 4 4" xfId="30436" xr:uid="{26A506AE-8F12-4FA6-B48E-EEAEF40C4B58}"/>
    <cellStyle name="Normal 51 4 5" xfId="30437" xr:uid="{1FDFBF6A-8894-4BFD-96A3-611B07452B86}"/>
    <cellStyle name="Normal 51 4 6" xfId="30438" xr:uid="{F4A883D4-8FAB-4D84-9F50-9FEB4584DB4E}"/>
    <cellStyle name="Normal 51 4 7" xfId="30439" xr:uid="{B796131A-983B-4095-9343-61C1ED7B2640}"/>
    <cellStyle name="Normal 51 5" xfId="30440" xr:uid="{3E1F7663-C6D1-4561-AE45-6E47BF31B944}"/>
    <cellStyle name="Normal 51 6" xfId="30441" xr:uid="{84BCCA67-FF18-47AE-981A-BF42DDDD3694}"/>
    <cellStyle name="Normal 51 7" xfId="30442" xr:uid="{18A8A5FE-91E3-45B9-88B0-0B711E093858}"/>
    <cellStyle name="Normal 51 8" xfId="30443" xr:uid="{CE3A685E-BF71-43BA-885B-CB7CE1B622AE}"/>
    <cellStyle name="Normal 51 9" xfId="30444" xr:uid="{DA277C34-E0CC-4646-AB3A-7676D55F493A}"/>
    <cellStyle name="Normal 52" xfId="2463" xr:uid="{E01FBB7B-6181-40D6-9CA0-3559324893D8}"/>
    <cellStyle name="Normal 52 2" xfId="30445" xr:uid="{029B8F88-5AE0-4C53-8293-1BB392A5BE36}"/>
    <cellStyle name="Normal 52 2 2" xfId="30446" xr:uid="{60E24E27-D11A-4BF6-9872-71938ECB5094}"/>
    <cellStyle name="Normal 52 2 3" xfId="30447" xr:uid="{AD0CAA78-D05A-46B1-BD30-455B2C0231E8}"/>
    <cellStyle name="Normal 52 2 4" xfId="30448" xr:uid="{930886A1-49F3-4CA6-BB42-3046D99E1049}"/>
    <cellStyle name="Normal 52 2 5" xfId="30449" xr:uid="{49700C22-ABC0-40BB-91FC-1B5B3514D3A2}"/>
    <cellStyle name="Normal 52 2 6" xfId="30450" xr:uid="{D0D09DDB-9B22-4853-A5C1-D29EEF348148}"/>
    <cellStyle name="Normal 52 2 7" xfId="30451" xr:uid="{57446FC8-45E2-4394-B3E3-9B313545D47A}"/>
    <cellStyle name="Normal 52 3" xfId="30452" xr:uid="{52C38443-9031-491A-9237-CD35FF6F4CE2}"/>
    <cellStyle name="Normal 52 4" xfId="30453" xr:uid="{A01C0B8A-C5AD-4D10-92BA-70D66C63DE7F}"/>
    <cellStyle name="Normal 52 5" xfId="30454" xr:uid="{A6564219-DF1E-4EAC-A6E6-1D15C1509719}"/>
    <cellStyle name="Normal 52 6" xfId="30455" xr:uid="{01D03807-76AB-43B5-A594-0FD5C75FA7A2}"/>
    <cellStyle name="Normal 52 7" xfId="30456" xr:uid="{96359B36-4A89-41D8-8E1D-7ED7EC310E7F}"/>
    <cellStyle name="Normal 52 8" xfId="30457" xr:uid="{1A36B86B-0DC6-4A31-9AD4-151851C0E3CB}"/>
    <cellStyle name="Normal 52 9" xfId="36921" xr:uid="{205AF726-35D7-49CC-AF21-B84F6BE4D10F}"/>
    <cellStyle name="Normal 53" xfId="2466" xr:uid="{F3BBD336-2275-4336-BEA7-92E27C0CCB54}"/>
    <cellStyle name="Normal 53 2" xfId="30458" xr:uid="{BDECF41D-C95C-4607-BE93-AA016B91D7E6}"/>
    <cellStyle name="Normal 53 3" xfId="30459" xr:uid="{F43AEE7A-0F53-4E1B-AB2E-FB37CCAF51E8}"/>
    <cellStyle name="Normal 53 4" xfId="30460" xr:uid="{C96235B2-ACF4-4B96-8470-01E96942CFC4}"/>
    <cellStyle name="Normal 53 5" xfId="30461" xr:uid="{CC0AA9B2-9DD2-4124-AC55-DA322C07A6AA}"/>
    <cellStyle name="Normal 53 6" xfId="30462" xr:uid="{9675270D-414C-4B30-A23F-D9833DCA2244}"/>
    <cellStyle name="Normal 53 7" xfId="30463" xr:uid="{5D2EA701-7615-4B49-AB46-4158BF197CE9}"/>
    <cellStyle name="Normal 53 8" xfId="30464" xr:uid="{A0550EB5-48B6-4603-B635-B3840FEEBDB1}"/>
    <cellStyle name="Normal 53 9" xfId="36922" xr:uid="{D0E119FE-989D-487E-ADE9-71E331B4F88D}"/>
    <cellStyle name="Normal 54" xfId="2453" xr:uid="{57B24BDF-66F7-4051-99B6-7220669EC766}"/>
    <cellStyle name="Normal 54 2" xfId="30465" xr:uid="{03DCBA40-ADBB-4C59-AA6E-77EC56C4B758}"/>
    <cellStyle name="Normal 54 2 2" xfId="30466" xr:uid="{6195A029-6990-4EE1-830F-9ACD56D6CB03}"/>
    <cellStyle name="Normal 54 2 3" xfId="30467" xr:uid="{1EF3C267-B6D3-446D-B045-58B4E70925E2}"/>
    <cellStyle name="Normal 54 2 4" xfId="30468" xr:uid="{A790957E-645D-4699-9F9E-81AB2051832B}"/>
    <cellStyle name="Normal 54 2 5" xfId="30469" xr:uid="{5EF2E990-CDA9-4B55-9E5C-FDED268AECD6}"/>
    <cellStyle name="Normal 54 2 6" xfId="30470" xr:uid="{E53D1AC0-C628-4C4A-B6DD-C3AE8E57ADF5}"/>
    <cellStyle name="Normal 54 2 7" xfId="30471" xr:uid="{ED7E0631-5F05-4907-BCC3-C2237508C992}"/>
    <cellStyle name="Normal 54 3" xfId="30472" xr:uid="{DB03673A-13F0-48BB-81EA-C9F5B09AA6B0}"/>
    <cellStyle name="Normal 54 4" xfId="30473" xr:uid="{C88B37B9-427C-426C-8DAA-5BF7128305FF}"/>
    <cellStyle name="Normal 54 5" xfId="30474" xr:uid="{14353B9F-2B40-4C01-BC9D-B32B1667F567}"/>
    <cellStyle name="Normal 54 6" xfId="30475" xr:uid="{DAEC4F4C-76C2-4B2A-B6E0-6A76FE950ABC}"/>
    <cellStyle name="Normal 54 7" xfId="30476" xr:uid="{FFF12D78-617F-4F73-9EB5-10853AE0B1B0}"/>
    <cellStyle name="Normal 54 8" xfId="30477" xr:uid="{0F178DEB-30EE-41CA-A9EB-CAFAE01CCE8A}"/>
    <cellStyle name="Normal 54 9" xfId="36923" xr:uid="{D3E844DC-5ABF-4359-89B2-2FEC03777F96}"/>
    <cellStyle name="Normal 55" xfId="2469" xr:uid="{B22FEFC7-1F4E-4198-8C39-A4AB664DACAD}"/>
    <cellStyle name="Normal 55 2" xfId="30478" xr:uid="{E6836A4B-0474-4E56-BF87-33C49838D9E4}"/>
    <cellStyle name="Normal 55 2 2" xfId="30479" xr:uid="{72B46B81-4CAB-453F-9DE7-3350827EC37C}"/>
    <cellStyle name="Normal 55 2 3" xfId="30480" xr:uid="{A9C1FAB1-0A05-49F3-B763-89FBB47CD9F9}"/>
    <cellStyle name="Normal 55 2 4" xfId="30481" xr:uid="{6F0C47B8-2C4B-40EE-ADAE-AC5D4B83A556}"/>
    <cellStyle name="Normal 55 2 5" xfId="30482" xr:uid="{92DF3D84-7D8E-40E9-8528-55FD98AF8808}"/>
    <cellStyle name="Normal 55 2 6" xfId="30483" xr:uid="{4A2DBED6-8B43-46BC-B6E3-AF3A6A4B3E14}"/>
    <cellStyle name="Normal 55 2 7" xfId="30484" xr:uid="{0358459F-D2D9-4C2B-AFD0-4103DC9420BF}"/>
    <cellStyle name="Normal 55 3" xfId="30485" xr:uid="{32402A59-545B-4162-AAF2-7DA8CF865673}"/>
    <cellStyle name="Normal 55 4" xfId="30486" xr:uid="{7E0F02C9-D27B-4E66-BA9C-C95C89E4F002}"/>
    <cellStyle name="Normal 55 5" xfId="30487" xr:uid="{F95675EE-C0D5-4E19-B766-BE6025403F84}"/>
    <cellStyle name="Normal 55 6" xfId="30488" xr:uid="{8A74605B-F99D-4F13-9A14-2CBC5173E4E9}"/>
    <cellStyle name="Normal 55 7" xfId="30489" xr:uid="{1BC31B62-7210-47E7-AEF1-791801A8ECEA}"/>
    <cellStyle name="Normal 55 8" xfId="30490" xr:uid="{11FE159A-3DEE-49AA-9343-F35DD3F49483}"/>
    <cellStyle name="Normal 55 9" xfId="36924" xr:uid="{36954226-86BD-4D33-A282-92D8273F7F49}"/>
    <cellStyle name="Normal 56" xfId="2450" xr:uid="{1795B5F7-A2D9-4B8C-9737-E48E88F415D2}"/>
    <cellStyle name="Normal 56 2" xfId="30491" xr:uid="{21467D35-8421-4663-9A45-C68BD776DF5D}"/>
    <cellStyle name="Normal 56 2 2" xfId="30492" xr:uid="{61B910D4-C8D9-4BBA-9A5C-2331A8B4CF44}"/>
    <cellStyle name="Normal 56 2 3" xfId="30493" xr:uid="{AB3A531C-F504-44B0-B90C-A865685A13FE}"/>
    <cellStyle name="Normal 56 2 4" xfId="30494" xr:uid="{3CAE4AC1-B1FC-4448-B4EC-F00E60FDD0D9}"/>
    <cellStyle name="Normal 56 2 5" xfId="30495" xr:uid="{72EC5A90-2DB7-464A-9D32-BF4BBC0DBE2C}"/>
    <cellStyle name="Normal 56 2 6" xfId="30496" xr:uid="{79789D85-51ED-44BD-BE73-7CC7EE7B5500}"/>
    <cellStyle name="Normal 56 2 7" xfId="30497" xr:uid="{4145E49C-0BE9-4657-93BA-31A48AAABD42}"/>
    <cellStyle name="Normal 56 3" xfId="30498" xr:uid="{6CB3B4B8-ED2C-41B0-AC65-D298B426C3DA}"/>
    <cellStyle name="Normal 56 4" xfId="30499" xr:uid="{16199CA8-0DC6-4A4C-8346-70FE2A0B589A}"/>
    <cellStyle name="Normal 56 5" xfId="30500" xr:uid="{D262D548-2ADD-49B4-A3A9-EE6B68CFEBC5}"/>
    <cellStyle name="Normal 56 6" xfId="30501" xr:uid="{F0CA70EF-717B-4922-830B-C1EE7AD353B7}"/>
    <cellStyle name="Normal 56 7" xfId="30502" xr:uid="{24250052-4E72-44A9-B7A7-5D0A92141C95}"/>
    <cellStyle name="Normal 56 8" xfId="30503" xr:uid="{94A44D54-73B2-4AA4-918F-2B74CA33B7AE}"/>
    <cellStyle name="Normal 56 9" xfId="36925" xr:uid="{1A691DF1-0E9E-4B8D-963E-5B26CA281C4C}"/>
    <cellStyle name="Normal 57" xfId="2471" xr:uid="{2BBC4C90-41F9-4EE2-B9C4-FD5F9F981E16}"/>
    <cellStyle name="Normal 57 2" xfId="30504" xr:uid="{CF151773-B1C1-49F7-A691-FF72D4187748}"/>
    <cellStyle name="Normal 57 3" xfId="30505" xr:uid="{BE76FB5B-C0F3-4D42-981D-672AA8F2C609}"/>
    <cellStyle name="Normal 57 4" xfId="30506" xr:uid="{770A69BD-A4DB-4FE6-AADC-F423AEC906C3}"/>
    <cellStyle name="Normal 57 5" xfId="30507" xr:uid="{36EAB12A-1060-4804-94F5-AD3AE3511B2D}"/>
    <cellStyle name="Normal 57 6" xfId="30508" xr:uid="{71519ECC-753F-4A76-AC1D-6E5776F1D0F3}"/>
    <cellStyle name="Normal 57 7" xfId="30509" xr:uid="{92782071-4C80-4A16-ADED-AECEC301C617}"/>
    <cellStyle name="Normal 57 8" xfId="36926" xr:uid="{76AFBBAF-AD19-4710-BF89-E0E207927B83}"/>
    <cellStyle name="Normal 58" xfId="2472" xr:uid="{A02771B2-430F-418C-9A54-C0FB4B700BAE}"/>
    <cellStyle name="Normal 59" xfId="2499" xr:uid="{D464C9DC-3F6B-4810-868B-880DDAB5B20D}"/>
    <cellStyle name="Normal 6" xfId="335" xr:uid="{00000000-0005-0000-0000-00008A010000}"/>
    <cellStyle name="Normal 6 10" xfId="30510" xr:uid="{179218BE-4C1C-47F9-97DB-61226703D449}"/>
    <cellStyle name="Normal 6 11" xfId="30511" xr:uid="{C362E867-52A0-4EFD-B19B-AD581AFB3380}"/>
    <cellStyle name="Normal 6 12" xfId="30512" xr:uid="{793DB154-67BA-4375-9A34-B155B5A40541}"/>
    <cellStyle name="Normal 6 12 2" xfId="30513" xr:uid="{D2AA2C07-E63C-425C-8B6A-842076BDF5AC}"/>
    <cellStyle name="Normal 6 13" xfId="30514" xr:uid="{3B233833-DF00-40D8-86B7-88003F9F8E9F}"/>
    <cellStyle name="Normal 6 14" xfId="30515" xr:uid="{45A7C215-FBCD-4BFC-A02D-061B08A0E781}"/>
    <cellStyle name="Normal 6 15" xfId="30516" xr:uid="{A88B17F2-D892-4219-8748-D971F9DE595B}"/>
    <cellStyle name="Normal 6 16" xfId="30517" xr:uid="{61C527D1-0772-4D7A-8CA4-A4F01F0A586C}"/>
    <cellStyle name="Normal 6 17" xfId="36927" xr:uid="{50471D75-3671-4966-B7E9-B7BFED3B484D}"/>
    <cellStyle name="Normal 6 18" xfId="1608" xr:uid="{CDB3F8DF-2EEE-433A-AB69-D4B4539123FA}"/>
    <cellStyle name="Normal 6 2" xfId="1495" xr:uid="{00000000-0005-0000-0000-00008B010000}"/>
    <cellStyle name="Normal 6 2 2" xfId="2434" xr:uid="{415E8DD2-B307-4E00-850A-6A15CE5194FD}"/>
    <cellStyle name="Normal 6 2 2 2" xfId="38583" xr:uid="{E68EBC18-1157-4938-90AF-B887119CDDF3}"/>
    <cellStyle name="Normal 6 2 2 2 2" xfId="41308" xr:uid="{0D0703E3-12B7-456A-BDB6-37DE571390BC}"/>
    <cellStyle name="Normal 6 2 2 3" xfId="36928" xr:uid="{23777344-319E-471A-A742-94371326F69B}"/>
    <cellStyle name="Normal 6 2 3" xfId="37310" xr:uid="{442DEE42-1927-456C-A96C-1194B6141569}"/>
    <cellStyle name="Normal 6 2 3 2" xfId="38194" xr:uid="{D72342BC-E24B-40BF-8898-5A77790EB000}"/>
    <cellStyle name="Normal 6 2 3 2 2" xfId="40950" xr:uid="{53F24E1A-789C-4EA4-9094-3283EFC6938C}"/>
    <cellStyle name="Normal 6 2 3 3" xfId="39835" xr:uid="{2EF29F0A-5358-435B-9BB5-FCCFD6428BD8}"/>
    <cellStyle name="Normal 6 2 3 3 2" xfId="42821" xr:uid="{D5E1268A-B1EC-48AB-845E-738F881B060B}"/>
    <cellStyle name="Normal 6 2 3 4" xfId="41853" xr:uid="{4FA9C87F-76BB-46F9-B5DE-B2D577E1D243}"/>
    <cellStyle name="Normal 6 2 4" xfId="2239" xr:uid="{F5F5BC66-FCE6-4EB7-8FA5-7A02199210A5}"/>
    <cellStyle name="Normal 6 3" xfId="1678" xr:uid="{A97E0709-5DDF-4278-9E08-C32D6EB55BE0}"/>
    <cellStyle name="Normal 6 3 2" xfId="30518" xr:uid="{EE10E735-CEE7-4714-9266-90453AC9BCD5}"/>
    <cellStyle name="Normal 6 3 2 2" xfId="30519" xr:uid="{A8CEC12F-B7A2-4651-89DF-C0135220157B}"/>
    <cellStyle name="Normal 6 3 2 2 2" xfId="41065" xr:uid="{3F9606EA-F398-4FED-A483-6164E328E400}"/>
    <cellStyle name="Normal 6 3 2 3" xfId="38332" xr:uid="{D3A9BBD3-13D3-4A9A-9562-50FFF988A8A6}"/>
    <cellStyle name="Normal 6 3 3" xfId="30520" xr:uid="{B0B7FAF9-719D-40FB-9BE5-093E72198585}"/>
    <cellStyle name="Normal 6 3 4" xfId="30521" xr:uid="{39E7B932-90F5-481C-BD0D-7EF05CA4D04E}"/>
    <cellStyle name="Normal 6 3 4 2" xfId="40503" xr:uid="{0024C9E6-7552-4264-A9C6-07E1FCE0F3D4}"/>
    <cellStyle name="Normal 6 3 4 2 2" xfId="43483" xr:uid="{BE542596-B8AA-4CA0-8FF2-2FE1A68BFAE7}"/>
    <cellStyle name="Normal 6 3 4 3" xfId="39452" xr:uid="{6BAF1844-46EB-4302-866B-9BB3E904463A}"/>
    <cellStyle name="Normal 6 3 5" xfId="30522" xr:uid="{128B51C5-C16B-4C1C-93F0-F41E845ED6F6}"/>
    <cellStyle name="Normal 6 3 6" xfId="30523" xr:uid="{DA29C7CD-D734-43B8-9E8B-658F31FFE201}"/>
    <cellStyle name="Normal 6 3 7" xfId="30524" xr:uid="{E8D79415-1A6B-4950-B63C-7A0452479D3E}"/>
    <cellStyle name="Normal 6 3 8" xfId="36929" xr:uid="{92CA726B-8844-4ECE-AB7C-505CD0B1DEF9}"/>
    <cellStyle name="Normal 6 3 9" xfId="2433" xr:uid="{4E48284D-1EE5-4078-BD46-7078571DD31A}"/>
    <cellStyle name="Normal 6 4" xfId="1706" xr:uid="{C6BF46BB-ACF1-4FB5-A9BC-A3FF1DFD15ED}"/>
    <cellStyle name="Normal 6 4 2" xfId="37961" xr:uid="{23E75F16-B69A-4D45-A4CA-86445DEDF900}"/>
    <cellStyle name="Normal 6 4 2 2" xfId="40794" xr:uid="{C10896F9-4F06-4E5A-A1EA-070FB75F2E2C}"/>
    <cellStyle name="Normal 6 4 3" xfId="36930" xr:uid="{E854D107-7959-4F37-867B-24733ED7A9D1}"/>
    <cellStyle name="Normal 6 5" xfId="1758" xr:uid="{3DD87F4B-6D3C-435B-81FD-D92AA7D896ED}"/>
    <cellStyle name="Normal 6 5 2" xfId="39250" xr:uid="{FABCF5EA-72B2-4015-B8B0-FD7E62A1EB83}"/>
    <cellStyle name="Normal 6 5 3" xfId="39821" xr:uid="{1A7FA964-9DA3-4AD0-BB3B-E7933783F32B}"/>
    <cellStyle name="Normal 6 5 3 2" xfId="42808" xr:uid="{813DA76D-B574-41B0-80FE-1F3BF62E3C22}"/>
    <cellStyle name="Normal 6 5 4" xfId="37296" xr:uid="{407CDE67-0815-4758-9B63-89AA45E2BF48}"/>
    <cellStyle name="Normal 6 5 5" xfId="30525" xr:uid="{75BF75F1-D750-4135-8092-FEED56754569}"/>
    <cellStyle name="Normal 6 6" xfId="1849" xr:uid="{C18E767F-8584-42C9-B699-DB37DE0AAB42}"/>
    <cellStyle name="Normal 6 6 2" xfId="40400" xr:uid="{77DE406F-6C79-420B-B846-31FBEACC8AA0}"/>
    <cellStyle name="Normal 6 6 2 2" xfId="43379" xr:uid="{7E94BA2E-2B06-4864-BE9B-CAC25F7E8A74}"/>
    <cellStyle name="Normal 6 6 3" xfId="39251" xr:uid="{DE20372E-D9C3-4276-A5F4-E1B26B6ED963}"/>
    <cellStyle name="Normal 6 6 4" xfId="30526" xr:uid="{D924EF55-8C28-4E08-B52A-C60B43FBCDFA}"/>
    <cellStyle name="Normal 6 7" xfId="30527" xr:uid="{A53CC5C1-4BB8-4110-ABF2-462CA204B75A}"/>
    <cellStyle name="Normal 6 8" xfId="30528" xr:uid="{C85B2187-6C77-4BA6-B2A5-6B41A8CF5951}"/>
    <cellStyle name="Normal 6 9" xfId="30529" xr:uid="{4A145EE4-76D5-4720-A25F-01C3D31DCCAC}"/>
    <cellStyle name="Normal 60" xfId="2448" xr:uid="{78DFFBFD-A730-4F1C-A7F9-2A2656BF82D9}"/>
    <cellStyle name="Normal 60 2" xfId="30530" xr:uid="{B80A69C7-6A2A-442F-ADC5-437645D216B2}"/>
    <cellStyle name="Normal 60 2 2" xfId="30531" xr:uid="{E1EE4D3D-8B56-428A-9246-F6F9939DD513}"/>
    <cellStyle name="Normal 60 2 2 2" xfId="30532" xr:uid="{06A72833-1B6C-454D-9998-F6939B4E8BA8}"/>
    <cellStyle name="Normal 60 3" xfId="30533" xr:uid="{9E1A08E6-AE81-4ECE-B26C-C46F3EE93076}"/>
    <cellStyle name="Normal 61" xfId="2486" xr:uid="{7B6CBE35-0756-4B1E-A875-330D2C21D6A7}"/>
    <cellStyle name="Normal 62" xfId="2496" xr:uid="{2937CE65-9A6F-45FF-8652-9E102225A645}"/>
    <cellStyle name="Normal 62 2" xfId="30534" xr:uid="{1E067B1F-7D5D-4A98-83E6-E6076A9B79A0}"/>
    <cellStyle name="Normal 62 3" xfId="36931" xr:uid="{834141D9-D2B9-4568-9E00-175A1C295402}"/>
    <cellStyle name="Normal 63" xfId="2494" xr:uid="{91EBD1BB-966E-479A-A2BA-8E3D11294BFC}"/>
    <cellStyle name="Normal 63 2" xfId="36932" xr:uid="{B13A7F06-1C1B-4E7A-9655-2A63F14385B1}"/>
    <cellStyle name="Normal 64" xfId="2483" xr:uid="{9B5CCB1F-BE79-44A2-BB0E-4B6E109A37C3}"/>
    <cellStyle name="Normal 65" xfId="2515" xr:uid="{49B21CC0-36AA-4200-A807-1DC0CA3E633C}"/>
    <cellStyle name="Normal 66" xfId="2518" xr:uid="{F0E6E324-29E3-4CFE-9601-6B194CEE8E6A}"/>
    <cellStyle name="Normal 67" xfId="2507" xr:uid="{DB32A611-DCF0-4552-B61C-0B7F25A39CC2}"/>
    <cellStyle name="Normal 68" xfId="1850" xr:uid="{516FF752-E34B-4984-9F39-EB8D9AEBAD03}"/>
    <cellStyle name="Normal 68 2" xfId="36933" xr:uid="{90EA1D43-215A-4A72-9E9F-69C59EEF0497}"/>
    <cellStyle name="Normal 69" xfId="2505" xr:uid="{AF3AA03D-7D0F-4F09-81EE-179062516BFA}"/>
    <cellStyle name="Normal 69 2" xfId="36934" xr:uid="{C93A257E-434D-4DFE-9349-E379C09657FE}"/>
    <cellStyle name="Normal 7" xfId="336" xr:uid="{00000000-0005-0000-0000-00008C010000}"/>
    <cellStyle name="Normal 7 10" xfId="30535" xr:uid="{56E6BF0C-F12E-4106-9069-255C49755E50}"/>
    <cellStyle name="Normal 7 11" xfId="30536" xr:uid="{CB264186-20B9-4462-96A7-723E53D46CDE}"/>
    <cellStyle name="Normal 7 12" xfId="30537" xr:uid="{8E329A60-1D44-4EF1-9012-8D2A7D8DFFF9}"/>
    <cellStyle name="Normal 7 12 2" xfId="30538" xr:uid="{93587252-FC16-416E-A0E3-30CCB6DA4D7C}"/>
    <cellStyle name="Normal 7 13" xfId="30539" xr:uid="{3367B4D9-163C-4B51-B9E5-C45E25648DAF}"/>
    <cellStyle name="Normal 7 14" xfId="30540" xr:uid="{E9C7A53F-9E72-472A-AE92-96DE1F1DA44B}"/>
    <cellStyle name="Normal 7 15" xfId="30541" xr:uid="{9B94CAC8-CEA5-4AAA-9D0D-7495D7764182}"/>
    <cellStyle name="Normal 7 16" xfId="30542" xr:uid="{D4812E0B-495E-4DD0-BCBA-A98E52937ED8}"/>
    <cellStyle name="Normal 7 17" xfId="1614" xr:uid="{B94F1DD3-C538-4906-8B65-5C35F49B671C}"/>
    <cellStyle name="Normal 7 2" xfId="1496" xr:uid="{00000000-0005-0000-0000-00008D010000}"/>
    <cellStyle name="Normal 7 2 10" xfId="30543" xr:uid="{58B172BA-F25C-479D-BECE-C62E9F4F281C}"/>
    <cellStyle name="Normal 7 2 11" xfId="30544" xr:uid="{0122A999-AFCC-4768-B6BC-E4E7A22C2BCF}"/>
    <cellStyle name="Normal 7 2 11 2" xfId="30545" xr:uid="{55382350-5392-4944-AA0E-CC8AD8AD3D0B}"/>
    <cellStyle name="Normal 7 2 12" xfId="30546" xr:uid="{E3083A9A-424F-4EB0-932F-13EB6CF15080}"/>
    <cellStyle name="Normal 7 2 13" xfId="30547" xr:uid="{E2231623-010C-417A-A46C-1C9F83F481B5}"/>
    <cellStyle name="Normal 7 2 14" xfId="30548" xr:uid="{7564A7F2-7490-4757-8489-6EF21F17CB8F}"/>
    <cellStyle name="Normal 7 2 15" xfId="30549" xr:uid="{D36E2EEF-69AC-4963-860B-34CC1972A033}"/>
    <cellStyle name="Normal 7 2 16" xfId="2435" xr:uid="{BD357931-30DE-4FCE-99C8-DE623519EF71}"/>
    <cellStyle name="Normal 7 2 17" xfId="1685" xr:uid="{FA1E2360-B7FA-4AD6-8882-993AEC65F162}"/>
    <cellStyle name="Normal 7 2 2" xfId="30550" xr:uid="{67941CA7-791B-4E46-A752-3E23C6EE4B03}"/>
    <cellStyle name="Normal 7 2 2 2" xfId="30551" xr:uid="{954F631C-E345-4243-A37B-031D1D7773DE}"/>
    <cellStyle name="Normal 7 2 2 2 2" xfId="30552" xr:uid="{96FFB0AF-4835-4095-81D1-9671AD142016}"/>
    <cellStyle name="Normal 7 2 2 2 3" xfId="41323" xr:uid="{227F2D5F-CF5A-4503-B944-588121DA5412}"/>
    <cellStyle name="Normal 7 2 2 3" xfId="30553" xr:uid="{7DA5E937-2DE5-478F-AE0D-52086B80C62C}"/>
    <cellStyle name="Normal 7 2 2 4" xfId="30554" xr:uid="{2E941B60-49D2-43F4-8F9B-326875AFCB37}"/>
    <cellStyle name="Normal 7 2 2 5" xfId="30555" xr:uid="{98A5736D-BE06-41D0-B36D-3D0B8F0AF5D1}"/>
    <cellStyle name="Normal 7 2 2 6" xfId="30556" xr:uid="{C1DB20B0-0E9D-4769-9794-1A512030353C}"/>
    <cellStyle name="Normal 7 2 2 7" xfId="30557" xr:uid="{53858E27-383A-475D-8B75-DEBE5C1F6C16}"/>
    <cellStyle name="Normal 7 2 2 8" xfId="38598" xr:uid="{3629A2F1-8105-4BD6-8C70-97E2E24B747B}"/>
    <cellStyle name="Normal 7 2 3" xfId="30558" xr:uid="{46373AE7-148D-47CF-AEDE-526967FF8587}"/>
    <cellStyle name="Normal 7 2 3 2" xfId="38209" xr:uid="{9CA6CB79-523C-44AD-8E26-7FF16BF10AE7}"/>
    <cellStyle name="Normal 7 2 4" xfId="30559" xr:uid="{6EDCE3BD-29DE-42A4-881B-364C07A0CB95}"/>
    <cellStyle name="Normal 7 2 4 2" xfId="37797" xr:uid="{3C4411AC-97EC-48D0-A51F-3FF7B17D43A4}"/>
    <cellStyle name="Normal 7 2 5" xfId="30560" xr:uid="{273064B9-490C-4BAB-AC25-F858FA851CA5}"/>
    <cellStyle name="Normal 7 2 6" xfId="30561" xr:uid="{D48C9AFB-C700-41B5-B04C-52AD81E6AF16}"/>
    <cellStyle name="Normal 7 2 7" xfId="30562" xr:uid="{DD577FCF-9132-4279-907B-8142EB864272}"/>
    <cellStyle name="Normal 7 2 8" xfId="30563" xr:uid="{873B01BE-29E0-4583-B698-7780AFA432A4}"/>
    <cellStyle name="Normal 7 2 9" xfId="30564" xr:uid="{CEB44C54-95A8-4121-B8F1-A84E151B6012}"/>
    <cellStyle name="Normal 7 3" xfId="1851" xr:uid="{EC5793DA-9E8B-4A69-8CBA-C9DE8B733C2A}"/>
    <cellStyle name="Normal 7 3 2" xfId="30565" xr:uid="{0A089189-8A81-4D78-975B-647552C0C214}"/>
    <cellStyle name="Normal 7 3 2 2" xfId="30566" xr:uid="{4B62F733-8814-4DF3-B81E-CDCB2C8593A4}"/>
    <cellStyle name="Normal 7 3 2 2 2" xfId="41079" xr:uid="{2B6EFB43-0E67-412F-96BD-34CBB47194A6}"/>
    <cellStyle name="Normal 7 3 2 3" xfId="38347" xr:uid="{C7E63200-C226-40EF-8C1A-F0AF9D3B3B1B}"/>
    <cellStyle name="Normal 7 3 3" xfId="30567" xr:uid="{FD854A46-8632-47ED-B477-47BE48D30CEB}"/>
    <cellStyle name="Normal 7 3 3 2" xfId="37798" xr:uid="{4A72C1C6-C943-4D18-B5FE-E5105C48AC6D}"/>
    <cellStyle name="Normal 7 3 4" xfId="30568" xr:uid="{54C7387E-53BA-4788-BC0E-3DBB6DC58B65}"/>
    <cellStyle name="Normal 7 3 5" xfId="30569" xr:uid="{ADCA449C-7085-4339-858B-5329AAF99B1B}"/>
    <cellStyle name="Normal 7 3 6" xfId="30570" xr:uid="{1BF67672-2384-459F-999E-845773B8FA2A}"/>
    <cellStyle name="Normal 7 3 7" xfId="30571" xr:uid="{AB6817D9-792D-4AFF-AEB7-402E0985A8B7}"/>
    <cellStyle name="Normal 7 3 8" xfId="36936" xr:uid="{1276DD6E-DAD1-41DB-8894-E9702D63F55C}"/>
    <cellStyle name="Normal 7 4" xfId="2283" xr:uid="{FBF78E73-6764-4988-80D6-CCEF5D872C4E}"/>
    <cellStyle name="Normal 7 4 2" xfId="37976" xr:uid="{A7C37991-5E9A-4405-BC04-56C0FAA4F047}"/>
    <cellStyle name="Normal 7 4 2 2" xfId="40807" xr:uid="{F498D318-C288-4956-A572-D849C61C6B14}"/>
    <cellStyle name="Normal 7 5" xfId="30572" xr:uid="{38FB7AF6-1D13-4A99-942B-A5154026BF6A}"/>
    <cellStyle name="Normal 7 5 2" xfId="38705" xr:uid="{6439B445-1A5B-498E-801F-2D3DEDCE0874}"/>
    <cellStyle name="Normal 7 5 2 2" xfId="39253" xr:uid="{03537033-A42D-47D2-8D8E-DDDD4D740FD2}"/>
    <cellStyle name="Normal 7 5 3" xfId="39252" xr:uid="{681BE64C-BC18-4029-BB7A-2684B5275855}"/>
    <cellStyle name="Normal 7 5 4" xfId="36935" xr:uid="{F287D579-8BEA-45B4-8ABD-682214BA4710}"/>
    <cellStyle name="Normal 7 6" xfId="30573" xr:uid="{ED9CFAFE-603E-4D17-925A-B450186CD13C}"/>
    <cellStyle name="Normal 7 6 2" xfId="40401" xr:uid="{5ADD64B5-8EB3-40D5-916E-02ACA183C82E}"/>
    <cellStyle name="Normal 7 6 2 2" xfId="43380" xr:uid="{5D6441C9-B731-4465-8E77-C6A3DA11C105}"/>
    <cellStyle name="Normal 7 6 3" xfId="39254" xr:uid="{6252C2E4-4EDB-47E7-9E7A-B110A1F55D7A}"/>
    <cellStyle name="Normal 7 7" xfId="30574" xr:uid="{1BAD1E7F-166A-405E-B935-F63B61CB27B2}"/>
    <cellStyle name="Normal 7 7 2" xfId="39477" xr:uid="{F087CE0E-C031-4D1E-8A10-4014ACA567B8}"/>
    <cellStyle name="Normal 7 8" xfId="30575" xr:uid="{1133389E-059A-4B10-B3E4-D57B2146C94C}"/>
    <cellStyle name="Normal 7 8 2" xfId="41633" xr:uid="{96502FE7-5659-468E-97F0-B9C5FD3CC876}"/>
    <cellStyle name="Normal 7 9" xfId="30576" xr:uid="{E2CA8227-5A87-4A8E-9EBA-E9F6A5D6233F}"/>
    <cellStyle name="Normal 70" xfId="2509" xr:uid="{6DDCCC41-47BB-4E81-AE28-EA6FF0EC7D37}"/>
    <cellStyle name="Normal 70 2" xfId="36937" xr:uid="{B2F04B9B-564A-4C1E-BCB1-900961D8EB45}"/>
    <cellStyle name="Normal 71" xfId="2488" xr:uid="{8BBE7B61-0F62-44B1-80E2-46BCFE9C3206}"/>
    <cellStyle name="Normal 71 2" xfId="36938" xr:uid="{4A1AA778-914A-40CB-BF02-B916CE11A439}"/>
    <cellStyle name="Normal 72" xfId="2520" xr:uid="{71C07445-6AF7-475C-9B11-4CDBBF364F07}"/>
    <cellStyle name="Normal 72 2" xfId="36939" xr:uid="{81B0B765-0578-4BCD-9136-6BF9B6DAD07D}"/>
    <cellStyle name="Normal 73" xfId="2522" xr:uid="{720EEBBC-D884-42E7-A206-300930759F3E}"/>
    <cellStyle name="Normal 73 2" xfId="36940" xr:uid="{AB133A03-32AE-4A14-8DAE-BF0145E22C08}"/>
    <cellStyle name="Normal 74" xfId="1852" xr:uid="{0DFD0A39-ABA0-4D77-8862-72FBC9BB06F6}"/>
    <cellStyle name="Normal 74 2" xfId="36941" xr:uid="{AD8BA28E-88CC-449C-B18C-9F2C2C22B9D1}"/>
    <cellStyle name="Normal 75" xfId="2531" xr:uid="{37E1B708-624A-4CFF-9EF4-474CE45E1B92}"/>
    <cellStyle name="Normal 76" xfId="2523" xr:uid="{F25A4D48-2BCE-4433-A5BB-53FC26A658E3}"/>
    <cellStyle name="Normal 77" xfId="2534" xr:uid="{EFEDF4F7-FBA9-4DDE-8562-76DE97CD3DDD}"/>
    <cellStyle name="Normal 78" xfId="2535" xr:uid="{A279D5F8-FA15-41C5-9E6B-B4B140A795C1}"/>
    <cellStyle name="Normal 79" xfId="2544" xr:uid="{152892A9-3E76-45EB-8E1B-77629F670D41}"/>
    <cellStyle name="Normal 8" xfId="337" xr:uid="{00000000-0005-0000-0000-00008E010000}"/>
    <cellStyle name="Normal 8 10" xfId="30577" xr:uid="{45990C5C-C81C-41DF-B4B0-9C65E56EEDB5}"/>
    <cellStyle name="Normal 8 11" xfId="30578" xr:uid="{62D34F6D-4433-43D8-8B9C-35E25A995346}"/>
    <cellStyle name="Normal 8 11 2" xfId="30579" xr:uid="{B03A68DE-1394-4095-8F5D-20A435B14E2F}"/>
    <cellStyle name="Normal 8 12" xfId="30580" xr:uid="{513C5C31-0354-43DC-8D7D-76B56DB688D6}"/>
    <cellStyle name="Normal 8 13" xfId="30581" xr:uid="{505F0170-64B3-4C25-9E4B-3C31BDB7C57F}"/>
    <cellStyle name="Normal 8 14" xfId="30582" xr:uid="{30352CB6-2B99-4EEC-994B-785F17E8CE80}"/>
    <cellStyle name="Normal 8 15" xfId="30583" xr:uid="{49D49BB2-096D-4800-BAB0-0D0AE651080D}"/>
    <cellStyle name="Normal 8 16" xfId="2114" xr:uid="{281E8935-FD89-4580-80CB-D54D02218289}"/>
    <cellStyle name="Normal 8 17" xfId="1613" xr:uid="{8E29113D-9BF2-44A4-A496-39933FC3DD25}"/>
    <cellStyle name="Normal 8 2" xfId="338" xr:uid="{00000000-0005-0000-0000-00008F010000}"/>
    <cellStyle name="Normal 8 2 2" xfId="30584" xr:uid="{31E81597-DC6C-4CFA-8E4B-882414143E5A}"/>
    <cellStyle name="Normal 8 2 2 2" xfId="30585" xr:uid="{B923C914-E45E-4EE2-96A9-4805A854613A}"/>
    <cellStyle name="Normal 8 2 2 2 2" xfId="41338" xr:uid="{50BE8C1D-A2AB-4D0B-9F1B-AAC43917FC4A}"/>
    <cellStyle name="Normal 8 2 2 3" xfId="38613" xr:uid="{7E805853-013E-49C3-A7C3-F2CD6F9F72C6}"/>
    <cellStyle name="Normal 8 2 3" xfId="30586" xr:uid="{4587BDB2-A353-4C8E-93BD-B1CF16B0BEFC}"/>
    <cellStyle name="Normal 8 2 3 2" xfId="38224" xr:uid="{3CDD90DB-9DA7-4F07-94C2-BB7896FEB73F}"/>
    <cellStyle name="Normal 8 2 4" xfId="30587" xr:uid="{B28533FF-A528-4384-9BC9-972D1C8FEE7D}"/>
    <cellStyle name="Normal 8 2 4 2" xfId="37799" xr:uid="{4905CF0A-C75D-490C-A68F-57D2E31B8025}"/>
    <cellStyle name="Normal 8 2 5" xfId="30588" xr:uid="{FEE84C52-3219-413D-94B8-2AE669C02961}"/>
    <cellStyle name="Normal 8 2 6" xfId="30589" xr:uid="{F7EE8686-D40C-4968-B71D-F2C3BC20FCE8}"/>
    <cellStyle name="Normal 8 2 7" xfId="30590" xr:uid="{2F10B671-F928-4752-8C1B-0AF56F908CDC}"/>
    <cellStyle name="Normal 8 2 8" xfId="2336" xr:uid="{6F60EE8C-0FC2-4E1B-BC7E-5AB338278EE2}"/>
    <cellStyle name="Normal 8 2 9" xfId="1687" xr:uid="{F00BFF23-0696-4DE7-8187-BC73B4EFA71D}"/>
    <cellStyle name="Normal 8 3" xfId="339" xr:uid="{00000000-0005-0000-0000-000090010000}"/>
    <cellStyle name="Normal 8 3 2" xfId="38362" xr:uid="{E30E0057-2FD7-45DB-A111-0DFFA353C0D2}"/>
    <cellStyle name="Normal 8 3 2 2" xfId="41093" xr:uid="{F1476F57-0454-44F7-ACF5-7EE712BAB167}"/>
    <cellStyle name="Normal 8 3 3" xfId="37800" xr:uid="{46691F3A-E2AE-4696-96B4-89745C644B3E}"/>
    <cellStyle name="Normal 8 3 4" xfId="36942" xr:uid="{FE48BB4E-1742-430F-BA65-EE8662E2FC41}"/>
    <cellStyle name="Normal 8 3 5" xfId="2279" xr:uid="{3FA6C1FF-AA59-4A9E-9A2F-46AF0078F1C4}"/>
    <cellStyle name="Normal 8 4" xfId="1497" xr:uid="{00000000-0005-0000-0000-000091010000}"/>
    <cellStyle name="Normal 8 4 2" xfId="37991" xr:uid="{95AE8C45-2AC5-4646-891E-80AA5285AF19}"/>
    <cellStyle name="Normal 8 4 2 2" xfId="40808" xr:uid="{13B52CA9-10C4-45EC-B3B6-9E8BB5977F01}"/>
    <cellStyle name="Normal 8 4 3" xfId="39843" xr:uid="{A86D5DFB-7CF2-4E88-8899-4DB660390EA8}"/>
    <cellStyle name="Normal 8 4 3 2" xfId="42828" xr:uid="{982CEACC-BEEC-4313-A5CF-E71228FCE8E1}"/>
    <cellStyle name="Normal 8 4 4" xfId="37318" xr:uid="{83482CC5-00B5-4806-9CC0-FBAA4189FFF0}"/>
    <cellStyle name="Normal 8 4 5" xfId="30591" xr:uid="{DE47DD86-402D-41CE-A342-22812369EDB3}"/>
    <cellStyle name="Normal 8 5" xfId="30592" xr:uid="{D449A93D-478C-4ECA-8EDF-292556652A65}"/>
    <cellStyle name="Normal 8 5 2" xfId="40025" xr:uid="{5D65D1DE-CB66-41D8-9724-3BD858E5A6DD}"/>
    <cellStyle name="Normal 8 5 2 2" xfId="43007" xr:uid="{841720B9-028B-4EFB-AE8F-7EA57F97B7B3}"/>
    <cellStyle name="Normal 8 5 3" xfId="38813" xr:uid="{6169BBE4-5281-4168-9381-652F7E973A2D}"/>
    <cellStyle name="Normal 8 6" xfId="30593" xr:uid="{2705C871-F4DF-40C3-BF20-69AEA31049E0}"/>
    <cellStyle name="Normal 8 7" xfId="30594" xr:uid="{97559562-4505-4E58-AA01-702EF02E3725}"/>
    <cellStyle name="Normal 8 8" xfId="30595" xr:uid="{77E45F5C-55EC-4C43-BBBE-1911BA9E9028}"/>
    <cellStyle name="Normal 8 9" xfId="30596" xr:uid="{9871A6DC-F862-42A7-B98D-0EA5A003170E}"/>
    <cellStyle name="Normal 80" xfId="2540" xr:uid="{7F24760C-00EC-4CB5-AA9A-DFA6A5FF474B}"/>
    <cellStyle name="Normal 80 10" xfId="30597" xr:uid="{7D7872CD-133B-45BC-9F15-502928F582B3}"/>
    <cellStyle name="Normal 80 11" xfId="30598" xr:uid="{905B45AD-A636-43C5-ADA6-9F979FAA5DBE}"/>
    <cellStyle name="Normal 80 12" xfId="30599" xr:uid="{79AD3792-4ADF-4188-98C7-3281A0D39584}"/>
    <cellStyle name="Normal 80 13" xfId="30600" xr:uid="{07BC9C4F-43D3-44A0-8196-DA55EA7C3789}"/>
    <cellStyle name="Normal 80 14" xfId="30601" xr:uid="{7BA2C654-820D-4284-8CFE-EAD79D4D04A7}"/>
    <cellStyle name="Normal 80 15" xfId="30602" xr:uid="{13722836-4514-4C1F-BA02-F49927A7C557}"/>
    <cellStyle name="Normal 80 16" xfId="30603" xr:uid="{CF73870A-A3DD-4978-9EF8-F0DBCC19BA0B}"/>
    <cellStyle name="Normal 80 17" xfId="30604" xr:uid="{8028ADEC-B641-4281-934C-74E4823B7A7E}"/>
    <cellStyle name="Normal 80 18" xfId="30605" xr:uid="{AE49504F-A114-4221-A369-0A47933333DB}"/>
    <cellStyle name="Normal 80 19" xfId="30606" xr:uid="{44AF7238-ECD7-45ED-AA4C-B19724542FDC}"/>
    <cellStyle name="Normal 80 2" xfId="30607" xr:uid="{1034F9FD-9A7B-4F55-BED4-30FC19101DA6}"/>
    <cellStyle name="Normal 80 20" xfId="30608" xr:uid="{3EDA3F30-2D6F-4BFB-A05E-4ECF16436798}"/>
    <cellStyle name="Normal 80 21" xfId="36943" xr:uid="{8F3AE60A-46EC-4154-A9D6-F3F93E985C8B}"/>
    <cellStyle name="Normal 80 3" xfId="30609" xr:uid="{2F61EF69-C2D9-45F3-9F85-2A31D5387882}"/>
    <cellStyle name="Normal 80 4" xfId="30610" xr:uid="{06B903D0-D6AE-443E-B50B-9B52E40C6D81}"/>
    <cellStyle name="Normal 80 5" xfId="30611" xr:uid="{5BAE384A-E691-4671-BBFB-2471D008B434}"/>
    <cellStyle name="Normal 80 6" xfId="30612" xr:uid="{75064636-C3DC-43F5-9FA2-10ACB6BD3059}"/>
    <cellStyle name="Normal 80 7" xfId="30613" xr:uid="{D2458DC3-3850-4166-8D93-437D784DB243}"/>
    <cellStyle name="Normal 80 8" xfId="30614" xr:uid="{9CD9FD86-E14C-4097-B116-CBF05F98CD82}"/>
    <cellStyle name="Normal 80 9" xfId="30615" xr:uid="{C10AF669-D2E0-4588-8AD2-B375AC78A9B9}"/>
    <cellStyle name="Normal 81" xfId="2277" xr:uid="{BFD52460-30F7-49E7-A8D9-150819C67808}"/>
    <cellStyle name="Normal 81 2" xfId="2599" xr:uid="{C6B73FEA-E234-4B70-B6D3-0586277CF1B1}"/>
    <cellStyle name="Normal 82" xfId="2551" xr:uid="{935A5408-F284-4AD4-A9D7-8157A4048777}"/>
    <cellStyle name="Normal 82 2" xfId="39647" xr:uid="{8C6E649B-243F-4496-8684-F75BA852535C}"/>
    <cellStyle name="Normal 82 2 2" xfId="42635" xr:uid="{05CADFC2-51B2-4C1A-AB36-4E8331A6DB7F}"/>
    <cellStyle name="Normal 82 3" xfId="36944" xr:uid="{E08DFE94-0B9C-4784-BE9D-ADDE2FC8D810}"/>
    <cellStyle name="Normal 83" xfId="2550" xr:uid="{BD56F818-CAE4-4597-89F8-DD3C509CDC46}"/>
    <cellStyle name="Normal 83 2" xfId="39648" xr:uid="{B90246B2-2335-4F82-B95D-F8DC8E0A685E}"/>
    <cellStyle name="Normal 83 2 2" xfId="42636" xr:uid="{168CC63D-9AD6-4E64-B0C3-C89F249ABCF8}"/>
    <cellStyle name="Normal 83 3" xfId="36945" xr:uid="{02745F70-48A8-4AE9-8DD3-ED605980AC1D}"/>
    <cellStyle name="Normal 84" xfId="2605" xr:uid="{064CF7F1-150F-4922-8F94-C12028867FBB}"/>
    <cellStyle name="Normal 84 2" xfId="39649" xr:uid="{A0F4D264-3724-4CBD-AB9B-CE02488EB7A3}"/>
    <cellStyle name="Normal 84 2 2" xfId="42637" xr:uid="{7AAA9158-4ED5-44B4-8484-A6C4450C1383}"/>
    <cellStyle name="Normal 84 3" xfId="41713" xr:uid="{5B126A42-F1DB-4370-9773-44936BA95952}"/>
    <cellStyle name="Normal 85" xfId="2606" xr:uid="{96FB4CFC-1253-4B73-B68E-898E4395B721}"/>
    <cellStyle name="Normal 85 2" xfId="39650" xr:uid="{3EA1E2FD-C363-47AB-92F7-EDB0C989BBED}"/>
    <cellStyle name="Normal 85 2 2" xfId="42638" xr:uid="{EC5631DA-A637-452A-AFA8-2E0B2FA160F8}"/>
    <cellStyle name="Normal 85 3" xfId="41714" xr:uid="{41CE4B0E-0D6F-41CA-A9D0-39AE3EE94C6E}"/>
    <cellStyle name="Normal 86" xfId="2607" xr:uid="{24BC0D01-EFAC-4C64-9DDC-EC7E40527596}"/>
    <cellStyle name="Normal 86 2" xfId="39651" xr:uid="{3AA96860-E11E-4172-86F7-F8A90CB884E9}"/>
    <cellStyle name="Normal 86 2 2" xfId="42639" xr:uid="{CF349BB9-32DC-43F2-9BD4-AC4A31E502F1}"/>
    <cellStyle name="Normal 86 3" xfId="41715" xr:uid="{2C3DC3AD-5E1B-4EB2-83CC-DE4C0651E407}"/>
    <cellStyle name="Normal 87" xfId="2608" xr:uid="{1A30FD7F-5C5F-41FA-BCB3-A25A02092547}"/>
    <cellStyle name="Normal 87 2" xfId="39652" xr:uid="{D8877DF7-B8C0-451A-AE16-39B5F28D5981}"/>
    <cellStyle name="Normal 87 2 2" xfId="42640" xr:uid="{578CB29C-7064-4E27-9565-8BF1604165BD}"/>
    <cellStyle name="Normal 87 3" xfId="41716" xr:uid="{4818A7CB-FA38-4DF0-A35F-4E871A5CA4FA}"/>
    <cellStyle name="Normal 88" xfId="2609" xr:uid="{15F67B38-44F2-441F-A75B-0EB858BB46CC}"/>
    <cellStyle name="Normal 88 2" xfId="39653" xr:uid="{DA3A0F1D-DD9C-4E38-8CB1-48A50C06956A}"/>
    <cellStyle name="Normal 88 2 2" xfId="42641" xr:uid="{A5273D94-87FF-43D3-A9F9-4E28B87790DC}"/>
    <cellStyle name="Normal 88 3" xfId="41717" xr:uid="{C44EFD5F-BE43-4EEB-BF27-AD8EB85233FF}"/>
    <cellStyle name="Normal 89" xfId="2610" xr:uid="{E9AAA6AA-82C2-4DB6-981D-92314604040C}"/>
    <cellStyle name="Normal 89 2" xfId="39654" xr:uid="{0432A80B-EB60-472B-AAC1-428AC6E8E55B}"/>
    <cellStyle name="Normal 89 2 2" xfId="42642" xr:uid="{23D5F42B-A49A-40B2-9B0F-8DE86E224DCA}"/>
    <cellStyle name="Normal 89 3" xfId="41718" xr:uid="{07444B5B-F05D-41DA-B29C-96968C679D7E}"/>
    <cellStyle name="Normal 9" xfId="340" xr:uid="{00000000-0005-0000-0000-000092010000}"/>
    <cellStyle name="Normal 9 2" xfId="341" xr:uid="{00000000-0005-0000-0000-000093010000}"/>
    <cellStyle name="Normal 9 2 2" xfId="38628" xr:uid="{BE07DAFB-1019-4B91-9D82-C4D15A8D0B54}"/>
    <cellStyle name="Normal 9 2 2 2" xfId="41353" xr:uid="{5FE767BB-3431-481F-929E-914C3A1A4544}"/>
    <cellStyle name="Normal 9 2 3" xfId="38239" xr:uid="{10494CCD-73AB-417B-81E2-01BAB3A4D95F}"/>
    <cellStyle name="Normal 9 2 3 2" xfId="40992" xr:uid="{ED659B57-6635-4016-AF31-337BDD4708D5}"/>
    <cellStyle name="Normal 9 2 4" xfId="37802" xr:uid="{9B03F0CF-946A-4479-85C4-0F3E925B1782}"/>
    <cellStyle name="Normal 9 2 5" xfId="39848" xr:uid="{07B94513-4980-4900-9AE2-E113B9382C7E}"/>
    <cellStyle name="Normal 9 2 5 2" xfId="42833" xr:uid="{5F70D661-6F02-440A-93BE-79B01FE6914B}"/>
    <cellStyle name="Normal 9 2 6" xfId="37359" xr:uid="{59D9E91D-F576-44EF-A3FD-CD21A9B1E9ED}"/>
    <cellStyle name="Normal 9 2 7" xfId="1627" xr:uid="{800E21CA-43B1-4AF6-951C-B85251C80017}"/>
    <cellStyle name="Normal 9 3" xfId="1498" xr:uid="{00000000-0005-0000-0000-000094010000}"/>
    <cellStyle name="Normal 9 3 2" xfId="38377" xr:uid="{D054A59E-D0BF-40FF-BB3E-48352496B9DE}"/>
    <cellStyle name="Normal 9 3 3" xfId="2622" xr:uid="{246518C7-70CF-4D0C-A93E-3BFA711B6AB9}"/>
    <cellStyle name="Normal 9 3 4" xfId="1689" xr:uid="{9D3F806D-C8C5-4BD8-AB88-84A15C49EEF3}"/>
    <cellStyle name="Normal 9 4" xfId="38006" xr:uid="{69880ABA-E1BF-4CB8-9BA4-A576331ECAAA}"/>
    <cellStyle name="Normal 9 4 2" xfId="40810" xr:uid="{8A821811-DC67-4D70-8405-5E3ABDAF7BD9}"/>
    <cellStyle name="Normal 9 5" xfId="37801" xr:uid="{C59AF3AA-6B2E-4C8D-93EC-824DF4F7BE99}"/>
    <cellStyle name="Normal 9 6" xfId="1607" xr:uid="{A6FE1F1B-4AAE-4C8B-8556-4EBFE060C6CB}"/>
    <cellStyle name="Normal 90" xfId="2611" xr:uid="{AC7CE9DE-C237-49F4-A78E-C5A59C37BAED}"/>
    <cellStyle name="Normal 90 2" xfId="39655" xr:uid="{3AB1CE47-C0D4-416D-8AB9-193711B2FCFB}"/>
    <cellStyle name="Normal 90 2 2" xfId="42643" xr:uid="{77232655-C1F2-4A26-871B-DD2CC7F7CD3B}"/>
    <cellStyle name="Normal 90 3" xfId="41719" xr:uid="{1BA55BB3-D2E7-4DDC-8465-D7917BDE9916}"/>
    <cellStyle name="Normal 91" xfId="2612" xr:uid="{5AB036AF-9E99-430F-967E-3C210AAE3284}"/>
    <cellStyle name="Normal 91 2" xfId="39656" xr:uid="{E08C6EF1-7388-4ECF-8C06-520A06A927D7}"/>
    <cellStyle name="Normal 91 2 2" xfId="42644" xr:uid="{BE2C26A2-52BD-4A45-B442-B8BDC17171A4}"/>
    <cellStyle name="Normal 91 3" xfId="41720" xr:uid="{9BDF4525-93F3-49F1-ACC4-8F5C36D5FD9C}"/>
    <cellStyle name="Normal 92" xfId="2613" xr:uid="{DE3E2EBF-A13A-4702-AA3D-C1E96023445E}"/>
    <cellStyle name="Normal 92 2" xfId="39657" xr:uid="{8F823DD2-4EF0-4292-9F8C-9DC9EAFC3025}"/>
    <cellStyle name="Normal 92 2 2" xfId="42645" xr:uid="{69AF98B0-3C9E-44E8-B6C9-ECBC70F96240}"/>
    <cellStyle name="Normal 92 3" xfId="41721" xr:uid="{B980BE74-7C94-4C6F-AEF7-3674DD854F8F}"/>
    <cellStyle name="Normal 93" xfId="2614" xr:uid="{609EF750-C9D5-42A3-9314-B54ADDDDFDCE}"/>
    <cellStyle name="Normal 93 2" xfId="39658" xr:uid="{BF212287-E017-4EED-B69B-472934116E51}"/>
    <cellStyle name="Normal 93 2 2" xfId="42646" xr:uid="{EA53682A-442C-44B6-B61A-16CD3215F50D}"/>
    <cellStyle name="Normal 93 3" xfId="41722" xr:uid="{D055DC1E-29D2-420C-8D82-63AFDA21A886}"/>
    <cellStyle name="Normal 94" xfId="2615" xr:uid="{9A020DB0-D2F7-4AB8-BDB2-27F4E5CD8B85}"/>
    <cellStyle name="Normal 94 2" xfId="39659" xr:uid="{1B2D3FA7-CD32-4F77-B27A-F31A0ACDF94F}"/>
    <cellStyle name="Normal 94 2 2" xfId="42647" xr:uid="{45E725CB-DDA5-4C42-B0B3-A22FF9FC883F}"/>
    <cellStyle name="Normal 94 3" xfId="41723" xr:uid="{6615C3CA-044E-42CE-9DC6-090CF4496686}"/>
    <cellStyle name="Normal 95" xfId="2616" xr:uid="{F01FB8E6-3CD7-414C-95F2-C843B1E5D4C6}"/>
    <cellStyle name="Normal 95 2" xfId="39660" xr:uid="{72F27D19-80A2-47B3-A373-D69E3BFDDA29}"/>
    <cellStyle name="Normal 95 2 2" xfId="42648" xr:uid="{EB6EC5FC-70E6-4852-992D-C7301F1FB0B9}"/>
    <cellStyle name="Normal 95 3" xfId="41724" xr:uid="{D1A03E35-FBD4-450A-8DC8-DD0EA6F44472}"/>
    <cellStyle name="Normal 96" xfId="2617" xr:uid="{23331C3C-59FF-4933-9B0F-A0104B4196F4}"/>
    <cellStyle name="Normal 96 2" xfId="39661" xr:uid="{1E225E99-1E5D-4C0D-93C0-A7BE098C4DCA}"/>
    <cellStyle name="Normal 96 2 2" xfId="42649" xr:uid="{65AC08D4-7A3F-4D17-9CCC-01AFD660F536}"/>
    <cellStyle name="Normal 96 3" xfId="41725" xr:uid="{4B5497BF-CDF7-4308-9CAF-3C3CED154A5F}"/>
    <cellStyle name="Normal 97" xfId="1694" xr:uid="{40533D9D-EE52-43CB-BB59-A6FFFFE9C6BE}"/>
    <cellStyle name="Normal 97 2" xfId="39662" xr:uid="{D87E7379-E022-4875-AB24-10B1974A9A77}"/>
    <cellStyle name="Normal 97 2 2" xfId="42650" xr:uid="{968ACD0A-DA93-40C4-B8DF-7B2247D44D07}"/>
    <cellStyle name="Normal 97 3" xfId="41726" xr:uid="{09CE9F47-CEDF-46A1-AE5B-819EEFF41653}"/>
    <cellStyle name="Normal 98" xfId="2618" xr:uid="{979595DF-AA27-4AB8-831B-59A705DC4680}"/>
    <cellStyle name="Normal 98 2" xfId="39663" xr:uid="{A3961DC4-96EE-444E-8C84-27427B4783F5}"/>
    <cellStyle name="Normal 98 2 2" xfId="42651" xr:uid="{C14C56DB-E579-4FAE-ACA9-F30F43C1E0D1}"/>
    <cellStyle name="Normal 98 3" xfId="41727" xr:uid="{F744FEF6-7BF3-47EC-8DED-B71BBDA32F05}"/>
    <cellStyle name="Normal 99" xfId="36466" xr:uid="{CDD06F7F-ACB2-4885-A030-C8DD62387307}"/>
    <cellStyle name="Normal 99 2" xfId="39664" xr:uid="{1D27AE64-8C98-4003-A189-59093CA7F22F}"/>
    <cellStyle name="Normal 99 2 2" xfId="42652" xr:uid="{B6BD945A-9F15-4449-B12E-EA929258075D}"/>
    <cellStyle name="Normal 99 3" xfId="41728" xr:uid="{078E1BA6-14A8-46EC-8635-F3B8A7300FEA}"/>
    <cellStyle name="Normal M" xfId="2115" xr:uid="{897C9230-A9FA-482E-852A-0CAF36D4153F}"/>
    <cellStyle name="Normal M 2" xfId="30616" xr:uid="{2AA5D407-1FDD-4E9E-8E30-9C338A4D838B}"/>
    <cellStyle name="Normal T" xfId="2116" xr:uid="{4DD85BA5-16B3-40BF-BAC1-56FF26115B3C}"/>
    <cellStyle name="Normal T 2" xfId="30617" xr:uid="{7DBC058D-B2FE-4F08-A32E-A4E73B6ABACA}"/>
    <cellStyle name="Normal W" xfId="2117" xr:uid="{1D6FFD51-0078-49EA-BC27-9014DC415FD2}"/>
    <cellStyle name="Normal W 2" xfId="30618" xr:uid="{01C98061-6E25-4D42-BDB4-AE55A55436F1}"/>
    <cellStyle name="Normal_PATO96CN" xfId="342" xr:uid="{00000000-0005-0000-0000-000095010000}"/>
    <cellStyle name="Normale_9639A02C" xfId="343" xr:uid="{00000000-0005-0000-0000-000096010000}"/>
    <cellStyle name="NormalGB" xfId="1944" xr:uid="{29BAD79F-95A9-44B5-937F-24F2B04FE956}"/>
    <cellStyle name="NormalGB 2" xfId="2245" xr:uid="{046480E2-E0FD-432B-B98F-A1F90AA176BD}"/>
    <cellStyle name="Note 10" xfId="30619" xr:uid="{13E0F4A4-C3B6-43E6-A0E2-CF5BA67253BC}"/>
    <cellStyle name="Note 10 10" xfId="37804" xr:uid="{D900A396-BB15-4B52-A179-495305E69538}"/>
    <cellStyle name="Note 10 2" xfId="30620" xr:uid="{D65EEE87-F917-4D38-93E3-B90258C6DB68}"/>
    <cellStyle name="Note 10 2 2" xfId="30621" xr:uid="{54A30E3E-22D7-45DC-9421-A7AFEA868966}"/>
    <cellStyle name="Note 10 2 2 2" xfId="30622" xr:uid="{57579F84-F779-43F0-B274-FE3913085E25}"/>
    <cellStyle name="Note 10 2 2 2 2" xfId="41384" xr:uid="{46CE22C8-1B48-48A7-B4BF-69BD481CE7EB}"/>
    <cellStyle name="Note 10 2 2 3" xfId="30623" xr:uid="{31C71750-10D3-4F89-A786-D988A67FB660}"/>
    <cellStyle name="Note 10 2 2 4" xfId="30624" xr:uid="{6ED86C93-4127-4E31-BD09-972958745C0B}"/>
    <cellStyle name="Note 10 2 2 5" xfId="30625" xr:uid="{3B543BF4-2CB3-4A5A-9B17-01E919C180BA}"/>
    <cellStyle name="Note 10 2 2 6" xfId="30626" xr:uid="{0F72CFFA-C6E3-4357-954E-ED99EBD58316}"/>
    <cellStyle name="Note 10 2 2 7" xfId="30627" xr:uid="{351E1EEF-2C65-472F-9138-A8D193B053FF}"/>
    <cellStyle name="Note 10 2 2 8" xfId="38659" xr:uid="{B4F3EF46-40BA-4AA8-9A13-B84DE8664C8D}"/>
    <cellStyle name="Note 10 2 3" xfId="30628" xr:uid="{F18A0EBA-3419-4B01-94D4-EE0ED8FCF650}"/>
    <cellStyle name="Note 10 2 3 2" xfId="41021" xr:uid="{C5A371EF-0B7C-4A65-90C7-68A26526BCBC}"/>
    <cellStyle name="Note 10 2 4" xfId="30629" xr:uid="{1C1D5D48-8582-4462-8DA0-ED1D9A5880FD}"/>
    <cellStyle name="Note 10 2 5" xfId="30630" xr:uid="{A2424EC5-AD79-48B0-AC67-8F8498F853E4}"/>
    <cellStyle name="Note 10 2 6" xfId="30631" xr:uid="{8267A570-117B-41C8-A697-466F449DDA88}"/>
    <cellStyle name="Note 10 2 7" xfId="30632" xr:uid="{E5DF43AD-139D-4381-A237-094235CC5F55}"/>
    <cellStyle name="Note 10 2 8" xfId="30633" xr:uid="{7E4EB149-182D-431A-A8F0-95B59DC3DF57}"/>
    <cellStyle name="Note 10 2 9" xfId="38271" xr:uid="{8917DE91-48F7-493A-8E84-1C0AF0CD6908}"/>
    <cellStyle name="Note 10 3" xfId="30634" xr:uid="{EF1DF5A0-5298-43AE-A4AB-8304128F994F}"/>
    <cellStyle name="Note 10 3 2" xfId="30635" xr:uid="{15425D91-6FED-49DB-B64D-82EB69C87515}"/>
    <cellStyle name="Note 10 3 2 2" xfId="41136" xr:uid="{DB956042-04F3-4B13-80CD-C2BC9E08FDA4}"/>
    <cellStyle name="Note 10 3 3" xfId="30636" xr:uid="{4EAD2D2B-0F9B-4C4E-8ED1-D34334207F88}"/>
    <cellStyle name="Note 10 3 4" xfId="30637" xr:uid="{EE406F29-6253-4679-BD7E-DCE24245489B}"/>
    <cellStyle name="Note 10 3 5" xfId="30638" xr:uid="{059C9025-D0A0-4C1D-BDF9-CECFB2055864}"/>
    <cellStyle name="Note 10 3 6" xfId="30639" xr:uid="{B22B8156-924C-49CF-B52C-D5505773D6FE}"/>
    <cellStyle name="Note 10 3 7" xfId="30640" xr:uid="{CE713CEC-C545-41A9-B050-2EC6348524C8}"/>
    <cellStyle name="Note 10 3 8" xfId="38409" xr:uid="{A03173FE-E3E0-4184-8646-EEFC43B1BE5C}"/>
    <cellStyle name="Note 10 4" xfId="30641" xr:uid="{309E8AA9-B397-4359-BB58-5ED5101372E2}"/>
    <cellStyle name="Note 10 4 2" xfId="38036" xr:uid="{56D42F61-9BDB-43C9-A47A-2FF112E8C640}"/>
    <cellStyle name="Note 10 5" xfId="30642" xr:uid="{0B758BB2-00E7-4B49-B277-DED5E8854846}"/>
    <cellStyle name="Note 10 6" xfId="30643" xr:uid="{D1FD4F0F-352D-4870-A4CA-260720C8B16B}"/>
    <cellStyle name="Note 10 7" xfId="30644" xr:uid="{08191DBE-43F6-4B7A-AAAA-D1C0EB0B81EC}"/>
    <cellStyle name="Note 10 8" xfId="30645" xr:uid="{7F78D525-C1F3-4A77-BC93-10D9994C753B}"/>
    <cellStyle name="Note 10 9" xfId="30646" xr:uid="{6A70E685-0E4E-473F-B7C1-34D896F6A58A}"/>
    <cellStyle name="Note 100" xfId="30647" xr:uid="{8DEE262B-547D-404B-8CAC-AE7C38EF8A96}"/>
    <cellStyle name="Note 101" xfId="30648" xr:uid="{D333FC4D-A57E-4DDB-8072-5E0DE51C9E32}"/>
    <cellStyle name="Note 102" xfId="30649" xr:uid="{5B6524ED-F9C6-456D-8F22-D39B8E5DC122}"/>
    <cellStyle name="Note 103" xfId="30650" xr:uid="{BEB8B5B6-B740-4502-BD80-589CD898DC04}"/>
    <cellStyle name="Note 104" xfId="30651" xr:uid="{B2E8AA7D-6B1D-4244-AEBE-4425E5CFF7BF}"/>
    <cellStyle name="Note 105" xfId="30652" xr:uid="{57FD8B18-BE63-496C-97D0-81D980F18A2F}"/>
    <cellStyle name="Note 106" xfId="30653" xr:uid="{0E022905-15AD-4597-96EF-8EDFFC1322C7}"/>
    <cellStyle name="Note 107" xfId="30654" xr:uid="{AE780F77-6464-410C-AAE3-EDFCE7AF662C}"/>
    <cellStyle name="Note 108" xfId="30655" xr:uid="{0C3EA9EF-6E84-4490-996B-58CD59389ADE}"/>
    <cellStyle name="Note 109" xfId="30656" xr:uid="{AE950C9E-5DB2-42FB-A0DE-1D49D9259FA0}"/>
    <cellStyle name="Note 11" xfId="30657" xr:uid="{5122DFD3-C6C4-4648-9AF3-14ED8A92E261}"/>
    <cellStyle name="Note 11 10" xfId="37805" xr:uid="{23D90885-971B-415B-A3E0-A5A3FAE8C504}"/>
    <cellStyle name="Note 11 2" xfId="30658" xr:uid="{85BBA91B-A797-49BC-B952-A9040952F802}"/>
    <cellStyle name="Note 11 2 2" xfId="30659" xr:uid="{8E66F116-7BC3-4891-BB41-B56E16277CBA}"/>
    <cellStyle name="Note 11 2 2 2" xfId="30660" xr:uid="{B82093DE-3591-4944-B2E1-ABB4BD1F9805}"/>
    <cellStyle name="Note 11 2 2 3" xfId="30661" xr:uid="{138BB3DD-14FA-4326-9095-EF0059F485AE}"/>
    <cellStyle name="Note 11 2 2 4" xfId="30662" xr:uid="{6D9B619A-90E8-4606-908F-744492DA2853}"/>
    <cellStyle name="Note 11 2 2 5" xfId="30663" xr:uid="{BF2E6E06-8AE3-4F79-87F1-E1FD1DFD93BB}"/>
    <cellStyle name="Note 11 2 2 6" xfId="30664" xr:uid="{EFDE2A99-F74F-491B-ADFA-F31331DB0345}"/>
    <cellStyle name="Note 11 2 2 7" xfId="30665" xr:uid="{A7CC4D82-F218-4E51-B23A-7A6FC0B95722}"/>
    <cellStyle name="Note 11 2 2 8" xfId="41149" xr:uid="{000E7774-CE12-4D7F-AF91-D39E98AAF8ED}"/>
    <cellStyle name="Note 11 2 3" xfId="30666" xr:uid="{FD44AEE7-9DE7-4360-BC7A-1F8D70215D59}"/>
    <cellStyle name="Note 11 2 4" xfId="30667" xr:uid="{C0BEA34C-0889-41A8-B663-83706C783F92}"/>
    <cellStyle name="Note 11 2 5" xfId="30668" xr:uid="{8EBCB92F-E1E1-46D2-9DBA-0B61D0A261CB}"/>
    <cellStyle name="Note 11 2 6" xfId="30669" xr:uid="{6B740279-2D96-4430-A58C-0A39D75B6E69}"/>
    <cellStyle name="Note 11 2 7" xfId="30670" xr:uid="{91EF37A2-8E96-435F-9945-B0B0B9643746}"/>
    <cellStyle name="Note 11 2 8" xfId="30671" xr:uid="{35D8A1CE-7EB2-48FF-B083-3D41FD583475}"/>
    <cellStyle name="Note 11 2 9" xfId="38423" xr:uid="{E6421059-B1D3-4063-8672-AEBF7000652F}"/>
    <cellStyle name="Note 11 3" xfId="30672" xr:uid="{EFB18492-E296-42F3-BF9C-6ABCE9A51572}"/>
    <cellStyle name="Note 11 3 2" xfId="30673" xr:uid="{0DB155AF-F138-4A6C-84BC-D6352B9361B9}"/>
    <cellStyle name="Note 11 3 3" xfId="30674" xr:uid="{8047C64C-5E92-48AA-A9A2-C007508FD3F0}"/>
    <cellStyle name="Note 11 3 4" xfId="30675" xr:uid="{B05994F7-6045-40CC-B247-3CBA9FB4ADDF}"/>
    <cellStyle name="Note 11 3 5" xfId="30676" xr:uid="{B41F371C-549D-43C6-9FE8-E72A301E0CB4}"/>
    <cellStyle name="Note 11 3 6" xfId="30677" xr:uid="{F887C418-B831-4BA7-ABF7-D5DA3464E995}"/>
    <cellStyle name="Note 11 3 7" xfId="30678" xr:uid="{4D18D63A-DE87-482B-A8D7-AB746DC9C8A0}"/>
    <cellStyle name="Note 11 3 8" xfId="40763" xr:uid="{A508FA30-AF1B-484D-B9F5-B939C1EF1D1F}"/>
    <cellStyle name="Note 11 4" xfId="30679" xr:uid="{30ADC52E-2AEF-4227-8B96-41A02E578495}"/>
    <cellStyle name="Note 11 5" xfId="30680" xr:uid="{1A865B92-ECB3-402C-8518-E5276A3AE504}"/>
    <cellStyle name="Note 11 6" xfId="30681" xr:uid="{B0F19C5D-F9B1-4815-B595-D9F4AE83A319}"/>
    <cellStyle name="Note 11 7" xfId="30682" xr:uid="{EA7DC54D-4B34-4CBC-A226-21EC183C2445}"/>
    <cellStyle name="Note 11 8" xfId="30683" xr:uid="{2FE888D5-E00A-412C-B858-4031CD704C29}"/>
    <cellStyle name="Note 11 9" xfId="30684" xr:uid="{A5B7FEFA-36EB-44B4-99A6-E878AD037131}"/>
    <cellStyle name="Note 110" xfId="30685" xr:uid="{6C3A500A-3036-4C6C-8A9F-A970A7EA4E2D}"/>
    <cellStyle name="Note 111" xfId="30686" xr:uid="{B6016E15-ADD4-4DAC-B8B6-3B7FDF2D4E89}"/>
    <cellStyle name="Note 112" xfId="30687" xr:uid="{05C89F36-56DA-495C-8CAF-ED95BF1A3D23}"/>
    <cellStyle name="Note 113" xfId="30688" xr:uid="{78B2A2A5-AC5F-4579-84AF-9DF8838AC646}"/>
    <cellStyle name="Note 114" xfId="30689" xr:uid="{0EA853E3-F066-4387-92C8-A40DAEF2A17B}"/>
    <cellStyle name="Note 115" xfId="30690" xr:uid="{9F3F9B33-1CE3-4DC8-AEA7-DC7D4E39D9CA}"/>
    <cellStyle name="Note 116" xfId="30691" xr:uid="{EF12DE53-3D44-4442-ABE8-44C5F89FC16F}"/>
    <cellStyle name="Note 117" xfId="30692" xr:uid="{E6832DF4-AE62-429B-A820-C4C755694CC7}"/>
    <cellStyle name="Note 118" xfId="30693" xr:uid="{4CDB97AE-353D-4B55-8515-2925678098EB}"/>
    <cellStyle name="Note 119" xfId="30694" xr:uid="{F7FA93C7-554C-4F8D-A5A9-666CF389F37C}"/>
    <cellStyle name="Note 12" xfId="30695" xr:uid="{B62D9200-7843-4292-96E0-6CB8B2A03D04}"/>
    <cellStyle name="Note 12 10" xfId="37803" xr:uid="{B82575C5-21BB-42FC-8319-4704E9CA864D}"/>
    <cellStyle name="Note 12 2" xfId="30696" xr:uid="{DAE8F8DE-89B4-497B-8D2B-A260D89350C2}"/>
    <cellStyle name="Note 12 2 2" xfId="30697" xr:uid="{7355EB3C-A1A4-4B3A-9E8B-8E92B9FCD1C7}"/>
    <cellStyle name="Note 12 2 2 2" xfId="30698" xr:uid="{529622D4-56A3-45B5-9179-8898A990E5ED}"/>
    <cellStyle name="Note 12 2 2 2 2" xfId="41163" xr:uid="{AEDF6460-4F9C-4994-A38C-C00107A36D68}"/>
    <cellStyle name="Note 12 2 2 3" xfId="30699" xr:uid="{814D7F90-9884-4843-A5AE-1E11035252AB}"/>
    <cellStyle name="Note 12 2 2 4" xfId="30700" xr:uid="{63977AA4-4EBE-4054-B433-29A6C3ABD77F}"/>
    <cellStyle name="Note 12 2 2 5" xfId="30701" xr:uid="{C26A0D62-65FD-44CC-A646-F3B2432F1457}"/>
    <cellStyle name="Note 12 2 2 6" xfId="30702" xr:uid="{8C1DAB62-4327-4832-B077-C81E04C15F67}"/>
    <cellStyle name="Note 12 2 2 7" xfId="30703" xr:uid="{09AFC384-DD63-4EAA-858F-6242A7BCFE62}"/>
    <cellStyle name="Note 12 2 2 8" xfId="38437" xr:uid="{771C7729-C68F-49DA-A88D-6C62255973DE}"/>
    <cellStyle name="Note 12 2 3" xfId="30704" xr:uid="{0EEEC77B-B7E0-4522-88C9-97FCF1063E25}"/>
    <cellStyle name="Note 12 2 4" xfId="30705" xr:uid="{298AFE98-F6EA-41CB-8BF1-DAF13C9B8C85}"/>
    <cellStyle name="Note 12 2 5" xfId="30706" xr:uid="{99DAE06A-374C-4934-8613-27764DABB460}"/>
    <cellStyle name="Note 12 2 6" xfId="30707" xr:uid="{416A9A5E-C236-485B-AC82-68DCDA8BF6FD}"/>
    <cellStyle name="Note 12 2 7" xfId="30708" xr:uid="{E9DD09BA-3F08-4002-82A2-100DE8CDF5EC}"/>
    <cellStyle name="Note 12 2 8" xfId="30709" xr:uid="{2F69578B-BA24-42B3-8D7E-9F48C177201A}"/>
    <cellStyle name="Note 12 2 9" xfId="37919" xr:uid="{13BB3F12-C3F4-4AE4-81DE-B1863AE7B4A3}"/>
    <cellStyle name="Note 12 3" xfId="30710" xr:uid="{236DC403-B4E8-4327-BCD6-C60AE283B489}"/>
    <cellStyle name="Note 12 3 2" xfId="30711" xr:uid="{66E12AB8-37CC-4002-BD16-7CC3BA697D64}"/>
    <cellStyle name="Note 12 3 2 2" xfId="40824" xr:uid="{2325DA38-B6C5-429D-BDDB-7CA5154235E4}"/>
    <cellStyle name="Note 12 3 3" xfId="30712" xr:uid="{3219767C-EF23-4CA8-B3FA-5306ACEFC3CD}"/>
    <cellStyle name="Note 12 3 4" xfId="30713" xr:uid="{38F6EE2E-8CCD-47FE-ACD6-BBA1463B0137}"/>
    <cellStyle name="Note 12 3 5" xfId="30714" xr:uid="{B157B0BD-1AF6-4121-82EB-40CF593A8F32}"/>
    <cellStyle name="Note 12 3 6" xfId="30715" xr:uid="{81092D02-EA24-42BB-BA41-C9E236D160EF}"/>
    <cellStyle name="Note 12 3 7" xfId="30716" xr:uid="{8D7C7776-6F81-424E-8B16-EE9D42146E51}"/>
    <cellStyle name="Note 12 3 8" xfId="38062" xr:uid="{FCE25DCE-83B6-46D5-96FC-1CCEE61254CA}"/>
    <cellStyle name="Note 12 4" xfId="30717" xr:uid="{463563C8-64D5-415D-BA66-0E1EC2B0AFE2}"/>
    <cellStyle name="Note 12 5" xfId="30718" xr:uid="{CB4C8649-AC77-456F-A956-197227CCD455}"/>
    <cellStyle name="Note 12 6" xfId="30719" xr:uid="{6E7F55AC-22E5-44B4-BDB0-A0ED09343D22}"/>
    <cellStyle name="Note 12 7" xfId="30720" xr:uid="{89F8B096-BEA0-4263-853B-7AE4C2F16070}"/>
    <cellStyle name="Note 12 8" xfId="30721" xr:uid="{CBED74E0-AD2B-4B7B-97EC-68BA00FAAAEC}"/>
    <cellStyle name="Note 12 9" xfId="30722" xr:uid="{8FF12292-EB28-4FB6-B9A3-577D7181D3C9}"/>
    <cellStyle name="Note 120" xfId="30723" xr:uid="{0D02EC2F-50F3-4709-A722-5D2DEC08955D}"/>
    <cellStyle name="Note 121" xfId="30724" xr:uid="{2475A374-BCA5-4744-B23F-79EFCC5F660F}"/>
    <cellStyle name="Note 122" xfId="30725" xr:uid="{66589A09-D25E-4CC4-AF19-108721726E2A}"/>
    <cellStyle name="Note 123" xfId="30726" xr:uid="{8B2118BB-2AF6-4885-A9CC-6256CD704B1D}"/>
    <cellStyle name="Note 124" xfId="30727" xr:uid="{DFF28409-B5D2-490D-9D40-36AB8AA1516E}"/>
    <cellStyle name="Note 125" xfId="30728" xr:uid="{0960E8A8-C920-4F59-910A-C4FAEAC48830}"/>
    <cellStyle name="Note 126" xfId="30729" xr:uid="{8A01F9B8-5DEE-47E2-BA9B-A1BDF3D5A6ED}"/>
    <cellStyle name="Note 127" xfId="30730" xr:uid="{7FAB970F-468C-493D-A547-BE8693C144C5}"/>
    <cellStyle name="Note 128" xfId="30731" xr:uid="{26C67087-CB3E-442D-AEF0-419897FB6E4E}"/>
    <cellStyle name="Note 129" xfId="30732" xr:uid="{A7A96A73-18C7-42B8-8477-DACC955C72AB}"/>
    <cellStyle name="Note 13" xfId="30733" xr:uid="{DDABE431-7FE6-4ADB-9A67-102CC3C32A5B}"/>
    <cellStyle name="Note 13 10" xfId="38077" xr:uid="{81C7C91A-0C9C-455F-8455-4F979F08C172}"/>
    <cellStyle name="Note 13 2" xfId="30734" xr:uid="{88EBD501-EB97-4870-AC45-BC55B5097D3E}"/>
    <cellStyle name="Note 13 2 2" xfId="30735" xr:uid="{8408B283-37D5-413B-8FCC-568EED0CF1F1}"/>
    <cellStyle name="Note 13 2 2 2" xfId="30736" xr:uid="{70DFA89D-E035-4D88-9DE8-73F8755EBF24}"/>
    <cellStyle name="Note 13 2 2 3" xfId="30737" xr:uid="{25AEA2A3-EC04-45CC-829E-5C5D02EA02D2}"/>
    <cellStyle name="Note 13 2 2 4" xfId="30738" xr:uid="{0A176CBE-530A-4B93-96A6-920C0CD21ABB}"/>
    <cellStyle name="Note 13 2 2 5" xfId="30739" xr:uid="{9DB85D82-1785-4CFB-BB6E-FB4E4FF2FD33}"/>
    <cellStyle name="Note 13 2 2 6" xfId="30740" xr:uid="{A08A4F96-5F28-41EB-950D-C846335435F3}"/>
    <cellStyle name="Note 13 2 2 7" xfId="30741" xr:uid="{1D6B980F-580F-4D2A-A40E-3ADD0E92F3DA}"/>
    <cellStyle name="Note 13 2 2 8" xfId="41178" xr:uid="{579EC386-8F27-45D9-9614-D1F7518F49F4}"/>
    <cellStyle name="Note 13 2 3" xfId="30742" xr:uid="{AD8078DA-D39E-41D3-AC4D-5CC2B93308D3}"/>
    <cellStyle name="Note 13 2 4" xfId="30743" xr:uid="{6B6C37F8-98D2-4CA2-8A9E-AE326DC79D47}"/>
    <cellStyle name="Note 13 2 5" xfId="30744" xr:uid="{FE8E9B89-307A-4B27-B22A-12D2B3D1FA78}"/>
    <cellStyle name="Note 13 2 6" xfId="30745" xr:uid="{84B78163-9E30-46ED-9F9C-2EF480E00348}"/>
    <cellStyle name="Note 13 2 7" xfId="30746" xr:uid="{70EBC26B-FBA0-4F68-A79E-973175FBA2C9}"/>
    <cellStyle name="Note 13 2 8" xfId="30747" xr:uid="{43961F95-A05A-44B1-8B3C-F55D3FF1D5AC}"/>
    <cellStyle name="Note 13 2 9" xfId="38452" xr:uid="{DD2388FB-23D5-4ABF-9146-5B02B9B2DA67}"/>
    <cellStyle name="Note 13 3" xfId="30748" xr:uid="{569CC6FE-EAC4-4F65-A8A3-7A4F7EA9CC31}"/>
    <cellStyle name="Note 13 3 2" xfId="30749" xr:uid="{3AE375C6-59DD-4953-9AB2-112DB4158AAA}"/>
    <cellStyle name="Note 13 3 3" xfId="30750" xr:uid="{286E3449-8748-48B2-A2E6-08583337CCFA}"/>
    <cellStyle name="Note 13 3 4" xfId="30751" xr:uid="{57DB9D8A-A722-4857-B25E-106A141F45DA}"/>
    <cellStyle name="Note 13 3 5" xfId="30752" xr:uid="{B4C798CB-5770-400C-A088-BB761CD3D3A0}"/>
    <cellStyle name="Note 13 3 6" xfId="30753" xr:uid="{4801BF43-9EB0-47E1-8F80-C3F9F9246206}"/>
    <cellStyle name="Note 13 3 7" xfId="30754" xr:uid="{1D8F56E7-A23C-4A86-836A-6AFC3AE98159}"/>
    <cellStyle name="Note 13 3 8" xfId="40838" xr:uid="{CE93CE78-2952-4DA8-ADA0-1648CE20BDCB}"/>
    <cellStyle name="Note 13 4" xfId="30755" xr:uid="{DE7E2D31-A150-4A8D-B197-F99BDCD38BCA}"/>
    <cellStyle name="Note 13 5" xfId="30756" xr:uid="{5C44F3ED-98F6-4C8B-9811-D1303F5A1B0D}"/>
    <cellStyle name="Note 13 6" xfId="30757" xr:uid="{119B0EC8-A33E-4093-9E1D-C4AF7242E06E}"/>
    <cellStyle name="Note 13 7" xfId="30758" xr:uid="{B487CE8A-1D56-4764-8AD0-5CE8B7778EC2}"/>
    <cellStyle name="Note 13 8" xfId="30759" xr:uid="{BFA4F7C7-CE01-44E1-88F8-80A781B8BE9A}"/>
    <cellStyle name="Note 13 9" xfId="30760" xr:uid="{FCD72101-5301-4215-A0D7-1F5CB9BA3721}"/>
    <cellStyle name="Note 130" xfId="30761" xr:uid="{C2764B2B-F678-4070-9318-B4D45C81EB0F}"/>
    <cellStyle name="Note 131" xfId="30762" xr:uid="{8C9D4EF1-4C18-4177-8B54-0E5A68550411}"/>
    <cellStyle name="Note 132" xfId="30763" xr:uid="{FC81CA2C-9E42-4017-A721-F6529A52A0C4}"/>
    <cellStyle name="Note 133" xfId="30764" xr:uid="{B43521C1-D13F-4B2B-96A9-5A24589CD611}"/>
    <cellStyle name="Note 134" xfId="30765" xr:uid="{5AF52620-F7A7-48B8-8BB2-15DB1C6644CD}"/>
    <cellStyle name="Note 135" xfId="30766" xr:uid="{2A0122AD-E81F-44B3-960E-A1FF46F4B4F3}"/>
    <cellStyle name="Note 136" xfId="30767" xr:uid="{9328A350-1338-4BAD-99CC-1A16CAD3246A}"/>
    <cellStyle name="Note 137" xfId="30768" xr:uid="{F29CB9E5-0DA9-4925-8F1E-31AAD11B35AD}"/>
    <cellStyle name="Note 138" xfId="30769" xr:uid="{FFC4CFB2-E7EA-471A-8E29-F79C2ADB3F5F}"/>
    <cellStyle name="Note 139" xfId="30770" xr:uid="{01F72522-4E4D-44EF-8ABF-BE08D4F1E97A}"/>
    <cellStyle name="Note 14" xfId="30771" xr:uid="{FB8C3F80-486E-4AF1-B317-1037E445769E}"/>
    <cellStyle name="Note 14 10" xfId="38079" xr:uid="{0135B54B-50BE-4A1B-ADA4-6D2640715425}"/>
    <cellStyle name="Note 14 2" xfId="30772" xr:uid="{F5EB9539-0652-45CE-92F2-E5B629F8FF5C}"/>
    <cellStyle name="Note 14 2 2" xfId="30773" xr:uid="{04AD77E5-A1A8-4721-98CE-633746A07362}"/>
    <cellStyle name="Note 14 2 2 2" xfId="30774" xr:uid="{D854A758-1C8B-4F99-891A-6E99A0169BB4}"/>
    <cellStyle name="Note 14 2 2 3" xfId="30775" xr:uid="{528D9540-8001-4BA0-ABC7-EA41B798CC42}"/>
    <cellStyle name="Note 14 2 2 4" xfId="30776" xr:uid="{A2CA07A3-91FB-4363-B027-F343C4FA3B9A}"/>
    <cellStyle name="Note 14 2 2 5" xfId="30777" xr:uid="{E28DB361-0827-4B1F-A0CD-9201EC1D6A6D}"/>
    <cellStyle name="Note 14 2 2 6" xfId="30778" xr:uid="{10AB506A-C50C-4301-8FAD-91173D94E174}"/>
    <cellStyle name="Note 14 2 2 7" xfId="30779" xr:uid="{6058CA1A-7EB3-465C-99C4-E1A3DCB5C406}"/>
    <cellStyle name="Note 14 2 2 8" xfId="41192" xr:uid="{AAE55DB9-D379-425C-9967-3FCBF7B4A68E}"/>
    <cellStyle name="Note 14 2 3" xfId="30780" xr:uid="{6F59F1E2-0814-4E30-AB7B-781501838D87}"/>
    <cellStyle name="Note 14 2 4" xfId="30781" xr:uid="{6E973B3E-779F-4D8C-84E6-3CC2FAAF89DE}"/>
    <cellStyle name="Note 14 2 5" xfId="30782" xr:uid="{F7999FFE-2377-49CF-9799-1BEF89A70781}"/>
    <cellStyle name="Note 14 2 6" xfId="30783" xr:uid="{C8E73F6E-FC94-4ED9-9CC9-A2AAE6C90040}"/>
    <cellStyle name="Note 14 2 7" xfId="30784" xr:uid="{0D4F94DF-B72F-4170-8B33-F71098BCD662}"/>
    <cellStyle name="Note 14 2 8" xfId="30785" xr:uid="{25EA3FA5-7EEC-44FA-96C0-1683B5858462}"/>
    <cellStyle name="Note 14 2 9" xfId="38466" xr:uid="{330D9D5C-2A9B-44C7-B312-83F1F8F281E5}"/>
    <cellStyle name="Note 14 3" xfId="30786" xr:uid="{4058B72C-9555-49F0-91E6-BB3289785E47}"/>
    <cellStyle name="Note 14 3 2" xfId="30787" xr:uid="{E08A1B5C-AE20-4206-B1F8-88867AEC456E}"/>
    <cellStyle name="Note 14 3 3" xfId="30788" xr:uid="{53362BD5-8CE2-45CF-9EED-7BBD6EC37129}"/>
    <cellStyle name="Note 14 3 4" xfId="30789" xr:uid="{0AB5F3B6-E712-4019-82A1-377F8C225F9A}"/>
    <cellStyle name="Note 14 3 5" xfId="30790" xr:uid="{B941B9A4-55DB-4B6E-B4B4-159322911436}"/>
    <cellStyle name="Note 14 3 6" xfId="30791" xr:uid="{099B2990-DC47-46BE-9BFF-13598BE92965}"/>
    <cellStyle name="Note 14 3 7" xfId="30792" xr:uid="{C02DBC29-D3C0-43CE-9218-2D8F55262462}"/>
    <cellStyle name="Note 14 3 8" xfId="40840" xr:uid="{EC8EF507-C5A6-405A-ACFF-CD60EAF06AAF}"/>
    <cellStyle name="Note 14 4" xfId="30793" xr:uid="{971159B9-8CC7-4169-A521-DD60FCE9C9C5}"/>
    <cellStyle name="Note 14 5" xfId="30794" xr:uid="{3F283C81-5461-4027-B333-234755B35C81}"/>
    <cellStyle name="Note 14 6" xfId="30795" xr:uid="{D78EF948-C594-4D7F-B13A-080B958D3DE8}"/>
    <cellStyle name="Note 14 7" xfId="30796" xr:uid="{66BCD74F-054F-436B-8E01-C973301319C2}"/>
    <cellStyle name="Note 14 8" xfId="30797" xr:uid="{416C43BB-B7D9-4294-8980-8D3BECB2130B}"/>
    <cellStyle name="Note 14 9" xfId="30798" xr:uid="{4506152A-E5BD-4A34-8506-ACC3770EEABD}"/>
    <cellStyle name="Note 140" xfId="30799" xr:uid="{B2C1FF41-3A27-4668-877A-7DF5487AF0CB}"/>
    <cellStyle name="Note 141" xfId="30800" xr:uid="{F8272DCC-DE80-420D-8248-E174968F0F1B}"/>
    <cellStyle name="Note 142" xfId="30801" xr:uid="{CC26F635-E65E-4F43-9EB2-55C84DEBB726}"/>
    <cellStyle name="Note 143" xfId="30802" xr:uid="{2C039A7C-F872-48FC-B752-61B8CDAFF1F1}"/>
    <cellStyle name="Note 144" xfId="30803" xr:uid="{AF6552D2-1343-4A2C-AA94-B2E987D1F879}"/>
    <cellStyle name="Note 145" xfId="30804" xr:uid="{0E0C5E2E-9EF3-4E1E-9ECA-B35CE40C0AE3}"/>
    <cellStyle name="Note 146" xfId="30805" xr:uid="{C30B3ADF-F527-4D58-AAC1-F5E6577A601B}"/>
    <cellStyle name="Note 147" xfId="30806" xr:uid="{EF892D8F-8029-452A-8B84-BE05237ADA84}"/>
    <cellStyle name="Note 148" xfId="30807" xr:uid="{A749F7BE-E106-4D71-BAE9-FF7FD4C620D4}"/>
    <cellStyle name="Note 149" xfId="30808" xr:uid="{B4B8834C-4BDB-45CB-B927-4BCF1E88AC41}"/>
    <cellStyle name="Note 15" xfId="30809" xr:uid="{E30AB82A-2B48-4CA2-A1FC-3B660B7B4A6B}"/>
    <cellStyle name="Note 15 10" xfId="38093" xr:uid="{4E093FEF-6B0A-4012-BF0C-39377F905F5C}"/>
    <cellStyle name="Note 15 2" xfId="30810" xr:uid="{F355DB18-146E-4266-8267-37577165641F}"/>
    <cellStyle name="Note 15 2 2" xfId="30811" xr:uid="{7C455E8D-AFE5-4E5D-A0C1-6191DB4DCFAA}"/>
    <cellStyle name="Note 15 2 2 2" xfId="30812" xr:uid="{D0154806-710D-4F6A-9ED5-AF24D90D76F7}"/>
    <cellStyle name="Note 15 2 2 3" xfId="30813" xr:uid="{3BB0E8E0-2828-416A-86C2-2110A96A8919}"/>
    <cellStyle name="Note 15 2 2 4" xfId="30814" xr:uid="{2FC2295B-BFDF-4E4D-81C2-8A22B4480650}"/>
    <cellStyle name="Note 15 2 2 5" xfId="30815" xr:uid="{B788BEAA-5A10-42AD-8109-22BB7B53AE01}"/>
    <cellStyle name="Note 15 2 2 6" xfId="30816" xr:uid="{827D1DAF-3DEC-4DAC-B0D2-D80F399160BC}"/>
    <cellStyle name="Note 15 2 2 7" xfId="30817" xr:uid="{DABF217B-02CC-4830-B800-D2DC606DFB74}"/>
    <cellStyle name="Note 15 2 2 8" xfId="41207" xr:uid="{46B25701-B726-4297-989E-F66E2ADBC6C5}"/>
    <cellStyle name="Note 15 2 3" xfId="30818" xr:uid="{AB1E428D-255F-46D8-874F-05E568596C8A}"/>
    <cellStyle name="Note 15 2 4" xfId="30819" xr:uid="{21131F99-AF9F-4C57-A660-58705ADC66C8}"/>
    <cellStyle name="Note 15 2 5" xfId="30820" xr:uid="{2072A4EB-6F67-4905-AE72-38756A589975}"/>
    <cellStyle name="Note 15 2 6" xfId="30821" xr:uid="{117023E4-08DB-4EA8-A346-41C2376E77F6}"/>
    <cellStyle name="Note 15 2 7" xfId="30822" xr:uid="{FBE17C41-B626-4D2F-9271-AD116C2919D4}"/>
    <cellStyle name="Note 15 2 8" xfId="30823" xr:uid="{C7F2FDB5-BD8D-48D2-86FC-F33254A681B1}"/>
    <cellStyle name="Note 15 2 9" xfId="38481" xr:uid="{ECAB8278-A9F0-4098-98CF-1D69FD3D94E8}"/>
    <cellStyle name="Note 15 3" xfId="30824" xr:uid="{7C866804-CF1D-4ECB-97E4-DBCC2D19C824}"/>
    <cellStyle name="Note 15 3 2" xfId="30825" xr:uid="{3EE8724C-2D8E-4FBA-AC25-7FABADBA96CE}"/>
    <cellStyle name="Note 15 3 3" xfId="30826" xr:uid="{E25CB72E-0CC9-4457-A226-C4C35CC6FED0}"/>
    <cellStyle name="Note 15 3 4" xfId="30827" xr:uid="{ED99A91C-A91C-46A4-8A30-9643824B1FA9}"/>
    <cellStyle name="Note 15 3 5" xfId="30828" xr:uid="{69914FF3-C587-4E59-8FE2-E1C13C908548}"/>
    <cellStyle name="Note 15 3 6" xfId="30829" xr:uid="{884FE7C7-3325-48F0-8E67-ED34133F197C}"/>
    <cellStyle name="Note 15 3 7" xfId="30830" xr:uid="{8A1BF5E7-1E53-4109-8950-C03F7CFB1497}"/>
    <cellStyle name="Note 15 3 8" xfId="40854" xr:uid="{A58603D7-6F6C-4AF6-BED1-6DE974BBEC97}"/>
    <cellStyle name="Note 15 4" xfId="30831" xr:uid="{75094479-6DF3-4661-89B2-877F28475800}"/>
    <cellStyle name="Note 15 5" xfId="30832" xr:uid="{23BCD3CA-E8AA-4E0E-9EC8-246EB7E3F4B1}"/>
    <cellStyle name="Note 15 6" xfId="30833" xr:uid="{4754EB70-B0A4-490C-B597-6551B876FB22}"/>
    <cellStyle name="Note 15 7" xfId="30834" xr:uid="{5545FC56-06DC-4F4B-BE44-95F92820542C}"/>
    <cellStyle name="Note 15 8" xfId="30835" xr:uid="{E3C98EF2-2E50-4531-8FF4-247302E4A269}"/>
    <cellStyle name="Note 15 9" xfId="30836" xr:uid="{E3A53838-7AB5-4067-AB11-CCB288B428EE}"/>
    <cellStyle name="Note 150" xfId="30837" xr:uid="{3190BAEB-0FF5-45DB-8C41-69E054C1F1E2}"/>
    <cellStyle name="Note 151" xfId="30838" xr:uid="{37123265-3B06-4C09-81B8-5C66E4F061D2}"/>
    <cellStyle name="Note 152" xfId="30839" xr:uid="{06BFC41F-DFA6-4DD2-B868-B613FAF8630B}"/>
    <cellStyle name="Note 153" xfId="30840" xr:uid="{EEC61FE9-69A5-43D3-97B7-B06EEF23071C}"/>
    <cellStyle name="Note 154" xfId="30841" xr:uid="{319E1881-5194-4327-A1BF-DB1ED4434DA9}"/>
    <cellStyle name="Note 155" xfId="30842" xr:uid="{C9BC2DB1-A440-4C93-860E-BB67F35C2EEC}"/>
    <cellStyle name="Note 156" xfId="30843" xr:uid="{03A74DA1-8889-4DD7-AF5A-369079EA30D0}"/>
    <cellStyle name="Note 157" xfId="30844" xr:uid="{B69B72E0-9EEB-471F-A055-0C491D901009}"/>
    <cellStyle name="Note 158" xfId="30845" xr:uid="{56ACD73B-30A9-4A8D-9BCD-BD76B02D2228}"/>
    <cellStyle name="Note 159" xfId="30846" xr:uid="{51D1FB95-381E-4490-B074-C022F717C7E5}"/>
    <cellStyle name="Note 16" xfId="30847" xr:uid="{AC0580CC-C845-4283-BC1E-468AEF6E579E}"/>
    <cellStyle name="Note 16 10" xfId="38108" xr:uid="{8D9A9A72-C774-4506-97C1-ECD8237181A1}"/>
    <cellStyle name="Note 16 2" xfId="30848" xr:uid="{45BDD07F-E94D-46A1-97A4-1B5A513E2271}"/>
    <cellStyle name="Note 16 2 2" xfId="30849" xr:uid="{228BF3A4-DA4B-4C5A-9ADC-1627B4A2B5E5}"/>
    <cellStyle name="Note 16 2 2 2" xfId="30850" xr:uid="{5992F93A-B4E6-4F35-8400-D2D4421EAEB1}"/>
    <cellStyle name="Note 16 2 2 3" xfId="30851" xr:uid="{1436A529-8D37-4348-AA36-CA508BAD9EA3}"/>
    <cellStyle name="Note 16 2 2 4" xfId="30852" xr:uid="{E3621813-A1CA-453E-A36F-CFE34A0588EA}"/>
    <cellStyle name="Note 16 2 2 5" xfId="30853" xr:uid="{16A6D3C3-2F6D-4DCC-B80C-2ED691D74281}"/>
    <cellStyle name="Note 16 2 2 6" xfId="30854" xr:uid="{F817C364-61AF-4EF7-8FCC-9A00881FB791}"/>
    <cellStyle name="Note 16 2 2 7" xfId="30855" xr:uid="{F4AACF78-D2DB-42BC-9701-1C415FD57BF5}"/>
    <cellStyle name="Note 16 2 2 8" xfId="41222" xr:uid="{06C98FD1-C7EC-420E-9BF3-7D52A1EB03AE}"/>
    <cellStyle name="Note 16 2 3" xfId="30856" xr:uid="{79516096-EE81-42DC-B2D5-AA4ECCCB788B}"/>
    <cellStyle name="Note 16 2 4" xfId="30857" xr:uid="{28F4C4E4-662F-44EB-A643-2AF0CB30187E}"/>
    <cellStyle name="Note 16 2 5" xfId="30858" xr:uid="{8A8C4E24-F3A8-455F-9E66-98A033C2D1EB}"/>
    <cellStyle name="Note 16 2 6" xfId="30859" xr:uid="{876DB906-26F1-4026-B2D3-D35F981B2859}"/>
    <cellStyle name="Note 16 2 7" xfId="30860" xr:uid="{F72709C7-A39D-4B4E-B6B5-2B28D10200D2}"/>
    <cellStyle name="Note 16 2 8" xfId="30861" xr:uid="{80FCFC7C-AC1E-4A49-A9AE-6F110C6390BB}"/>
    <cellStyle name="Note 16 2 9" xfId="38497" xr:uid="{0945CC8A-4BDF-475F-B40A-B6E1BAD06EDA}"/>
    <cellStyle name="Note 16 3" xfId="30862" xr:uid="{27C61033-D201-4B22-90E2-D5859CE2A2AC}"/>
    <cellStyle name="Note 16 3 2" xfId="30863" xr:uid="{D4474BCA-BB78-4B49-874D-085794E69898}"/>
    <cellStyle name="Note 16 3 3" xfId="30864" xr:uid="{0677A06A-264D-4E8F-A514-5B29B312F758}"/>
    <cellStyle name="Note 16 3 4" xfId="30865" xr:uid="{887DF3E8-41FE-445A-A14F-BAC389739563}"/>
    <cellStyle name="Note 16 3 5" xfId="30866" xr:uid="{38314C37-A8A6-43F1-8AD7-54C481C92244}"/>
    <cellStyle name="Note 16 3 6" xfId="30867" xr:uid="{085204E4-5183-4E20-B6B0-0BA1467959D1}"/>
    <cellStyle name="Note 16 3 7" xfId="30868" xr:uid="{FF287F12-A303-4EE6-8775-3A7152AE0A53}"/>
    <cellStyle name="Note 16 3 8" xfId="40868" xr:uid="{ACFADD5D-5FB4-49DE-BB3E-F9E7D9FE52BE}"/>
    <cellStyle name="Note 16 4" xfId="30869" xr:uid="{956FA0D5-7B9F-4206-99D5-6164491EB17C}"/>
    <cellStyle name="Note 16 5" xfId="30870" xr:uid="{83AD6687-C5E7-49B9-9440-C2B7CEC33FF1}"/>
    <cellStyle name="Note 16 6" xfId="30871" xr:uid="{BDD0CD27-5FC9-45B1-A4E2-6EF726FF9259}"/>
    <cellStyle name="Note 16 7" xfId="30872" xr:uid="{4B699675-5904-4087-8977-439BD2A676A1}"/>
    <cellStyle name="Note 16 8" xfId="30873" xr:uid="{D9687219-A350-4D08-9230-0AEFFE4CE024}"/>
    <cellStyle name="Note 16 9" xfId="30874" xr:uid="{A946A9CE-E35C-4692-AABE-B756BB87457D}"/>
    <cellStyle name="Note 160" xfId="30875" xr:uid="{BC681498-6C25-4202-805E-0AC6E07477A3}"/>
    <cellStyle name="Note 161" xfId="30876" xr:uid="{825B4587-886A-4CC1-8743-8E9F8315EA8A}"/>
    <cellStyle name="Note 162" xfId="30877" xr:uid="{944A63F1-366B-4CEA-A9FC-498778655413}"/>
    <cellStyle name="Note 163" xfId="30878" xr:uid="{4E8C6E85-37A5-445C-B25E-40F05174AD99}"/>
    <cellStyle name="Note 164" xfId="30879" xr:uid="{6CE83ADD-9EB4-4B3C-94E5-6CEF61FE18DF}"/>
    <cellStyle name="Note 165" xfId="30880" xr:uid="{E194764B-284A-493D-BDFE-2E37BC09FEA5}"/>
    <cellStyle name="Note 166" xfId="30881" xr:uid="{9FAEF44F-95CD-46B8-8441-E3F99121FF6E}"/>
    <cellStyle name="Note 167" xfId="30882" xr:uid="{09BBBB42-6780-482A-AC08-817601568793}"/>
    <cellStyle name="Note 168" xfId="30883" xr:uid="{6917FD06-221A-4ED3-A269-7B78AAB5F16F}"/>
    <cellStyle name="Note 169" xfId="30884" xr:uid="{96F98E36-F20C-497B-AEAE-9BCA21D13E76}"/>
    <cellStyle name="Note 17" xfId="30885" xr:uid="{1B62723D-4214-45C1-9C42-A58CAD4AADD1}"/>
    <cellStyle name="Note 17 10" xfId="38123" xr:uid="{52023F86-A32E-43C6-83B9-730B3F2FCD06}"/>
    <cellStyle name="Note 17 2" xfId="30886" xr:uid="{6E8E5E0F-88D7-42D7-A8C9-5B10B8D55BDC}"/>
    <cellStyle name="Note 17 2 2" xfId="30887" xr:uid="{314FB3A9-B999-4D25-9967-155BB9E099E5}"/>
    <cellStyle name="Note 17 2 2 2" xfId="30888" xr:uid="{346C4DAE-A515-477E-9C37-7948A1142A76}"/>
    <cellStyle name="Note 17 2 2 3" xfId="30889" xr:uid="{2587B899-8B42-434A-846C-26888821C0DB}"/>
    <cellStyle name="Note 17 2 2 4" xfId="30890" xr:uid="{824CF740-FF20-4765-950A-01D04A227DFE}"/>
    <cellStyle name="Note 17 2 2 5" xfId="30891" xr:uid="{4DEC16A9-3CE2-49B7-BC62-9F1DC329DC01}"/>
    <cellStyle name="Note 17 2 2 6" xfId="30892" xr:uid="{3D58FC47-372F-4894-A51C-FC3E4FAF6C99}"/>
    <cellStyle name="Note 17 2 2 7" xfId="30893" xr:uid="{41D8C075-1FC1-43C7-A538-99F779560164}"/>
    <cellStyle name="Note 17 2 2 8" xfId="41237" xr:uid="{DC7566E8-FC08-44BB-8274-5D8EB9D71668}"/>
    <cellStyle name="Note 17 2 3" xfId="30894" xr:uid="{A354656B-F64F-43A0-B86E-5807503D3344}"/>
    <cellStyle name="Note 17 2 4" xfId="30895" xr:uid="{7E5CB77C-ADC0-4FED-8518-9DC3B30B5159}"/>
    <cellStyle name="Note 17 2 5" xfId="30896" xr:uid="{86E74150-2094-4BC4-BCEE-328B0466F7A4}"/>
    <cellStyle name="Note 17 2 6" xfId="30897" xr:uid="{86A3CDAE-BA09-41AB-B98D-DD9B4748162D}"/>
    <cellStyle name="Note 17 2 7" xfId="30898" xr:uid="{A1B2DEEB-9239-4BAE-93B9-8B440CE33461}"/>
    <cellStyle name="Note 17 2 8" xfId="30899" xr:uid="{0DB18C97-55A1-475E-85B6-5C043569600A}"/>
    <cellStyle name="Note 17 2 9" xfId="38512" xr:uid="{73BF325C-4EEF-470A-B4B8-C0E7D478748C}"/>
    <cellStyle name="Note 17 3" xfId="30900" xr:uid="{EEFF8B41-1549-4862-A548-D9992E3EA7A4}"/>
    <cellStyle name="Note 17 3 2" xfId="30901" xr:uid="{FECBD6EA-D867-4FAA-979E-8E0979EF16E8}"/>
    <cellStyle name="Note 17 3 3" xfId="30902" xr:uid="{680E9330-5554-4B84-B99B-0CA08369A415}"/>
    <cellStyle name="Note 17 3 4" xfId="30903" xr:uid="{411C7CA6-EF4E-4AC2-B1D0-440BBC3016DC}"/>
    <cellStyle name="Note 17 3 5" xfId="30904" xr:uid="{5637A819-B564-49A9-83EE-AE31929530AF}"/>
    <cellStyle name="Note 17 3 6" xfId="30905" xr:uid="{475486DA-0315-46BF-A23D-C9F35FD7EF83}"/>
    <cellStyle name="Note 17 3 7" xfId="30906" xr:uid="{5A31BF17-859E-4FC6-8B3C-5C95CEBA068F}"/>
    <cellStyle name="Note 17 3 8" xfId="40882" xr:uid="{BCD1A0EE-E743-4D1A-AE07-82F899B2C420}"/>
    <cellStyle name="Note 17 4" xfId="30907" xr:uid="{024CD363-1731-43A9-9BEC-F374094FD98A}"/>
    <cellStyle name="Note 17 5" xfId="30908" xr:uid="{DD7AF1C7-C0EA-4E5E-BF77-356F5CF2E930}"/>
    <cellStyle name="Note 17 6" xfId="30909" xr:uid="{576526DE-33A3-4A45-8ACE-93A677E6D661}"/>
    <cellStyle name="Note 17 7" xfId="30910" xr:uid="{EE8BFE72-B25E-4494-BF3D-A678D33D6090}"/>
    <cellStyle name="Note 17 8" xfId="30911" xr:uid="{3387A01F-914E-4175-91CD-F2EE3F3ECEBD}"/>
    <cellStyle name="Note 17 9" xfId="30912" xr:uid="{8AA12D98-9088-4510-8D8A-493898CFD05C}"/>
    <cellStyle name="Note 170" xfId="30913" xr:uid="{A1C9F480-FAE6-4941-87C6-334497212625}"/>
    <cellStyle name="Note 171" xfId="30914" xr:uid="{1B608649-AC11-4512-BD80-6A7A77226974}"/>
    <cellStyle name="Note 172" xfId="30915" xr:uid="{D01B0004-70EE-4601-B792-87061C7870A0}"/>
    <cellStyle name="Note 173" xfId="30916" xr:uid="{7A08C8E4-4CFB-4BA9-BB9F-D11AF5AEABDE}"/>
    <cellStyle name="Note 174" xfId="30917" xr:uid="{8FE77015-03B0-4CED-B627-2FC613DEA348}"/>
    <cellStyle name="Note 175" xfId="30918" xr:uid="{51753101-50F7-486F-89C3-A0ED64A6B374}"/>
    <cellStyle name="Note 176" xfId="30919" xr:uid="{DA53D337-014A-4D1C-A620-BA3346E42E24}"/>
    <cellStyle name="Note 177" xfId="30920" xr:uid="{84EF03D8-AC91-4311-BAA6-F76B46356158}"/>
    <cellStyle name="Note 178" xfId="30921" xr:uid="{C25B09BC-5C98-4BC4-A4EB-BFD8DFCB3C1D}"/>
    <cellStyle name="Note 179" xfId="30922" xr:uid="{3631EB76-5A9B-4B05-9B49-933462325AC4}"/>
    <cellStyle name="Note 18" xfId="30923" xr:uid="{DCD27FEF-A98F-4665-8333-0F29C6A57674}"/>
    <cellStyle name="Note 18 10" xfId="38138" xr:uid="{329BBA45-694D-42AE-A81C-716069EA1FFE}"/>
    <cellStyle name="Note 18 2" xfId="30924" xr:uid="{3E9A8075-5402-45C1-B4F1-28934A437192}"/>
    <cellStyle name="Note 18 2 2" xfId="30925" xr:uid="{76ED0F21-D720-4BB6-8802-43D99F4D60E3}"/>
    <cellStyle name="Note 18 2 2 2" xfId="30926" xr:uid="{FB4223CD-3F3F-4767-801F-DCDBABF58BB5}"/>
    <cellStyle name="Note 18 2 2 3" xfId="30927" xr:uid="{131DC00A-9418-4F64-8EA2-920E91E30EAB}"/>
    <cellStyle name="Note 18 2 2 4" xfId="30928" xr:uid="{F3D2AE76-6EDC-4679-A84F-A58ED16F2499}"/>
    <cellStyle name="Note 18 2 2 5" xfId="30929" xr:uid="{AE0AAB25-7FE8-4467-98FF-5F2610D8448E}"/>
    <cellStyle name="Note 18 2 2 6" xfId="30930" xr:uid="{FDB156FE-3BDD-4E91-8CD0-087F7D64F75C}"/>
    <cellStyle name="Note 18 2 2 7" xfId="30931" xr:uid="{FF20481C-7C8E-4C2F-81BC-3684DF69B9ED}"/>
    <cellStyle name="Note 18 2 2 8" xfId="41251" xr:uid="{6132E5E0-58B6-456D-9EFD-B91492E14938}"/>
    <cellStyle name="Note 18 2 3" xfId="30932" xr:uid="{871BAC5B-296F-4F49-B9BF-D9A4809B1AB6}"/>
    <cellStyle name="Note 18 2 4" xfId="30933" xr:uid="{9A4B0F4D-24A0-40A9-AC11-9840B846EF4F}"/>
    <cellStyle name="Note 18 2 5" xfId="30934" xr:uid="{C4A915F8-1FCC-47B4-8BE6-338F53E87433}"/>
    <cellStyle name="Note 18 2 6" xfId="30935" xr:uid="{8D90AF62-EF74-44F6-8D10-51C076A4EE4D}"/>
    <cellStyle name="Note 18 2 7" xfId="30936" xr:uid="{8EF0B519-5131-4CFB-A704-52597AD8DD1B}"/>
    <cellStyle name="Note 18 2 8" xfId="30937" xr:uid="{D616559E-4D39-4607-8AE8-7BA0DAD158CD}"/>
    <cellStyle name="Note 18 2 9" xfId="38527" xr:uid="{ECC048E5-1B70-47D4-A8CD-911ED80635C0}"/>
    <cellStyle name="Note 18 3" xfId="30938" xr:uid="{1ED4CD27-48B4-4B56-9F93-E23C62D940EF}"/>
    <cellStyle name="Note 18 3 2" xfId="30939" xr:uid="{42046945-BB02-4BC1-B490-57839ED7542B}"/>
    <cellStyle name="Note 18 3 3" xfId="30940" xr:uid="{ABA8E18B-1F3B-458F-AF7D-D34C25488B55}"/>
    <cellStyle name="Note 18 3 4" xfId="30941" xr:uid="{3E95D661-4ED5-4C31-98F9-4904DE06FE67}"/>
    <cellStyle name="Note 18 3 5" xfId="30942" xr:uid="{BC52DB8E-A1DD-4429-A903-741CA7F38E59}"/>
    <cellStyle name="Note 18 3 6" xfId="30943" xr:uid="{311307A0-A31B-4DA1-B2BD-FAA8137824E9}"/>
    <cellStyle name="Note 18 3 7" xfId="30944" xr:uid="{8DEC124A-A404-4951-99F3-C64A129B70D6}"/>
    <cellStyle name="Note 18 3 8" xfId="40895" xr:uid="{88677FF7-C561-486C-8E28-DB8D077F29D3}"/>
    <cellStyle name="Note 18 4" xfId="30945" xr:uid="{97FD991F-D5E0-4292-9A50-992CB01D535D}"/>
    <cellStyle name="Note 18 5" xfId="30946" xr:uid="{A05331AA-120D-4B28-96CB-92588069D853}"/>
    <cellStyle name="Note 18 6" xfId="30947" xr:uid="{A2BD1066-6982-4FCC-B013-64A49588E25F}"/>
    <cellStyle name="Note 18 7" xfId="30948" xr:uid="{8B2B493B-5D32-4CD6-9882-B642EDC8C12F}"/>
    <cellStyle name="Note 18 8" xfId="30949" xr:uid="{50DBB0C3-E3ED-4F81-9EB5-58CD78CF54B1}"/>
    <cellStyle name="Note 18 9" xfId="30950" xr:uid="{CB44A2C0-E2D0-4F0C-9B8C-50D6373D20EE}"/>
    <cellStyle name="Note 180" xfId="30951" xr:uid="{474C61AC-A176-4662-88AF-1D0908049863}"/>
    <cellStyle name="Note 181" xfId="30952" xr:uid="{A845342A-E742-4ACC-BB74-469A863DD217}"/>
    <cellStyle name="Note 182" xfId="30953" xr:uid="{9CDF2DDB-26A3-491F-8D75-6FC677E9775A}"/>
    <cellStyle name="Note 183" xfId="30954" xr:uid="{CFF8B179-44CA-4620-9B95-9D8134258995}"/>
    <cellStyle name="Note 184" xfId="30955" xr:uid="{85C55F29-E049-4937-866C-1880ECE06B50}"/>
    <cellStyle name="Note 185" xfId="30956" xr:uid="{FE686638-7E51-4D9C-A337-5FBDBC4E641B}"/>
    <cellStyle name="Note 186" xfId="30957" xr:uid="{A51CADFC-D4A3-4146-BE42-2548A88B58D3}"/>
    <cellStyle name="Note 187" xfId="30958" xr:uid="{F9FDD9C3-A7B2-4E65-AD0D-D6C16230C0F4}"/>
    <cellStyle name="Note 188" xfId="30959" xr:uid="{B83EB7C4-4A28-4A32-8522-E49CF21DA66E}"/>
    <cellStyle name="Note 189" xfId="30960" xr:uid="{B0E78864-3A5B-4BEB-8334-A0E9B6B46D99}"/>
    <cellStyle name="Note 19" xfId="30961" xr:uid="{452867E4-B3C6-44B3-8A27-67902CB3E794}"/>
    <cellStyle name="Note 19 10" xfId="38676" xr:uid="{F39C9E49-72CE-48F2-9842-49E624B37832}"/>
    <cellStyle name="Note 19 2" xfId="30962" xr:uid="{1523C932-D8B2-4DCA-874F-2DBC897B074C}"/>
    <cellStyle name="Note 19 2 2" xfId="30963" xr:uid="{FFFC845C-F20C-40D4-8965-A4DD34658069}"/>
    <cellStyle name="Note 19 2 2 2" xfId="30964" xr:uid="{C281805A-F564-457F-BD7C-E1654C1488E0}"/>
    <cellStyle name="Note 19 2 2 3" xfId="30965" xr:uid="{AAB1DE76-4BF1-4C6F-85C8-57B641DFCE8B}"/>
    <cellStyle name="Note 19 2 2 4" xfId="30966" xr:uid="{DC18BD45-B3E1-4E99-B317-EA0A1C21493A}"/>
    <cellStyle name="Note 19 2 2 5" xfId="30967" xr:uid="{FE200D81-D1E7-4BF1-AA31-EF762FF78278}"/>
    <cellStyle name="Note 19 2 2 6" xfId="30968" xr:uid="{7B307941-ECA0-41FD-BFED-6B3272848D16}"/>
    <cellStyle name="Note 19 2 2 7" xfId="30969" xr:uid="{48B08F44-7EEC-4301-8CEC-A7AAC73832AD}"/>
    <cellStyle name="Note 19 2 3" xfId="30970" xr:uid="{0751748B-1A51-4706-A261-7E67A919B83F}"/>
    <cellStyle name="Note 19 2 4" xfId="30971" xr:uid="{17A49C46-CDA1-4238-A283-AC31A12D63B3}"/>
    <cellStyle name="Note 19 2 5" xfId="30972" xr:uid="{B7D95486-3176-46FA-81C1-C284A9D8FD8B}"/>
    <cellStyle name="Note 19 2 6" xfId="30973" xr:uid="{C827A51E-BC13-4BBC-AE1F-32B1F3A93351}"/>
    <cellStyle name="Note 19 2 7" xfId="30974" xr:uid="{4D6E3A97-F6C8-41AF-A8E8-63A8B88B4D7E}"/>
    <cellStyle name="Note 19 2 8" xfId="30975" xr:uid="{DDDC7A57-FCD7-4CE8-9E4D-3B8F4A28582E}"/>
    <cellStyle name="Note 19 2 9" xfId="41399" xr:uid="{1EF10DF6-A31A-4C10-9FE0-8130C099B21A}"/>
    <cellStyle name="Note 19 3" xfId="30976" xr:uid="{FDA34F76-8A8D-414D-B610-E3EBFD2DB7C6}"/>
    <cellStyle name="Note 19 3 2" xfId="30977" xr:uid="{0596858D-66E0-44E4-B762-DD2B618C7208}"/>
    <cellStyle name="Note 19 3 3" xfId="30978" xr:uid="{EB01C408-189C-4F66-AB0F-59402B161E22}"/>
    <cellStyle name="Note 19 3 4" xfId="30979" xr:uid="{BA267237-BADD-4037-926B-6471017BFC7D}"/>
    <cellStyle name="Note 19 3 5" xfId="30980" xr:uid="{D36975F1-0B16-49D9-B690-E46257C7AD1C}"/>
    <cellStyle name="Note 19 3 6" xfId="30981" xr:uid="{661CA146-A182-4ECA-88F5-AEC23081394F}"/>
    <cellStyle name="Note 19 3 7" xfId="30982" xr:uid="{D0D79F77-0006-4ADC-B483-A03658EBA0F3}"/>
    <cellStyle name="Note 19 4" xfId="30983" xr:uid="{30C9AF6D-0670-4265-A53A-8133B0F6DF38}"/>
    <cellStyle name="Note 19 5" xfId="30984" xr:uid="{4362B83F-8F7E-4FC6-92A2-40BC5F19C730}"/>
    <cellStyle name="Note 19 6" xfId="30985" xr:uid="{8F0587B6-38D2-4301-B581-5D0A1EA90167}"/>
    <cellStyle name="Note 19 7" xfId="30986" xr:uid="{07C337C1-C457-44B7-987F-F1B53F8ACF36}"/>
    <cellStyle name="Note 19 8" xfId="30987" xr:uid="{FFDCBA16-C6BB-4E49-A42B-708074FE0AFD}"/>
    <cellStyle name="Note 19 9" xfId="30988" xr:uid="{82BC03B8-C625-41E8-8C3A-74355F3C1F20}"/>
    <cellStyle name="Note 190" xfId="30989" xr:uid="{AFC0518E-F165-4350-93FE-8EE0E09DE9FD}"/>
    <cellStyle name="Note 191" xfId="30990" xr:uid="{30BAF83F-5AE4-4597-AF20-E3F7E74D6730}"/>
    <cellStyle name="Note 192" xfId="30991" xr:uid="{CF4AFB9E-A547-496D-A30F-4D8F2790B88F}"/>
    <cellStyle name="Note 193" xfId="30992" xr:uid="{2787C53F-CCCF-4500-BF9E-18889DA4DD49}"/>
    <cellStyle name="Note 194" xfId="30993" xr:uid="{3FC55351-80CE-4F74-91C0-66E716AE62C2}"/>
    <cellStyle name="Note 195" xfId="30994" xr:uid="{C0978178-9B4B-4E71-9ED7-31E4572D3EAE}"/>
    <cellStyle name="Note 196" xfId="30995" xr:uid="{3B4702CA-28CC-4022-A2F9-5BA3DB549241}"/>
    <cellStyle name="Note 197" xfId="30996" xr:uid="{DC8D6E67-5647-475C-A7BE-6F590826E4D8}"/>
    <cellStyle name="Note 198" xfId="30997" xr:uid="{095C3166-100C-4262-8009-2FCD1E2EE4B9}"/>
    <cellStyle name="Note 199" xfId="30998" xr:uid="{E78D0865-B92A-47E0-8560-4A5C47F7C4D0}"/>
    <cellStyle name="Note 2" xfId="344" xr:uid="{00000000-0005-0000-0000-000097010000}"/>
    <cellStyle name="Note 2 10" xfId="30999" xr:uid="{943C11FC-3618-4A23-9D25-62DB026B0FF0}"/>
    <cellStyle name="Note 2 10 2" xfId="31000" xr:uid="{7C72612D-E4C8-47E9-9ABD-97DD631EF423}"/>
    <cellStyle name="Note 2 10 2 2" xfId="31001" xr:uid="{F55A0E65-E544-4B2F-B1F1-5A7D45465234}"/>
    <cellStyle name="Note 2 10 3" xfId="31002" xr:uid="{5DAB7A1C-08D5-418D-884D-F7A15D0289EE}"/>
    <cellStyle name="Note 2 10 4" xfId="31003" xr:uid="{3F573935-3DBF-48E5-B889-DA2AE374C1A9}"/>
    <cellStyle name="Note 2 10 5" xfId="31004" xr:uid="{7007B25F-0ABC-4959-B962-F5CCE3DFAB59}"/>
    <cellStyle name="Note 2 10 6" xfId="31005" xr:uid="{FA5931B5-A306-4A05-99FC-757021637225}"/>
    <cellStyle name="Note 2 11" xfId="31006" xr:uid="{67A179A4-6560-4A04-91A3-B0F8F2945459}"/>
    <cellStyle name="Note 2 11 2" xfId="31007" xr:uid="{02D43EED-B9C1-44A5-B64B-AE2516C03C11}"/>
    <cellStyle name="Note 2 11 2 2" xfId="31008" xr:uid="{BA89432D-221D-4DFA-9727-6018EF11C2E0}"/>
    <cellStyle name="Note 2 11 3" xfId="31009" xr:uid="{FE3DFAD0-5232-42EF-BF9E-F014A3D00BBD}"/>
    <cellStyle name="Note 2 11 4" xfId="31010" xr:uid="{C7BA5171-187D-4149-A82C-FF26F501CF63}"/>
    <cellStyle name="Note 2 11 5" xfId="31011" xr:uid="{9454FB61-B5E7-473D-9883-7EA49ECDE087}"/>
    <cellStyle name="Note 2 11 6" xfId="31012" xr:uid="{E693E214-5F8C-455D-8296-C6ADE309CB33}"/>
    <cellStyle name="Note 2 12" xfId="31013" xr:uid="{72FA4436-263C-42F1-AEB3-042F6AC6D5E8}"/>
    <cellStyle name="Note 2 12 2" xfId="31014" xr:uid="{CFFC8994-C524-48FD-9312-55CC8173D9C0}"/>
    <cellStyle name="Note 2 12 2 2" xfId="31015" xr:uid="{BE0A0BF9-FEA9-4F2E-B409-E6AFF7CF0F0D}"/>
    <cellStyle name="Note 2 12 3" xfId="31016" xr:uid="{2F49E4BB-1C76-417F-A167-3A440794F514}"/>
    <cellStyle name="Note 2 12 4" xfId="31017" xr:uid="{5A627056-08FD-49FB-BDA9-9EC6B46F6CC2}"/>
    <cellStyle name="Note 2 12 5" xfId="31018" xr:uid="{DC6CD73E-F412-488F-A1DF-AC53611902F2}"/>
    <cellStyle name="Note 2 12 6" xfId="31019" xr:uid="{48953CEF-11CB-4F50-B412-3DBF0B0B5341}"/>
    <cellStyle name="Note 2 13" xfId="31020" xr:uid="{01118318-9498-489E-8230-139524D6DB51}"/>
    <cellStyle name="Note 2 13 2" xfId="31021" xr:uid="{2B6C283C-6A50-493F-8EF7-5F371711F10D}"/>
    <cellStyle name="Note 2 13 2 2" xfId="31022" xr:uid="{8C2F3D62-37FE-4CC6-9B8C-B5DEB9E17F46}"/>
    <cellStyle name="Note 2 13 3" xfId="31023" xr:uid="{ACB80C74-94C4-45AB-A50A-047D7D0B50F1}"/>
    <cellStyle name="Note 2 13 4" xfId="31024" xr:uid="{75C2EF30-3A00-408B-8D3C-BE38E182F544}"/>
    <cellStyle name="Note 2 13 5" xfId="31025" xr:uid="{9E2773E6-D69C-4164-9BCB-0BCA3E0B9190}"/>
    <cellStyle name="Note 2 13 6" xfId="31026" xr:uid="{BC59D416-4B1F-4618-A1BF-235BBAAD182D}"/>
    <cellStyle name="Note 2 14" xfId="31027" xr:uid="{FE07100D-0915-4431-8D0B-16BA36862F77}"/>
    <cellStyle name="Note 2 14 2" xfId="31028" xr:uid="{4A1B9189-E184-4817-BB7B-87EBF99D49DC}"/>
    <cellStyle name="Note 2 14 2 2" xfId="31029" xr:uid="{235DF5C5-D84A-4F75-89BA-5816C2C2C892}"/>
    <cellStyle name="Note 2 14 3" xfId="31030" xr:uid="{2FB609D6-BB98-4CAD-8249-3E68A8F02566}"/>
    <cellStyle name="Note 2 14 4" xfId="31031" xr:uid="{DE30BD9C-8949-422E-84FD-CB5169EFE77C}"/>
    <cellStyle name="Note 2 14 5" xfId="31032" xr:uid="{EFAA1212-BCA4-465C-BC7E-6E7E658FEB1E}"/>
    <cellStyle name="Note 2 14 6" xfId="31033" xr:uid="{2A2DCFBC-C7B9-4406-BB9B-96DF5793E729}"/>
    <cellStyle name="Note 2 15" xfId="31034" xr:uid="{E2FAF6EE-962B-4FE0-A2AF-2A83CC13EC60}"/>
    <cellStyle name="Note 2 15 2" xfId="31035" xr:uid="{BE13AF67-667C-4F3A-9E9E-1A872E7DB679}"/>
    <cellStyle name="Note 2 15 2 2" xfId="31036" xr:uid="{9A0FBE14-6D03-460E-82E6-FDC4D06F6004}"/>
    <cellStyle name="Note 2 15 3" xfId="31037" xr:uid="{941F7D86-0E2E-457F-B8A5-DAEFD5324031}"/>
    <cellStyle name="Note 2 15 4" xfId="31038" xr:uid="{4E4515B8-60A7-4CC3-B32D-A1EBC4B61445}"/>
    <cellStyle name="Note 2 15 5" xfId="31039" xr:uid="{897BB714-E9DF-43BB-B060-EDC6B7C63E80}"/>
    <cellStyle name="Note 2 15 6" xfId="31040" xr:uid="{4793AFEE-AA98-4D5D-8D3C-AAEB74D6C600}"/>
    <cellStyle name="Note 2 16" xfId="31041" xr:uid="{9FB7233E-0A5B-456A-A7BE-EB693E394040}"/>
    <cellStyle name="Note 2 16 2" xfId="31042" xr:uid="{CDEAD4EE-0003-44F5-83CA-5DF5F8D9BFF8}"/>
    <cellStyle name="Note 2 17" xfId="31043" xr:uid="{706E54CF-AAB4-476C-A941-4AF2C9EAA13D}"/>
    <cellStyle name="Note 2 18" xfId="31044" xr:uid="{4D65D49F-D4E6-4B5D-94E0-6725C3F0161C}"/>
    <cellStyle name="Note 2 19" xfId="31045" xr:uid="{257BBC17-22AE-469F-B5CD-73ADAD538998}"/>
    <cellStyle name="Note 2 2" xfId="31046" xr:uid="{89051FD7-A1A0-4903-8450-6E3CDEBF5D2F}"/>
    <cellStyle name="Note 2 2 2" xfId="38554" xr:uid="{0AD81B19-B61D-4823-99CD-0F5B4E385B6D}"/>
    <cellStyle name="Note 2 2 2 2" xfId="39256" xr:uid="{92444120-8FF1-49A8-B5E3-C341BF67480E}"/>
    <cellStyle name="Note 2 2 2 3" xfId="41278" xr:uid="{3BA364DD-3839-4439-B911-24AC9A58358D}"/>
    <cellStyle name="Note 2 2 3" xfId="38164" xr:uid="{D0A24711-5751-4D67-9AC8-6C228B1975DE}"/>
    <cellStyle name="Note 2 2 3 2" xfId="40921" xr:uid="{2C038B7B-26DE-4C54-8ABD-BA4E3A934A4A}"/>
    <cellStyle name="Note 2 2 4" xfId="37807" xr:uid="{34AC587C-4BE1-4B10-B0A2-717AA6C7BC95}"/>
    <cellStyle name="Note 2 2 5" xfId="39255" xr:uid="{8825996A-F805-4276-9264-3D3B745C2298}"/>
    <cellStyle name="Note 2 2 6" xfId="39845" xr:uid="{3495D1D1-4FFB-449C-AA92-900EFE81C670}"/>
    <cellStyle name="Note 2 2 6 2" xfId="42830" xr:uid="{6BB424F7-56D9-47D6-AA9C-69795462111F}"/>
    <cellStyle name="Note 2 2 7" xfId="37321" xr:uid="{B877FDB3-E99E-478F-91E2-4ABBF2BDA0A2}"/>
    <cellStyle name="Note 2 20" xfId="31047" xr:uid="{CCF1F9A2-6DE6-4624-9BBE-7AAD6B6EFC2E}"/>
    <cellStyle name="Note 2 21" xfId="2327" xr:uid="{0652C26D-4EB0-42F3-A875-0F4455FB93F4}"/>
    <cellStyle name="Note 2 22" xfId="1853" xr:uid="{A684C271-ED1E-4603-9664-10AF295078EC}"/>
    <cellStyle name="Note 2 3" xfId="31048" xr:uid="{4978A8F9-2B9C-4BB4-AF79-881A7663E9BC}"/>
    <cellStyle name="Note 2 3 2" xfId="38302" xr:uid="{6785CFD2-AC96-462D-9F4C-878F0DB4AE51}"/>
    <cellStyle name="Note 2 3 2 2" xfId="41048" xr:uid="{54D212E1-FAA6-4822-BF8C-0E1F783EA6EA}"/>
    <cellStyle name="Note 2 3 3" xfId="37808" xr:uid="{A710FCA7-1428-4022-BBFA-9E9E3B51D025}"/>
    <cellStyle name="Note 2 3 4" xfId="39257" xr:uid="{C00F33F1-6B2E-4B99-A990-90CC5ACB202B}"/>
    <cellStyle name="Note 2 3 5" xfId="37392" xr:uid="{FF0EA3B1-7911-4950-8E49-278BC6460F07}"/>
    <cellStyle name="Note 2 4" xfId="31049" xr:uid="{2DA8D0ED-E760-4176-B76F-1F36CC7F09F4}"/>
    <cellStyle name="Note 2 4 2" xfId="31050" xr:uid="{BFC867B2-FA1A-46E2-99F8-8B535789DD67}"/>
    <cellStyle name="Note 2 4 2 2" xfId="31051" xr:uid="{2446D980-E22B-4DEF-A514-2CA8EDF86002}"/>
    <cellStyle name="Note 2 4 3" xfId="31052" xr:uid="{9EEF90B1-F395-435E-8698-6F2CE745E9AF}"/>
    <cellStyle name="Note 2 4 4" xfId="31053" xr:uid="{E5DED294-E0C0-4DBA-A053-45F09C0EE9CA}"/>
    <cellStyle name="Note 2 4 5" xfId="31054" xr:uid="{4E9BDA16-11A1-4AA2-9419-C7741AC12862}"/>
    <cellStyle name="Note 2 4 6" xfId="31055" xr:uid="{9DEFCF8F-254C-4998-AF9E-C6F1BB14B923}"/>
    <cellStyle name="Note 2 4 7" xfId="37809" xr:uid="{65789545-3645-442E-92B5-ED7020383477}"/>
    <cellStyle name="Note 2 5" xfId="31056" xr:uid="{90E1430D-0B0B-4838-81D0-D52DBE6DFF85}"/>
    <cellStyle name="Note 2 5 2" xfId="31057" xr:uid="{21F8C184-9E79-4803-9737-A96E43A52F92}"/>
    <cellStyle name="Note 2 5 2 2" xfId="31058" xr:uid="{3C3C7D03-5813-46AE-9DC5-5310D2A3D38A}"/>
    <cellStyle name="Note 2 5 2 3" xfId="40768" xr:uid="{C1AB2ADA-FEFC-4732-81B7-DB51C0F8E9E1}"/>
    <cellStyle name="Note 2 5 3" xfId="31059" xr:uid="{7DF15181-4EAF-4977-9CD4-C56D772C5DF7}"/>
    <cellStyle name="Note 2 5 4" xfId="31060" xr:uid="{A6EA8EDA-D2CB-47D0-86FF-8E621AEC89AB}"/>
    <cellStyle name="Note 2 5 5" xfId="31061" xr:uid="{7C863590-0F44-4057-86C4-18C62B61733C}"/>
    <cellStyle name="Note 2 5 6" xfId="31062" xr:uid="{69717C78-1BA4-4DEC-A756-00FBD5E91FB1}"/>
    <cellStyle name="Note 2 5 7" xfId="37932" xr:uid="{9E1D684F-ED0A-4448-9B1A-F05E4EEE02E9}"/>
    <cellStyle name="Note 2 6" xfId="31063" xr:uid="{7B095485-8715-4BC5-AD77-F5A90DACA46C}"/>
    <cellStyle name="Note 2 6 2" xfId="31064" xr:uid="{178F8612-8394-4F41-A926-E9F47DF2DCDF}"/>
    <cellStyle name="Note 2 6 2 2" xfId="31065" xr:uid="{A39B629A-1118-477A-B0D8-A24AA0E0E698}"/>
    <cellStyle name="Note 2 6 3" xfId="31066" xr:uid="{42A360F9-34AD-4D44-B283-476C58C7D44C}"/>
    <cellStyle name="Note 2 6 4" xfId="31067" xr:uid="{CF1387C5-525A-4B70-BD7E-18C09767B787}"/>
    <cellStyle name="Note 2 6 5" xfId="31068" xr:uid="{D95DA74D-98C9-439D-808D-5A29E72B7A93}"/>
    <cellStyle name="Note 2 6 6" xfId="31069" xr:uid="{CCFC046A-D570-41B2-AE02-5E8FA6001FB9}"/>
    <cellStyle name="Note 2 6 7" xfId="37806" xr:uid="{8F524240-B2CD-43C0-9AE8-6A2CFED6E8AE}"/>
    <cellStyle name="Note 2 7" xfId="31070" xr:uid="{19E2CD33-7ACA-492A-AC9A-6DAD8955474B}"/>
    <cellStyle name="Note 2 7 2" xfId="31071" xr:uid="{372F4620-C098-489D-9C5A-C45291E8010F}"/>
    <cellStyle name="Note 2 7 2 2" xfId="31072" xr:uid="{1EAC2901-9BD3-4333-9209-9F9CFB127501}"/>
    <cellStyle name="Note 2 7 3" xfId="31073" xr:uid="{8A181512-0AC7-45ED-A43C-8F270E29C377}"/>
    <cellStyle name="Note 2 7 4" xfId="31074" xr:uid="{F45F941A-3930-4144-A665-7C8969F65604}"/>
    <cellStyle name="Note 2 7 5" xfId="31075" xr:uid="{1484D161-AA21-4A83-855D-AF03D15AADB5}"/>
    <cellStyle name="Note 2 7 6" xfId="31076" xr:uid="{74069C9D-8255-41BA-A4F2-0339920423C0}"/>
    <cellStyle name="Note 2 7 7" xfId="31077" xr:uid="{BE74A6AB-803F-4C31-AC85-59F8EACA64A8}"/>
    <cellStyle name="Note 2 8" xfId="31078" xr:uid="{A769D4A2-4977-4EB3-A92A-A39CC6DC4979}"/>
    <cellStyle name="Note 2 8 2" xfId="31079" xr:uid="{6A7D152E-E432-40FE-BC2B-DC857BD37F4F}"/>
    <cellStyle name="Note 2 8 2 2" xfId="31080" xr:uid="{58E847BA-F3CB-4B03-9E3F-945856DAD4CB}"/>
    <cellStyle name="Note 2 8 3" xfId="31081" xr:uid="{EF38F58A-6705-4A62-984A-CEB9CFC6AFC1}"/>
    <cellStyle name="Note 2 8 4" xfId="31082" xr:uid="{E6327146-36CD-4997-BA92-27D578041A96}"/>
    <cellStyle name="Note 2 8 5" xfId="31083" xr:uid="{4D80F905-46D2-4F72-A0C8-36D7D066035E}"/>
    <cellStyle name="Note 2 8 6" xfId="31084" xr:uid="{0BA9B867-0F1F-4A8D-9998-ED0E2ABBB6D0}"/>
    <cellStyle name="Note 2 9" xfId="31085" xr:uid="{E00CA68A-6650-4784-AAAD-4FD8EFC1492D}"/>
    <cellStyle name="Note 2 9 2" xfId="31086" xr:uid="{DB1641EF-D445-4416-9EEC-BF9473077FA4}"/>
    <cellStyle name="Note 2 9 2 2" xfId="31087" xr:uid="{7E566D3E-8FD8-47D0-B53B-A33EA21CC34A}"/>
    <cellStyle name="Note 2 9 3" xfId="31088" xr:uid="{7FC58539-8BCC-4DB4-BD5E-8822963C3501}"/>
    <cellStyle name="Note 2 9 4" xfId="31089" xr:uid="{9E2763D2-2903-49F9-BAE6-CC62F6984F24}"/>
    <cellStyle name="Note 2 9 5" xfId="31090" xr:uid="{70A74919-075F-4BCE-A141-113BFC6DD2FD}"/>
    <cellStyle name="Note 2 9 6" xfId="31091" xr:uid="{C20EBC15-BFCB-454D-9AD5-9436BF53F268}"/>
    <cellStyle name="Note 2_CF3" xfId="31092" xr:uid="{B217A50E-16EB-43FC-8796-EBEAED6B3B15}"/>
    <cellStyle name="Note 20" xfId="31093" xr:uid="{DE32A8C4-171D-4F70-87A6-D32827123F86}"/>
    <cellStyle name="Note 20 10" xfId="38691" xr:uid="{34AF6E16-BEA5-42F3-A736-D4E72D131877}"/>
    <cellStyle name="Note 20 2" xfId="31094" xr:uid="{48CC70AD-1990-4B9C-A58E-26BDBECBC217}"/>
    <cellStyle name="Note 20 2 2" xfId="31095" xr:uid="{C5272E77-57D2-4F05-BBC5-0C903AE4EF1E}"/>
    <cellStyle name="Note 20 2 2 2" xfId="31096" xr:uid="{5C447709-47ED-4465-83EE-316BAD66103A}"/>
    <cellStyle name="Note 20 2 2 3" xfId="31097" xr:uid="{BC40760F-99C1-4896-993A-D68CCBF7A389}"/>
    <cellStyle name="Note 20 2 2 4" xfId="31098" xr:uid="{040A2518-521F-4556-908D-02527E627EFF}"/>
    <cellStyle name="Note 20 2 2 5" xfId="31099" xr:uid="{E7E68E60-2D0E-4620-8D98-4E1BEAA2AF75}"/>
    <cellStyle name="Note 20 2 2 6" xfId="31100" xr:uid="{09920B68-A2EB-4EA6-B7A6-C69C87D8ECA7}"/>
    <cellStyle name="Note 20 2 2 7" xfId="31101" xr:uid="{F3DC5FFB-CF6B-4C99-BF97-400040D9276C}"/>
    <cellStyle name="Note 20 2 3" xfId="31102" xr:uid="{F77C4B9A-1A41-4405-BCF1-8AB6260AD707}"/>
    <cellStyle name="Note 20 2 4" xfId="31103" xr:uid="{DF06ED59-432C-4FD7-AC1E-69E2B28781C2}"/>
    <cellStyle name="Note 20 2 5" xfId="31104" xr:uid="{FBFD4120-F9D6-4263-B2F9-37E55E25DF4C}"/>
    <cellStyle name="Note 20 2 6" xfId="31105" xr:uid="{CDBD1F30-1BFB-45B0-8F66-C1C7C82B6D79}"/>
    <cellStyle name="Note 20 2 7" xfId="31106" xr:uid="{34BFF06C-8F70-4DBA-AE90-744BA9FE55D8}"/>
    <cellStyle name="Note 20 2 8" xfId="31107" xr:uid="{0964E7B5-8B46-47D2-9CD3-52E6D4E9B36A}"/>
    <cellStyle name="Note 20 2 9" xfId="41414" xr:uid="{B43236D9-5240-42B4-890B-B5F56C21BD92}"/>
    <cellStyle name="Note 20 3" xfId="31108" xr:uid="{46E6A5E1-07E9-4ACE-BB8F-824CF3A2E2BC}"/>
    <cellStyle name="Note 20 3 2" xfId="31109" xr:uid="{2D97C19A-4371-456B-AD87-DF0BE9A5273B}"/>
    <cellStyle name="Note 20 3 3" xfId="31110" xr:uid="{8AB17EAC-321D-4410-834D-AB305429FA67}"/>
    <cellStyle name="Note 20 3 4" xfId="31111" xr:uid="{C6130D60-48A6-4405-B927-FDDEA1570CA0}"/>
    <cellStyle name="Note 20 3 5" xfId="31112" xr:uid="{521B4BE3-B2DC-4139-BCFE-6B11EF4B5D91}"/>
    <cellStyle name="Note 20 3 6" xfId="31113" xr:uid="{F084EC10-2B29-40A6-922D-402EA0EF11EF}"/>
    <cellStyle name="Note 20 3 7" xfId="31114" xr:uid="{A551F04A-3C6F-4041-A3E0-947B0EC65B2C}"/>
    <cellStyle name="Note 20 4" xfId="31115" xr:uid="{63F4BB13-1BFC-43F9-BBFB-D43B1A49C216}"/>
    <cellStyle name="Note 20 5" xfId="31116" xr:uid="{2EA242BF-647F-4C04-9BBC-0ACA2C732F8B}"/>
    <cellStyle name="Note 20 6" xfId="31117" xr:uid="{6881326A-21ED-44FB-999F-287DB5F9507D}"/>
    <cellStyle name="Note 20 7" xfId="31118" xr:uid="{7F484BF0-C944-4244-99A1-3F4B853DE2F5}"/>
    <cellStyle name="Note 20 8" xfId="31119" xr:uid="{10B3176A-8A2F-4B31-B74F-88468711136E}"/>
    <cellStyle name="Note 20 9" xfId="31120" xr:uid="{ADC41F1E-1A9B-4A25-81E0-726E7096CCB1}"/>
    <cellStyle name="Note 200" xfId="31121" xr:uid="{5BC7616F-778B-43AB-BE2C-CC930E0E5897}"/>
    <cellStyle name="Note 201" xfId="31122" xr:uid="{6DCF6D58-65E7-4462-B31D-FDD7A0EF728A}"/>
    <cellStyle name="Note 202" xfId="31123" xr:uid="{829BF9B1-9F57-4E94-B6F4-3D0CAFB72531}"/>
    <cellStyle name="Note 203" xfId="31124" xr:uid="{73992529-D91E-446C-A480-959651EC9D63}"/>
    <cellStyle name="Note 204" xfId="31125" xr:uid="{20E29C9C-BE65-4195-AEC8-93503CA712C5}"/>
    <cellStyle name="Note 205" xfId="1945" xr:uid="{39DB7F59-4BD7-4764-8B26-761A8A2A58DA}"/>
    <cellStyle name="Note 21" xfId="31126" xr:uid="{FD6966DA-7399-4FEB-B7C1-93B30DF7B450}"/>
    <cellStyle name="Note 21 2" xfId="31127" xr:uid="{D69E91FE-F438-4222-BA72-FF7EF946025B}"/>
    <cellStyle name="Note 21 2 2" xfId="31128" xr:uid="{AFA6A06F-A968-4CF5-B6FE-5AB47D05C37A}"/>
    <cellStyle name="Note 21 2 2 2" xfId="31129" xr:uid="{30143D9F-BCB3-428F-A0D1-60EA2A326286}"/>
    <cellStyle name="Note 21 2 2 3" xfId="31130" xr:uid="{66858123-251C-44CE-A93E-BFE4C49675C0}"/>
    <cellStyle name="Note 21 2 2 4" xfId="31131" xr:uid="{165FD835-7682-4D61-8BC6-169F41511039}"/>
    <cellStyle name="Note 21 2 2 5" xfId="31132" xr:uid="{1A535B38-A1EC-4141-B8F5-5D8D74DD0186}"/>
    <cellStyle name="Note 21 2 2 6" xfId="31133" xr:uid="{5C2E7793-ECFF-43F8-B6E2-999A0838B0B5}"/>
    <cellStyle name="Note 21 2 2 7" xfId="31134" xr:uid="{91C2A14A-D686-4448-A9A1-0F27A02A8221}"/>
    <cellStyle name="Note 21 2 3" xfId="31135" xr:uid="{F22A38C1-1A1F-4614-8D88-6C34966E1646}"/>
    <cellStyle name="Note 21 2 4" xfId="31136" xr:uid="{DEDC462A-5347-4E63-987A-2C2C9D8EE44D}"/>
    <cellStyle name="Note 21 2 5" xfId="31137" xr:uid="{168C7E73-EF51-4CE6-A919-591EF8F469A1}"/>
    <cellStyle name="Note 21 2 6" xfId="31138" xr:uid="{8D738D31-14DF-4AE7-BD0D-242C1793A6D5}"/>
    <cellStyle name="Note 21 2 7" xfId="31139" xr:uid="{5BDEA3C0-BC07-488E-A76F-24A2D2C4F447}"/>
    <cellStyle name="Note 21 2 8" xfId="31140" xr:uid="{FF1FCABE-9D1E-4897-BF41-0F913BA86FAD}"/>
    <cellStyle name="Note 21 3" xfId="31141" xr:uid="{B32BB5C4-9F5D-4558-A60E-E5A6D382D74F}"/>
    <cellStyle name="Note 21 3 2" xfId="31142" xr:uid="{8CCBD1D4-96B7-4226-8A42-A695ADEB029B}"/>
    <cellStyle name="Note 21 3 3" xfId="31143" xr:uid="{91A2A07E-D555-49D3-9D73-0B6F72DE4D64}"/>
    <cellStyle name="Note 21 3 4" xfId="31144" xr:uid="{E91AE19D-26A0-4C2E-BF9B-169466F888AE}"/>
    <cellStyle name="Note 21 3 5" xfId="31145" xr:uid="{9574F58A-78C6-49C3-B796-E6D3FE6E80CC}"/>
    <cellStyle name="Note 21 3 6" xfId="31146" xr:uid="{F55E3781-3FD3-48D5-B259-4628E772D5D5}"/>
    <cellStyle name="Note 21 3 7" xfId="31147" xr:uid="{7AC94397-59BB-43F8-BCA8-30EFCA8B024B}"/>
    <cellStyle name="Note 21 4" xfId="31148" xr:uid="{B2BCA9A3-2113-4485-9E54-8254E5D65710}"/>
    <cellStyle name="Note 21 5" xfId="31149" xr:uid="{F3D84591-11AB-47FC-BDC9-265CC68FDEBC}"/>
    <cellStyle name="Note 21 6" xfId="31150" xr:uid="{48CBE728-585F-43DC-93CB-EA6C51F1A450}"/>
    <cellStyle name="Note 21 7" xfId="31151" xr:uid="{CC746A07-BDD6-4B80-8832-B752E651B381}"/>
    <cellStyle name="Note 21 8" xfId="31152" xr:uid="{8126FF80-460F-43F8-82D7-F967100299FC}"/>
    <cellStyle name="Note 21 9" xfId="31153" xr:uid="{693E77EA-C2EE-4C8F-AF12-7E216CCD1522}"/>
    <cellStyle name="Note 22" xfId="31154" xr:uid="{17F23CEB-210C-4B62-8EC6-492CBAA3B40D}"/>
    <cellStyle name="Note 22 10" xfId="42440" xr:uid="{BB30A547-279B-4D63-8FCA-2A29F8E94105}"/>
    <cellStyle name="Note 22 2" xfId="31155" xr:uid="{D5AEED56-11FD-457C-AFA1-F6C605D4F4C0}"/>
    <cellStyle name="Note 22 2 2" xfId="31156" xr:uid="{60E9187A-A269-452D-92A4-46D7B13B0CA0}"/>
    <cellStyle name="Note 22 2 2 2" xfId="31157" xr:uid="{866C13C2-7BFB-4998-880A-ABA1F6DC1077}"/>
    <cellStyle name="Note 22 2 2 3" xfId="31158" xr:uid="{55041523-5477-4FD7-8573-0E26A0AE4988}"/>
    <cellStyle name="Note 22 2 2 4" xfId="31159" xr:uid="{88C782A3-5880-4BD7-9FE3-58EDD893DC2E}"/>
    <cellStyle name="Note 22 2 2 5" xfId="31160" xr:uid="{AF0781F0-CE21-401E-81AD-A52CA13AF1CF}"/>
    <cellStyle name="Note 22 2 2 6" xfId="31161" xr:uid="{43FE3A0A-AEB4-4BF4-99AB-D48B8CFD408A}"/>
    <cellStyle name="Note 22 2 2 7" xfId="31162" xr:uid="{48FDF5A6-48FD-43E4-A615-182DEDB10329}"/>
    <cellStyle name="Note 22 2 3" xfId="31163" xr:uid="{7927064A-C039-4C68-B61E-ABD09ABE0D61}"/>
    <cellStyle name="Note 22 2 4" xfId="31164" xr:uid="{339195A5-8E0B-4AC0-BDDC-CC4A953D2BE9}"/>
    <cellStyle name="Note 22 2 5" xfId="31165" xr:uid="{A0249B53-3E43-423C-BAB4-A6211943C9EC}"/>
    <cellStyle name="Note 22 2 6" xfId="31166" xr:uid="{DAFE846E-B4CC-44DD-A7E7-3AFDCA36D52D}"/>
    <cellStyle name="Note 22 2 7" xfId="31167" xr:uid="{D582EB4F-20A8-46B8-A940-672BA428A5FA}"/>
    <cellStyle name="Note 22 2 8" xfId="31168" xr:uid="{E5651AFE-8033-49FF-81E9-A3D0D381B534}"/>
    <cellStyle name="Note 22 3" xfId="31169" xr:uid="{7C254953-F328-4CC6-8027-FCEA84F57B01}"/>
    <cellStyle name="Note 22 3 2" xfId="31170" xr:uid="{55C311C9-8E58-4C52-95AA-06AE6595027C}"/>
    <cellStyle name="Note 22 3 3" xfId="31171" xr:uid="{E7FB697A-A9BC-45AA-9FD4-421830B191D2}"/>
    <cellStyle name="Note 22 3 4" xfId="31172" xr:uid="{A99470B5-5266-4185-B571-57E4DC9A61F5}"/>
    <cellStyle name="Note 22 3 5" xfId="31173" xr:uid="{C5526E5F-EEBD-4CED-9F74-62404029E6B9}"/>
    <cellStyle name="Note 22 3 6" xfId="31174" xr:uid="{AB9957CB-5772-4A2C-BF7D-DD007315A08C}"/>
    <cellStyle name="Note 22 3 7" xfId="31175" xr:uid="{31747F20-1196-4BB9-BA7A-F7B3ABD09B9A}"/>
    <cellStyle name="Note 22 4" xfId="31176" xr:uid="{1503FDB7-E2C8-42A7-9851-CF0033E58056}"/>
    <cellStyle name="Note 22 5" xfId="31177" xr:uid="{D1640235-7DDC-474D-BBF7-BF85485FC29D}"/>
    <cellStyle name="Note 22 6" xfId="31178" xr:uid="{2FBED329-EE2C-4E67-A6FB-B5CCE53D6AA6}"/>
    <cellStyle name="Note 22 7" xfId="31179" xr:uid="{08177E14-94AF-4E00-AF47-55A46AED8810}"/>
    <cellStyle name="Note 22 8" xfId="31180" xr:uid="{FD1A1B96-F5E7-41DD-9E0E-5D13154F73BF}"/>
    <cellStyle name="Note 22 9" xfId="31181" xr:uid="{9AD11220-6562-46E9-96A1-8C55D58DA11E}"/>
    <cellStyle name="Note 23" xfId="31182" xr:uid="{E3AC3625-9655-4C03-941A-27E0B54B516B}"/>
    <cellStyle name="Note 23 2" xfId="31183" xr:uid="{39D69222-0D8F-40B7-8E42-A77F87D6022E}"/>
    <cellStyle name="Note 23 2 2" xfId="31184" xr:uid="{8A439996-98C6-4EFA-B70C-9A11C1D86C97}"/>
    <cellStyle name="Note 23 2 2 2" xfId="31185" xr:uid="{7421BA10-314E-4A2D-9B48-8A2CDABB99F3}"/>
    <cellStyle name="Note 23 2 2 3" xfId="31186" xr:uid="{F3178BCE-0437-430C-9152-28560C8AFB87}"/>
    <cellStyle name="Note 23 2 2 4" xfId="31187" xr:uid="{E23A99DC-91D9-4CA6-B3E1-D42116FE3E0A}"/>
    <cellStyle name="Note 23 2 2 5" xfId="31188" xr:uid="{97093939-6427-4EE2-83C5-C9D33D39E756}"/>
    <cellStyle name="Note 23 2 2 6" xfId="31189" xr:uid="{9F600663-449A-4F05-BC36-08F2D14B2B08}"/>
    <cellStyle name="Note 23 2 2 7" xfId="31190" xr:uid="{6297613C-B0AA-4157-A629-5C93555A67BD}"/>
    <cellStyle name="Note 23 2 3" xfId="31191" xr:uid="{34383045-9209-4048-ADA8-519C4B33DFA4}"/>
    <cellStyle name="Note 23 2 4" xfId="31192" xr:uid="{4D1F8F20-5CD7-469F-96C6-CAE177D9A6B6}"/>
    <cellStyle name="Note 23 2 5" xfId="31193" xr:uid="{8D4C3279-4D5E-4B53-A268-9C6992473AD6}"/>
    <cellStyle name="Note 23 2 6" xfId="31194" xr:uid="{A3370108-19C8-4E5C-9327-F748B4B0CC8E}"/>
    <cellStyle name="Note 23 2 7" xfId="31195" xr:uid="{5AC947AC-6B99-4FBF-B0B6-9BBF68472BAC}"/>
    <cellStyle name="Note 23 2 8" xfId="31196" xr:uid="{F5E0334C-9554-4DF4-9D0C-8012179BD44D}"/>
    <cellStyle name="Note 23 3" xfId="31197" xr:uid="{02E70E89-725F-4886-8AEB-2EE7083B649A}"/>
    <cellStyle name="Note 23 3 2" xfId="31198" xr:uid="{8E827C09-17EC-40EE-8BE7-97EFBAB2CEDC}"/>
    <cellStyle name="Note 23 3 3" xfId="31199" xr:uid="{EEDAAF42-478B-4BE0-B94A-90E563151425}"/>
    <cellStyle name="Note 23 3 4" xfId="31200" xr:uid="{F8B1E903-DB65-483B-B759-7301F7D6456A}"/>
    <cellStyle name="Note 23 3 5" xfId="31201" xr:uid="{B3AB960B-AC67-4C1A-A00B-ADF5D5BC8B61}"/>
    <cellStyle name="Note 23 3 6" xfId="31202" xr:uid="{19E279CD-A405-4AEF-B8AE-2FFBF465DBE2}"/>
    <cellStyle name="Note 23 3 7" xfId="31203" xr:uid="{366277C6-B336-438B-A1FB-A9E75249422A}"/>
    <cellStyle name="Note 23 4" xfId="31204" xr:uid="{B31E37D3-99AD-4F78-BE09-F95130F3E11B}"/>
    <cellStyle name="Note 23 5" xfId="31205" xr:uid="{1780D1B3-44BD-45B6-BC20-47EC560041DC}"/>
    <cellStyle name="Note 23 6" xfId="31206" xr:uid="{87D8E86D-E726-4A63-9E0A-4AF0E384F0A4}"/>
    <cellStyle name="Note 23 7" xfId="31207" xr:uid="{29290D23-4780-4F88-9604-79134CE00E93}"/>
    <cellStyle name="Note 23 8" xfId="31208" xr:uid="{AF5CA65E-0097-446B-AA80-A205602E0E1F}"/>
    <cellStyle name="Note 23 9" xfId="31209" xr:uid="{5A2F4F4B-231E-4A48-8AB9-84F51D52A0B1}"/>
    <cellStyle name="Note 24" xfId="31210" xr:uid="{A518719E-D77B-4DC3-B91F-68857B507B49}"/>
    <cellStyle name="Note 24 2" xfId="31211" xr:uid="{F90F5F5B-EB9C-4663-A782-A72F41842A69}"/>
    <cellStyle name="Note 24 2 2" xfId="31212" xr:uid="{E49430DE-D0C8-4607-BC42-FEEF64CDA5DE}"/>
    <cellStyle name="Note 24 2 2 2" xfId="31213" xr:uid="{392A6A92-C5AE-472A-A23A-C75E1F7D8021}"/>
    <cellStyle name="Note 24 2 2 3" xfId="31214" xr:uid="{83ACC9AD-07D1-4614-959F-CC04E44861BB}"/>
    <cellStyle name="Note 24 2 2 4" xfId="31215" xr:uid="{3814D5CF-D3CF-4451-B8ED-3DF335239B5E}"/>
    <cellStyle name="Note 24 2 2 5" xfId="31216" xr:uid="{E993F889-8A4F-45CF-905A-F0043ABC0D1C}"/>
    <cellStyle name="Note 24 2 2 6" xfId="31217" xr:uid="{C78AEE2E-268F-40E0-A1DC-A0AA0C0C5743}"/>
    <cellStyle name="Note 24 2 2 7" xfId="31218" xr:uid="{47B63F91-8BB3-4A5C-9181-2B4AFE0E5222}"/>
    <cellStyle name="Note 24 2 3" xfId="31219" xr:uid="{C8C7E884-FA41-48F4-927C-FC53931CEBDD}"/>
    <cellStyle name="Note 24 2 4" xfId="31220" xr:uid="{3B9701D4-0986-4054-8876-F75E5F3F3D51}"/>
    <cellStyle name="Note 24 2 5" xfId="31221" xr:uid="{6932F8C3-38B0-4488-B9A3-043DD8AFCA7E}"/>
    <cellStyle name="Note 24 2 6" xfId="31222" xr:uid="{C519FC39-ECC2-4504-AB91-EB5E5F882414}"/>
    <cellStyle name="Note 24 2 7" xfId="31223" xr:uid="{B1C9FAC2-4879-4646-A975-D2404DEDA94F}"/>
    <cellStyle name="Note 24 2 8" xfId="31224" xr:uid="{53B7F42A-8B98-45DF-820C-FD74359CFB65}"/>
    <cellStyle name="Note 24 3" xfId="31225" xr:uid="{72C861DA-3263-4CB9-A4E6-7C17BB8EF92C}"/>
    <cellStyle name="Note 24 3 2" xfId="31226" xr:uid="{446D6D6E-AA96-4102-B6EE-CA49428E5C9F}"/>
    <cellStyle name="Note 24 3 3" xfId="31227" xr:uid="{A76D520D-5791-4E11-9826-2E665F849D86}"/>
    <cellStyle name="Note 24 3 4" xfId="31228" xr:uid="{43D55FA1-7AC3-4B94-B2A0-9D5A8E0E9AAE}"/>
    <cellStyle name="Note 24 3 5" xfId="31229" xr:uid="{8D486FE9-009B-45A9-A798-277591332B2C}"/>
    <cellStyle name="Note 24 3 6" xfId="31230" xr:uid="{B083DD94-545D-412C-9E93-04D20210F012}"/>
    <cellStyle name="Note 24 3 7" xfId="31231" xr:uid="{4E3D6DA1-A666-459A-90A7-AFF3E14B4639}"/>
    <cellStyle name="Note 24 4" xfId="31232" xr:uid="{DFF34592-C655-45BD-8049-BA298B0A7B8E}"/>
    <cellStyle name="Note 24 5" xfId="31233" xr:uid="{E2C4203B-DBA4-40C0-A1BD-AD1789962C85}"/>
    <cellStyle name="Note 24 6" xfId="31234" xr:uid="{B178C751-CAB5-42D4-9814-DA15A19826F6}"/>
    <cellStyle name="Note 24 7" xfId="31235" xr:uid="{89869C66-A8E2-4F08-A830-0A0B7E89D81E}"/>
    <cellStyle name="Note 24 8" xfId="31236" xr:uid="{229A6C23-AA73-4FB6-9BEE-453C7DEF8D70}"/>
    <cellStyle name="Note 24 9" xfId="31237" xr:uid="{3C383AF1-E4F2-400A-ADAF-A0685054F03B}"/>
    <cellStyle name="Note 25" xfId="31238" xr:uid="{A35BFB34-9FF9-464D-8A35-FA65D25037B7}"/>
    <cellStyle name="Note 25 2" xfId="31239" xr:uid="{F9F1486F-10B2-4D39-AE29-C4CBC87559CA}"/>
    <cellStyle name="Note 25 2 2" xfId="31240" xr:uid="{65F28793-A2E6-4EB2-81F0-6C24C6B7CE0A}"/>
    <cellStyle name="Note 25 2 2 2" xfId="31241" xr:uid="{C12A99AC-EB05-42FF-9527-91C968623E67}"/>
    <cellStyle name="Note 25 2 2 3" xfId="31242" xr:uid="{18FEB53D-0E3A-4CDC-AFFB-50B60524EF2A}"/>
    <cellStyle name="Note 25 2 2 4" xfId="31243" xr:uid="{F594F04D-242B-44AA-82A7-A4467A95A2A7}"/>
    <cellStyle name="Note 25 2 2 5" xfId="31244" xr:uid="{CF4BC77A-09FE-40C8-B13E-55C5C63697BA}"/>
    <cellStyle name="Note 25 2 2 6" xfId="31245" xr:uid="{08578340-25DD-4D42-9088-8AFB9F29E805}"/>
    <cellStyle name="Note 25 2 2 7" xfId="31246" xr:uid="{F4DF982E-D63A-4D65-BDD1-05D502EB7FCB}"/>
    <cellStyle name="Note 25 2 3" xfId="31247" xr:uid="{C1643EE1-20A5-4AEB-B0F0-DF3D3CAB6FAE}"/>
    <cellStyle name="Note 25 2 4" xfId="31248" xr:uid="{256FE610-E55A-4847-8BCF-21C258698EBE}"/>
    <cellStyle name="Note 25 2 5" xfId="31249" xr:uid="{01D11660-BAC5-4907-815D-7DE1ED3A11CF}"/>
    <cellStyle name="Note 25 2 6" xfId="31250" xr:uid="{9A03377F-2A6E-49D9-AA7A-CFC1A7A14274}"/>
    <cellStyle name="Note 25 2 7" xfId="31251" xr:uid="{BB46E90B-DFA1-40F0-8AB7-59C3075321DF}"/>
    <cellStyle name="Note 25 2 8" xfId="31252" xr:uid="{AB18F3B7-34F2-43E7-9E20-441B83CF6A98}"/>
    <cellStyle name="Note 25 3" xfId="31253" xr:uid="{AABAA325-6C44-4145-BA0A-725FD53D3732}"/>
    <cellStyle name="Note 25 3 2" xfId="31254" xr:uid="{96F13EB5-F0EF-49F5-A120-C150077FBE11}"/>
    <cellStyle name="Note 25 3 3" xfId="31255" xr:uid="{7CC2AB90-E52B-4CE3-85FC-CD6EE7DBCFFA}"/>
    <cellStyle name="Note 25 3 4" xfId="31256" xr:uid="{4A348BC1-4EA9-4518-9C17-297AAEA2B2AA}"/>
    <cellStyle name="Note 25 3 5" xfId="31257" xr:uid="{E9257ADB-0816-4F99-98E8-2FDCF42ABD08}"/>
    <cellStyle name="Note 25 3 6" xfId="31258" xr:uid="{36C24E0F-785B-4628-B981-A1B6ADC1AEEE}"/>
    <cellStyle name="Note 25 3 7" xfId="31259" xr:uid="{D5849CA1-C6CB-4F95-964E-119E8C243FE2}"/>
    <cellStyle name="Note 25 4" xfId="31260" xr:uid="{93C48B10-8750-4DA5-8426-5FB8C814F2DE}"/>
    <cellStyle name="Note 25 5" xfId="31261" xr:uid="{B7FD89B6-DFCB-4206-9797-79E15785D378}"/>
    <cellStyle name="Note 25 6" xfId="31262" xr:uid="{0E2BC2C9-EC8C-45F8-9657-FA2955EF6BD5}"/>
    <cellStyle name="Note 25 7" xfId="31263" xr:uid="{D91234E2-BFFF-4433-AE40-09335076F07D}"/>
    <cellStyle name="Note 25 8" xfId="31264" xr:uid="{43CF76B9-BC96-4894-91C0-2BE5CE709950}"/>
    <cellStyle name="Note 25 9" xfId="31265" xr:uid="{7A68C938-41F1-463F-A1BD-3AB88D7F047E}"/>
    <cellStyle name="Note 26" xfId="31266" xr:uid="{68156F57-8410-4AD2-B90E-F760E126127E}"/>
    <cellStyle name="Note 26 2" xfId="31267" xr:uid="{46BB09DA-BC24-424D-87AD-C4BDE6077A30}"/>
    <cellStyle name="Note 26 2 2" xfId="31268" xr:uid="{425C70CD-C047-40EA-A5F0-E29C634BE41D}"/>
    <cellStyle name="Note 26 2 2 2" xfId="31269" xr:uid="{B65F1151-AD64-49E1-BB3E-0089D01AAF10}"/>
    <cellStyle name="Note 26 2 2 3" xfId="31270" xr:uid="{7D21C975-C9E9-4FDF-8662-6FF8C9604052}"/>
    <cellStyle name="Note 26 2 2 4" xfId="31271" xr:uid="{84DCDD9C-4C5F-4A19-AE6D-145C1EC6C6BD}"/>
    <cellStyle name="Note 26 2 2 5" xfId="31272" xr:uid="{739EC451-7BDB-4C30-ADD0-789F943DB12C}"/>
    <cellStyle name="Note 26 2 2 6" xfId="31273" xr:uid="{9D6EF752-9C35-42CD-B965-6F505750A9BF}"/>
    <cellStyle name="Note 26 2 2 7" xfId="31274" xr:uid="{69A23065-9F89-4423-92EE-5ABC0C54D531}"/>
    <cellStyle name="Note 26 2 3" xfId="31275" xr:uid="{96BC9456-EB47-4E47-AB4F-BED79097960C}"/>
    <cellStyle name="Note 26 2 4" xfId="31276" xr:uid="{7B2438FC-F9A9-4D32-8AF5-914F5C1119D8}"/>
    <cellStyle name="Note 26 2 5" xfId="31277" xr:uid="{4113CE03-121E-46A0-B63A-2DB39BC4CA00}"/>
    <cellStyle name="Note 26 2 6" xfId="31278" xr:uid="{26AA4D05-1742-4AAF-B50A-706CB465E779}"/>
    <cellStyle name="Note 26 2 7" xfId="31279" xr:uid="{F8E1D1DC-97C5-4714-B2AF-E3F1991C540A}"/>
    <cellStyle name="Note 26 2 8" xfId="31280" xr:uid="{2FD584B2-5250-4A1F-A380-B7270A6EFD78}"/>
    <cellStyle name="Note 26 3" xfId="31281" xr:uid="{1D58AD0D-A162-44C3-A770-13CF38429572}"/>
    <cellStyle name="Note 26 3 2" xfId="31282" xr:uid="{F50320F5-BE57-4F1C-887C-007B4ED705E8}"/>
    <cellStyle name="Note 26 3 3" xfId="31283" xr:uid="{A8AD7911-11BB-486B-82D0-7B6E2CAD2DA5}"/>
    <cellStyle name="Note 26 3 4" xfId="31284" xr:uid="{B2FBBC70-DB35-4ECA-9D4A-8FD887E05E21}"/>
    <cellStyle name="Note 26 3 5" xfId="31285" xr:uid="{0CDB19DC-9558-4AD9-AB9D-FBE0EBD7DCFA}"/>
    <cellStyle name="Note 26 3 6" xfId="31286" xr:uid="{598C1048-A5F4-443B-97E8-C5B3F1A3C768}"/>
    <cellStyle name="Note 26 3 7" xfId="31287" xr:uid="{4929CAC9-141F-4E8C-B505-14EF0A2D760D}"/>
    <cellStyle name="Note 26 4" xfId="31288" xr:uid="{4C1A0B15-9660-4EB1-88DB-5DC89D9C9EBA}"/>
    <cellStyle name="Note 26 5" xfId="31289" xr:uid="{D8B3FBD5-3DB5-4092-AC33-89B1B31DA314}"/>
    <cellStyle name="Note 26 6" xfId="31290" xr:uid="{2C4867F4-C68D-4A8A-9A19-CD4FF488907D}"/>
    <cellStyle name="Note 26 7" xfId="31291" xr:uid="{7FB0C794-28FA-4E2B-9DB5-9F25C2BFCDEC}"/>
    <cellStyle name="Note 26 8" xfId="31292" xr:uid="{DAE73EBC-82A2-4804-A0A6-7E942534E1F6}"/>
    <cellStyle name="Note 26 9" xfId="31293" xr:uid="{5A6F1770-0DCC-4A2E-B01F-C3EEF3093EE7}"/>
    <cellStyle name="Note 27" xfId="31294" xr:uid="{E90B318C-90B6-4F8C-87DC-4F02EE3AAC90}"/>
    <cellStyle name="Note 27 2" xfId="31295" xr:uid="{5C151EAA-2618-4ACD-86F9-E1176F010BF1}"/>
    <cellStyle name="Note 27 2 2" xfId="31296" xr:uid="{2035E85B-D31F-4BB5-9152-54105C43FDBE}"/>
    <cellStyle name="Note 27 2 2 2" xfId="31297" xr:uid="{2A111F17-4226-4051-AFF4-CC5E374D73F1}"/>
    <cellStyle name="Note 27 2 2 3" xfId="31298" xr:uid="{5D01A1F3-10C1-40B4-B0E2-893475647032}"/>
    <cellStyle name="Note 27 2 2 4" xfId="31299" xr:uid="{552A1481-6922-4AF2-AB57-0C126C8A684E}"/>
    <cellStyle name="Note 27 2 2 5" xfId="31300" xr:uid="{D59374C3-5331-417D-936F-1D38798F86C9}"/>
    <cellStyle name="Note 27 2 2 6" xfId="31301" xr:uid="{1D671CA1-E4D4-4F6C-87A3-F086B07B98B2}"/>
    <cellStyle name="Note 27 2 2 7" xfId="31302" xr:uid="{A0658278-1AE2-41D9-9746-95905B140185}"/>
    <cellStyle name="Note 27 2 3" xfId="31303" xr:uid="{7322A567-614F-4F17-AE49-CBC5F30AFC94}"/>
    <cellStyle name="Note 27 2 4" xfId="31304" xr:uid="{BF9B94FC-43C3-4B62-97F3-D26FB125063E}"/>
    <cellStyle name="Note 27 2 5" xfId="31305" xr:uid="{4FFF8C63-3AFE-4792-8D6C-D25951502268}"/>
    <cellStyle name="Note 27 2 6" xfId="31306" xr:uid="{18D46E3F-47CB-484E-AA49-39AFDC7FB416}"/>
    <cellStyle name="Note 27 2 7" xfId="31307" xr:uid="{32939F2B-DC08-4420-A175-B5A81A0511DB}"/>
    <cellStyle name="Note 27 2 8" xfId="31308" xr:uid="{22805DD4-286E-4C3E-AE38-8FAC3FB0BD87}"/>
    <cellStyle name="Note 27 3" xfId="31309" xr:uid="{E0F78107-A13A-4E3F-9D6E-A1C3D92290B8}"/>
    <cellStyle name="Note 27 3 2" xfId="31310" xr:uid="{F469F503-ABEB-416A-8DC2-859F1E689613}"/>
    <cellStyle name="Note 27 3 3" xfId="31311" xr:uid="{541392B8-4043-49EF-AD8E-3B03836FA317}"/>
    <cellStyle name="Note 27 3 4" xfId="31312" xr:uid="{24E45427-A08B-4722-A298-573CD125F8BC}"/>
    <cellStyle name="Note 27 3 5" xfId="31313" xr:uid="{6892A154-162A-4999-9AAE-C82FA07B1162}"/>
    <cellStyle name="Note 27 3 6" xfId="31314" xr:uid="{6CB45FE9-D9A7-4B4C-9DF7-06BAD47791DD}"/>
    <cellStyle name="Note 27 3 7" xfId="31315" xr:uid="{DA609B5D-12FD-4CB3-9F54-D98BA9B5B7C6}"/>
    <cellStyle name="Note 27 4" xfId="31316" xr:uid="{251EB727-4E42-404B-9A06-2758CF975846}"/>
    <cellStyle name="Note 27 5" xfId="31317" xr:uid="{0504BF01-6247-4FA5-99CF-3CE909B8FD9C}"/>
    <cellStyle name="Note 27 6" xfId="31318" xr:uid="{C352FA2A-B32C-46F9-B4A6-1F8BD482A55C}"/>
    <cellStyle name="Note 27 7" xfId="31319" xr:uid="{74040224-3942-44B2-AD7B-AAF3328C16D0}"/>
    <cellStyle name="Note 27 8" xfId="31320" xr:uid="{A2C5786C-7C4C-45A8-98ED-828628F43517}"/>
    <cellStyle name="Note 27 9" xfId="31321" xr:uid="{E8DF46A1-7515-4582-9A9E-F3E55BCBA16F}"/>
    <cellStyle name="Note 28" xfId="31322" xr:uid="{04199CCE-28B3-42E6-86B3-6422734BA1F8}"/>
    <cellStyle name="Note 28 2" xfId="31323" xr:uid="{670F7443-3775-4AD0-AE44-CC7C6C8B436A}"/>
    <cellStyle name="Note 28 2 2" xfId="31324" xr:uid="{6CB43389-1447-41B8-B9CC-35B6941074EF}"/>
    <cellStyle name="Note 28 2 2 2" xfId="31325" xr:uid="{850DFC48-12CB-4826-A79B-D5B1FCE23394}"/>
    <cellStyle name="Note 28 2 2 3" xfId="31326" xr:uid="{97F89180-D1AD-4C85-84D5-4BEDC6082735}"/>
    <cellStyle name="Note 28 2 2 4" xfId="31327" xr:uid="{F11E6543-E521-4B42-A3CB-37DA1E76736D}"/>
    <cellStyle name="Note 28 2 2 5" xfId="31328" xr:uid="{E214ED9C-2E48-4C72-9D9D-8843E119A3F6}"/>
    <cellStyle name="Note 28 2 2 6" xfId="31329" xr:uid="{7972120C-9BD4-40C2-865B-2B3D30E43AD9}"/>
    <cellStyle name="Note 28 2 2 7" xfId="31330" xr:uid="{C6E98FC7-6814-4B58-B05A-36D66902EC6D}"/>
    <cellStyle name="Note 28 2 3" xfId="31331" xr:uid="{22882956-0233-4DE5-920C-E0CDED9FE2BD}"/>
    <cellStyle name="Note 28 2 4" xfId="31332" xr:uid="{9E2B6E1A-0C26-4F66-901C-ED549DE4DF47}"/>
    <cellStyle name="Note 28 2 5" xfId="31333" xr:uid="{98378FCD-CEB1-4DBB-A870-8D9CCFE85D83}"/>
    <cellStyle name="Note 28 2 6" xfId="31334" xr:uid="{34EC6C96-70B0-46FE-BFA4-45DB99D4225B}"/>
    <cellStyle name="Note 28 2 7" xfId="31335" xr:uid="{E92B30C2-A0F9-409F-9E47-B8B52AF87001}"/>
    <cellStyle name="Note 28 2 8" xfId="31336" xr:uid="{2A7E1EA8-7C56-425D-8847-4EE4AED67CBF}"/>
    <cellStyle name="Note 28 3" xfId="31337" xr:uid="{C4A0B087-4462-4AD6-BA95-0C36040545DF}"/>
    <cellStyle name="Note 28 3 2" xfId="31338" xr:uid="{5F7E215F-5038-43C7-A109-BD5789C7147F}"/>
    <cellStyle name="Note 28 3 3" xfId="31339" xr:uid="{3D8FB357-2D4B-4DF3-A45B-05078F0CD768}"/>
    <cellStyle name="Note 28 3 4" xfId="31340" xr:uid="{0244BDFD-0F6B-4211-BEA6-8BD792D0F32E}"/>
    <cellStyle name="Note 28 3 5" xfId="31341" xr:uid="{A54172F2-6BC0-48FD-BC90-1FD00883498E}"/>
    <cellStyle name="Note 28 3 6" xfId="31342" xr:uid="{B2D4A6DD-7858-4445-B544-5DE3F610F048}"/>
    <cellStyle name="Note 28 3 7" xfId="31343" xr:uid="{D32A43E0-2AF6-48AC-AAAD-D14902C75ADC}"/>
    <cellStyle name="Note 28 4" xfId="31344" xr:uid="{3689CAA5-7D3E-4320-9F86-3E4D143733D7}"/>
    <cellStyle name="Note 28 5" xfId="31345" xr:uid="{1D7FD8A6-8087-4F9C-8791-6562D8835868}"/>
    <cellStyle name="Note 28 6" xfId="31346" xr:uid="{2D4C91BF-35AF-4A77-9571-EDA9589E3B61}"/>
    <cellStyle name="Note 28 7" xfId="31347" xr:uid="{D4D3C011-5B75-405B-8DDB-38CE734387AF}"/>
    <cellStyle name="Note 28 8" xfId="31348" xr:uid="{A8C85D39-6102-4927-BCBF-CA76A04C58D2}"/>
    <cellStyle name="Note 28 9" xfId="31349" xr:uid="{F175F8DB-D884-4E99-82BD-1588AF218D67}"/>
    <cellStyle name="Note 29" xfId="31350" xr:uid="{ADCE037A-B5E0-4F37-A171-285DDBB6C4D4}"/>
    <cellStyle name="Note 29 2" xfId="31351" xr:uid="{75121D50-A41D-466C-AAB8-7A99DCFFB059}"/>
    <cellStyle name="Note 29 2 2" xfId="31352" xr:uid="{FE69A704-2BC9-43C2-A497-EB67546A54E7}"/>
    <cellStyle name="Note 29 2 2 2" xfId="31353" xr:uid="{B1DE5C3F-2B95-4784-8766-4531A0493EF5}"/>
    <cellStyle name="Note 29 2 2 3" xfId="31354" xr:uid="{10EBF676-4A18-4937-B66A-63BB0297C755}"/>
    <cellStyle name="Note 29 2 2 4" xfId="31355" xr:uid="{D0F0F5EE-08B2-499B-B2B8-CEDA083480B8}"/>
    <cellStyle name="Note 29 2 2 5" xfId="31356" xr:uid="{7EC71100-0621-4DAB-97D5-85C35F25267C}"/>
    <cellStyle name="Note 29 2 2 6" xfId="31357" xr:uid="{7F0052D3-9083-46F3-8C60-CCBFF1A9A3C3}"/>
    <cellStyle name="Note 29 2 2 7" xfId="31358" xr:uid="{4FF94ECF-8155-46EE-9530-D9583C3AE6F1}"/>
    <cellStyle name="Note 29 2 3" xfId="31359" xr:uid="{FDF82D6A-EA91-4945-A5E6-3FA4F738DF9F}"/>
    <cellStyle name="Note 29 2 4" xfId="31360" xr:uid="{A0B86C08-C943-45CA-A2E3-4A09418997AA}"/>
    <cellStyle name="Note 29 2 5" xfId="31361" xr:uid="{8ACF2D74-FC21-4166-AF47-ECAC00975233}"/>
    <cellStyle name="Note 29 2 6" xfId="31362" xr:uid="{7078B6D6-C135-4A5E-A0EE-FFF09E3937DC}"/>
    <cellStyle name="Note 29 2 7" xfId="31363" xr:uid="{F34B4BCB-2BC3-4140-B282-CEA296FA4C3D}"/>
    <cellStyle name="Note 29 2 8" xfId="31364" xr:uid="{ACF4DB0D-8BEE-4DA2-93CE-4CE37DA90A1E}"/>
    <cellStyle name="Note 29 3" xfId="31365" xr:uid="{78B5AF3F-E4FF-4A6C-B9CA-896AA1926A22}"/>
    <cellStyle name="Note 29 3 2" xfId="31366" xr:uid="{607D8A37-FD27-4B74-8EAC-1BB8C23D40C7}"/>
    <cellStyle name="Note 29 3 3" xfId="31367" xr:uid="{09017FC6-647A-47FA-A8E0-23767959F1DB}"/>
    <cellStyle name="Note 29 3 4" xfId="31368" xr:uid="{AC865188-BE4B-4FAA-90DE-AA8E3522DDB0}"/>
    <cellStyle name="Note 29 3 5" xfId="31369" xr:uid="{C5F19EA8-8759-4B8F-8597-0FE14267B718}"/>
    <cellStyle name="Note 29 3 6" xfId="31370" xr:uid="{4C4CED13-6D12-4715-A20F-46C78B7D6451}"/>
    <cellStyle name="Note 29 3 7" xfId="31371" xr:uid="{77A0AD3F-FE4B-40A7-942C-D537FC0CFEF0}"/>
    <cellStyle name="Note 29 4" xfId="31372" xr:uid="{121F788A-3417-45CE-900E-4979F83F1AF8}"/>
    <cellStyle name="Note 29 5" xfId="31373" xr:uid="{0E361284-4243-4A25-AFA9-3A7A91249F81}"/>
    <cellStyle name="Note 29 6" xfId="31374" xr:uid="{9164AF91-0DB7-463C-B6C3-E276DE55DCA6}"/>
    <cellStyle name="Note 29 7" xfId="31375" xr:uid="{9AD0BFDF-5A68-4E1D-AF1A-F1044F657561}"/>
    <cellStyle name="Note 29 8" xfId="31376" xr:uid="{E8BA7106-FDF4-42D5-810E-924AE7F6D655}"/>
    <cellStyle name="Note 29 9" xfId="31377" xr:uid="{2A1F7ABD-81D3-46D4-AFAF-802A78FAD9C5}"/>
    <cellStyle name="Note 3" xfId="345" xr:uid="{00000000-0005-0000-0000-000098010000}"/>
    <cellStyle name="Note 3 10" xfId="31378" xr:uid="{77988003-ACFB-46F1-BE56-DC62F7C56E00}"/>
    <cellStyle name="Note 3 11" xfId="31379" xr:uid="{50E9C00D-89BA-4AE2-B179-8C0798AEEA18}"/>
    <cellStyle name="Note 3 12" xfId="31380" xr:uid="{95347BB2-4A72-4BA6-A54A-2D54D8DAD9FA}"/>
    <cellStyle name="Note 3 12 2" xfId="31381" xr:uid="{0C7EDF28-61F7-4E37-BDB5-79540B630627}"/>
    <cellStyle name="Note 3 13" xfId="31382" xr:uid="{82F7183D-376C-49AE-AD27-21C40463F033}"/>
    <cellStyle name="Note 3 14" xfId="31383" xr:uid="{DE7C6B08-BBFC-469B-B731-EED2B23D0C9E}"/>
    <cellStyle name="Note 3 15" xfId="31384" xr:uid="{0F2605D1-5D19-4713-88D1-FF8741473E9A}"/>
    <cellStyle name="Note 3 16" xfId="31385" xr:uid="{A8F4730D-C5FE-474B-874B-C8514F52890F}"/>
    <cellStyle name="Note 3 17" xfId="37041" xr:uid="{4892A68D-D2F0-4C28-BC4C-4D0EEC1FBF3C}"/>
    <cellStyle name="Note 3 18" xfId="2589" xr:uid="{FBDE1C78-B85B-4794-B5CB-1E7CC6FCBCB4}"/>
    <cellStyle name="Note 3 2" xfId="31386" xr:uid="{5260F4CA-18E4-40DB-8284-2D0F27842D27}"/>
    <cellStyle name="Note 3 2 2" xfId="38555" xr:uid="{7B099C09-3D1E-49E3-BE02-67FD1AE53B7E}"/>
    <cellStyle name="Note 3 2 2 2" xfId="39259" xr:uid="{B31E2330-CFC6-4626-A395-E3BE57A7D6A8}"/>
    <cellStyle name="Note 3 2 2 3" xfId="41280" xr:uid="{6EC0746F-2A60-4492-8533-1663748E6762}"/>
    <cellStyle name="Note 3 2 3" xfId="38166" xr:uid="{DCE5BF5C-363E-446D-AB4F-A3D5D5250C81}"/>
    <cellStyle name="Note 3 2 3 2" xfId="40923" xr:uid="{D3009048-57C4-4E88-9F81-073B9BE11C5C}"/>
    <cellStyle name="Note 3 2 4" xfId="37811" xr:uid="{B6DF9F83-6194-4191-BFCE-8D9F5CA6F9C5}"/>
    <cellStyle name="Note 3 2 5" xfId="39849" xr:uid="{EFBBE316-7D0B-4830-8B4F-B20566880BB3}"/>
    <cellStyle name="Note 3 2 5 2" xfId="42834" xr:uid="{43282678-14A3-4261-9642-EAB385E374B3}"/>
    <cellStyle name="Note 3 2 6" xfId="37368" xr:uid="{47D0B8D8-2EA9-458A-B13C-8380F398C1D6}"/>
    <cellStyle name="Note 3 3" xfId="31387" xr:uid="{ACE0A84B-633D-4132-8B8D-76A42EA023A6}"/>
    <cellStyle name="Note 3 3 2" xfId="31388" xr:uid="{241DBEB9-2502-445D-82FE-080C21A046EE}"/>
    <cellStyle name="Note 3 3 2 2" xfId="31389" xr:uid="{8FA3EE1F-EA95-4351-945B-0036C26E1546}"/>
    <cellStyle name="Note 3 3 2 3" xfId="39260" xr:uid="{66791BF0-E7E8-4EF2-816D-0C4A838A5FB8}"/>
    <cellStyle name="Note 3 3 3" xfId="31390" xr:uid="{FB59D088-646C-4A88-9C6E-09714B49DDE2}"/>
    <cellStyle name="Note 3 3 3 2" xfId="41049" xr:uid="{550FB70B-0B39-4B5B-B55D-7724016A70A5}"/>
    <cellStyle name="Note 3 3 4" xfId="31391" xr:uid="{E19208EF-4A50-45FD-AF22-F21AB043F159}"/>
    <cellStyle name="Note 3 3 5" xfId="31392" xr:uid="{8DE731FC-484B-435D-8A3A-FC6264762F56}"/>
    <cellStyle name="Note 3 3 6" xfId="31393" xr:uid="{AD394F0C-0492-4CE5-BBA2-549C037DB3A5}"/>
    <cellStyle name="Note 3 3 7" xfId="31394" xr:uid="{C1C92D24-81A9-48E1-87C4-95F691A11B46}"/>
    <cellStyle name="Note 3 3 8" xfId="38304" xr:uid="{67E8E70A-DE0E-4A27-AED7-149E3DF66811}"/>
    <cellStyle name="Note 3 4" xfId="31395" xr:uid="{6D7E5921-E013-47CB-8CC3-2753C9B26378}"/>
    <cellStyle name="Note 3 4 2" xfId="37934" xr:uid="{22B6C24E-AF90-45A5-BF44-50C274F2DDF7}"/>
    <cellStyle name="Note 3 5" xfId="31396" xr:uid="{9EC6EBAC-735B-49B1-8676-E83F9A4EFF78}"/>
    <cellStyle name="Note 3 5 2" xfId="37810" xr:uid="{E9675375-6EF3-4046-B50F-E81AC2180DDD}"/>
    <cellStyle name="Note 3 6" xfId="31397" xr:uid="{0A09AC6B-28D5-44D5-B5FE-0EC8860D5585}"/>
    <cellStyle name="Note 3 6 2" xfId="39258" xr:uid="{28D377C9-C45E-4708-859B-7B800CBF4E82}"/>
    <cellStyle name="Note 3 7" xfId="31398" xr:uid="{8B98399C-E65E-4B38-BA0B-F5B99499FE31}"/>
    <cellStyle name="Note 3 7 2" xfId="40504" xr:uid="{1CEBFCDF-B1D1-4991-9AFF-1435114FD7DB}"/>
    <cellStyle name="Note 3 7 2 2" xfId="43484" xr:uid="{4D29219D-EA1F-472A-BFE7-41E2A01521EB}"/>
    <cellStyle name="Note 3 7 3" xfId="39453" xr:uid="{172B4ACB-9DEB-4C3D-AD76-88E9E173B279}"/>
    <cellStyle name="Note 3 8" xfId="31399" xr:uid="{828792A7-7400-4A1C-993C-8388CB10230E}"/>
    <cellStyle name="Note 3 8 2" xfId="40607" xr:uid="{D4FF459C-27F8-4A62-974F-E679EB592D91}"/>
    <cellStyle name="Note 3 9" xfId="31400" xr:uid="{6BDE03B4-76A9-4B80-AC8C-185F9BA0DBF5}"/>
    <cellStyle name="Note 3_CF3" xfId="31401" xr:uid="{47136802-7A47-40C7-95AB-ECBC7458E061}"/>
    <cellStyle name="Note 30" xfId="31402" xr:uid="{6632746F-990F-4B45-BAAD-D4DB66AF350D}"/>
    <cellStyle name="Note 30 2" xfId="31403" xr:uid="{D933B31C-D069-4F30-9902-BDD210EE599E}"/>
    <cellStyle name="Note 30 2 2" xfId="31404" xr:uid="{FA61DC9C-3419-49BC-B5EB-155CE0233CC3}"/>
    <cellStyle name="Note 30 2 2 2" xfId="31405" xr:uid="{D1803B9E-728D-47BD-8C69-41C362A06D5F}"/>
    <cellStyle name="Note 30 2 2 3" xfId="31406" xr:uid="{6F704E22-3E3E-4885-9984-71A706BEDCAB}"/>
    <cellStyle name="Note 30 2 2 4" xfId="31407" xr:uid="{EFAE58E1-4194-4539-834A-646B21992465}"/>
    <cellStyle name="Note 30 2 2 5" xfId="31408" xr:uid="{CF800D7B-B6F1-4C35-9179-EA8F4CE08F7B}"/>
    <cellStyle name="Note 30 2 2 6" xfId="31409" xr:uid="{D56C2525-1E12-4547-89C5-F4891FCF2053}"/>
    <cellStyle name="Note 30 2 2 7" xfId="31410" xr:uid="{3196EDA1-20A0-4C23-A2CA-CC998BAD8B46}"/>
    <cellStyle name="Note 30 2 3" xfId="31411" xr:uid="{B9CEDC26-0EFA-43EC-8705-40ED9962297E}"/>
    <cellStyle name="Note 30 2 4" xfId="31412" xr:uid="{87A7E3CF-0095-4AB4-8136-8FFEF50FB983}"/>
    <cellStyle name="Note 30 2 5" xfId="31413" xr:uid="{3752CDF2-18A3-44C1-BA43-143E91541FC4}"/>
    <cellStyle name="Note 30 2 6" xfId="31414" xr:uid="{C9D9C2E7-9E8B-4886-943B-9DE5FCC478D9}"/>
    <cellStyle name="Note 30 2 7" xfId="31415" xr:uid="{0EA61414-F32D-4C9A-AE36-E97934024A23}"/>
    <cellStyle name="Note 30 2 8" xfId="31416" xr:uid="{2E1755ED-CFEA-42C7-B48E-42316936F6B0}"/>
    <cellStyle name="Note 30 3" xfId="31417" xr:uid="{F7FD8054-82D3-4036-8DBF-950166D40AE7}"/>
    <cellStyle name="Note 30 3 2" xfId="31418" xr:uid="{C982C14B-9676-4B37-BCF3-D94A5BDCA412}"/>
    <cellStyle name="Note 30 3 3" xfId="31419" xr:uid="{C2D20409-73D6-4070-A00C-700FE1EBB901}"/>
    <cellStyle name="Note 30 3 4" xfId="31420" xr:uid="{7DA4694D-6036-46FF-B0E5-4AC5C7CBB49E}"/>
    <cellStyle name="Note 30 3 5" xfId="31421" xr:uid="{E645BB44-0414-4126-82EC-42382B2E3332}"/>
    <cellStyle name="Note 30 3 6" xfId="31422" xr:uid="{597926EB-5368-4326-B63A-19B687086BDD}"/>
    <cellStyle name="Note 30 3 7" xfId="31423" xr:uid="{8DA3DBCB-F024-4AB0-AF08-0A1697A7B6F2}"/>
    <cellStyle name="Note 30 4" xfId="31424" xr:uid="{969642B4-BA6A-40E9-9AC4-22C943849A07}"/>
    <cellStyle name="Note 30 5" xfId="31425" xr:uid="{15DB2D53-BBC4-45F3-9D82-6B18181948A0}"/>
    <cellStyle name="Note 30 6" xfId="31426" xr:uid="{937EAA6E-2E6D-4597-8FF7-9F4BE4A29FC9}"/>
    <cellStyle name="Note 30 7" xfId="31427" xr:uid="{0471D70B-4127-4225-BEB9-9D0D37CC0CB4}"/>
    <cellStyle name="Note 30 8" xfId="31428" xr:uid="{9DFC3E96-3C94-44D1-B690-0DEB2290FFD3}"/>
    <cellStyle name="Note 30 9" xfId="31429" xr:uid="{F448C799-45FB-4D8B-B327-498A75ABBD78}"/>
    <cellStyle name="Note 31" xfId="31430" xr:uid="{F024C591-7DC0-4E8E-A6D0-3641AF02BFD7}"/>
    <cellStyle name="Note 31 2" xfId="31431" xr:uid="{C2F39C30-1AA0-4AA7-BD8E-5583E40B52CE}"/>
    <cellStyle name="Note 31 2 2" xfId="31432" xr:uid="{1628E1A4-D06B-41AA-A7E9-C176450764AC}"/>
    <cellStyle name="Note 31 2 2 2" xfId="31433" xr:uid="{B3460D35-9DB8-4851-9FF2-2925C7B23213}"/>
    <cellStyle name="Note 31 2 2 3" xfId="31434" xr:uid="{59949AF8-3522-4032-A598-5CC5F6653A45}"/>
    <cellStyle name="Note 31 2 2 4" xfId="31435" xr:uid="{9AE01BDA-3C30-46FD-A519-1B3FCFC98C65}"/>
    <cellStyle name="Note 31 2 2 5" xfId="31436" xr:uid="{F4AA0C97-E0AE-4575-BAFF-29B4F85A31ED}"/>
    <cellStyle name="Note 31 2 2 6" xfId="31437" xr:uid="{9EDB2A35-8060-4345-8027-C4A75B0C9063}"/>
    <cellStyle name="Note 31 2 2 7" xfId="31438" xr:uid="{B0929CE0-6F71-4691-881F-42DEF7BBA178}"/>
    <cellStyle name="Note 31 2 3" xfId="31439" xr:uid="{B438BB97-E28E-410B-AF60-19BCB3C38B84}"/>
    <cellStyle name="Note 31 2 4" xfId="31440" xr:uid="{087C5D7C-4D17-4656-A0F4-8BC5F55B433E}"/>
    <cellStyle name="Note 31 2 5" xfId="31441" xr:uid="{DA4B16C6-3115-4439-9177-A07A9C7DC109}"/>
    <cellStyle name="Note 31 2 6" xfId="31442" xr:uid="{48DC19BC-40A2-4069-8048-CA0FCFF05035}"/>
    <cellStyle name="Note 31 2 7" xfId="31443" xr:uid="{D5A7FE96-8023-4D36-8FE3-465D2BCCE1E9}"/>
    <cellStyle name="Note 31 2 8" xfId="31444" xr:uid="{BA8922BB-E485-4369-B614-C24DE91470AF}"/>
    <cellStyle name="Note 31 3" xfId="31445" xr:uid="{081647A7-32DC-4135-9D28-31E22A542AF5}"/>
    <cellStyle name="Note 31 3 2" xfId="31446" xr:uid="{FED49159-70AC-40F6-8D73-8294BCEE7AC2}"/>
    <cellStyle name="Note 31 3 3" xfId="31447" xr:uid="{3636C2E8-3EDF-4035-88D9-27A9C925DE69}"/>
    <cellStyle name="Note 31 3 4" xfId="31448" xr:uid="{DB0BF3B5-F69E-4933-81F2-E2AAE5986459}"/>
    <cellStyle name="Note 31 3 5" xfId="31449" xr:uid="{C2B58982-6108-4A6B-8614-115E4A9FB926}"/>
    <cellStyle name="Note 31 3 6" xfId="31450" xr:uid="{2F59BEA4-B535-4055-B91A-FA1229F99FC2}"/>
    <cellStyle name="Note 31 3 7" xfId="31451" xr:uid="{2ACD25BA-397B-44E6-AE23-360F513F4ED9}"/>
    <cellStyle name="Note 31 4" xfId="31452" xr:uid="{03A27F9F-F0D8-4915-A76F-3B69D0E1522A}"/>
    <cellStyle name="Note 31 5" xfId="31453" xr:uid="{E38A2BB6-DAEC-4C63-9F45-AF9EB1C0AF56}"/>
    <cellStyle name="Note 31 6" xfId="31454" xr:uid="{B7CF1FD5-762D-4884-BBBB-0D76ECF6A985}"/>
    <cellStyle name="Note 31 7" xfId="31455" xr:uid="{FA107894-DAF3-4D7F-B9FA-7E3188345FE0}"/>
    <cellStyle name="Note 31 8" xfId="31456" xr:uid="{69060929-ECE1-440C-9CE9-8276FD903243}"/>
    <cellStyle name="Note 31 9" xfId="31457" xr:uid="{BAEC5ECC-3C4C-4FAA-B99F-AFD9D38EC63F}"/>
    <cellStyle name="Note 32" xfId="31458" xr:uid="{1A9B10F2-6FB0-4454-84C0-FD0F66BB1891}"/>
    <cellStyle name="Note 32 2" xfId="31459" xr:uid="{20B3CFA7-2D8E-46F6-9318-C4A3CF999FC4}"/>
    <cellStyle name="Note 32 2 2" xfId="31460" xr:uid="{C78E5893-1B41-44DD-AD44-3D3734EBC522}"/>
    <cellStyle name="Note 32 2 2 2" xfId="31461" xr:uid="{02FFCB92-A52E-44E9-AC5D-EDBB1DD27028}"/>
    <cellStyle name="Note 32 2 2 3" xfId="31462" xr:uid="{82C89106-FF80-4A77-BB3B-B86A0F2093FD}"/>
    <cellStyle name="Note 32 2 2 4" xfId="31463" xr:uid="{B0C5A00F-1C2C-4C62-8B0D-7FC14965A58E}"/>
    <cellStyle name="Note 32 2 2 5" xfId="31464" xr:uid="{14B888ED-9FFB-4A68-9D69-9F7809F94ADC}"/>
    <cellStyle name="Note 32 2 2 6" xfId="31465" xr:uid="{96962D41-01C1-40E6-B19B-6D12CCF95D14}"/>
    <cellStyle name="Note 32 2 2 7" xfId="31466" xr:uid="{061195D7-BB25-47B0-89C0-2F09B412BF3F}"/>
    <cellStyle name="Note 32 2 3" xfId="31467" xr:uid="{7601BFEA-7F96-43AF-AFC6-0EBF057D9842}"/>
    <cellStyle name="Note 32 2 4" xfId="31468" xr:uid="{A57EC68C-0343-43E6-BBDE-1629346AE80F}"/>
    <cellStyle name="Note 32 2 5" xfId="31469" xr:uid="{42B4EDCD-9FFA-4FA7-88A3-C20356DA2C0D}"/>
    <cellStyle name="Note 32 2 6" xfId="31470" xr:uid="{5FFBDE7B-30A4-4628-9DA9-1CA38CEFAFAD}"/>
    <cellStyle name="Note 32 2 7" xfId="31471" xr:uid="{6FB80EFB-122F-4F40-BA0A-7B5852588AD4}"/>
    <cellStyle name="Note 32 2 8" xfId="31472" xr:uid="{E5E4C3D5-D43A-45AA-B6FF-15A5A5C3860A}"/>
    <cellStyle name="Note 32 3" xfId="31473" xr:uid="{F3402C65-1BCF-491F-901D-8A4CE14ED79A}"/>
    <cellStyle name="Note 32 3 2" xfId="31474" xr:uid="{87305D89-D541-46AB-807E-F113B9D2CE6C}"/>
    <cellStyle name="Note 32 3 3" xfId="31475" xr:uid="{3BF54EF1-A94A-4496-B741-0FFD272822C7}"/>
    <cellStyle name="Note 32 3 4" xfId="31476" xr:uid="{8772CE19-CF8B-448A-B33D-4038B93F9D96}"/>
    <cellStyle name="Note 32 3 5" xfId="31477" xr:uid="{45BE95EC-C59D-431C-8B3E-DAEE4D2DF2ED}"/>
    <cellStyle name="Note 32 3 6" xfId="31478" xr:uid="{D239A306-B53A-46E5-BBAB-361CA959EF0B}"/>
    <cellStyle name="Note 32 3 7" xfId="31479" xr:uid="{197F30EB-E8C1-4FDD-9AE5-FE7A7A418500}"/>
    <cellStyle name="Note 32 4" xfId="31480" xr:uid="{904B6C2A-38DC-4AB2-B90A-345C9B3099D9}"/>
    <cellStyle name="Note 32 5" xfId="31481" xr:uid="{0660A8A9-0D84-48E7-A7F5-B3858AAF9082}"/>
    <cellStyle name="Note 32 6" xfId="31482" xr:uid="{5ED2F096-5D5B-4A37-8C95-005FFAA0CCBE}"/>
    <cellStyle name="Note 32 7" xfId="31483" xr:uid="{18979D7A-27C5-47DB-B049-4156435D11AF}"/>
    <cellStyle name="Note 32 8" xfId="31484" xr:uid="{39E36632-8EAC-4E18-8528-034EFB68D304}"/>
    <cellStyle name="Note 32 9" xfId="31485" xr:uid="{AC7F90BA-ABFC-41EC-AAC4-735560183516}"/>
    <cellStyle name="Note 33" xfId="31486" xr:uid="{093E5ECD-A1A9-4E82-92FC-3C8336F01307}"/>
    <cellStyle name="Note 33 2" xfId="31487" xr:uid="{79E7CDCD-225C-4D4E-8B1C-4CB5B7DD6260}"/>
    <cellStyle name="Note 33 2 2" xfId="31488" xr:uid="{E8C50CB8-17A9-4E85-9999-81396053E862}"/>
    <cellStyle name="Note 33 2 2 2" xfId="31489" xr:uid="{B1F7AC17-D9C6-4E03-A9CC-145443666570}"/>
    <cellStyle name="Note 33 2 2 3" xfId="31490" xr:uid="{4D52E085-1430-4724-9C70-1B04DD904BDE}"/>
    <cellStyle name="Note 33 2 2 4" xfId="31491" xr:uid="{05BEC455-FE0C-48F5-9DB3-F2E4E7310865}"/>
    <cellStyle name="Note 33 2 2 5" xfId="31492" xr:uid="{5809E282-DDDD-4CED-A059-FE46DC328E65}"/>
    <cellStyle name="Note 33 2 2 6" xfId="31493" xr:uid="{A20D1EC8-FA17-47D4-9B77-E3DA0A579434}"/>
    <cellStyle name="Note 33 2 2 7" xfId="31494" xr:uid="{3C4D95AA-5EDB-4BE4-835E-C3D334F48E3C}"/>
    <cellStyle name="Note 33 2 3" xfId="31495" xr:uid="{F3D867F7-5D5B-48BC-A539-2CB822DBE2FC}"/>
    <cellStyle name="Note 33 2 4" xfId="31496" xr:uid="{64C82C7C-4CA1-4AE7-BE7B-9A141C0A80A2}"/>
    <cellStyle name="Note 33 2 5" xfId="31497" xr:uid="{80BD84FF-C5B8-4E69-83C5-72D31CC82FC6}"/>
    <cellStyle name="Note 33 2 6" xfId="31498" xr:uid="{73E11BFC-9326-4A3E-A7DF-57B71FB76543}"/>
    <cellStyle name="Note 33 2 7" xfId="31499" xr:uid="{DE413784-30BB-4F94-8FC4-BF8EB254DB61}"/>
    <cellStyle name="Note 33 2 8" xfId="31500" xr:uid="{0E647901-0E3E-4681-8672-AAB31F5F9E29}"/>
    <cellStyle name="Note 33 3" xfId="31501" xr:uid="{F68784E8-A76C-4DA7-9113-9C65C1B02A0E}"/>
    <cellStyle name="Note 33 3 2" xfId="31502" xr:uid="{8D77FD4E-C116-40C8-8387-BB309542F717}"/>
    <cellStyle name="Note 33 3 3" xfId="31503" xr:uid="{8633782D-0AB0-43C7-AC89-56F77291E701}"/>
    <cellStyle name="Note 33 3 4" xfId="31504" xr:uid="{E5D741E8-14D6-40FB-B41F-A3554DAC30DD}"/>
    <cellStyle name="Note 33 3 5" xfId="31505" xr:uid="{FE64860D-B6E5-4333-AA09-365D5386F754}"/>
    <cellStyle name="Note 33 3 6" xfId="31506" xr:uid="{3B65119E-8363-46AB-8DD4-563F06C5BCD5}"/>
    <cellStyle name="Note 33 3 7" xfId="31507" xr:uid="{EE1BD4AE-A00C-406B-8543-1DF5D950278E}"/>
    <cellStyle name="Note 33 4" xfId="31508" xr:uid="{19654E7E-BDAE-4991-ADFE-3C58F6FFDCDF}"/>
    <cellStyle name="Note 33 5" xfId="31509" xr:uid="{5D5D7E5D-A1FB-46B7-9C0E-3084A4D3D29F}"/>
    <cellStyle name="Note 33 6" xfId="31510" xr:uid="{A244FD9C-B960-483A-AA01-2E86355BD33F}"/>
    <cellStyle name="Note 33 7" xfId="31511" xr:uid="{1443FFE4-7872-4A2C-8238-D7D99BBD9649}"/>
    <cellStyle name="Note 33 8" xfId="31512" xr:uid="{CEF5911A-4835-42EB-89C6-ABBB353FC33A}"/>
    <cellStyle name="Note 33 9" xfId="31513" xr:uid="{263F03B4-2075-45D1-A8E3-E8B124615D70}"/>
    <cellStyle name="Note 34" xfId="31514" xr:uid="{91BA6C9B-E7AE-410C-A088-A2BF68DFBDB0}"/>
    <cellStyle name="Note 34 2" xfId="31515" xr:uid="{99D7A419-0301-4FA4-8C23-10BDC0020EC5}"/>
    <cellStyle name="Note 34 2 2" xfId="31516" xr:uid="{3F3D46A9-1AA1-4F4B-842B-4B7FC9228968}"/>
    <cellStyle name="Note 34 2 2 2" xfId="31517" xr:uid="{90212D11-9008-4AAC-AD82-82E2D2774655}"/>
    <cellStyle name="Note 34 2 2 3" xfId="31518" xr:uid="{8B626C22-1B72-4C98-812A-BD7C0739DE86}"/>
    <cellStyle name="Note 34 2 2 4" xfId="31519" xr:uid="{B03381E4-FC56-4401-AA15-DA747EBF5658}"/>
    <cellStyle name="Note 34 2 2 5" xfId="31520" xr:uid="{F8483055-C971-47ED-95C6-6729E5A6002B}"/>
    <cellStyle name="Note 34 2 2 6" xfId="31521" xr:uid="{726A2BB6-C44A-482B-9369-3FA640E00482}"/>
    <cellStyle name="Note 34 2 2 7" xfId="31522" xr:uid="{2B7172E0-7A61-4B66-AAF7-71CAF0235582}"/>
    <cellStyle name="Note 34 2 3" xfId="31523" xr:uid="{17CCACAB-9A9A-4A54-8811-1EA5DD616EE9}"/>
    <cellStyle name="Note 34 2 4" xfId="31524" xr:uid="{B9D2B2AD-C3E2-496D-8F13-6261FE6624A3}"/>
    <cellStyle name="Note 34 2 5" xfId="31525" xr:uid="{3BF5E825-86D3-4968-9341-72FE36A65908}"/>
    <cellStyle name="Note 34 2 6" xfId="31526" xr:uid="{10FC54EA-358F-4591-A5AA-4CA96D277B31}"/>
    <cellStyle name="Note 34 2 7" xfId="31527" xr:uid="{F7191A59-D257-42E2-A358-E94CB329F0E2}"/>
    <cellStyle name="Note 34 2 8" xfId="31528" xr:uid="{B4F1558D-D3D6-41B2-8F8F-0E893C588FBF}"/>
    <cellStyle name="Note 34 3" xfId="31529" xr:uid="{AD09A9CD-E814-4CE0-A855-C27772E1A936}"/>
    <cellStyle name="Note 34 3 2" xfId="31530" xr:uid="{2743BFD9-5CFF-49DD-993B-303370173E25}"/>
    <cellStyle name="Note 34 3 3" xfId="31531" xr:uid="{FAC61682-2E60-4E8A-94C9-D7DE7F265452}"/>
    <cellStyle name="Note 34 3 4" xfId="31532" xr:uid="{07C0FE02-9AAA-44B8-805E-7528FC02A73C}"/>
    <cellStyle name="Note 34 3 5" xfId="31533" xr:uid="{44B676D7-E67E-40A8-9009-02E73D754C73}"/>
    <cellStyle name="Note 34 3 6" xfId="31534" xr:uid="{C14DB0B5-3C89-414B-BA1F-19C809DB3CF8}"/>
    <cellStyle name="Note 34 3 7" xfId="31535" xr:uid="{633B7CF6-21F2-46D9-986E-5D39221CC0CC}"/>
    <cellStyle name="Note 34 4" xfId="31536" xr:uid="{770BA6DA-307E-47E0-81A0-60681F0BF122}"/>
    <cellStyle name="Note 34 5" xfId="31537" xr:uid="{D2EA5BDD-F2C7-45C6-89DE-0FCCFFDA8839}"/>
    <cellStyle name="Note 34 6" xfId="31538" xr:uid="{5937FC96-4BAC-4FE2-9D98-864E575EA44C}"/>
    <cellStyle name="Note 34 7" xfId="31539" xr:uid="{008F625A-647D-49C2-B182-3DCBA536D9E2}"/>
    <cellStyle name="Note 34 8" xfId="31540" xr:uid="{9BEE7D3E-9E3A-4580-8627-0E1D76B5156A}"/>
    <cellStyle name="Note 34 9" xfId="31541" xr:uid="{F906439E-26BE-4E52-8725-369FD90E2217}"/>
    <cellStyle name="Note 35" xfId="31542" xr:uid="{4F9907DC-8528-4207-870C-13B7E524A28B}"/>
    <cellStyle name="Note 35 2" xfId="31543" xr:uid="{AFB04CB8-FB3E-49E9-9CFA-D44A23A0F875}"/>
    <cellStyle name="Note 35 2 2" xfId="31544" xr:uid="{F9BD3816-5FD0-4682-B691-B9A9210AAF75}"/>
    <cellStyle name="Note 35 2 2 2" xfId="31545" xr:uid="{53FA90BB-A9AF-4994-A541-EA3DE4357EB0}"/>
    <cellStyle name="Note 35 2 2 3" xfId="31546" xr:uid="{66FEF5F1-2C23-4C68-B2A0-66D51A1F8687}"/>
    <cellStyle name="Note 35 2 2 4" xfId="31547" xr:uid="{6CBE0292-7769-414C-9F79-CEBCCE2C5DAE}"/>
    <cellStyle name="Note 35 2 2 5" xfId="31548" xr:uid="{96D2DEEC-D485-4E3D-B2D6-1AFCD1F7DB74}"/>
    <cellStyle name="Note 35 2 2 6" xfId="31549" xr:uid="{3A5F1862-526B-42C6-994B-8F99D7BADDA8}"/>
    <cellStyle name="Note 35 2 2 7" xfId="31550" xr:uid="{BD4CB466-8899-4C38-A73B-4F257ACF1BE7}"/>
    <cellStyle name="Note 35 2 3" xfId="31551" xr:uid="{EB0B9DB6-6FF2-460B-8F0E-EF499DB093E5}"/>
    <cellStyle name="Note 35 2 4" xfId="31552" xr:uid="{4D07EA10-B363-4E6E-AAA5-6235D7235504}"/>
    <cellStyle name="Note 35 2 5" xfId="31553" xr:uid="{BF3DC94A-A5C1-47DF-9D69-09B2A7519ECE}"/>
    <cellStyle name="Note 35 2 6" xfId="31554" xr:uid="{A4436CA7-E719-4F66-AE2B-A5F5C7F1D114}"/>
    <cellStyle name="Note 35 2 7" xfId="31555" xr:uid="{322005CA-3394-4DB4-A345-1A0E2516483A}"/>
    <cellStyle name="Note 35 2 8" xfId="31556" xr:uid="{C8E64B4E-B2E3-4F17-906E-4265CD72071B}"/>
    <cellStyle name="Note 35 3" xfId="31557" xr:uid="{5660741B-FDEE-49F0-952E-7D4837C7B68A}"/>
    <cellStyle name="Note 35 3 2" xfId="31558" xr:uid="{2EC70F43-F17D-4251-94F0-F3A8A1A413A6}"/>
    <cellStyle name="Note 35 3 3" xfId="31559" xr:uid="{03B1BFAD-B800-4453-A895-53736F3CDA7B}"/>
    <cellStyle name="Note 35 3 4" xfId="31560" xr:uid="{DC80C8CE-A188-4C3F-A618-06007DF61389}"/>
    <cellStyle name="Note 35 3 5" xfId="31561" xr:uid="{8C0C7076-0CB7-4F82-A6EA-9E855FB97663}"/>
    <cellStyle name="Note 35 3 6" xfId="31562" xr:uid="{66D645FA-191F-4F40-8396-A1E8BB389626}"/>
    <cellStyle name="Note 35 3 7" xfId="31563" xr:uid="{E8266EB2-DA3E-4D77-833D-A352CD85BBD0}"/>
    <cellStyle name="Note 35 4" xfId="31564" xr:uid="{0AED4856-43AD-49FC-8D67-CDC1A001E4A1}"/>
    <cellStyle name="Note 35 5" xfId="31565" xr:uid="{EAACD961-96FB-499C-BEC3-4E1C353D2A31}"/>
    <cellStyle name="Note 35 6" xfId="31566" xr:uid="{1C6846E6-D5B0-45C4-9424-391FBBEEA170}"/>
    <cellStyle name="Note 35 7" xfId="31567" xr:uid="{C9E20ADD-3608-4B18-8578-805A9F5E6CF7}"/>
    <cellStyle name="Note 35 8" xfId="31568" xr:uid="{BC03F1FC-3A98-4584-A3CB-37F147F51299}"/>
    <cellStyle name="Note 35 9" xfId="31569" xr:uid="{A5E891B5-927C-4C3D-A0F0-EDD00F1FE39C}"/>
    <cellStyle name="Note 36" xfId="31570" xr:uid="{7FF2D73E-E2E3-4F21-8061-FB9F48C7AA76}"/>
    <cellStyle name="Note 36 2" xfId="31571" xr:uid="{C3EFC4E7-AAF0-4142-B288-AA5404B37255}"/>
    <cellStyle name="Note 36 2 2" xfId="31572" xr:uid="{37F5DBDB-6D93-48D5-9BE6-572564D72C71}"/>
    <cellStyle name="Note 36 2 2 2" xfId="31573" xr:uid="{1E0A5F3E-D4D2-47FF-BFDB-BCCF57C3E115}"/>
    <cellStyle name="Note 36 2 2 3" xfId="31574" xr:uid="{4A080292-4375-4A10-9460-3FD464B080D8}"/>
    <cellStyle name="Note 36 2 2 4" xfId="31575" xr:uid="{AA880073-CE24-4896-B8E5-65DC9D8986BE}"/>
    <cellStyle name="Note 36 2 2 5" xfId="31576" xr:uid="{4CA4AB06-EA48-4A99-A1FA-038F8850D036}"/>
    <cellStyle name="Note 36 2 2 6" xfId="31577" xr:uid="{08145D9A-E622-42FC-8C27-7B1F5EA1B5D9}"/>
    <cellStyle name="Note 36 2 2 7" xfId="31578" xr:uid="{615E4957-FEF0-44CF-9F91-96A7339A5145}"/>
    <cellStyle name="Note 36 2 3" xfId="31579" xr:uid="{A73536EC-B771-4993-B790-29AFE6E7C897}"/>
    <cellStyle name="Note 36 2 4" xfId="31580" xr:uid="{9B4E59BA-22F2-4B00-B3FA-CA330B8D8B3F}"/>
    <cellStyle name="Note 36 2 5" xfId="31581" xr:uid="{305AB63D-EB4B-4240-840B-DCAF7B0641A6}"/>
    <cellStyle name="Note 36 2 6" xfId="31582" xr:uid="{FA34BB87-42DC-4FF4-9850-99C9819FBFB0}"/>
    <cellStyle name="Note 36 2 7" xfId="31583" xr:uid="{831D4E6A-3040-42A5-B3BE-BDDD5C05390C}"/>
    <cellStyle name="Note 36 2 8" xfId="31584" xr:uid="{657F67FA-2DFC-4F39-8E8A-A4D9748C80D9}"/>
    <cellStyle name="Note 36 3" xfId="31585" xr:uid="{B5724F7C-169E-4C1F-8D5E-DEA8D1C3416D}"/>
    <cellStyle name="Note 36 3 2" xfId="31586" xr:uid="{B2B86F8E-EBCA-4CC7-9EB1-321899A4CE2D}"/>
    <cellStyle name="Note 36 3 3" xfId="31587" xr:uid="{9954B230-DFCE-453B-B16A-65AB68EDB9B7}"/>
    <cellStyle name="Note 36 3 4" xfId="31588" xr:uid="{03097CB8-4F68-4C4C-8972-A91D6254C1A0}"/>
    <cellStyle name="Note 36 3 5" xfId="31589" xr:uid="{9F144E4F-7BCF-43AE-BF4A-688E2BB633E2}"/>
    <cellStyle name="Note 36 3 6" xfId="31590" xr:uid="{24BD5387-3CA7-4D05-A078-AD5E546D1FC2}"/>
    <cellStyle name="Note 36 3 7" xfId="31591" xr:uid="{BDBCFEA6-0EC5-4AC8-A7A9-F7AF578F4392}"/>
    <cellStyle name="Note 36 4" xfId="31592" xr:uid="{6F1EEACB-96B1-4020-98D3-50FD93851E98}"/>
    <cellStyle name="Note 36 5" xfId="31593" xr:uid="{4510107C-0384-4884-9DF9-E973B654A8EE}"/>
    <cellStyle name="Note 36 6" xfId="31594" xr:uid="{5EAE8216-DD3B-489D-BC2E-A6CFD191BD9C}"/>
    <cellStyle name="Note 36 7" xfId="31595" xr:uid="{9BB9AB58-DA95-4E07-AE19-0874D0D9E095}"/>
    <cellStyle name="Note 36 8" xfId="31596" xr:uid="{97BAE8CA-4DD3-4C6B-94EA-AE3D47964554}"/>
    <cellStyle name="Note 36 9" xfId="31597" xr:uid="{009185C7-26B3-45D4-B0FA-AA413E550E20}"/>
    <cellStyle name="Note 37" xfId="31598" xr:uid="{2F01F590-2A08-4818-9415-370D816FEE36}"/>
    <cellStyle name="Note 37 2" xfId="31599" xr:uid="{80794D3A-5D6F-4BD4-9959-445348C704EA}"/>
    <cellStyle name="Note 37 2 2" xfId="31600" xr:uid="{A89C2DFE-B2DF-4556-A419-AA52113BA34F}"/>
    <cellStyle name="Note 37 2 2 2" xfId="31601" xr:uid="{875F9F29-0D96-4D99-9877-90B2AF36A208}"/>
    <cellStyle name="Note 37 2 2 3" xfId="31602" xr:uid="{B7F641FC-F455-4D7A-A4B4-B99ADFED9398}"/>
    <cellStyle name="Note 37 2 2 4" xfId="31603" xr:uid="{1DDE8A07-E6C8-4F6A-A796-659D3B6EF679}"/>
    <cellStyle name="Note 37 2 2 5" xfId="31604" xr:uid="{AE1344C6-69A0-4B5D-8C89-10ACB3DBEF82}"/>
    <cellStyle name="Note 37 2 2 6" xfId="31605" xr:uid="{A35FECD4-9FE7-46F5-9C02-1B8080D1696D}"/>
    <cellStyle name="Note 37 2 2 7" xfId="31606" xr:uid="{EBC49D56-76AA-4F20-BA49-492B5CCD4343}"/>
    <cellStyle name="Note 37 2 3" xfId="31607" xr:uid="{86A15110-47B4-41A6-8911-5E07E44B63AF}"/>
    <cellStyle name="Note 37 2 4" xfId="31608" xr:uid="{2F9AFA61-BAB1-448B-B400-3973E541D933}"/>
    <cellStyle name="Note 37 2 5" xfId="31609" xr:uid="{9AA747D4-1D07-4E3D-B264-E8E8878850DA}"/>
    <cellStyle name="Note 37 2 6" xfId="31610" xr:uid="{5D0F8D58-64BC-47E5-B9B0-FD3CE9415DB0}"/>
    <cellStyle name="Note 37 2 7" xfId="31611" xr:uid="{55A52E4F-36B2-48AB-93BA-8FFCBBE31691}"/>
    <cellStyle name="Note 37 2 8" xfId="31612" xr:uid="{916A4966-B1E2-454D-8E7B-1ADE3DF1B554}"/>
    <cellStyle name="Note 37 3" xfId="31613" xr:uid="{31C92518-2501-4B39-B125-0F497C9FAE42}"/>
    <cellStyle name="Note 37 3 2" xfId="31614" xr:uid="{A2158993-B2DB-408E-90C1-2D7E1574E743}"/>
    <cellStyle name="Note 37 3 3" xfId="31615" xr:uid="{E637D717-CB84-4B11-92BA-A32D50C24854}"/>
    <cellStyle name="Note 37 3 4" xfId="31616" xr:uid="{49B267E2-5DEF-40ED-B283-1F06D4855D6B}"/>
    <cellStyle name="Note 37 3 5" xfId="31617" xr:uid="{8A967793-0802-45D1-B031-CC5D1861D2F7}"/>
    <cellStyle name="Note 37 3 6" xfId="31618" xr:uid="{BDCA2AE5-C3BA-4F0B-9078-6835DF151CF4}"/>
    <cellStyle name="Note 37 3 7" xfId="31619" xr:uid="{6332F38B-6FD4-48C6-A916-A5D0160B172B}"/>
    <cellStyle name="Note 37 4" xfId="31620" xr:uid="{FB3C532B-08FF-489B-87B2-E765C24413C9}"/>
    <cellStyle name="Note 37 5" xfId="31621" xr:uid="{B4051FFA-3BA7-45AF-9B7E-9D17AFBF16A6}"/>
    <cellStyle name="Note 37 6" xfId="31622" xr:uid="{03089850-3636-4148-86EC-A06367535882}"/>
    <cellStyle name="Note 37 7" xfId="31623" xr:uid="{D86DC000-8851-4E2C-893E-E72531A70538}"/>
    <cellStyle name="Note 37 8" xfId="31624" xr:uid="{174A28D5-50B2-4309-9821-A463794D532E}"/>
    <cellStyle name="Note 37 9" xfId="31625" xr:uid="{7555A019-07D6-4B61-80C7-8B27E665456C}"/>
    <cellStyle name="Note 38" xfId="31626" xr:uid="{E80C1F20-9BEA-4086-A869-0B20DC935740}"/>
    <cellStyle name="Note 38 2" xfId="31627" xr:uid="{94C44865-5D69-4320-BD51-311A9F03769E}"/>
    <cellStyle name="Note 38 2 2" xfId="31628" xr:uid="{7E48919F-9E85-44E3-BFFC-8E864309CA15}"/>
    <cellStyle name="Note 38 2 2 2" xfId="31629" xr:uid="{492B91E5-222E-4ADC-A488-EFC8565896C5}"/>
    <cellStyle name="Note 38 2 2 3" xfId="31630" xr:uid="{DAB1C956-B841-4494-AA68-EF35F228A19F}"/>
    <cellStyle name="Note 38 2 2 4" xfId="31631" xr:uid="{3AE1133D-7A3D-42C9-B929-EB8F8790E046}"/>
    <cellStyle name="Note 38 2 2 5" xfId="31632" xr:uid="{A87E4EE8-0871-46B0-8588-4ED857A397F8}"/>
    <cellStyle name="Note 38 2 2 6" xfId="31633" xr:uid="{083045D2-8C17-497B-BB6F-7D31E69B9A35}"/>
    <cellStyle name="Note 38 2 2 7" xfId="31634" xr:uid="{750FB2F7-DE5A-47B1-8D1D-F23E004B0A67}"/>
    <cellStyle name="Note 38 2 3" xfId="31635" xr:uid="{B8F84246-C546-438E-A705-4BC89EE81B93}"/>
    <cellStyle name="Note 38 2 4" xfId="31636" xr:uid="{DE8D71FA-6EDB-43A8-B57B-9C46AF3BC9F5}"/>
    <cellStyle name="Note 38 2 5" xfId="31637" xr:uid="{9FCE2C11-BEB5-40B6-A197-A07B7CC9C2EE}"/>
    <cellStyle name="Note 38 2 6" xfId="31638" xr:uid="{46B9C9FB-197F-4FD3-8966-292EAFBF03E1}"/>
    <cellStyle name="Note 38 2 7" xfId="31639" xr:uid="{5F796B2A-384F-4DD5-992D-81EF5A649086}"/>
    <cellStyle name="Note 38 2 8" xfId="31640" xr:uid="{DED66078-87DE-4E13-8D2E-1F21FEDD34EF}"/>
    <cellStyle name="Note 38 3" xfId="31641" xr:uid="{B3CB985A-A954-4F1D-87FB-112D061F0A9E}"/>
    <cellStyle name="Note 38 3 2" xfId="31642" xr:uid="{8D5143F4-1B2A-40DB-B2DE-B2E5D1A42483}"/>
    <cellStyle name="Note 38 3 3" xfId="31643" xr:uid="{82196D22-3188-4E9D-98A4-107F548C2D1A}"/>
    <cellStyle name="Note 38 3 4" xfId="31644" xr:uid="{1382416E-75EC-4ED7-B045-A6E238E8883F}"/>
    <cellStyle name="Note 38 3 5" xfId="31645" xr:uid="{F5C99FED-5158-4487-96AD-798626F62DB5}"/>
    <cellStyle name="Note 38 3 6" xfId="31646" xr:uid="{6663720D-1BFD-473A-8107-7C5FFB963991}"/>
    <cellStyle name="Note 38 3 7" xfId="31647" xr:uid="{E4E38964-0877-484C-ACA0-35D50E329A62}"/>
    <cellStyle name="Note 38 4" xfId="31648" xr:uid="{1B84E0EA-A951-4D85-AB80-1EE2752BB87C}"/>
    <cellStyle name="Note 38 5" xfId="31649" xr:uid="{CE6EC97A-C58A-4545-9E37-5014035F2336}"/>
    <cellStyle name="Note 38 6" xfId="31650" xr:uid="{AD764B76-783A-4F86-995B-F9475FEF962E}"/>
    <cellStyle name="Note 38 7" xfId="31651" xr:uid="{4B462D56-2EBC-48A9-A9AE-2BED0AAAA90C}"/>
    <cellStyle name="Note 38 8" xfId="31652" xr:uid="{D4D22194-3915-452B-AD4A-4095289BADC4}"/>
    <cellStyle name="Note 38 9" xfId="31653" xr:uid="{E909A0B1-C7B9-4DC3-9DBE-9991AB820815}"/>
    <cellStyle name="Note 39" xfId="31654" xr:uid="{D4FD40A0-D2BB-4714-A555-33600949B572}"/>
    <cellStyle name="Note 39 2" xfId="31655" xr:uid="{38867782-6FF1-45C4-A461-F9439C8BC360}"/>
    <cellStyle name="Note 39 2 2" xfId="31656" xr:uid="{9587C579-B65C-4FE7-9CBE-30F9E9CA4612}"/>
    <cellStyle name="Note 39 2 2 2" xfId="31657" xr:uid="{072E049C-0DFC-4E9E-A77E-72E865E6AD5B}"/>
    <cellStyle name="Note 39 2 2 3" xfId="31658" xr:uid="{C627B614-07C8-464F-9978-19FFD067B1FA}"/>
    <cellStyle name="Note 39 2 2 4" xfId="31659" xr:uid="{5B59CFCD-DFFC-41A6-AA12-46C92B5F91CC}"/>
    <cellStyle name="Note 39 2 2 5" xfId="31660" xr:uid="{880CBC11-CBE8-47CC-9C33-A6713A70F1B8}"/>
    <cellStyle name="Note 39 2 2 6" xfId="31661" xr:uid="{7B0EF553-2822-4197-BECE-B0E43881BA69}"/>
    <cellStyle name="Note 39 2 2 7" xfId="31662" xr:uid="{D7FBC1D6-94A4-4C84-BCC1-FAAA3BD26FB5}"/>
    <cellStyle name="Note 39 2 3" xfId="31663" xr:uid="{BF4D7BD8-6E1C-410D-AA6E-43EC04DEA60C}"/>
    <cellStyle name="Note 39 2 4" xfId="31664" xr:uid="{51BB0BF6-4F27-430A-B44B-5D25370C0ED6}"/>
    <cellStyle name="Note 39 2 5" xfId="31665" xr:uid="{828857BE-ABBF-4CD5-A073-D4BC02557C64}"/>
    <cellStyle name="Note 39 2 6" xfId="31666" xr:uid="{02F0F026-7280-4C3B-A299-8B9AB975B907}"/>
    <cellStyle name="Note 39 2 7" xfId="31667" xr:uid="{4202BC7D-4A41-4547-94B1-0DD1BA01E2A8}"/>
    <cellStyle name="Note 39 2 8" xfId="31668" xr:uid="{351F3E31-BAE7-4F2A-919B-16B780B7A0B4}"/>
    <cellStyle name="Note 39 3" xfId="31669" xr:uid="{4A18BE6A-D8B2-41FB-A6EA-4A14862922BB}"/>
    <cellStyle name="Note 39 3 2" xfId="31670" xr:uid="{18BDC5A3-0F72-4A9C-9DED-E90F34A93CB2}"/>
    <cellStyle name="Note 39 3 3" xfId="31671" xr:uid="{5EE1125A-FBF8-4547-A386-886BA9376B85}"/>
    <cellStyle name="Note 39 3 4" xfId="31672" xr:uid="{B9C2BF36-E6AF-465E-BAE9-DE0D9BF0D4F4}"/>
    <cellStyle name="Note 39 3 5" xfId="31673" xr:uid="{12F7E609-7415-4606-9366-CAE17095933E}"/>
    <cellStyle name="Note 39 3 6" xfId="31674" xr:uid="{1410D79F-A077-4A00-AF6B-C70A699707C7}"/>
    <cellStyle name="Note 39 3 7" xfId="31675" xr:uid="{8D5111F8-3A6C-478E-8012-D5EF37908014}"/>
    <cellStyle name="Note 39 4" xfId="31676" xr:uid="{E5FA1F9A-BE13-4953-825A-D4F43AC62E2E}"/>
    <cellStyle name="Note 39 5" xfId="31677" xr:uid="{399AE1B5-2CD7-4837-94F7-045AE42DE3D5}"/>
    <cellStyle name="Note 39 6" xfId="31678" xr:uid="{E8C44C03-7770-4049-AD3D-63559FF65A1B}"/>
    <cellStyle name="Note 39 7" xfId="31679" xr:uid="{D46E22E6-EDD6-482C-864A-53802034715C}"/>
    <cellStyle name="Note 39 8" xfId="31680" xr:uid="{42795E58-629D-4E61-95D5-E5D1F7534709}"/>
    <cellStyle name="Note 39 9" xfId="31681" xr:uid="{FACB4889-B9BD-46FE-BA95-007B9BEA8876}"/>
    <cellStyle name="Note 4" xfId="346" xr:uid="{00000000-0005-0000-0000-000099010000}"/>
    <cellStyle name="Note 4 10" xfId="31683" xr:uid="{D39FD9D9-E5D8-434E-A9BB-87419DB77FB7}"/>
    <cellStyle name="Note 4 10 2" xfId="31684" xr:uid="{48637B72-BB59-4C05-888E-FC1F85AA74DA}"/>
    <cellStyle name="Note 4 10 2 2" xfId="31685" xr:uid="{23C4FED8-D3E5-441B-B772-8646BFBCF326}"/>
    <cellStyle name="Note 4 10 3" xfId="31686" xr:uid="{19847889-99F2-4FC1-A022-8F4F9A8D1E0F}"/>
    <cellStyle name="Note 4 10 4" xfId="31687" xr:uid="{B89405A1-421D-489F-83BF-53E00FA6DD4F}"/>
    <cellStyle name="Note 4 10 5" xfId="31688" xr:uid="{820F792C-3E4E-45C1-BD89-3E53BFB26E95}"/>
    <cellStyle name="Note 4 10 6" xfId="31689" xr:uid="{E32838C2-3B91-4892-90DD-6084CF533AF9}"/>
    <cellStyle name="Note 4 11" xfId="31690" xr:uid="{A4FBE69A-9D3B-4442-8E21-C9D5C0B43274}"/>
    <cellStyle name="Note 4 11 2" xfId="31691" xr:uid="{289753A6-CE40-43CB-8901-9D5378F828CD}"/>
    <cellStyle name="Note 4 11 2 2" xfId="31692" xr:uid="{25827F44-364C-4C11-B604-BF8B2E1F11D8}"/>
    <cellStyle name="Note 4 11 3" xfId="31693" xr:uid="{05D93971-CE12-49B1-B5C3-9A6A11847EBC}"/>
    <cellStyle name="Note 4 11 4" xfId="31694" xr:uid="{55D302E1-F1D3-492D-877E-98BE85EA8C4D}"/>
    <cellStyle name="Note 4 11 5" xfId="31695" xr:uid="{9B6E52FB-FC23-45F7-96DE-3D0C1DD21C59}"/>
    <cellStyle name="Note 4 11 6" xfId="31696" xr:uid="{2AF291D8-8877-4EF0-A926-CEA21F2997A6}"/>
    <cellStyle name="Note 4 12" xfId="31697" xr:uid="{6BFEDBFB-B427-4C93-96CC-F2021DD4B117}"/>
    <cellStyle name="Note 4 12 2" xfId="31698" xr:uid="{0C639C04-232A-4C8B-A43A-C651BCB335B0}"/>
    <cellStyle name="Note 4 12 2 2" xfId="31699" xr:uid="{B4D34D21-7E27-4C89-A930-96E439CDED37}"/>
    <cellStyle name="Note 4 12 3" xfId="31700" xr:uid="{2468D409-9433-47EB-9E75-5B26F7D15911}"/>
    <cellStyle name="Note 4 12 4" xfId="31701" xr:uid="{652ED2CF-B8F4-4F8F-A284-30744A981F55}"/>
    <cellStyle name="Note 4 12 5" xfId="31702" xr:uid="{5713559D-DC1C-4069-AADF-50CD2D64DFCD}"/>
    <cellStyle name="Note 4 12 6" xfId="31703" xr:uid="{5A363D32-E4AA-4F85-878E-297F1414C22E}"/>
    <cellStyle name="Note 4 13" xfId="31704" xr:uid="{F8D77D7C-CEA6-4B00-AF2E-60CEBD1494BA}"/>
    <cellStyle name="Note 4 13 2" xfId="31705" xr:uid="{37E39169-371F-48E7-AEE0-9EA02CC9D678}"/>
    <cellStyle name="Note 4 13 2 2" xfId="31706" xr:uid="{07472E55-1CFF-458E-811E-F8590EB46CBB}"/>
    <cellStyle name="Note 4 13 3" xfId="31707" xr:uid="{EFD91263-92DD-4D17-9C15-3491203261B5}"/>
    <cellStyle name="Note 4 13 4" xfId="31708" xr:uid="{D38BB9F9-D9D8-4C15-B3D2-9F3DADE35739}"/>
    <cellStyle name="Note 4 13 5" xfId="31709" xr:uid="{A0681F8B-9B16-4498-AFA9-CD662781A238}"/>
    <cellStyle name="Note 4 13 6" xfId="31710" xr:uid="{56F39A2D-ECB5-4A0A-9189-E1E113AA02C9}"/>
    <cellStyle name="Note 4 14" xfId="31711" xr:uid="{BFC7ECA1-BF16-4D14-8766-7A42F89A0689}"/>
    <cellStyle name="Note 4 14 2" xfId="31712" xr:uid="{66439807-F76E-43A2-9200-0AB41466E19F}"/>
    <cellStyle name="Note 4 15" xfId="31713" xr:uid="{78B852BC-B53A-423E-86F8-9CA447D76135}"/>
    <cellStyle name="Note 4 16" xfId="31714" xr:uid="{383A1265-A67E-48A2-A656-A1240713E309}"/>
    <cellStyle name="Note 4 17" xfId="31715" xr:uid="{9F43911E-5A6A-433A-96AE-6CA292ABD109}"/>
    <cellStyle name="Note 4 18" xfId="31716" xr:uid="{555410EC-4D90-41C0-8B5A-C8ED96E13BF2}"/>
    <cellStyle name="Note 4 19" xfId="37053" xr:uid="{974A9692-41F6-4167-8B1B-962C32F485BA}"/>
    <cellStyle name="Note 4 2" xfId="31717" xr:uid="{8E059016-4394-4CF9-BFB6-08D2A1092B84}"/>
    <cellStyle name="Note 4 2 2" xfId="31718" xr:uid="{73BC0E20-3F83-4724-AD3E-B0D272D3AE6C}"/>
    <cellStyle name="Note 4 2 2 2" xfId="31719" xr:uid="{70497DA6-3BED-42A3-86ED-1D5AF108F0B8}"/>
    <cellStyle name="Note 4 2 2 2 2" xfId="41295" xr:uid="{50688DD2-20E8-402F-9C01-225AAC4357A9}"/>
    <cellStyle name="Note 4 2 2 3" xfId="38570" xr:uid="{744438A3-51E3-42CA-A59D-02BF1BE1B7F2}"/>
    <cellStyle name="Note 4 2 3" xfId="31720" xr:uid="{38A6E2A8-6B6C-44F6-AB15-8AA0F3433D23}"/>
    <cellStyle name="Note 4 2 3 2" xfId="38181" xr:uid="{92FB55B3-1D55-44CC-A54F-08671F81A566}"/>
    <cellStyle name="Note 4 2 4" xfId="31721" xr:uid="{0C760694-6511-46ED-B93D-24B045803CD8}"/>
    <cellStyle name="Note 4 2 4 2" xfId="39261" xr:uid="{548CDB7B-B159-4483-940F-C38B487A2440}"/>
    <cellStyle name="Note 4 2 5" xfId="31722" xr:uid="{CB529F73-F2E8-4BC3-8E78-53FAC4FD3C49}"/>
    <cellStyle name="Note 4 2 6" xfId="31723" xr:uid="{094524FD-21E6-4202-9115-F95700D5BE9B}"/>
    <cellStyle name="Note 4 2 7" xfId="37813" xr:uid="{59A93C1E-B652-4185-8B91-E1C8C3EDDB64}"/>
    <cellStyle name="Note 4 20" xfId="31682" xr:uid="{B3B6C0BC-AC9F-4004-9E7F-F403DE68737B}"/>
    <cellStyle name="Note 4 3" xfId="31724" xr:uid="{5A6EDE05-47E2-4365-A3A7-056AC3018C71}"/>
    <cellStyle name="Note 4 3 2" xfId="31725" xr:uid="{464F08B3-E1D7-4173-BCAD-EF34E3D9D6E8}"/>
    <cellStyle name="Note 4 3 2 2" xfId="31726" xr:uid="{6E45EF14-5194-464B-B48F-442D52A1C781}"/>
    <cellStyle name="Note 4 3 2 3" xfId="41064" xr:uid="{E30F92A4-33AC-4364-9C20-BD739AF6EEA1}"/>
    <cellStyle name="Note 4 3 3" xfId="31727" xr:uid="{15708572-4EAB-47F6-9BAC-C4AFC148D42B}"/>
    <cellStyle name="Note 4 3 4" xfId="31728" xr:uid="{513C1F47-C46F-45AB-B0DE-D458F3D2BD4B}"/>
    <cellStyle name="Note 4 3 5" xfId="31729" xr:uid="{3426DAF7-AFDF-4420-8A25-6852727B8D0B}"/>
    <cellStyle name="Note 4 3 6" xfId="31730" xr:uid="{86A8D6CA-4D0F-47A5-973D-C009CC96D33A}"/>
    <cellStyle name="Note 4 3 7" xfId="38319" xr:uid="{92B4D398-2544-4D43-A135-4AC93E31FCAF}"/>
    <cellStyle name="Note 4 4" xfId="31731" xr:uid="{9C869048-0AC7-4436-97D0-0AF060199C1E}"/>
    <cellStyle name="Note 4 4 2" xfId="31732" xr:uid="{615ABE92-BBBC-4958-B164-2900052C654A}"/>
    <cellStyle name="Note 4 4 2 2" xfId="31733" xr:uid="{4E6B033F-0F0F-4BAE-A243-B56DDF888152}"/>
    <cellStyle name="Note 4 4 2 3" xfId="40781" xr:uid="{897B1462-E745-47BA-B2D5-ECC8B1126F3C}"/>
    <cellStyle name="Note 4 4 3" xfId="31734" xr:uid="{28C865FB-12A1-410A-A345-9F8C6903BD29}"/>
    <cellStyle name="Note 4 4 4" xfId="31735" xr:uid="{E4F717F4-28FC-4786-9690-6F8C3F5F88AA}"/>
    <cellStyle name="Note 4 4 5" xfId="31736" xr:uid="{BFCF8618-CB72-4AEE-8280-0D10FE82C289}"/>
    <cellStyle name="Note 4 4 6" xfId="31737" xr:uid="{6B9C7343-6BF7-47DC-80DE-4AEC5B6BF8EF}"/>
    <cellStyle name="Note 4 4 7" xfId="37948" xr:uid="{9E746E8F-38ED-479E-B6CE-F8A812C9E0F0}"/>
    <cellStyle name="Note 4 5" xfId="31738" xr:uid="{25B56DCC-B34E-465B-8498-01B54E7756F9}"/>
    <cellStyle name="Note 4 5 2" xfId="31739" xr:uid="{C7CB340C-5C03-46E8-ACDE-C586BCD2F7AC}"/>
    <cellStyle name="Note 4 5 2 2" xfId="31740" xr:uid="{DC8EB455-88D0-43D0-88DA-7DC7EFAB2CB0}"/>
    <cellStyle name="Note 4 5 3" xfId="31741" xr:uid="{F253B08C-7E74-4AFD-B4C4-15D6025EBAB3}"/>
    <cellStyle name="Note 4 5 4" xfId="31742" xr:uid="{D4D2D969-0767-4C52-B932-1F94EAAA47A2}"/>
    <cellStyle name="Note 4 5 5" xfId="31743" xr:uid="{2852D1B9-BEC9-4DC4-8D7F-DF19532FD668}"/>
    <cellStyle name="Note 4 5 6" xfId="31744" xr:uid="{155A8BE1-E8A9-4946-8D0D-5F237477CC81}"/>
    <cellStyle name="Note 4 5 7" xfId="31745" xr:uid="{6B434710-7657-4620-A31E-4A78A1424BFB}"/>
    <cellStyle name="Note 4 5 8" xfId="37812" xr:uid="{F6C5837A-B7D1-4BAD-82EE-D2FCC80F07A1}"/>
    <cellStyle name="Note 4 6" xfId="31746" xr:uid="{49F128F5-0254-487C-AE59-0395C5C2B2A6}"/>
    <cellStyle name="Note 4 6 2" xfId="31747" xr:uid="{10808FE2-9862-4376-BE16-093949633CAB}"/>
    <cellStyle name="Note 4 6 2 2" xfId="31748" xr:uid="{039FE42E-6820-4EBE-A761-0928ACECC301}"/>
    <cellStyle name="Note 4 6 2 2 2" xfId="43485" xr:uid="{AFD6B7A6-F30B-4C21-9659-4CF8E5EFDBFF}"/>
    <cellStyle name="Note 4 6 2 3" xfId="40505" xr:uid="{9DEF04E8-332F-4E4D-9556-D007D8BD3DFB}"/>
    <cellStyle name="Note 4 6 3" xfId="31749" xr:uid="{D315DC1B-AA24-472A-904E-6463062A0341}"/>
    <cellStyle name="Note 4 6 3 2" xfId="42424" xr:uid="{EE6CFCB5-608F-450B-BF83-4567E080D768}"/>
    <cellStyle name="Note 4 6 4" xfId="31750" xr:uid="{0DCFE87C-0ED6-4DFA-A1D7-98A08B1A3326}"/>
    <cellStyle name="Note 4 6 5" xfId="31751" xr:uid="{B104F153-61CC-4F66-AB44-CFEE32632F12}"/>
    <cellStyle name="Note 4 6 6" xfId="31752" xr:uid="{38AD1023-6E99-4160-B60C-6585BCC8806D}"/>
    <cellStyle name="Note 4 6 7" xfId="39454" xr:uid="{DBAC3959-3237-4B72-B0E1-5D0E021EA4D2}"/>
    <cellStyle name="Note 4 7" xfId="31753" xr:uid="{4A3E5872-0335-45A5-826F-091533F749C6}"/>
    <cellStyle name="Note 4 7 2" xfId="31754" xr:uid="{4B69D89C-C40F-43BD-8D9A-5976E79408DF}"/>
    <cellStyle name="Note 4 7 2 2" xfId="31755" xr:uid="{52BCD4C2-675E-4A41-A7E6-7E9B127FDD9F}"/>
    <cellStyle name="Note 4 7 3" xfId="31756" xr:uid="{126D7E71-B2DB-4315-B92E-1CD832EBC2BA}"/>
    <cellStyle name="Note 4 7 4" xfId="31757" xr:uid="{EB4DCE0A-FEF9-4206-A7C1-63EE22092233}"/>
    <cellStyle name="Note 4 7 5" xfId="31758" xr:uid="{9A8226B5-4114-4108-A750-741DA06FE0FA}"/>
    <cellStyle name="Note 4 7 6" xfId="31759" xr:uid="{D05C1D62-CFD4-4AC2-B64B-BBD317A6B44E}"/>
    <cellStyle name="Note 4 7 7" xfId="40618" xr:uid="{818CD6C9-D26E-4E85-9696-B5AE07FDBAB5}"/>
    <cellStyle name="Note 4 8" xfId="31760" xr:uid="{83E81F6B-2EAB-486A-B49B-90540C86F635}"/>
    <cellStyle name="Note 4 8 2" xfId="31761" xr:uid="{E32C69A6-3F4C-4D37-B351-CBF43BA8F4AF}"/>
    <cellStyle name="Note 4 8 2 2" xfId="31762" xr:uid="{E6EB7B2F-D272-43E8-97AA-F296E0399FFB}"/>
    <cellStyle name="Note 4 8 3" xfId="31763" xr:uid="{638C657C-9699-4BEB-B308-7F939546F948}"/>
    <cellStyle name="Note 4 8 4" xfId="31764" xr:uid="{C8185BD7-7298-43C6-B26D-12EB4E4ED286}"/>
    <cellStyle name="Note 4 8 5" xfId="31765" xr:uid="{E8939D7B-FBAE-43F6-A083-F1860A1A6B63}"/>
    <cellStyle name="Note 4 8 6" xfId="31766" xr:uid="{7C08A70F-4ADF-41A6-A3E6-B78C1E3017DB}"/>
    <cellStyle name="Note 4 9" xfId="31767" xr:uid="{1D70A594-C15D-4EAD-BC1B-B508CE122E93}"/>
    <cellStyle name="Note 4 9 2" xfId="31768" xr:uid="{68F189F4-E01E-4D85-A184-63E62230A085}"/>
    <cellStyle name="Note 4 9 2 2" xfId="31769" xr:uid="{C63850AA-3109-45E9-8C9D-799DC4BED5B2}"/>
    <cellStyle name="Note 4 9 3" xfId="31770" xr:uid="{88156A30-E4E5-4DED-B3D7-5D721E7C904F}"/>
    <cellStyle name="Note 4 9 4" xfId="31771" xr:uid="{8D0783B8-6707-44F9-AAFF-6EB23E750C5C}"/>
    <cellStyle name="Note 4 9 5" xfId="31772" xr:uid="{2DB9E51A-D660-4700-9F4D-0B228C053C18}"/>
    <cellStyle name="Note 4 9 6" xfId="31773" xr:uid="{C9CFF977-448E-4238-85E0-AD3958516989}"/>
    <cellStyle name="Note 40" xfId="31774" xr:uid="{E95A01B6-DB62-4379-930D-ABC66F94CB23}"/>
    <cellStyle name="Note 40 2" xfId="31775" xr:uid="{3B4854C4-236D-4446-8DD8-6ADB488805C3}"/>
    <cellStyle name="Note 40 2 2" xfId="31776" xr:uid="{4C83D5E8-F7C0-4F65-BD83-78F50FE5BD5B}"/>
    <cellStyle name="Note 40 2 2 2" xfId="31777" xr:uid="{5EED4C2A-33C7-4953-BD79-CA88C566913E}"/>
    <cellStyle name="Note 40 2 2 3" xfId="31778" xr:uid="{D61BCD42-0627-4CDE-9851-55B184B44A6B}"/>
    <cellStyle name="Note 40 2 2 4" xfId="31779" xr:uid="{F85CD6EA-B219-41B1-8E0E-1140061197E7}"/>
    <cellStyle name="Note 40 2 2 5" xfId="31780" xr:uid="{72460A0C-9BBA-4474-9249-FB92E68C5DAE}"/>
    <cellStyle name="Note 40 2 2 6" xfId="31781" xr:uid="{C119FB62-6D4E-44F8-AD60-E65CF0BB0740}"/>
    <cellStyle name="Note 40 2 2 7" xfId="31782" xr:uid="{C59CB3BF-854E-4056-B765-A601677CFF2E}"/>
    <cellStyle name="Note 40 2 3" xfId="31783" xr:uid="{F71B5582-B8FC-4DEA-BAB1-F43DDEFAC668}"/>
    <cellStyle name="Note 40 2 4" xfId="31784" xr:uid="{8159C160-941D-4155-B58C-DF3D842488AB}"/>
    <cellStyle name="Note 40 2 5" xfId="31785" xr:uid="{4DCFC034-BD74-4A4A-A719-4EE558DF75A2}"/>
    <cellStyle name="Note 40 2 6" xfId="31786" xr:uid="{63513837-1855-4901-80C4-B4B3A5DB34C8}"/>
    <cellStyle name="Note 40 2 7" xfId="31787" xr:uid="{01750CA0-31F5-4EF1-B8B5-D997A14D4646}"/>
    <cellStyle name="Note 40 2 8" xfId="31788" xr:uid="{85116FC4-B81C-4A16-B981-D03AE0CE5601}"/>
    <cellStyle name="Note 40 3" xfId="31789" xr:uid="{60A711B4-C447-4106-8060-A23044944A21}"/>
    <cellStyle name="Note 40 3 2" xfId="31790" xr:uid="{09B45C28-8F0C-4540-B36D-0EBB18DE2F37}"/>
    <cellStyle name="Note 40 3 3" xfId="31791" xr:uid="{9E28FAAF-E3CD-4556-80D0-047B8535507B}"/>
    <cellStyle name="Note 40 3 4" xfId="31792" xr:uid="{7CE7E97A-D952-40A3-BFC3-A14EC867CD4C}"/>
    <cellStyle name="Note 40 3 5" xfId="31793" xr:uid="{758E22B9-E7C5-4E70-BBBE-4CAE464B2403}"/>
    <cellStyle name="Note 40 3 6" xfId="31794" xr:uid="{054AD676-21EF-4139-AF9D-970B4CCE981F}"/>
    <cellStyle name="Note 40 3 7" xfId="31795" xr:uid="{E3E2A95E-A7DA-49A2-A4E6-61C3FF871BC2}"/>
    <cellStyle name="Note 40 4" xfId="31796" xr:uid="{2E816E36-B63E-4EB1-B453-A6786DBBEC95}"/>
    <cellStyle name="Note 40 5" xfId="31797" xr:uid="{D68DDEC8-673F-4828-874D-F341F46716ED}"/>
    <cellStyle name="Note 40 6" xfId="31798" xr:uid="{D495F4D9-9A20-4CF7-A9A9-61714A2648E1}"/>
    <cellStyle name="Note 40 7" xfId="31799" xr:uid="{A7D48A25-269C-4C92-8BAA-1FCD4CACADD1}"/>
    <cellStyle name="Note 40 8" xfId="31800" xr:uid="{BB1B2899-1A3B-4375-AF11-AFE07BC17A09}"/>
    <cellStyle name="Note 40 9" xfId="31801" xr:uid="{648671C2-9F03-44D8-B5CE-D5B1A351EE67}"/>
    <cellStyle name="Note 41" xfId="31802" xr:uid="{4A06E1D0-BFA6-40E7-8F77-FC5D46DD8678}"/>
    <cellStyle name="Note 41 2" xfId="31803" xr:uid="{47C996D5-9449-4C4A-A557-244554AB5475}"/>
    <cellStyle name="Note 41 2 2" xfId="31804" xr:uid="{35ACFD63-C86F-43EB-ACAA-07FA0F804832}"/>
    <cellStyle name="Note 41 2 2 2" xfId="31805" xr:uid="{A50137B4-ED24-4347-A5F8-A7F35E43DF63}"/>
    <cellStyle name="Note 41 2 2 3" xfId="31806" xr:uid="{DE9483FB-EAE2-4408-AD14-DAFD9917936E}"/>
    <cellStyle name="Note 41 2 2 4" xfId="31807" xr:uid="{C7C1A689-36DA-4AB4-BB81-BB7C039D22D3}"/>
    <cellStyle name="Note 41 2 2 5" xfId="31808" xr:uid="{509B115A-9795-4249-BC8E-639EE6A925B2}"/>
    <cellStyle name="Note 41 2 2 6" xfId="31809" xr:uid="{6E41E41F-867C-450D-8708-7E9A8D09E58D}"/>
    <cellStyle name="Note 41 2 2 7" xfId="31810" xr:uid="{A5ACB168-8F07-444A-B228-B5905AFD0F57}"/>
    <cellStyle name="Note 41 2 3" xfId="31811" xr:uid="{E43DB20F-6E11-4A8A-B0FE-17CAC26B9B45}"/>
    <cellStyle name="Note 41 2 4" xfId="31812" xr:uid="{E29B87BB-87AB-4BB9-A914-98BA6717CFDD}"/>
    <cellStyle name="Note 41 2 5" xfId="31813" xr:uid="{294312E5-C2BB-49F8-B102-BA82B1EF140D}"/>
    <cellStyle name="Note 41 2 6" xfId="31814" xr:uid="{515EDC61-1648-46C0-B3A6-0B690E886FF2}"/>
    <cellStyle name="Note 41 2 7" xfId="31815" xr:uid="{9A1520A2-923F-4F91-B47C-4A17F10EF438}"/>
    <cellStyle name="Note 41 2 8" xfId="31816" xr:uid="{9E0D7B2C-1E9B-44B0-811F-06A5F1D0171F}"/>
    <cellStyle name="Note 41 3" xfId="31817" xr:uid="{9C0776B0-6F41-46E9-89A5-D1BFD7959F74}"/>
    <cellStyle name="Note 41 3 2" xfId="31818" xr:uid="{090ACB21-BF60-4E7D-9F91-2DEBC2D0C4F3}"/>
    <cellStyle name="Note 41 3 3" xfId="31819" xr:uid="{06C0B690-96E2-4D87-A2CD-4ABA654C26BC}"/>
    <cellStyle name="Note 41 3 4" xfId="31820" xr:uid="{67A751CA-9D7A-41B6-9BA3-A366E71FB309}"/>
    <cellStyle name="Note 41 3 5" xfId="31821" xr:uid="{5A8754A7-FB06-4351-95B6-EFC264D54D9B}"/>
    <cellStyle name="Note 41 3 6" xfId="31822" xr:uid="{4B10F7BE-B066-4C88-986E-816C25BF4F01}"/>
    <cellStyle name="Note 41 3 7" xfId="31823" xr:uid="{3CEE822B-CEC3-4567-B0BC-48E93D1EB8FD}"/>
    <cellStyle name="Note 41 4" xfId="31824" xr:uid="{335EBAE1-62BE-4252-B071-CE9EFD0FBD35}"/>
    <cellStyle name="Note 41 5" xfId="31825" xr:uid="{22263B06-D812-4DE5-A7D5-49DF683041ED}"/>
    <cellStyle name="Note 41 6" xfId="31826" xr:uid="{FC92B0C2-3921-4189-9119-4288C68EDAFD}"/>
    <cellStyle name="Note 41 7" xfId="31827" xr:uid="{36C2CF1C-FA89-4949-8BCC-3CF5DFE33C14}"/>
    <cellStyle name="Note 41 8" xfId="31828" xr:uid="{B65552F3-537C-48CE-97FA-BD834448AE79}"/>
    <cellStyle name="Note 41 9" xfId="31829" xr:uid="{813A5447-55EB-4D1B-A483-0FBE8F94523F}"/>
    <cellStyle name="Note 42" xfId="31830" xr:uid="{B91CE181-41FD-4B3E-BAB5-FB808E782631}"/>
    <cellStyle name="Note 42 2" xfId="31831" xr:uid="{BD0AD5E1-6D36-41E3-B394-00FBEBC96BC3}"/>
    <cellStyle name="Note 42 2 2" xfId="31832" xr:uid="{16CD585E-9115-4A35-B6DB-DDA27893E3A4}"/>
    <cellStyle name="Note 42 2 2 2" xfId="31833" xr:uid="{292C1768-5E5B-4E90-BFF8-FDA1F07CD698}"/>
    <cellStyle name="Note 42 2 2 3" xfId="31834" xr:uid="{EC0CA7BA-BC8D-4E86-B8CD-8A28F76A83CA}"/>
    <cellStyle name="Note 42 2 2 4" xfId="31835" xr:uid="{44A243E8-2112-4098-B242-D357F01D0C0C}"/>
    <cellStyle name="Note 42 2 2 5" xfId="31836" xr:uid="{A45A42C7-D58E-4433-81D2-E2BD4B2E3469}"/>
    <cellStyle name="Note 42 2 2 6" xfId="31837" xr:uid="{FEA0A1E8-F237-4A35-A044-E129DD6625D0}"/>
    <cellStyle name="Note 42 2 2 7" xfId="31838" xr:uid="{3FA17511-87A0-4496-91A4-BB30609C0DFF}"/>
    <cellStyle name="Note 42 2 3" xfId="31839" xr:uid="{AF17189B-A9ED-498F-A4D2-ECA61C7A8719}"/>
    <cellStyle name="Note 42 2 4" xfId="31840" xr:uid="{0EC78020-15AC-432B-902A-F2E4E470C9CC}"/>
    <cellStyle name="Note 42 2 5" xfId="31841" xr:uid="{45804487-B271-4430-A40E-9C0C5CD65228}"/>
    <cellStyle name="Note 42 2 6" xfId="31842" xr:uid="{3EBEBC41-0170-4549-866A-CC998FF2FD34}"/>
    <cellStyle name="Note 42 2 7" xfId="31843" xr:uid="{BA7D766A-BF20-4327-BC7D-A5D9B0730F4F}"/>
    <cellStyle name="Note 42 2 8" xfId="31844" xr:uid="{C0F667A5-0FC9-42BF-B930-D4329E431FDC}"/>
    <cellStyle name="Note 42 3" xfId="31845" xr:uid="{738A0FAF-0087-474A-AD98-73FCEF4E9D27}"/>
    <cellStyle name="Note 42 3 2" xfId="31846" xr:uid="{7F1EC012-2BE1-4BAB-98F3-CBC6A686420B}"/>
    <cellStyle name="Note 42 3 3" xfId="31847" xr:uid="{88338719-2BC2-475D-B516-3059F3EAE5E1}"/>
    <cellStyle name="Note 42 3 4" xfId="31848" xr:uid="{CB7925AB-19E0-4B80-A550-ADFDF9579A56}"/>
    <cellStyle name="Note 42 3 5" xfId="31849" xr:uid="{43050CF5-B519-4829-9268-1879865F05D1}"/>
    <cellStyle name="Note 42 3 6" xfId="31850" xr:uid="{8A50C240-FC9F-48C1-A428-5E7596DDECFB}"/>
    <cellStyle name="Note 42 3 7" xfId="31851" xr:uid="{A475A265-B7CD-4465-B08E-685F1132645A}"/>
    <cellStyle name="Note 42 4" xfId="31852" xr:uid="{372E6CDB-8021-4324-9C8B-A45310B6EE1E}"/>
    <cellStyle name="Note 42 5" xfId="31853" xr:uid="{190CE74D-C01E-4EA9-9217-DC7BDDEF29D3}"/>
    <cellStyle name="Note 42 6" xfId="31854" xr:uid="{1F89DA3B-5FFD-4413-9006-2254549FE501}"/>
    <cellStyle name="Note 42 7" xfId="31855" xr:uid="{81867A45-5624-4425-9F91-6DF3E2DEC23D}"/>
    <cellStyle name="Note 42 8" xfId="31856" xr:uid="{41B41228-CE29-4F6B-8367-5F45EB59BC03}"/>
    <cellStyle name="Note 42 9" xfId="31857" xr:uid="{F82A986C-8F68-4E0B-B379-EDD56513C425}"/>
    <cellStyle name="Note 43" xfId="31858" xr:uid="{64B3BEB9-5643-45E8-B001-6F70A4DDD9EA}"/>
    <cellStyle name="Note 43 2" xfId="31859" xr:uid="{13453761-CF6E-41CC-91E8-34F8B4DB017D}"/>
    <cellStyle name="Note 43 2 2" xfId="31860" xr:uid="{48FBECA6-1AA9-475A-B684-A50F644C6E1F}"/>
    <cellStyle name="Note 43 2 2 2" xfId="31861" xr:uid="{B56CE22B-58ED-4934-B307-BCD98A37D6F8}"/>
    <cellStyle name="Note 43 2 2 3" xfId="31862" xr:uid="{6C6FF948-6C42-4C5B-A334-148A0098FEB2}"/>
    <cellStyle name="Note 43 2 2 4" xfId="31863" xr:uid="{6E068E28-40A5-45B0-96BE-798A83709096}"/>
    <cellStyle name="Note 43 2 2 5" xfId="31864" xr:uid="{94BD2C42-58CF-4D3C-B7E3-F70C623A67B1}"/>
    <cellStyle name="Note 43 2 2 6" xfId="31865" xr:uid="{39AF71E0-C2ED-491F-97FD-70BB2CCF1F3D}"/>
    <cellStyle name="Note 43 2 2 7" xfId="31866" xr:uid="{899FDC85-59AA-4B49-91CA-22AC19F70B74}"/>
    <cellStyle name="Note 43 2 3" xfId="31867" xr:uid="{98D906C3-083B-4C05-9112-974E094A875C}"/>
    <cellStyle name="Note 43 2 4" xfId="31868" xr:uid="{1228C0ED-4C0F-459B-B901-53B976751AD5}"/>
    <cellStyle name="Note 43 2 5" xfId="31869" xr:uid="{1706116D-68DD-48FB-8FCF-433C30668E41}"/>
    <cellStyle name="Note 43 2 6" xfId="31870" xr:uid="{E4256941-2C93-47E5-9DAD-465DEFF81443}"/>
    <cellStyle name="Note 43 2 7" xfId="31871" xr:uid="{15BAE01F-CB23-4658-970C-3D070C065B8A}"/>
    <cellStyle name="Note 43 2 8" xfId="31872" xr:uid="{36BD7820-1D9F-4232-A11C-009C6D6427E5}"/>
    <cellStyle name="Note 43 3" xfId="31873" xr:uid="{B2CA24F2-3E0A-4378-A713-65D4CC187F6F}"/>
    <cellStyle name="Note 43 3 2" xfId="31874" xr:uid="{D727FCCD-D7DA-4DAF-8DE1-5CB39F6172A3}"/>
    <cellStyle name="Note 43 3 3" xfId="31875" xr:uid="{AC9F2362-2447-4BF5-9E7A-9C62BA857B63}"/>
    <cellStyle name="Note 43 3 4" xfId="31876" xr:uid="{0B589883-233B-4ABA-B424-8EFE625AEB5B}"/>
    <cellStyle name="Note 43 3 5" xfId="31877" xr:uid="{5C3BC493-8F5E-4747-9C45-27ED8A2FDFAA}"/>
    <cellStyle name="Note 43 3 6" xfId="31878" xr:uid="{2F07821B-A56E-458B-8889-23EF029F41FE}"/>
    <cellStyle name="Note 43 3 7" xfId="31879" xr:uid="{0A51EC02-6F59-42CE-AC5D-3DE2976FA507}"/>
    <cellStyle name="Note 43 4" xfId="31880" xr:uid="{19D3CD8E-732B-4D1E-8002-97DE220DE703}"/>
    <cellStyle name="Note 43 5" xfId="31881" xr:uid="{2D0C75D8-7BB3-4CEF-809D-4AB08CEC6B07}"/>
    <cellStyle name="Note 43 6" xfId="31882" xr:uid="{59B8FB92-AFD2-4065-A84E-9F40C979D23E}"/>
    <cellStyle name="Note 43 7" xfId="31883" xr:uid="{59A234FC-07DF-4EB4-B45B-9E651D22742C}"/>
    <cellStyle name="Note 43 8" xfId="31884" xr:uid="{1AB2F4B6-EEB3-475E-BBB0-E27718C1E236}"/>
    <cellStyle name="Note 43 9" xfId="31885" xr:uid="{ACF03288-D01B-4261-A126-B59FC5AB0B10}"/>
    <cellStyle name="Note 44" xfId="31886" xr:uid="{AB786B5B-1F2E-4DF2-874D-175E3AAF9CFF}"/>
    <cellStyle name="Note 44 2" xfId="31887" xr:uid="{C0FA7FE7-9092-43C4-828B-1CA2D96A4236}"/>
    <cellStyle name="Note 44 2 2" xfId="31888" xr:uid="{D35730E7-E1A8-43BF-A367-D27CDC9E61C2}"/>
    <cellStyle name="Note 44 2 2 2" xfId="31889" xr:uid="{EF00BEA5-389A-42DA-8439-C7C1A92597DF}"/>
    <cellStyle name="Note 44 2 2 3" xfId="31890" xr:uid="{03C278D3-14E7-4C33-8FBE-E821895EBE6E}"/>
    <cellStyle name="Note 44 2 2 4" xfId="31891" xr:uid="{BBA8E0F7-A538-4891-9A8A-9BE5F0893083}"/>
    <cellStyle name="Note 44 2 2 5" xfId="31892" xr:uid="{61382C5E-078C-403C-83C7-85E120E37655}"/>
    <cellStyle name="Note 44 2 2 6" xfId="31893" xr:uid="{C10EE03A-6EC8-453B-90E4-8EF213687AC6}"/>
    <cellStyle name="Note 44 2 2 7" xfId="31894" xr:uid="{029842EC-8A0A-490C-9BD0-01749451EA0B}"/>
    <cellStyle name="Note 44 2 3" xfId="31895" xr:uid="{15451D6A-40B6-404F-8ECC-E019B61297B6}"/>
    <cellStyle name="Note 44 2 4" xfId="31896" xr:uid="{1A6D5162-1D03-481B-8949-AD94DEE0C0B0}"/>
    <cellStyle name="Note 44 2 5" xfId="31897" xr:uid="{661CE4F0-E091-4A0A-AA59-86434BAE6DA2}"/>
    <cellStyle name="Note 44 2 6" xfId="31898" xr:uid="{213D4CC3-0A59-49F5-A62C-FCFBC87D2DE4}"/>
    <cellStyle name="Note 44 2 7" xfId="31899" xr:uid="{C3529CCB-D500-4E13-AD0F-3E5CA93B07E1}"/>
    <cellStyle name="Note 44 2 8" xfId="31900" xr:uid="{1AC9CCE6-2B8A-40A3-88A9-2522BC077A56}"/>
    <cellStyle name="Note 44 3" xfId="31901" xr:uid="{9F7447D0-993C-4682-A8B3-7C4D9D955B92}"/>
    <cellStyle name="Note 44 3 2" xfId="31902" xr:uid="{C788F469-6E7F-483A-8119-893210A94FA3}"/>
    <cellStyle name="Note 44 3 3" xfId="31903" xr:uid="{8F95D6F4-B1BA-43AE-A4DF-ABD34B83DB12}"/>
    <cellStyle name="Note 44 3 4" xfId="31904" xr:uid="{F0C393BC-C715-4740-87CB-EC9A7F48BEDB}"/>
    <cellStyle name="Note 44 3 5" xfId="31905" xr:uid="{3B0A9496-101F-4577-8891-2B20953B88AA}"/>
    <cellStyle name="Note 44 3 6" xfId="31906" xr:uid="{5E3D80C0-3265-4643-9FB4-0A462482EDC5}"/>
    <cellStyle name="Note 44 3 7" xfId="31907" xr:uid="{A4319163-98D1-4378-A8FD-3D60D5280CDA}"/>
    <cellStyle name="Note 44 4" xfId="31908" xr:uid="{51B28299-376D-4A2B-B554-823C94754888}"/>
    <cellStyle name="Note 44 5" xfId="31909" xr:uid="{458FD861-5409-4E8F-902F-BB6FDE712BCE}"/>
    <cellStyle name="Note 44 6" xfId="31910" xr:uid="{F20CBF2B-DF7A-4DF6-945B-B96C9DD428D1}"/>
    <cellStyle name="Note 44 7" xfId="31911" xr:uid="{6B7E0814-D24D-4E01-9E15-077A66CF68A6}"/>
    <cellStyle name="Note 44 8" xfId="31912" xr:uid="{90B4908B-B079-4D1B-8706-40CC0F53A405}"/>
    <cellStyle name="Note 44 9" xfId="31913" xr:uid="{142DE7B7-2B32-4278-93FB-655E810E7815}"/>
    <cellStyle name="Note 45" xfId="31914" xr:uid="{E0A7B339-693E-462C-88B3-806F65386E44}"/>
    <cellStyle name="Note 45 2" xfId="31915" xr:uid="{5DF67234-3130-40B8-BD3B-40D0A19B6374}"/>
    <cellStyle name="Note 45 2 2" xfId="31916" xr:uid="{0779F0B7-A904-40FB-9E5A-3F0BC7675BA8}"/>
    <cellStyle name="Note 45 2 2 2" xfId="31917" xr:uid="{E6D2CDA3-08C0-4511-A8D4-8AAD2492859C}"/>
    <cellStyle name="Note 45 2 2 3" xfId="31918" xr:uid="{A2578E9D-C4D5-493F-94BA-4888DD8C897C}"/>
    <cellStyle name="Note 45 2 2 4" xfId="31919" xr:uid="{16A8AC17-AC83-46D0-8049-C7C9A631975F}"/>
    <cellStyle name="Note 45 2 2 5" xfId="31920" xr:uid="{1515DA88-21C7-4096-B9FC-C7BB1BAFD11E}"/>
    <cellStyle name="Note 45 2 2 6" xfId="31921" xr:uid="{6C13B0B2-41A3-4D87-8FFB-B999B6A47E23}"/>
    <cellStyle name="Note 45 2 2 7" xfId="31922" xr:uid="{FF4265DC-616D-40AA-A663-01D2E5BD9902}"/>
    <cellStyle name="Note 45 2 3" xfId="31923" xr:uid="{79F681C1-9EAB-4160-84B1-506E4CB7CBB7}"/>
    <cellStyle name="Note 45 2 4" xfId="31924" xr:uid="{747696A4-E042-4708-A220-DD2C8EB2DCB1}"/>
    <cellStyle name="Note 45 2 5" xfId="31925" xr:uid="{802CB477-85BE-4ED7-B89E-65D3D94693FE}"/>
    <cellStyle name="Note 45 2 6" xfId="31926" xr:uid="{4047A706-D542-4AF0-8C43-F2EF7F2EBE46}"/>
    <cellStyle name="Note 45 2 7" xfId="31927" xr:uid="{2C671B01-6AC4-4738-958C-E1A3C366BBCF}"/>
    <cellStyle name="Note 45 2 8" xfId="31928" xr:uid="{E2DC5FF9-B44B-4B20-A378-DA338F354166}"/>
    <cellStyle name="Note 45 3" xfId="31929" xr:uid="{A2C532AD-37EB-4FF7-AEDE-A92338F1AFDF}"/>
    <cellStyle name="Note 45 3 2" xfId="31930" xr:uid="{9217EB84-96F2-4F43-9FE3-FE9005BD0F24}"/>
    <cellStyle name="Note 45 3 3" xfId="31931" xr:uid="{5F0D3B4F-91F9-4F70-A56B-92D7F4B18FB2}"/>
    <cellStyle name="Note 45 3 4" xfId="31932" xr:uid="{EC345705-42A0-468A-85F7-4B8256F4D188}"/>
    <cellStyle name="Note 45 3 5" xfId="31933" xr:uid="{0E154B49-37CC-4A56-9E4B-0C064190C04F}"/>
    <cellStyle name="Note 45 3 6" xfId="31934" xr:uid="{A856145B-72C4-4F6D-9F2F-3ED35B31941C}"/>
    <cellStyle name="Note 45 3 7" xfId="31935" xr:uid="{1253D574-7085-4D67-ACBB-BC182798949F}"/>
    <cellStyle name="Note 45 4" xfId="31936" xr:uid="{222EDB24-EEF0-4949-AD9D-0D9A9461DDC7}"/>
    <cellStyle name="Note 45 5" xfId="31937" xr:uid="{9A333481-A32D-4DA1-B4CA-D233A4E50DC6}"/>
    <cellStyle name="Note 45 6" xfId="31938" xr:uid="{7C3893B6-1306-4194-8E03-1BA257BA465A}"/>
    <cellStyle name="Note 45 7" xfId="31939" xr:uid="{0F6AA004-9B5A-43BB-958C-E39B9875AA4F}"/>
    <cellStyle name="Note 45 8" xfId="31940" xr:uid="{1A3C644B-A93D-4782-B567-37C45EBBDDDE}"/>
    <cellStyle name="Note 45 9" xfId="31941" xr:uid="{4A7CD1C5-599F-4BEE-BE2A-00675A494039}"/>
    <cellStyle name="Note 46" xfId="31942" xr:uid="{3FF47C76-D683-461D-9022-A94CA9F14CE8}"/>
    <cellStyle name="Note 46 2" xfId="31943" xr:uid="{F010C824-4A60-4F6C-B773-E763DFA2FE8D}"/>
    <cellStyle name="Note 46 2 2" xfId="31944" xr:uid="{444F32E0-F936-43EA-A482-FEA75B82D942}"/>
    <cellStyle name="Note 46 2 2 2" xfId="31945" xr:uid="{81634124-F382-45CD-BA1D-D0090A1D0872}"/>
    <cellStyle name="Note 46 2 2 3" xfId="31946" xr:uid="{A6D7D4F3-D4BE-403F-9D6B-3D334C9B04C6}"/>
    <cellStyle name="Note 46 2 2 4" xfId="31947" xr:uid="{1F1A20EA-8BB4-42B8-B6D4-7BC2D42EE241}"/>
    <cellStyle name="Note 46 2 2 5" xfId="31948" xr:uid="{8C978B28-AFEC-4F91-9C7B-765CA5A13C31}"/>
    <cellStyle name="Note 46 2 2 6" xfId="31949" xr:uid="{6724782D-6D20-438D-B5FB-B771F42F3F4E}"/>
    <cellStyle name="Note 46 2 2 7" xfId="31950" xr:uid="{0CEA0F40-2580-4E87-882C-03969902A11A}"/>
    <cellStyle name="Note 46 2 3" xfId="31951" xr:uid="{076C9293-E64D-45E7-988B-00DFFAE828EB}"/>
    <cellStyle name="Note 46 2 4" xfId="31952" xr:uid="{B2812E58-32A4-488B-825D-2E1E61FC6A34}"/>
    <cellStyle name="Note 46 2 5" xfId="31953" xr:uid="{17C6848B-9583-493D-8552-385928688991}"/>
    <cellStyle name="Note 46 2 6" xfId="31954" xr:uid="{01001398-2B5E-43E1-B327-2695CC936A19}"/>
    <cellStyle name="Note 46 2 7" xfId="31955" xr:uid="{5FFE9E3A-511A-4BF3-B597-AB1BA2326668}"/>
    <cellStyle name="Note 46 2 8" xfId="31956" xr:uid="{988662A1-CD76-4E32-BF70-3D4677F2E1B0}"/>
    <cellStyle name="Note 46 3" xfId="31957" xr:uid="{4C2CF6E6-3C63-4A29-ACC8-1E2089D32745}"/>
    <cellStyle name="Note 46 3 2" xfId="31958" xr:uid="{0E5FA1E9-0AAC-4D19-A3FA-FB5C1E93685D}"/>
    <cellStyle name="Note 46 3 3" xfId="31959" xr:uid="{D81B3632-83CF-47CF-8343-B542744694F2}"/>
    <cellStyle name="Note 46 3 4" xfId="31960" xr:uid="{EC90C8F4-5263-44EC-911E-92C4570F82FC}"/>
    <cellStyle name="Note 46 3 5" xfId="31961" xr:uid="{52A4B713-6A18-49D2-874A-9533E3A8E492}"/>
    <cellStyle name="Note 46 3 6" xfId="31962" xr:uid="{AED6370F-F6C1-4782-81D8-33AA9E045AE2}"/>
    <cellStyle name="Note 46 3 7" xfId="31963" xr:uid="{BFFBBFFE-7B7A-41F2-8E04-8948FFADE7D5}"/>
    <cellStyle name="Note 46 4" xfId="31964" xr:uid="{EE67F35D-91ED-424A-9A5D-3EF7C97B3661}"/>
    <cellStyle name="Note 46 5" xfId="31965" xr:uid="{561BA1CC-3255-4A01-AB8E-86A7E7FC7C3F}"/>
    <cellStyle name="Note 46 6" xfId="31966" xr:uid="{33089D91-D43B-4915-B79F-09ADA89F3B53}"/>
    <cellStyle name="Note 46 7" xfId="31967" xr:uid="{C9C9A55C-4252-4F92-984C-124C2E8C28BA}"/>
    <cellStyle name="Note 46 8" xfId="31968" xr:uid="{E7E51F42-069D-4D2E-B71D-DF6F8B931F98}"/>
    <cellStyle name="Note 46 9" xfId="31969" xr:uid="{10381ABD-054B-46A2-A44E-1F02D9791FFE}"/>
    <cellStyle name="Note 47" xfId="31970" xr:uid="{D62B0D0C-BFCA-40E3-AAF0-D729414111D8}"/>
    <cellStyle name="Note 47 2" xfId="31971" xr:uid="{7B1B8E30-AFDF-4AD8-A41C-05620190BBFC}"/>
    <cellStyle name="Note 47 2 2" xfId="31972" xr:uid="{F655A7A1-7397-4EA0-8069-067FC1B6A7A3}"/>
    <cellStyle name="Note 47 2 2 2" xfId="31973" xr:uid="{ECF811B1-1A67-4684-844C-D8CE4F6B9726}"/>
    <cellStyle name="Note 47 2 2 3" xfId="31974" xr:uid="{3077BE1D-8BE2-4B4B-95A0-0B15E3894BAD}"/>
    <cellStyle name="Note 47 2 2 4" xfId="31975" xr:uid="{8EE84E25-06F8-4328-AC5D-FAFF3BA5B437}"/>
    <cellStyle name="Note 47 2 2 5" xfId="31976" xr:uid="{D1CDAA7E-5F72-44D9-B336-7AA619D0C4AD}"/>
    <cellStyle name="Note 47 2 2 6" xfId="31977" xr:uid="{1AF7DB62-1B7F-4E51-A366-4A05DBE1AD90}"/>
    <cellStyle name="Note 47 2 2 7" xfId="31978" xr:uid="{5FD82747-A986-4634-A719-59B871199C68}"/>
    <cellStyle name="Note 47 2 3" xfId="31979" xr:uid="{55AA2E39-7542-4A02-9E5A-22670D283F73}"/>
    <cellStyle name="Note 47 2 4" xfId="31980" xr:uid="{D6F7FB48-F631-45B7-A21F-E2193C144A63}"/>
    <cellStyle name="Note 47 2 5" xfId="31981" xr:uid="{2D64DFE9-0D5F-4E8E-8DCE-97672448995B}"/>
    <cellStyle name="Note 47 2 6" xfId="31982" xr:uid="{2320A43D-9B7E-4A74-9F96-4C0D95298BCD}"/>
    <cellStyle name="Note 47 2 7" xfId="31983" xr:uid="{1F4385F6-68FB-4582-9253-C7AFEB7D4350}"/>
    <cellStyle name="Note 47 2 8" xfId="31984" xr:uid="{8984532A-B2A9-4844-B27A-B1C4CE832EE9}"/>
    <cellStyle name="Note 47 3" xfId="31985" xr:uid="{A06C2103-5251-4EB0-9552-16BF71B2BF18}"/>
    <cellStyle name="Note 47 3 2" xfId="31986" xr:uid="{506398AA-91F2-4C85-B3AB-C5C0A934FD08}"/>
    <cellStyle name="Note 47 3 3" xfId="31987" xr:uid="{4AB66C87-8E99-4D91-B380-E14026D79B08}"/>
    <cellStyle name="Note 47 3 4" xfId="31988" xr:uid="{6DF4852C-089D-469C-A1B1-4F489E2C9F74}"/>
    <cellStyle name="Note 47 3 5" xfId="31989" xr:uid="{25154C5B-2112-49D2-A082-BB5D6BC04ECD}"/>
    <cellStyle name="Note 47 3 6" xfId="31990" xr:uid="{BEAF3936-0351-45FE-9C64-4C11E5BBB296}"/>
    <cellStyle name="Note 47 3 7" xfId="31991" xr:uid="{275EB657-B033-47B3-8065-422CD1A9BC15}"/>
    <cellStyle name="Note 47 4" xfId="31992" xr:uid="{02E130FA-1620-47BF-8B7E-B65F65317278}"/>
    <cellStyle name="Note 47 5" xfId="31993" xr:uid="{381C8ADB-C584-4B75-A4C7-9A38656BFC11}"/>
    <cellStyle name="Note 47 6" xfId="31994" xr:uid="{735B4C8C-BA19-4065-9F29-27D25463670A}"/>
    <cellStyle name="Note 47 7" xfId="31995" xr:uid="{4EED6B29-A805-43F7-89FF-495DE34C129A}"/>
    <cellStyle name="Note 47 8" xfId="31996" xr:uid="{12383946-1EEF-480B-926B-79D593EA25CA}"/>
    <cellStyle name="Note 47 9" xfId="31997" xr:uid="{FDB495A2-6D82-4CC2-BFA4-7DCA96435E5A}"/>
    <cellStyle name="Note 48" xfId="31998" xr:uid="{11387208-9A44-4A87-8826-624E33BA4472}"/>
    <cellStyle name="Note 48 2" xfId="31999" xr:uid="{1D40B87B-9534-491C-828E-51560B9EC83A}"/>
    <cellStyle name="Note 48 2 2" xfId="32000" xr:uid="{69E7E06E-E8AD-4D7F-8320-D820E33D2569}"/>
    <cellStyle name="Note 48 2 2 2" xfId="32001" xr:uid="{BEE0462A-5C16-4B8E-A92E-9189EEDACF70}"/>
    <cellStyle name="Note 48 2 2 3" xfId="32002" xr:uid="{72D83530-40AF-47FA-AFD1-9F45C840C503}"/>
    <cellStyle name="Note 48 2 2 4" xfId="32003" xr:uid="{0869708D-C713-4364-B152-792634D3229C}"/>
    <cellStyle name="Note 48 2 2 5" xfId="32004" xr:uid="{632B8123-FA62-417E-B0C1-2E82492C6A6C}"/>
    <cellStyle name="Note 48 2 2 6" xfId="32005" xr:uid="{4E7027A4-7496-42E2-B226-EB6CE4D67D4C}"/>
    <cellStyle name="Note 48 2 2 7" xfId="32006" xr:uid="{C5FEC50B-0E7C-44E8-8A41-318FF4D9289B}"/>
    <cellStyle name="Note 48 2 3" xfId="32007" xr:uid="{A86FD438-9E74-4E6F-B8AF-2C529B32278B}"/>
    <cellStyle name="Note 48 2 4" xfId="32008" xr:uid="{5A40FD37-681D-4A66-93DA-85D5DD772B97}"/>
    <cellStyle name="Note 48 2 5" xfId="32009" xr:uid="{D7CE860B-024A-4A90-9452-87D749CFC953}"/>
    <cellStyle name="Note 48 2 6" xfId="32010" xr:uid="{9123B732-A448-4B88-92FC-DEFA0A3743D4}"/>
    <cellStyle name="Note 48 2 7" xfId="32011" xr:uid="{3CAB0C2E-21F3-48D1-BDC9-8A22E2082574}"/>
    <cellStyle name="Note 48 2 8" xfId="32012" xr:uid="{92385F5A-7ABA-4349-83FB-6F1E60B1C11D}"/>
    <cellStyle name="Note 48 3" xfId="32013" xr:uid="{1B716F5A-7933-4703-8599-A2B337BEC1A1}"/>
    <cellStyle name="Note 48 3 2" xfId="32014" xr:uid="{8682D44C-D706-4F9C-ACC1-6231A97BF4BB}"/>
    <cellStyle name="Note 48 3 3" xfId="32015" xr:uid="{0FF12628-9E98-4AC8-B9E9-68FD2D35B5EB}"/>
    <cellStyle name="Note 48 3 4" xfId="32016" xr:uid="{A4249867-BCF7-46C5-A01D-AFD1CB3B48D3}"/>
    <cellStyle name="Note 48 3 5" xfId="32017" xr:uid="{0C048668-90EA-49AA-ABEE-C2B03C71272D}"/>
    <cellStyle name="Note 48 3 6" xfId="32018" xr:uid="{3A7B3BF3-6298-4A30-A4B5-346031681BEF}"/>
    <cellStyle name="Note 48 3 7" xfId="32019" xr:uid="{3E3E5387-833D-400A-A768-E07F5480B2F2}"/>
    <cellStyle name="Note 48 4" xfId="32020" xr:uid="{0C06CD4D-8990-4373-8CE7-A26F02A9F009}"/>
    <cellStyle name="Note 48 5" xfId="32021" xr:uid="{B2A1F2FD-1389-4DCB-A162-55727930B09D}"/>
    <cellStyle name="Note 48 6" xfId="32022" xr:uid="{CC96F9A5-F611-45BA-AAAF-BB65D8E80563}"/>
    <cellStyle name="Note 48 7" xfId="32023" xr:uid="{91B403CE-DFC1-4D2C-BF09-E308CBA0F4CB}"/>
    <cellStyle name="Note 48 8" xfId="32024" xr:uid="{C089B446-C304-4961-9D2B-C540CE9603A1}"/>
    <cellStyle name="Note 48 9" xfId="32025" xr:uid="{8248449A-49F8-4DFA-893E-A56F527C13A8}"/>
    <cellStyle name="Note 49" xfId="32026" xr:uid="{B22C7F41-2CD4-4D2B-9832-B4818FA0D78F}"/>
    <cellStyle name="Note 49 2" xfId="32027" xr:uid="{1C5B04EA-E1A2-43CC-9DB1-659B9F938CCA}"/>
    <cellStyle name="Note 49 2 2" xfId="32028" xr:uid="{9118295C-17F1-44FF-BB88-02B579CC7027}"/>
    <cellStyle name="Note 49 2 2 2" xfId="32029" xr:uid="{1D00FB8D-0238-4EA3-B8EB-60E9E28EBBD4}"/>
    <cellStyle name="Note 49 2 2 3" xfId="32030" xr:uid="{CBDDD4EE-F7F1-4199-A522-5EC0A15295DC}"/>
    <cellStyle name="Note 49 2 2 4" xfId="32031" xr:uid="{608D33E1-42D6-4671-A99F-8D021216BA85}"/>
    <cellStyle name="Note 49 2 2 5" xfId="32032" xr:uid="{4ADE661D-4CD0-408B-9218-B3A6DF011AC0}"/>
    <cellStyle name="Note 49 2 2 6" xfId="32033" xr:uid="{C6936274-A9FB-4DDF-A109-E9E96A1875CA}"/>
    <cellStyle name="Note 49 2 2 7" xfId="32034" xr:uid="{CF4FF7D6-F582-40C1-A6FE-DB3DDA79D6C5}"/>
    <cellStyle name="Note 49 2 3" xfId="32035" xr:uid="{2AEC855D-1386-4DAA-B9F3-E23FF4101CCF}"/>
    <cellStyle name="Note 49 2 4" xfId="32036" xr:uid="{30FACAD4-A81B-4006-8EC7-8138B7B1EEA3}"/>
    <cellStyle name="Note 49 2 5" xfId="32037" xr:uid="{2BC31B88-25D2-4D4F-84BB-9310A0A48F35}"/>
    <cellStyle name="Note 49 2 6" xfId="32038" xr:uid="{09D9A2DC-D9AC-4F7E-BD2A-4596210645A4}"/>
    <cellStyle name="Note 49 2 7" xfId="32039" xr:uid="{C5CBB206-1C59-4E27-AC44-C30F2483899D}"/>
    <cellStyle name="Note 49 2 8" xfId="32040" xr:uid="{072A1E98-90C5-41E4-81D0-2E8A00A81A2A}"/>
    <cellStyle name="Note 49 3" xfId="32041" xr:uid="{B5569D3F-C040-445C-8ACA-099C852803F6}"/>
    <cellStyle name="Note 49 3 2" xfId="32042" xr:uid="{51640536-6478-4C3E-AF68-B71C487871EF}"/>
    <cellStyle name="Note 49 3 3" xfId="32043" xr:uid="{5172A9FF-289F-4F05-8B78-7ACCE1D2A10E}"/>
    <cellStyle name="Note 49 3 4" xfId="32044" xr:uid="{623E8EB7-F4E1-44C1-A6C2-C3748BB446A4}"/>
    <cellStyle name="Note 49 3 5" xfId="32045" xr:uid="{AF3EEABE-3A8B-4F29-A29B-4FFB2D7535BD}"/>
    <cellStyle name="Note 49 3 6" xfId="32046" xr:uid="{39223782-34F5-4800-8F79-6D250A24B27B}"/>
    <cellStyle name="Note 49 3 7" xfId="32047" xr:uid="{FD7F93D8-7B20-4AD5-8C0A-70F915B252CE}"/>
    <cellStyle name="Note 49 4" xfId="32048" xr:uid="{49FE5323-DD33-42A1-BE1C-234125D62C4E}"/>
    <cellStyle name="Note 49 5" xfId="32049" xr:uid="{3DF4DC12-4ED3-4993-B280-4369946E49A4}"/>
    <cellStyle name="Note 49 6" xfId="32050" xr:uid="{E37E3BA3-EE4F-44E5-B05C-116B5176EBBD}"/>
    <cellStyle name="Note 49 7" xfId="32051" xr:uid="{029C1940-0690-4243-8C4C-42FDE2518711}"/>
    <cellStyle name="Note 49 8" xfId="32052" xr:uid="{D904DFE4-63B5-4135-977E-AEABFE67F1E5}"/>
    <cellStyle name="Note 49 9" xfId="32053" xr:uid="{8BEAD149-27C6-40D5-B0D9-1FB47D58A34C}"/>
    <cellStyle name="Note 5" xfId="32054" xr:uid="{57D1A050-C3F5-4D38-952A-703472364E63}"/>
    <cellStyle name="Note 5 10" xfId="37197" xr:uid="{C0EA3D86-17F2-4493-B6B4-467F253B8F0A}"/>
    <cellStyle name="Note 5 2" xfId="32055" xr:uid="{55A447E8-298C-494C-8E18-182885610588}"/>
    <cellStyle name="Note 5 2 2" xfId="32056" xr:uid="{AC7C6A0B-0002-4886-B7D8-049C5B0EFE57}"/>
    <cellStyle name="Note 5 2 2 2" xfId="32057" xr:uid="{DE8CFBD8-E4C1-4243-8A2C-23A126C8F8B4}"/>
    <cellStyle name="Note 5 2 2 2 2" xfId="41310" xr:uid="{EED4BF38-17B2-4875-96E8-501E3EFDB7F3}"/>
    <cellStyle name="Note 5 2 2 3" xfId="32058" xr:uid="{A864D52B-8EE0-4FFA-AB12-D25D32A26809}"/>
    <cellStyle name="Note 5 2 2 4" xfId="32059" xr:uid="{EA1CDC53-77B4-4DCD-B4E4-DB7415C9702E}"/>
    <cellStyle name="Note 5 2 2 5" xfId="32060" xr:uid="{E6ACC606-32EA-404A-80DC-1605F043BE4C}"/>
    <cellStyle name="Note 5 2 2 6" xfId="32061" xr:uid="{AE8696A4-B41C-4259-BCEB-E16423644F43}"/>
    <cellStyle name="Note 5 2 2 7" xfId="32062" xr:uid="{D477ED26-6A71-4349-AD71-C860AC4ECEB7}"/>
    <cellStyle name="Note 5 2 2 8" xfId="38585" xr:uid="{9E92A369-F865-4175-8968-59FAC57B86A1}"/>
    <cellStyle name="Note 5 2 3" xfId="32063" xr:uid="{C77FA822-1063-4A9A-82A7-760CDBD90929}"/>
    <cellStyle name="Note 5 2 3 2" xfId="38196" xr:uid="{7D8E985F-01B5-4D9F-AC86-609AF81EB25A}"/>
    <cellStyle name="Note 5 2 4" xfId="32064" xr:uid="{3BE0C6FA-12C2-47EB-B7BA-41148014EBBC}"/>
    <cellStyle name="Note 5 2 5" xfId="32065" xr:uid="{E6864E2F-BC82-4311-BE87-69CADA2D0DB5}"/>
    <cellStyle name="Note 5 2 6" xfId="32066" xr:uid="{94C1CD39-37AD-4825-9300-715817BD2E49}"/>
    <cellStyle name="Note 5 2 7" xfId="32067" xr:uid="{0F193861-CDA8-4CC4-9676-F8DD310F448C}"/>
    <cellStyle name="Note 5 2 8" xfId="32068" xr:uid="{7B5A1AEC-C548-4954-9BD2-8BD51CB955F4}"/>
    <cellStyle name="Note 5 2 9" xfId="37815" xr:uid="{A126C2C4-A2AF-4AAA-91A9-A71E3134309C}"/>
    <cellStyle name="Note 5 3" xfId="32069" xr:uid="{D6031E1A-BF4A-424F-9E91-3A6654FCC288}"/>
    <cellStyle name="Note 5 3 2" xfId="32070" xr:uid="{D728A9D9-9EE4-465E-BD7E-869F18B042AF}"/>
    <cellStyle name="Note 5 3 2 2" xfId="41066" xr:uid="{23F8E475-06CA-442B-8769-AFFEE93E6EF5}"/>
    <cellStyle name="Note 5 3 3" xfId="32071" xr:uid="{B8FF0094-3E79-4C3D-BCDC-87698B6B70BD}"/>
    <cellStyle name="Note 5 3 4" xfId="32072" xr:uid="{151280F0-25E1-48EB-8EE9-AC58F877AA3E}"/>
    <cellStyle name="Note 5 3 5" xfId="32073" xr:uid="{D80B4C30-C9A4-44B2-9976-5C14E332E7B4}"/>
    <cellStyle name="Note 5 3 6" xfId="32074" xr:uid="{DB08DD61-D927-4295-9395-A7EDE71D4A9C}"/>
    <cellStyle name="Note 5 3 7" xfId="32075" xr:uid="{AE52F67F-A088-4B02-902C-815877A372ED}"/>
    <cellStyle name="Note 5 3 8" xfId="38334" xr:uid="{20FF31A5-905D-4954-B0A5-99CAB5A9E98D}"/>
    <cellStyle name="Note 5 4" xfId="32076" xr:uid="{AC5507BA-CB85-4A74-BB03-947CB25A7540}"/>
    <cellStyle name="Note 5 4 2" xfId="37963" xr:uid="{BA7FE31F-714B-40AB-91A2-EEE5B89B4C08}"/>
    <cellStyle name="Note 5 5" xfId="32077" xr:uid="{8EECAF3A-9193-4C95-9FB7-ABCEC68EF58F}"/>
    <cellStyle name="Note 5 5 2" xfId="37814" xr:uid="{D913C072-F973-4EFC-A940-AD4C168E8571}"/>
    <cellStyle name="Note 5 6" xfId="32078" xr:uid="{557EAC52-3A9F-4043-B619-180CBE6CD0C5}"/>
    <cellStyle name="Note 5 6 2" xfId="40506" xr:uid="{18622DBD-F76C-435B-AB1A-4AFA3C01635F}"/>
    <cellStyle name="Note 5 6 2 2" xfId="43486" xr:uid="{2E295E32-9069-4481-910F-72999020B76D}"/>
    <cellStyle name="Note 5 6 3" xfId="42425" xr:uid="{106B8D9A-561F-4193-AD55-997C362721A0}"/>
    <cellStyle name="Note 5 7" xfId="32079" xr:uid="{272904F3-3226-4645-9953-D9C6E1FAD964}"/>
    <cellStyle name="Note 5 7 2" xfId="40675" xr:uid="{13F77B66-27B7-465C-838D-A301E517BF01}"/>
    <cellStyle name="Note 5 8" xfId="32080" xr:uid="{B21BCF96-A8BD-41D8-8F84-637B35FF6D5E}"/>
    <cellStyle name="Note 5 9" xfId="32081" xr:uid="{DBEFD9B5-A162-46EA-AC87-71D713689FD6}"/>
    <cellStyle name="Note 50" xfId="32082" xr:uid="{ED61DDDE-238E-41D9-AE07-6854518C401D}"/>
    <cellStyle name="Note 50 2" xfId="32083" xr:uid="{F9FD2D95-37DC-4971-BD9B-4618CD04856B}"/>
    <cellStyle name="Note 50 2 2" xfId="32084" xr:uid="{DADE560B-495D-471C-9E5D-A47FEC357E8F}"/>
    <cellStyle name="Note 50 2 2 2" xfId="32085" xr:uid="{E43A4A9A-9954-4B29-A378-3DA97125FAFF}"/>
    <cellStyle name="Note 50 2 2 3" xfId="32086" xr:uid="{7C6D4914-AA93-4A78-BF55-A8D0AAB87942}"/>
    <cellStyle name="Note 50 2 2 4" xfId="32087" xr:uid="{32F3CB1E-F3F7-4798-A37F-0AC4F0569C0D}"/>
    <cellStyle name="Note 50 2 2 5" xfId="32088" xr:uid="{93CAABD7-FB3F-4B10-BDFB-CD2A7E7D4B1C}"/>
    <cellStyle name="Note 50 2 2 6" xfId="32089" xr:uid="{6ACF4320-843E-43D1-A373-658ACA6C4FB6}"/>
    <cellStyle name="Note 50 2 2 7" xfId="32090" xr:uid="{7CC0CEC2-C1AD-4675-A15E-40556E2DCABD}"/>
    <cellStyle name="Note 50 2 3" xfId="32091" xr:uid="{F425CCE8-DD9A-46BC-9217-BF0A7BB39C6C}"/>
    <cellStyle name="Note 50 2 4" xfId="32092" xr:uid="{F185485C-5BF4-49A3-9090-A273839472EC}"/>
    <cellStyle name="Note 50 2 5" xfId="32093" xr:uid="{5CB8E0D2-5F29-400E-B958-FE628BAA6C89}"/>
    <cellStyle name="Note 50 2 6" xfId="32094" xr:uid="{627BFBBE-3EB8-4596-B254-39AACF765106}"/>
    <cellStyle name="Note 50 2 7" xfId="32095" xr:uid="{248EC6AA-D2E2-47EA-9E20-22A50E229CBF}"/>
    <cellStyle name="Note 50 2 8" xfId="32096" xr:uid="{773AEC65-C6B3-4C0A-A537-0997A637399B}"/>
    <cellStyle name="Note 50 3" xfId="32097" xr:uid="{07C381C7-0004-4BB3-8AAB-93C9B28B41DD}"/>
    <cellStyle name="Note 50 3 2" xfId="32098" xr:uid="{7240F997-79C1-4EE5-A34F-AB286CEDD80D}"/>
    <cellStyle name="Note 50 3 3" xfId="32099" xr:uid="{F2C7E557-9708-4403-89A8-CEDDB0275E01}"/>
    <cellStyle name="Note 50 3 4" xfId="32100" xr:uid="{04E47631-3475-480C-80B8-09CCADA12EC3}"/>
    <cellStyle name="Note 50 3 5" xfId="32101" xr:uid="{261CE3FF-E42A-424B-8A85-A4A1941FE9D6}"/>
    <cellStyle name="Note 50 3 6" xfId="32102" xr:uid="{57BBA47B-8C40-445F-A516-017DE06B3EEA}"/>
    <cellStyle name="Note 50 3 7" xfId="32103" xr:uid="{2E35FAB9-668D-49B8-A5A4-E6C96EA4E600}"/>
    <cellStyle name="Note 50 4" xfId="32104" xr:uid="{E7A08D5C-E898-4CEC-94C5-A4204EDDE6BA}"/>
    <cellStyle name="Note 50 5" xfId="32105" xr:uid="{0B209C39-E3E0-49C9-A307-E61B7B131231}"/>
    <cellStyle name="Note 50 6" xfId="32106" xr:uid="{BC9924D4-846A-423F-B53C-57AB0AAAE88C}"/>
    <cellStyle name="Note 50 7" xfId="32107" xr:uid="{13578EE5-BEBB-4667-821B-F59BB7E7C8C5}"/>
    <cellStyle name="Note 50 8" xfId="32108" xr:uid="{67302F48-8BE5-48A3-838E-4C9148081185}"/>
    <cellStyle name="Note 50 9" xfId="32109" xr:uid="{5319DA0B-B93E-40BD-A7BA-B4AE43565784}"/>
    <cellStyle name="Note 51" xfId="32110" xr:uid="{71E185C6-9EC8-4EE3-BBAE-0E3DC38A76A1}"/>
    <cellStyle name="Note 51 2" xfId="32111" xr:uid="{4BA7AA9A-0E61-4E0F-AE50-E0640F821C2B}"/>
    <cellStyle name="Note 51 2 2" xfId="32112" xr:uid="{305B09BF-0175-4452-BFE2-1E8F38820236}"/>
    <cellStyle name="Note 51 2 2 2" xfId="32113" xr:uid="{BE6743C3-7BAC-4C68-85F8-B22C35398930}"/>
    <cellStyle name="Note 51 2 2 3" xfId="32114" xr:uid="{95EC1B37-4E0C-4254-9851-48185C5B256A}"/>
    <cellStyle name="Note 51 2 2 4" xfId="32115" xr:uid="{13636159-046B-4B30-83F9-7E6CD134C997}"/>
    <cellStyle name="Note 51 2 2 5" xfId="32116" xr:uid="{836380CD-DA2B-405D-8157-CAECBFFC7A38}"/>
    <cellStyle name="Note 51 2 2 6" xfId="32117" xr:uid="{98B809D6-B67C-483B-91B7-499BE2927153}"/>
    <cellStyle name="Note 51 2 2 7" xfId="32118" xr:uid="{1ECF2C17-C2FC-4A20-BD89-713680AA3DD1}"/>
    <cellStyle name="Note 51 2 3" xfId="32119" xr:uid="{1DA522F2-ACCF-4E0C-B4C2-35797972E8BC}"/>
    <cellStyle name="Note 51 2 4" xfId="32120" xr:uid="{40BB009C-6E73-495B-B0BB-8293B1E08439}"/>
    <cellStyle name="Note 51 2 5" xfId="32121" xr:uid="{926AB879-CA6B-47F3-BC94-6FE3F27A74F7}"/>
    <cellStyle name="Note 51 2 6" xfId="32122" xr:uid="{63DDF256-E4B2-4C18-919D-FD586D59AA0C}"/>
    <cellStyle name="Note 51 2 7" xfId="32123" xr:uid="{761ADFC4-8A1B-44DD-884D-25632C732595}"/>
    <cellStyle name="Note 51 2 8" xfId="32124" xr:uid="{78EB5BF1-8B4B-42A6-AA79-B15B1BAD4DC6}"/>
    <cellStyle name="Note 51 3" xfId="32125" xr:uid="{EB92391F-7018-4C5C-90CE-8A37039E7B07}"/>
    <cellStyle name="Note 51 3 2" xfId="32126" xr:uid="{B5C0C212-5C6D-429E-B9FC-16EB10C980B8}"/>
    <cellStyle name="Note 51 3 3" xfId="32127" xr:uid="{147B66A4-9C4B-48CB-8CEE-06ED2FC011A5}"/>
    <cellStyle name="Note 51 3 4" xfId="32128" xr:uid="{4D298A5E-9709-46B5-AEE2-1C398D62CC91}"/>
    <cellStyle name="Note 51 3 5" xfId="32129" xr:uid="{88178E9B-E3CB-4FD2-B863-B1CC52B538E3}"/>
    <cellStyle name="Note 51 3 6" xfId="32130" xr:uid="{7BF5EF96-FA1A-41CE-9FE9-238075F1F12C}"/>
    <cellStyle name="Note 51 3 7" xfId="32131" xr:uid="{2FDB9978-FE0F-45BD-84D7-2ABDB625AF3B}"/>
    <cellStyle name="Note 51 4" xfId="32132" xr:uid="{39289B59-B697-405E-B158-50267659C2B8}"/>
    <cellStyle name="Note 51 5" xfId="32133" xr:uid="{AD9DE9AD-AB21-4AAB-8CF1-CA8814B707EE}"/>
    <cellStyle name="Note 51 6" xfId="32134" xr:uid="{E9FA3751-A599-400F-BD22-6FDD52583F40}"/>
    <cellStyle name="Note 51 7" xfId="32135" xr:uid="{BB401836-D507-4D50-8764-D383576F8B12}"/>
    <cellStyle name="Note 51 8" xfId="32136" xr:uid="{AE801DF0-6648-4417-82D2-F13F95CA52DD}"/>
    <cellStyle name="Note 51 9" xfId="32137" xr:uid="{F3FB3424-E9A0-409F-8905-C66772117DD9}"/>
    <cellStyle name="Note 52" xfId="32138" xr:uid="{1F94FCB9-BC12-445E-80D8-27E3B5DC4D07}"/>
    <cellStyle name="Note 52 2" xfId="32139" xr:uid="{84FB1031-E2BD-4D77-8152-A8EA0CB67F6C}"/>
    <cellStyle name="Note 52 2 2" xfId="32140" xr:uid="{8E9BC99C-2E74-44A2-B466-3B5DFD00517E}"/>
    <cellStyle name="Note 52 2 2 2" xfId="32141" xr:uid="{20036AC0-A4D0-4EE8-B206-362468579ABB}"/>
    <cellStyle name="Note 52 2 2 3" xfId="32142" xr:uid="{A17C2460-C952-4CAC-A996-0B594DEE9D4E}"/>
    <cellStyle name="Note 52 2 2 4" xfId="32143" xr:uid="{B122FEB4-1210-46E3-961D-D7F3666543AB}"/>
    <cellStyle name="Note 52 2 2 5" xfId="32144" xr:uid="{C702FE22-0F88-49F2-90B0-AD8079780228}"/>
    <cellStyle name="Note 52 2 2 6" xfId="32145" xr:uid="{93D97295-1619-4AC9-A3B5-96811BE376A9}"/>
    <cellStyle name="Note 52 2 2 7" xfId="32146" xr:uid="{6610A1BB-97C6-4BD3-91DC-C418286BF74B}"/>
    <cellStyle name="Note 52 2 3" xfId="32147" xr:uid="{97113D65-B5AD-4117-A743-6AEE4EE5F5B6}"/>
    <cellStyle name="Note 52 2 4" xfId="32148" xr:uid="{59E9C664-563E-4F7B-97D0-F09FB6CB629D}"/>
    <cellStyle name="Note 52 2 5" xfId="32149" xr:uid="{4DBCFBCA-D0D6-4DF6-9013-7D5E299BA978}"/>
    <cellStyle name="Note 52 2 6" xfId="32150" xr:uid="{B717BDFE-069C-4F49-A3DA-366D78EA548F}"/>
    <cellStyle name="Note 52 2 7" xfId="32151" xr:uid="{05C9CC23-1D6A-4916-BD82-64589690D6A3}"/>
    <cellStyle name="Note 52 2 8" xfId="32152" xr:uid="{95BF911C-7A5A-4D5E-B6DA-CF01B5EF4B29}"/>
    <cellStyle name="Note 52 3" xfId="32153" xr:uid="{84D1EA7D-4129-4BDC-9A75-D5EAEFCE1D03}"/>
    <cellStyle name="Note 52 3 2" xfId="32154" xr:uid="{A390F03E-8B24-47E8-8B99-A6B1BBEB3CA4}"/>
    <cellStyle name="Note 52 3 3" xfId="32155" xr:uid="{82FF1100-7F0D-4DF0-B4E3-567941F24A12}"/>
    <cellStyle name="Note 52 3 4" xfId="32156" xr:uid="{C2132395-19DF-457D-A7F7-F784A040248A}"/>
    <cellStyle name="Note 52 3 5" xfId="32157" xr:uid="{28600B8B-51DC-481E-A7E7-18B083BE31AA}"/>
    <cellStyle name="Note 52 3 6" xfId="32158" xr:uid="{FEFA0AC9-AEB6-4FBB-A2B9-EC34D9CEE82A}"/>
    <cellStyle name="Note 52 3 7" xfId="32159" xr:uid="{5C4DD795-A1D6-4E19-882C-FECB73162370}"/>
    <cellStyle name="Note 52 4" xfId="32160" xr:uid="{50539B77-F1C7-493C-9D74-D4FD06FF6CF3}"/>
    <cellStyle name="Note 52 5" xfId="32161" xr:uid="{E3B90AAD-79A4-46BD-9BDD-6650250A1F37}"/>
    <cellStyle name="Note 52 6" xfId="32162" xr:uid="{152031F2-3DDE-4A39-9517-A251324DBCCD}"/>
    <cellStyle name="Note 52 7" xfId="32163" xr:uid="{CB40516E-8121-467A-82DE-C5BDAA446AFD}"/>
    <cellStyle name="Note 52 8" xfId="32164" xr:uid="{7ECC0130-EE8F-4DF8-BA33-757D073EEDD1}"/>
    <cellStyle name="Note 52 9" xfId="32165" xr:uid="{8E6B98BF-D277-482F-8711-9F5AAE2A05A4}"/>
    <cellStyle name="Note 53" xfId="32166" xr:uid="{E34C7DE1-0F97-4BB2-8262-76B1D8C55379}"/>
    <cellStyle name="Note 53 2" xfId="32167" xr:uid="{EABEEFF5-8DB6-4BC2-A4F1-EFC1394E1313}"/>
    <cellStyle name="Note 53 2 2" xfId="32168" xr:uid="{D5BFDA47-CBAF-4B4C-9ACE-7E50F4FF709B}"/>
    <cellStyle name="Note 53 2 2 2" xfId="32169" xr:uid="{B9996C76-7380-4307-89ED-318485A5F96B}"/>
    <cellStyle name="Note 53 2 2 3" xfId="32170" xr:uid="{15CC0D07-9284-4C06-95A6-A9438874D489}"/>
    <cellStyle name="Note 53 2 2 4" xfId="32171" xr:uid="{6D8B681F-8FDB-4766-8CBD-ACF9E591EC33}"/>
    <cellStyle name="Note 53 2 2 5" xfId="32172" xr:uid="{5A98BB69-2314-44C5-BC28-FF1BDEED109E}"/>
    <cellStyle name="Note 53 2 2 6" xfId="32173" xr:uid="{4D258F70-6B8B-4BCF-A505-4A1EDDBCA6B7}"/>
    <cellStyle name="Note 53 2 2 7" xfId="32174" xr:uid="{30662305-7DF1-4E80-BEA9-A9C1B91AF83D}"/>
    <cellStyle name="Note 53 2 3" xfId="32175" xr:uid="{0CA7BE74-FF40-4CC3-83C9-676FBF070E07}"/>
    <cellStyle name="Note 53 2 4" xfId="32176" xr:uid="{B2B0C9C3-6BCC-47B2-91DF-BF41BF86088B}"/>
    <cellStyle name="Note 53 2 5" xfId="32177" xr:uid="{1AC2B7DC-C933-4458-9FA7-C44521A80061}"/>
    <cellStyle name="Note 53 2 6" xfId="32178" xr:uid="{784A976A-BE98-4879-A07C-2B7C2A4BEFA3}"/>
    <cellStyle name="Note 53 2 7" xfId="32179" xr:uid="{ACEC213F-6531-4AF0-BA4F-8204D9C413BA}"/>
    <cellStyle name="Note 53 2 8" xfId="32180" xr:uid="{30BC7D2B-E428-46BC-9DB4-88623856FFBF}"/>
    <cellStyle name="Note 53 3" xfId="32181" xr:uid="{641DC4C3-F1BB-43B2-B3C9-B1341DA4EF65}"/>
    <cellStyle name="Note 53 3 2" xfId="32182" xr:uid="{FD5790AA-450C-40A2-BF72-2C22A7B713D0}"/>
    <cellStyle name="Note 53 3 3" xfId="32183" xr:uid="{D9254C8E-043A-43DB-9A97-EF2F144DD32B}"/>
    <cellStyle name="Note 53 3 4" xfId="32184" xr:uid="{6A7551EC-E060-4ACF-A74C-8708A83C511C}"/>
    <cellStyle name="Note 53 3 5" xfId="32185" xr:uid="{6A9471A6-8D61-41EA-8FAB-2679719E28EA}"/>
    <cellStyle name="Note 53 3 6" xfId="32186" xr:uid="{F0FB7728-DD7C-46AA-BF6F-B4BC9C8592A8}"/>
    <cellStyle name="Note 53 3 7" xfId="32187" xr:uid="{12DCA8C2-B6BF-4C2E-A08D-EBD7434D8876}"/>
    <cellStyle name="Note 53 4" xfId="32188" xr:uid="{5F578064-BC7B-498B-9D4F-83AA310895E2}"/>
    <cellStyle name="Note 53 5" xfId="32189" xr:uid="{4E4C126A-64CE-4EC8-BED3-1D2913139471}"/>
    <cellStyle name="Note 53 6" xfId="32190" xr:uid="{9F9CF7F7-BC21-4CDF-A3B1-8E7A095C607A}"/>
    <cellStyle name="Note 53 7" xfId="32191" xr:uid="{B4FF94F2-FB25-463C-ABD7-90BC21D372DF}"/>
    <cellStyle name="Note 53 8" xfId="32192" xr:uid="{5AD34F07-AB2D-438D-8AFC-664068ADC485}"/>
    <cellStyle name="Note 53 9" xfId="32193" xr:uid="{7707F5AD-8E70-4C15-A301-488036A4F9BC}"/>
    <cellStyle name="Note 54" xfId="32194" xr:uid="{533759B1-BEA5-493A-BB21-0A31BC412F2B}"/>
    <cellStyle name="Note 54 2" xfId="32195" xr:uid="{EF9F9121-BFA8-44AB-AFE2-C2322F8C8ABD}"/>
    <cellStyle name="Note 54 2 2" xfId="32196" xr:uid="{81EDCD30-E2B6-46B8-80BB-D4432162A5CC}"/>
    <cellStyle name="Note 54 2 2 2" xfId="32197" xr:uid="{C9756888-E908-4742-B24F-5A1270BF7A9A}"/>
    <cellStyle name="Note 54 2 2 3" xfId="32198" xr:uid="{1CEDB5CF-6A3A-4C07-88DE-154E20A684CC}"/>
    <cellStyle name="Note 54 2 2 4" xfId="32199" xr:uid="{079864C2-7376-4CF0-9A98-BDD94AC153AA}"/>
    <cellStyle name="Note 54 2 2 5" xfId="32200" xr:uid="{E8EEB099-C0FE-4B90-B52A-AA48A4B02BBC}"/>
    <cellStyle name="Note 54 2 2 6" xfId="32201" xr:uid="{EDDDDCF1-3E7A-46CF-87B5-CEF1A8F052F6}"/>
    <cellStyle name="Note 54 2 2 7" xfId="32202" xr:uid="{427DE8A4-EAA0-454E-8CA9-BD18E780BE42}"/>
    <cellStyle name="Note 54 2 3" xfId="32203" xr:uid="{F7E05AD6-F886-4F18-A151-1021A22E2367}"/>
    <cellStyle name="Note 54 2 4" xfId="32204" xr:uid="{374B1782-AAA8-4500-A23B-04C0477E79AC}"/>
    <cellStyle name="Note 54 2 5" xfId="32205" xr:uid="{934A82BB-2411-4B1B-B79C-E2494FE0DC7B}"/>
    <cellStyle name="Note 54 2 6" xfId="32206" xr:uid="{90643006-24C9-4F29-A49F-BCAF21CF2B6C}"/>
    <cellStyle name="Note 54 2 7" xfId="32207" xr:uid="{FC6ED245-468B-4FB2-A8B7-C5B31A13A087}"/>
    <cellStyle name="Note 54 2 8" xfId="32208" xr:uid="{CF9ED6EB-EB9E-4470-87C4-A834F1C93374}"/>
    <cellStyle name="Note 54 3" xfId="32209" xr:uid="{D233EB5D-4027-488A-A413-CE9933946311}"/>
    <cellStyle name="Note 54 3 2" xfId="32210" xr:uid="{4F02799D-8610-4458-AF37-0959527F457B}"/>
    <cellStyle name="Note 54 3 3" xfId="32211" xr:uid="{089989AA-53DF-4069-B482-77BA677B9478}"/>
    <cellStyle name="Note 54 3 4" xfId="32212" xr:uid="{78DEB9F8-8F40-400D-933D-5D4915FAF049}"/>
    <cellStyle name="Note 54 3 5" xfId="32213" xr:uid="{F719D9FF-9085-4D20-BAC8-98A96E68E13B}"/>
    <cellStyle name="Note 54 3 6" xfId="32214" xr:uid="{C0A482B9-79DC-4BCD-9A70-0A108B4AF402}"/>
    <cellStyle name="Note 54 3 7" xfId="32215" xr:uid="{829807A9-D109-4D09-90D7-0DC02ADBB2DB}"/>
    <cellStyle name="Note 54 4" xfId="32216" xr:uid="{7A1EED3F-C2C6-415C-A945-6AF831BDF511}"/>
    <cellStyle name="Note 54 5" xfId="32217" xr:uid="{2B75222B-8C66-4927-9D3C-A65264E568C4}"/>
    <cellStyle name="Note 54 6" xfId="32218" xr:uid="{6A7AE083-307F-4766-8E18-96BCE6112155}"/>
    <cellStyle name="Note 54 7" xfId="32219" xr:uid="{BA83FAD9-02CC-415D-94A4-71E745BE7857}"/>
    <cellStyle name="Note 54 8" xfId="32220" xr:uid="{7624AE9E-92D5-4A2F-B255-8EAE340C59D7}"/>
    <cellStyle name="Note 54 9" xfId="32221" xr:uid="{D7CCF52A-9940-474D-95E6-4A5320042212}"/>
    <cellStyle name="Note 55" xfId="32222" xr:uid="{047C04CB-1A70-4297-A9EB-910AE04462C3}"/>
    <cellStyle name="Note 55 2" xfId="32223" xr:uid="{B3407334-3B8C-4373-93C2-E9317CBC2353}"/>
    <cellStyle name="Note 55 2 2" xfId="32224" xr:uid="{EB1CAF54-2055-4B1C-B669-679268241C13}"/>
    <cellStyle name="Note 55 2 2 2" xfId="32225" xr:uid="{C99532B3-E24D-457B-8C8C-021139D67618}"/>
    <cellStyle name="Note 55 2 2 3" xfId="32226" xr:uid="{BAB7D990-6A63-40C7-9B49-EC7C1249FF76}"/>
    <cellStyle name="Note 55 2 2 4" xfId="32227" xr:uid="{9228F655-7535-474D-A573-5AD8DBC84F5E}"/>
    <cellStyle name="Note 55 2 2 5" xfId="32228" xr:uid="{F419EC37-B3D4-4711-94DE-A94D14971F80}"/>
    <cellStyle name="Note 55 2 2 6" xfId="32229" xr:uid="{2946D337-429E-4736-A0EB-5CEB3C164E62}"/>
    <cellStyle name="Note 55 2 2 7" xfId="32230" xr:uid="{AEBC7755-CDA9-4430-8118-302463D3FDA9}"/>
    <cellStyle name="Note 55 2 3" xfId="32231" xr:uid="{B4FEEE82-7C63-41FC-AF5B-014E67E0AD50}"/>
    <cellStyle name="Note 55 2 4" xfId="32232" xr:uid="{63BC6858-74B7-4E58-BF30-C464EDC67230}"/>
    <cellStyle name="Note 55 2 5" xfId="32233" xr:uid="{F582A5CF-9253-4152-B5E7-D5496E1FF49A}"/>
    <cellStyle name="Note 55 2 6" xfId="32234" xr:uid="{52663811-CA05-466F-9864-7C0B8B35A7C5}"/>
    <cellStyle name="Note 55 2 7" xfId="32235" xr:uid="{AC2BCC84-C7B3-4169-8B17-EA1F00AEED7B}"/>
    <cellStyle name="Note 55 2 8" xfId="32236" xr:uid="{28E8A9F7-A894-4DC1-8F2B-B9BC2D259A13}"/>
    <cellStyle name="Note 55 3" xfId="32237" xr:uid="{F5723C27-0BA5-4F01-81A1-C208D7DE27C0}"/>
    <cellStyle name="Note 55 3 2" xfId="32238" xr:uid="{0650E0EF-0BFC-40FB-B7D9-DED86B6113DE}"/>
    <cellStyle name="Note 55 3 3" xfId="32239" xr:uid="{BEBF8905-B0C7-4B47-8AB1-172ED8FF78EF}"/>
    <cellStyle name="Note 55 3 4" xfId="32240" xr:uid="{47F0162F-A425-414F-AFA1-0E7479237C14}"/>
    <cellStyle name="Note 55 3 5" xfId="32241" xr:uid="{382481B4-27E5-468E-80D3-F72837429226}"/>
    <cellStyle name="Note 55 3 6" xfId="32242" xr:uid="{5006C508-FA61-44B0-9860-637725511FD9}"/>
    <cellStyle name="Note 55 3 7" xfId="32243" xr:uid="{56A115B8-904A-47EF-A9C4-BF028DCA2391}"/>
    <cellStyle name="Note 55 4" xfId="32244" xr:uid="{30FB5AAC-C17C-47CF-9651-D33338D5D07D}"/>
    <cellStyle name="Note 55 5" xfId="32245" xr:uid="{88A1A00A-45DE-415A-8660-568E577FD0CF}"/>
    <cellStyle name="Note 55 6" xfId="32246" xr:uid="{C5F73282-45CA-4CDB-BA0A-A1EF097CA0FC}"/>
    <cellStyle name="Note 55 7" xfId="32247" xr:uid="{CD2A3816-A845-4397-AB1C-7E29BF087CA9}"/>
    <cellStyle name="Note 55 8" xfId="32248" xr:uid="{294BF538-DC2B-4C9B-A631-252BBAE95182}"/>
    <cellStyle name="Note 55 9" xfId="32249" xr:uid="{F34C418C-3BB4-4776-A7CE-5860297B13C5}"/>
    <cellStyle name="Note 56" xfId="32250" xr:uid="{CA45FE59-AF51-48F1-B3F9-75BABB046DF2}"/>
    <cellStyle name="Note 56 2" xfId="32251" xr:uid="{64B7831A-BC96-46E8-9F54-3C9EA6DEB44A}"/>
    <cellStyle name="Note 56 2 2" xfId="32252" xr:uid="{E7524020-76FF-4755-B87E-994A7AC37D99}"/>
    <cellStyle name="Note 56 2 2 2" xfId="32253" xr:uid="{423436B6-09B8-4BFA-B3E4-7E3BEA032040}"/>
    <cellStyle name="Note 56 2 2 3" xfId="32254" xr:uid="{80805B8A-D798-459D-A795-9F1FD5F3F624}"/>
    <cellStyle name="Note 56 2 2 4" xfId="32255" xr:uid="{77A7CF9B-4C36-4FAC-847D-1AE06611A07F}"/>
    <cellStyle name="Note 56 2 2 5" xfId="32256" xr:uid="{A12BCDA4-3DAA-458F-AF45-0C7B793E4EB9}"/>
    <cellStyle name="Note 56 2 2 6" xfId="32257" xr:uid="{B6BC6EC5-80F4-4D8A-B681-9F363047B7E6}"/>
    <cellStyle name="Note 56 2 2 7" xfId="32258" xr:uid="{8D78A313-D030-4EBB-9700-79F6C3DFC6C6}"/>
    <cellStyle name="Note 56 2 3" xfId="32259" xr:uid="{58C49951-6901-4642-9A52-763D087CA5A8}"/>
    <cellStyle name="Note 56 2 4" xfId="32260" xr:uid="{3E2981CD-CE8E-4F86-B565-698559F9997B}"/>
    <cellStyle name="Note 56 2 5" xfId="32261" xr:uid="{E745CB86-6808-476F-8609-61FEE5F9E704}"/>
    <cellStyle name="Note 56 2 6" xfId="32262" xr:uid="{4A291054-2626-497A-A894-B4B5334027BA}"/>
    <cellStyle name="Note 56 2 7" xfId="32263" xr:uid="{5A34AE9C-A200-4F2A-B8E8-93432D0B0D83}"/>
    <cellStyle name="Note 56 2 8" xfId="32264" xr:uid="{E5C836F0-B5F2-4E4E-BFA0-4A4CC270C94F}"/>
    <cellStyle name="Note 56 3" xfId="32265" xr:uid="{B8C32438-CBA2-47A7-9F41-255589EBECEA}"/>
    <cellStyle name="Note 56 3 2" xfId="32266" xr:uid="{B42D2287-99BA-4605-BEA6-B174C74B7FBA}"/>
    <cellStyle name="Note 56 3 3" xfId="32267" xr:uid="{87EFBF8E-35BF-4717-A761-5A6CFFF73A88}"/>
    <cellStyle name="Note 56 3 4" xfId="32268" xr:uid="{FC55CE9B-5F85-4D29-9CEF-6EB80ECB4557}"/>
    <cellStyle name="Note 56 3 5" xfId="32269" xr:uid="{EFAE34B4-0551-4DE0-B540-5EE4F28C14F6}"/>
    <cellStyle name="Note 56 3 6" xfId="32270" xr:uid="{35CB08C8-CDC0-461C-8ECB-6FFA6517A468}"/>
    <cellStyle name="Note 56 3 7" xfId="32271" xr:uid="{AE49C3BC-DFC4-41AD-9B90-5AC89C4F1F2D}"/>
    <cellStyle name="Note 56 4" xfId="32272" xr:uid="{DC990936-DE89-4E25-8A49-928F9E4F409B}"/>
    <cellStyle name="Note 56 5" xfId="32273" xr:uid="{81CEE0D5-46C8-4B0A-A0B4-41C7D6A97462}"/>
    <cellStyle name="Note 56 6" xfId="32274" xr:uid="{535BAB0E-FEE5-496F-A7A1-960EEFC1FE6F}"/>
    <cellStyle name="Note 56 7" xfId="32275" xr:uid="{618682B6-A9E0-4FB0-86C0-86E3138E3C86}"/>
    <cellStyle name="Note 56 8" xfId="32276" xr:uid="{92F0FADA-0815-43F9-8111-A61852BC2BAF}"/>
    <cellStyle name="Note 56 9" xfId="32277" xr:uid="{BAA6D22D-83F9-4FC4-B874-36D46718DF7B}"/>
    <cellStyle name="Note 57" xfId="32278" xr:uid="{00C04ABB-742E-48C2-BCCD-DF78AFF44929}"/>
    <cellStyle name="Note 57 2" xfId="32279" xr:uid="{4217645D-9A71-417D-9B32-8AF5FC3293D4}"/>
    <cellStyle name="Note 57 2 2" xfId="32280" xr:uid="{222DA9B2-B155-4925-ABBB-767C0FB221AC}"/>
    <cellStyle name="Note 57 2 2 2" xfId="32281" xr:uid="{40604569-C536-4472-82A5-B04346CEE3C8}"/>
    <cellStyle name="Note 57 2 2 3" xfId="32282" xr:uid="{823FCA05-0EE6-4727-8521-E2D97C2553D2}"/>
    <cellStyle name="Note 57 2 2 4" xfId="32283" xr:uid="{086AC2B2-F93D-4EE3-8971-C8636E7D87EA}"/>
    <cellStyle name="Note 57 2 2 5" xfId="32284" xr:uid="{A33DB2C6-C87F-4B63-94A0-A597F2C8F70B}"/>
    <cellStyle name="Note 57 2 2 6" xfId="32285" xr:uid="{1CD082EA-4937-4934-A00E-CED96DAECB29}"/>
    <cellStyle name="Note 57 2 2 7" xfId="32286" xr:uid="{7EEE86CB-88D8-4D9E-BAFF-7434EDCF594D}"/>
    <cellStyle name="Note 57 2 3" xfId="32287" xr:uid="{1866A2A3-9F0E-4525-B5AA-EC1ED87EE1F9}"/>
    <cellStyle name="Note 57 2 4" xfId="32288" xr:uid="{B56D5136-A0BA-4167-812A-B1F9DEC0162A}"/>
    <cellStyle name="Note 57 2 5" xfId="32289" xr:uid="{CEFA3E2D-3EFE-471F-ACE7-CAC9F224C92D}"/>
    <cellStyle name="Note 57 2 6" xfId="32290" xr:uid="{E8903F6F-4493-4B9D-8431-AC1320054474}"/>
    <cellStyle name="Note 57 2 7" xfId="32291" xr:uid="{B3B9A180-54D9-4811-AE64-457827B03C74}"/>
    <cellStyle name="Note 57 2 8" xfId="32292" xr:uid="{4F63B633-DB7C-4110-8AD5-6FF11C560C59}"/>
    <cellStyle name="Note 57 3" xfId="32293" xr:uid="{0DF4B869-C14F-4784-8C96-4B253D66BC2F}"/>
    <cellStyle name="Note 57 3 2" xfId="32294" xr:uid="{76DBE943-6937-41EE-A74B-3371C37C18A3}"/>
    <cellStyle name="Note 57 3 3" xfId="32295" xr:uid="{324BB78A-350A-4137-AA3A-524B5032A539}"/>
    <cellStyle name="Note 57 3 4" xfId="32296" xr:uid="{E004A5FD-8658-49DF-9C77-161641FA53EC}"/>
    <cellStyle name="Note 57 3 5" xfId="32297" xr:uid="{BADC29E9-4571-4F1D-A989-DA58829316A2}"/>
    <cellStyle name="Note 57 3 6" xfId="32298" xr:uid="{B314896C-0259-4313-93FC-F711EC31CED5}"/>
    <cellStyle name="Note 57 3 7" xfId="32299" xr:uid="{4DF7FDA7-BCEF-4018-9908-CD2E2B58851A}"/>
    <cellStyle name="Note 57 4" xfId="32300" xr:uid="{6880B030-1280-4961-868F-94CF9971C5FB}"/>
    <cellStyle name="Note 57 5" xfId="32301" xr:uid="{5631E786-8269-4D6D-A33F-3F69F4550B1D}"/>
    <cellStyle name="Note 57 6" xfId="32302" xr:uid="{AB9844A5-923D-4776-9729-ACB33958DDAF}"/>
    <cellStyle name="Note 57 7" xfId="32303" xr:uid="{11A1E24C-B575-41BF-BAC5-C39EC8554922}"/>
    <cellStyle name="Note 57 8" xfId="32304" xr:uid="{B320EFAB-DB8B-4E33-9B5E-9E4714A4328F}"/>
    <cellStyle name="Note 57 9" xfId="32305" xr:uid="{DDD6F566-62BC-451F-BFCF-36F02EEEB768}"/>
    <cellStyle name="Note 58" xfId="32306" xr:uid="{12804E6B-A22C-4917-87AE-4BAD2F2D25D8}"/>
    <cellStyle name="Note 58 2" xfId="32307" xr:uid="{7D9E5110-0469-4A43-A0E2-9D7DB0FC5A20}"/>
    <cellStyle name="Note 58 2 2" xfId="32308" xr:uid="{517999C4-BEA7-4D91-BD0B-35BBC362622C}"/>
    <cellStyle name="Note 58 2 2 2" xfId="32309" xr:uid="{555898C3-4B43-4210-BE6D-2B49B18D205E}"/>
    <cellStyle name="Note 58 2 2 3" xfId="32310" xr:uid="{BD7C6392-7806-41E6-ADE1-EC85EF218050}"/>
    <cellStyle name="Note 58 2 2 4" xfId="32311" xr:uid="{53C44996-9EA2-490C-B896-962917DE56A3}"/>
    <cellStyle name="Note 58 2 2 5" xfId="32312" xr:uid="{4BAAAD50-8622-48D4-9361-BEB39A88855A}"/>
    <cellStyle name="Note 58 2 2 6" xfId="32313" xr:uid="{495A1536-5E85-45A4-B82D-57E4BCB3E7B3}"/>
    <cellStyle name="Note 58 2 2 7" xfId="32314" xr:uid="{0C021CF2-FD83-4FFE-9D16-E7F77DEA83C0}"/>
    <cellStyle name="Note 58 2 3" xfId="32315" xr:uid="{A4245666-B13B-467D-A759-C17914BE5575}"/>
    <cellStyle name="Note 58 2 4" xfId="32316" xr:uid="{D2E69F3F-10EB-4EC3-9D9A-CB81DF32F707}"/>
    <cellStyle name="Note 58 2 5" xfId="32317" xr:uid="{FEA86AA2-DE34-424C-BA78-6D316B258570}"/>
    <cellStyle name="Note 58 2 6" xfId="32318" xr:uid="{4FE72FFD-0CE6-4EF7-B983-B7FC23E2D55A}"/>
    <cellStyle name="Note 58 2 7" xfId="32319" xr:uid="{73A7E1E6-6E72-4253-9C3E-A9D1E6CB1920}"/>
    <cellStyle name="Note 58 2 8" xfId="32320" xr:uid="{6328C913-8DC7-4527-B4E6-EFD6317F4458}"/>
    <cellStyle name="Note 58 3" xfId="32321" xr:uid="{C838E07E-56D5-4CB1-8826-E39D52006ED2}"/>
    <cellStyle name="Note 58 3 2" xfId="32322" xr:uid="{650F1314-543B-49A8-AA13-9F83E2B77C79}"/>
    <cellStyle name="Note 58 3 3" xfId="32323" xr:uid="{61C715C4-2B4C-4454-B719-45F528AFB8B9}"/>
    <cellStyle name="Note 58 3 4" xfId="32324" xr:uid="{C0A671B1-6BC4-4283-BDB8-D2F26526319C}"/>
    <cellStyle name="Note 58 3 5" xfId="32325" xr:uid="{E4A83EB0-4DA5-4677-8242-7F241E0B1FC9}"/>
    <cellStyle name="Note 58 3 6" xfId="32326" xr:uid="{C120412C-2923-4F8F-94E3-85144E59432F}"/>
    <cellStyle name="Note 58 3 7" xfId="32327" xr:uid="{5B426D61-2E22-4321-BFD1-A7EA5ECC883A}"/>
    <cellStyle name="Note 58 4" xfId="32328" xr:uid="{AE7DDB80-3C0A-4BAB-BB96-5A5B459D81B4}"/>
    <cellStyle name="Note 58 5" xfId="32329" xr:uid="{99410632-5AAD-4575-A109-163A663220A1}"/>
    <cellStyle name="Note 58 6" xfId="32330" xr:uid="{A0D7B049-38BC-40CE-9796-E8598B798456}"/>
    <cellStyle name="Note 58 7" xfId="32331" xr:uid="{B7301533-DE15-49EC-BCF2-F7A6FE9C03D6}"/>
    <cellStyle name="Note 58 8" xfId="32332" xr:uid="{739FC125-651D-4C43-BCDA-F9FB5E59D002}"/>
    <cellStyle name="Note 58 9" xfId="32333" xr:uid="{1143D01C-A65D-4782-82A5-B22784B8AEB3}"/>
    <cellStyle name="Note 59" xfId="32334" xr:uid="{903D7713-B247-45C9-9D5F-4FDEFD754EA0}"/>
    <cellStyle name="Note 59 2" xfId="32335" xr:uid="{ABBFC5EA-A49A-4C19-862E-8D9BC2DCBC23}"/>
    <cellStyle name="Note 59 2 2" xfId="32336" xr:uid="{059ED263-E21E-4DB3-B93E-8AE6DEB84844}"/>
    <cellStyle name="Note 59 2 2 2" xfId="32337" xr:uid="{43930125-E070-445C-9B06-CB4AF504B7B8}"/>
    <cellStyle name="Note 59 2 2 3" xfId="32338" xr:uid="{249C9FD1-8EF5-4D96-AFB3-E6FB122E2874}"/>
    <cellStyle name="Note 59 2 2 4" xfId="32339" xr:uid="{5D9F6A1D-71C1-48D8-87F6-F2EB1833A6EF}"/>
    <cellStyle name="Note 59 2 2 5" xfId="32340" xr:uid="{E551FE29-F638-4970-94DE-3EEC66EE46C9}"/>
    <cellStyle name="Note 59 2 2 6" xfId="32341" xr:uid="{90132575-8C77-479C-A739-BC2664254B60}"/>
    <cellStyle name="Note 59 2 2 7" xfId="32342" xr:uid="{48D24EF0-5B7A-4F05-B375-8C3FE1CF6D65}"/>
    <cellStyle name="Note 59 2 3" xfId="32343" xr:uid="{88E35BF4-54C4-44FC-82C7-51CFE6B3F6F5}"/>
    <cellStyle name="Note 59 2 4" xfId="32344" xr:uid="{4112DE29-09E3-48C3-B97F-1C9540C5B506}"/>
    <cellStyle name="Note 59 2 5" xfId="32345" xr:uid="{F17A55EE-26FB-443F-8397-BC5FDDC8B639}"/>
    <cellStyle name="Note 59 2 6" xfId="32346" xr:uid="{3DF64059-D95E-40C4-AFD6-E973E3BE0440}"/>
    <cellStyle name="Note 59 2 7" xfId="32347" xr:uid="{FDF53996-B297-46F8-BEBD-7C5FB7C958F7}"/>
    <cellStyle name="Note 59 2 8" xfId="32348" xr:uid="{61DA19C7-EA2B-4940-AF71-417CB4A4E0E6}"/>
    <cellStyle name="Note 59 3" xfId="32349" xr:uid="{BA4754FB-E1E9-4312-81AB-8DF98D90FDBA}"/>
    <cellStyle name="Note 59 3 2" xfId="32350" xr:uid="{2B8FA514-6DDA-4E04-95AC-F8060AF64700}"/>
    <cellStyle name="Note 59 3 3" xfId="32351" xr:uid="{FDDFCB81-CD26-48F5-8E23-1E05162BAEEE}"/>
    <cellStyle name="Note 59 3 4" xfId="32352" xr:uid="{4153995B-8FB7-4EBF-8951-165768A0340B}"/>
    <cellStyle name="Note 59 3 5" xfId="32353" xr:uid="{06ECB296-3E3A-434A-B9C7-4399031EF730}"/>
    <cellStyle name="Note 59 3 6" xfId="32354" xr:uid="{9BC5C125-E9E5-4F78-80D4-6A7FCDEFA9CB}"/>
    <cellStyle name="Note 59 3 7" xfId="32355" xr:uid="{9046FFE0-FB6B-4037-B659-B7BB4444BC89}"/>
    <cellStyle name="Note 59 4" xfId="32356" xr:uid="{EEBC5399-70F4-4EBA-BA5A-DE058B6F5740}"/>
    <cellStyle name="Note 59 5" xfId="32357" xr:uid="{602C2BBC-24D4-4D08-A4C7-67CC67521A1F}"/>
    <cellStyle name="Note 59 6" xfId="32358" xr:uid="{439E834D-A47C-49EB-B821-8654F3730E57}"/>
    <cellStyle name="Note 59 7" xfId="32359" xr:uid="{0927F3B6-DD10-4DAD-A361-497A3490DFAC}"/>
    <cellStyle name="Note 59 8" xfId="32360" xr:uid="{775ED3C4-C274-444D-B333-F0FD7728C793}"/>
    <cellStyle name="Note 59 9" xfId="32361" xr:uid="{4252EB9D-F7EA-4B88-A650-219A7BC6833D}"/>
    <cellStyle name="Note 6" xfId="32362" xr:uid="{FCF7B104-C1E8-4687-BF05-8AA47AD8E7EB}"/>
    <cellStyle name="Note 6 10" xfId="37246" xr:uid="{9ED3B802-09D6-43F1-997B-D85BCC6C999A}"/>
    <cellStyle name="Note 6 2" xfId="32363" xr:uid="{B0092138-9131-4549-BB48-BCBEEA658A38}"/>
    <cellStyle name="Note 6 2 2" xfId="32364" xr:uid="{D3128B3A-AF47-47D2-B396-EF5DC528F2CD}"/>
    <cellStyle name="Note 6 2 2 2" xfId="32365" xr:uid="{0984CA32-030C-49CB-8444-E85FCE9C770F}"/>
    <cellStyle name="Note 6 2 2 2 2" xfId="41325" xr:uid="{2C76CBB0-D665-479A-9CF0-C1D2B6908F49}"/>
    <cellStyle name="Note 6 2 2 3" xfId="32366" xr:uid="{95421C85-2ED2-4FA5-B461-EA0C598DDE2C}"/>
    <cellStyle name="Note 6 2 2 4" xfId="32367" xr:uid="{CDBCED94-B88F-4C16-BF1C-A09E1C334ED1}"/>
    <cellStyle name="Note 6 2 2 5" xfId="32368" xr:uid="{21987719-DE88-460F-B50E-4744B5990415}"/>
    <cellStyle name="Note 6 2 2 6" xfId="32369" xr:uid="{3B51CCA4-A06B-4621-B156-5E4E92828017}"/>
    <cellStyle name="Note 6 2 2 7" xfId="32370" xr:uid="{1E6E5DF3-D601-488E-81EA-DB5BAB5EDB87}"/>
    <cellStyle name="Note 6 2 2 8" xfId="38600" xr:uid="{A5AB9ADC-3870-4E05-930B-0AC0722E86FC}"/>
    <cellStyle name="Note 6 2 3" xfId="32371" xr:uid="{9C938587-15F7-4E31-BABF-E9F606163EF2}"/>
    <cellStyle name="Note 6 2 3 2" xfId="40965" xr:uid="{658159CC-6F3C-4F8D-9835-763F219E31F2}"/>
    <cellStyle name="Note 6 2 4" xfId="32372" xr:uid="{18D50D0E-70B5-489F-B511-510D458A89BE}"/>
    <cellStyle name="Note 6 2 5" xfId="32373" xr:uid="{26CDE9A5-5A72-49CC-83B6-C1E6FA03C7C9}"/>
    <cellStyle name="Note 6 2 6" xfId="32374" xr:uid="{B445E4B3-F5BD-4A3A-A7A0-E74E74DBB060}"/>
    <cellStyle name="Note 6 2 7" xfId="32375" xr:uid="{F67AE4AD-85F3-42EB-9EF9-F21C674CF53E}"/>
    <cellStyle name="Note 6 2 8" xfId="32376" xr:uid="{30844D60-08CF-4C31-8228-DE272DC45777}"/>
    <cellStyle name="Note 6 2 9" xfId="38211" xr:uid="{CFD0FA41-EE48-4A86-8AF1-28C23C53BB0F}"/>
    <cellStyle name="Note 6 3" xfId="32377" xr:uid="{6CFB67AB-10AD-40D0-9079-04DF66F2FE5B}"/>
    <cellStyle name="Note 6 3 2" xfId="32378" xr:uid="{D3042AD3-8484-46F7-8F2E-36BC8CE916FE}"/>
    <cellStyle name="Note 6 3 2 2" xfId="41080" xr:uid="{3C0E4F0F-718B-4FE5-890D-2D23E81248D1}"/>
    <cellStyle name="Note 6 3 3" xfId="32379" xr:uid="{250EBDEE-AB47-4F1D-A9E3-6DCF6508D424}"/>
    <cellStyle name="Note 6 3 4" xfId="32380" xr:uid="{2D1C6E85-DAE0-4028-A0A6-67487E9BB132}"/>
    <cellStyle name="Note 6 3 5" xfId="32381" xr:uid="{B5634A85-A354-4197-8EB5-FE2BB563A1A4}"/>
    <cellStyle name="Note 6 3 6" xfId="32382" xr:uid="{0926C13B-0DE1-42CB-9EBC-B2F911CECE9F}"/>
    <cellStyle name="Note 6 3 7" xfId="32383" xr:uid="{E94CA7E4-81D4-45D6-A36F-49EAF4CDA9B6}"/>
    <cellStyle name="Note 6 3 8" xfId="38349" xr:uid="{1D0D60AD-B748-4836-BD3A-EF92BDD90E4E}"/>
    <cellStyle name="Note 6 4" xfId="32384" xr:uid="{1A0F5679-9518-4E02-B17A-2B0DE4FA277A}"/>
    <cellStyle name="Note 6 4 2" xfId="37978" xr:uid="{F401448A-2C7E-4AE0-8789-4BB3255C0BD0}"/>
    <cellStyle name="Note 6 5" xfId="32385" xr:uid="{5BB03F76-0403-4FF2-BFB5-4F602AEE77A4}"/>
    <cellStyle name="Note 6 5 2" xfId="38720" xr:uid="{0446C4D6-B702-4B8B-810A-C9AFD6DD51D5}"/>
    <cellStyle name="Note 6 6" xfId="32386" xr:uid="{ADF84332-5333-4F99-85D8-C56FE109A794}"/>
    <cellStyle name="Note 6 6 2" xfId="37816" xr:uid="{AE443334-7A80-4BA8-A13A-70718A84007B}"/>
    <cellStyle name="Note 6 7" xfId="32387" xr:uid="{50CDC070-94B9-44F4-8EEA-FD0E09696CE4}"/>
    <cellStyle name="Note 6 7 2" xfId="39262" xr:uid="{AA7A1D16-430B-4C78-8E89-7A7BEDFA6C8C}"/>
    <cellStyle name="Note 6 8" xfId="32388" xr:uid="{6637F643-F649-4A31-A7A0-CB5425ECDA90}"/>
    <cellStyle name="Note 6 8 2" xfId="40685" xr:uid="{6DF01CA9-71A9-4294-A95E-A9B3BA1142B8}"/>
    <cellStyle name="Note 6 9" xfId="32389" xr:uid="{0DF07848-1261-492D-B641-25FA6D6325AA}"/>
    <cellStyle name="Note 60" xfId="32390" xr:uid="{9F9C17E2-8EA6-452C-8E1F-0FE02ADEB113}"/>
    <cellStyle name="Note 60 2" xfId="32391" xr:uid="{ABE468E0-C1D5-4A19-8777-64062D3A1610}"/>
    <cellStyle name="Note 60 2 2" xfId="32392" xr:uid="{1985E6E6-ABA2-47D5-A98D-AC751AAC2E6A}"/>
    <cellStyle name="Note 60 2 2 2" xfId="32393" xr:uid="{0A55D038-1D09-4DD8-B3F3-7EB05A018A9D}"/>
    <cellStyle name="Note 60 2 2 3" xfId="32394" xr:uid="{843AB837-0ACD-4BBF-ABCB-E7E96873A246}"/>
    <cellStyle name="Note 60 2 2 4" xfId="32395" xr:uid="{C241BB9D-1617-450A-8720-76696C0460BF}"/>
    <cellStyle name="Note 60 2 2 5" xfId="32396" xr:uid="{05B179FB-CD89-4CEC-B2C2-C2C109B01989}"/>
    <cellStyle name="Note 60 2 2 6" xfId="32397" xr:uid="{3A9D6A5B-910B-47A2-8820-917FA2F15553}"/>
    <cellStyle name="Note 60 2 2 7" xfId="32398" xr:uid="{E009A5BE-288D-4B5B-9BF5-6D4A0ED3ABED}"/>
    <cellStyle name="Note 60 2 3" xfId="32399" xr:uid="{57FA3DB4-B3FD-465F-9D1B-031269447FDC}"/>
    <cellStyle name="Note 60 2 4" xfId="32400" xr:uid="{6CE6AEA4-F633-4625-973E-D00E34554314}"/>
    <cellStyle name="Note 60 2 5" xfId="32401" xr:uid="{ECF3A20C-9B73-48AC-AE7F-4663EDB16BAE}"/>
    <cellStyle name="Note 60 2 6" xfId="32402" xr:uid="{8D6E8B5F-4A8A-45FD-B34C-6FFDB4FB2AF3}"/>
    <cellStyle name="Note 60 2 7" xfId="32403" xr:uid="{FFD4ACF0-48F7-4599-8714-75796E91BE11}"/>
    <cellStyle name="Note 60 2 8" xfId="32404" xr:uid="{3FA6144E-8533-4522-9B6F-EBA9EB4DD596}"/>
    <cellStyle name="Note 60 3" xfId="32405" xr:uid="{118B04AA-979E-4CEB-8987-02D4212D6DD5}"/>
    <cellStyle name="Note 60 3 2" xfId="32406" xr:uid="{2BBDED54-CF9F-4C13-9573-134B633EF7D2}"/>
    <cellStyle name="Note 60 3 3" xfId="32407" xr:uid="{9D0AD205-D75A-4C1C-B8B5-AC940B3B801D}"/>
    <cellStyle name="Note 60 3 4" xfId="32408" xr:uid="{0B63772D-CB76-4982-995F-876006BA45F0}"/>
    <cellStyle name="Note 60 3 5" xfId="32409" xr:uid="{0557F365-4776-436E-9400-0DD61FF7B6E7}"/>
    <cellStyle name="Note 60 3 6" xfId="32410" xr:uid="{71BDB75A-ACDE-4F41-B898-14929656740D}"/>
    <cellStyle name="Note 60 3 7" xfId="32411" xr:uid="{89F37B66-2BDC-430C-844B-C247BB39A27B}"/>
    <cellStyle name="Note 60 4" xfId="32412" xr:uid="{5AA468C7-54B5-4DF6-A27B-A8349462F30D}"/>
    <cellStyle name="Note 60 5" xfId="32413" xr:uid="{4473E480-AE7B-4251-AB7D-ACCF1F980A5F}"/>
    <cellStyle name="Note 60 6" xfId="32414" xr:uid="{92CE9D0C-D9B5-4007-84DC-E5F1D7F11246}"/>
    <cellStyle name="Note 60 7" xfId="32415" xr:uid="{A0A1AA3B-621E-40B0-8D73-36F2F56EEDA4}"/>
    <cellStyle name="Note 60 8" xfId="32416" xr:uid="{4D2DCF30-9501-4A56-A95C-BCB4E71E742E}"/>
    <cellStyle name="Note 60 9" xfId="32417" xr:uid="{AD08DD93-704F-48EE-B450-400B356E2006}"/>
    <cellStyle name="Note 61" xfId="32418" xr:uid="{E700B1A4-F47A-4FCE-B8E8-AC00235EE06A}"/>
    <cellStyle name="Note 61 2" xfId="32419" xr:uid="{CBE2F6F1-58CE-4287-8614-F96ED5DD0BFC}"/>
    <cellStyle name="Note 61 2 2" xfId="32420" xr:uid="{F1623A85-65B1-4070-827D-A37FC9CC7687}"/>
    <cellStyle name="Note 61 2 2 2" xfId="32421" xr:uid="{D89C0350-16CC-4467-A7BE-CC6BFBB66F78}"/>
    <cellStyle name="Note 61 2 2 3" xfId="32422" xr:uid="{E2B6EF21-BA63-4B36-868A-BEAF529731E2}"/>
    <cellStyle name="Note 61 2 2 4" xfId="32423" xr:uid="{33EEA98F-F113-4FFB-B8B8-DB5964C4CD09}"/>
    <cellStyle name="Note 61 2 2 5" xfId="32424" xr:uid="{D71C990A-09E7-4B27-BA51-C741E2438CBB}"/>
    <cellStyle name="Note 61 2 2 6" xfId="32425" xr:uid="{BD9FC820-0B85-4331-B112-87330E956105}"/>
    <cellStyle name="Note 61 2 2 7" xfId="32426" xr:uid="{95930C95-AA50-4721-999D-4869E1FA7CE5}"/>
    <cellStyle name="Note 61 2 3" xfId="32427" xr:uid="{951EBAD1-B46F-401F-9A5B-95A599A8EAAE}"/>
    <cellStyle name="Note 61 2 4" xfId="32428" xr:uid="{C9D0B18A-0EA2-407C-A2DE-B6D850DFBB1C}"/>
    <cellStyle name="Note 61 2 5" xfId="32429" xr:uid="{A24F2380-D6CC-4904-997E-A37B53DE5ED7}"/>
    <cellStyle name="Note 61 2 6" xfId="32430" xr:uid="{0C6F5EC0-F21F-4CE6-8D15-8955194A3746}"/>
    <cellStyle name="Note 61 2 7" xfId="32431" xr:uid="{F7DED342-31A3-4818-A526-8B185677AD00}"/>
    <cellStyle name="Note 61 2 8" xfId="32432" xr:uid="{324B7701-3D21-4B83-8750-E5FB2075A12A}"/>
    <cellStyle name="Note 61 3" xfId="32433" xr:uid="{A2BB07D6-3485-4B0D-A15E-00780C6D726A}"/>
    <cellStyle name="Note 61 3 2" xfId="32434" xr:uid="{9FDA9902-9D87-4F66-9611-A846CBD03032}"/>
    <cellStyle name="Note 61 3 3" xfId="32435" xr:uid="{BAFED830-BD19-4F39-93D0-73EA6558EBD4}"/>
    <cellStyle name="Note 61 3 4" xfId="32436" xr:uid="{8FB23368-D254-4742-B8EF-D6A426300910}"/>
    <cellStyle name="Note 61 3 5" xfId="32437" xr:uid="{7592320B-AB5D-4DE3-B5AE-12025540E477}"/>
    <cellStyle name="Note 61 3 6" xfId="32438" xr:uid="{AD838A7C-051A-46D3-8F64-3700E39B83FF}"/>
    <cellStyle name="Note 61 3 7" xfId="32439" xr:uid="{9696ED4E-5BEF-429B-BEF5-C84AD1664678}"/>
    <cellStyle name="Note 61 4" xfId="32440" xr:uid="{1768EBCE-1B62-445A-B32F-8D455000269C}"/>
    <cellStyle name="Note 61 5" xfId="32441" xr:uid="{479DCDA7-3ECE-45D8-AFE4-2E5CBE423164}"/>
    <cellStyle name="Note 61 6" xfId="32442" xr:uid="{1FD75AF3-D3CC-4716-8BC8-3834A210E455}"/>
    <cellStyle name="Note 61 7" xfId="32443" xr:uid="{FE87827C-D30B-451B-8FDD-9C9C21CD05CF}"/>
    <cellStyle name="Note 61 8" xfId="32444" xr:uid="{637B5B74-DA0B-4F4B-B3C9-BBCCBB1BF609}"/>
    <cellStyle name="Note 61 9" xfId="32445" xr:uid="{CC6D5B75-8690-40F3-B445-DE74868BEA29}"/>
    <cellStyle name="Note 62" xfId="32446" xr:uid="{E847E3C2-9981-4F54-8DE1-6A3BD6ED21C4}"/>
    <cellStyle name="Note 62 2" xfId="32447" xr:uid="{EC082BFC-3728-4C4B-9D41-6606AC32BF3A}"/>
    <cellStyle name="Note 62 2 2" xfId="32448" xr:uid="{5AEFB37A-97CF-407E-8919-0F6D56A17383}"/>
    <cellStyle name="Note 62 2 2 2" xfId="32449" xr:uid="{E29953C3-5EDE-4584-90B0-56039E23A018}"/>
    <cellStyle name="Note 62 2 2 3" xfId="32450" xr:uid="{D9F0C8BB-EB3C-4923-8559-B9C0A9672551}"/>
    <cellStyle name="Note 62 2 2 4" xfId="32451" xr:uid="{B5C74A9A-55F7-45E0-A230-00A67EC605C6}"/>
    <cellStyle name="Note 62 2 2 5" xfId="32452" xr:uid="{A8181601-AD04-417D-9DEF-C36730410AA2}"/>
    <cellStyle name="Note 62 2 2 6" xfId="32453" xr:uid="{7869A6C9-8AF2-42F8-B346-EDE28164B347}"/>
    <cellStyle name="Note 62 2 2 7" xfId="32454" xr:uid="{A96CF2C2-0A2A-4A49-B2EA-799D62C3468C}"/>
    <cellStyle name="Note 62 2 3" xfId="32455" xr:uid="{A60B566B-5C86-4A24-A42D-B0BAA2E20B22}"/>
    <cellStyle name="Note 62 2 4" xfId="32456" xr:uid="{AB954815-FDA0-4706-9D77-2F5F5FEB11F9}"/>
    <cellStyle name="Note 62 2 5" xfId="32457" xr:uid="{4FDD6146-F323-4498-B874-3714D4768182}"/>
    <cellStyle name="Note 62 2 6" xfId="32458" xr:uid="{DC2BE584-8460-4D7B-93D6-C2F12DB270B6}"/>
    <cellStyle name="Note 62 2 7" xfId="32459" xr:uid="{75E4B113-5843-4B7C-9E18-A2AE8A9B758C}"/>
    <cellStyle name="Note 62 2 8" xfId="32460" xr:uid="{C6655827-070B-483C-8DBD-39854E63E57B}"/>
    <cellStyle name="Note 62 3" xfId="32461" xr:uid="{E0CF4EFE-EB69-42F6-8ED8-F841AD9D0A9A}"/>
    <cellStyle name="Note 62 3 2" xfId="32462" xr:uid="{99ED7441-DEA0-4A8E-A153-55D1023915D5}"/>
    <cellStyle name="Note 62 3 3" xfId="32463" xr:uid="{67D7249D-3757-402F-AACD-340690639D4B}"/>
    <cellStyle name="Note 62 3 4" xfId="32464" xr:uid="{E5FCDE12-9BD6-46DA-B94B-245512B358BE}"/>
    <cellStyle name="Note 62 3 5" xfId="32465" xr:uid="{29F6229D-FAD3-4B0D-ABFB-C9D75934B6BC}"/>
    <cellStyle name="Note 62 3 6" xfId="32466" xr:uid="{32477502-6128-4BD8-B679-7BD181EC0E74}"/>
    <cellStyle name="Note 62 3 7" xfId="32467" xr:uid="{E00289A2-B65C-4953-8372-065A27C704CE}"/>
    <cellStyle name="Note 62 4" xfId="32468" xr:uid="{3FACDD27-C309-4EC1-A840-F3764DDB8CC2}"/>
    <cellStyle name="Note 62 5" xfId="32469" xr:uid="{6DAD06FB-DC35-4F05-8166-0357536CD85D}"/>
    <cellStyle name="Note 62 6" xfId="32470" xr:uid="{3013BE86-88E1-4BAE-BF0D-964804A254C9}"/>
    <cellStyle name="Note 62 7" xfId="32471" xr:uid="{DFA7DF69-8FE9-4D08-9CCC-EBE952CA1C10}"/>
    <cellStyle name="Note 62 8" xfId="32472" xr:uid="{5213E2CE-FFC4-42AE-8D3C-F58102C122B0}"/>
    <cellStyle name="Note 62 9" xfId="32473" xr:uid="{12642943-FED9-4357-BA40-22D39E2A7623}"/>
    <cellStyle name="Note 63" xfId="32474" xr:uid="{87F2A1C4-3215-4CD8-993C-1B630BED645B}"/>
    <cellStyle name="Note 63 2" xfId="32475" xr:uid="{C427D809-8873-49F1-AFE1-BBB7B4776B63}"/>
    <cellStyle name="Note 63 2 2" xfId="32476" xr:uid="{817E6A7C-5365-41D0-8857-4BCCFC78573A}"/>
    <cellStyle name="Note 63 2 3" xfId="32477" xr:uid="{8D60F711-91F3-479A-A1B2-904E5FB6C432}"/>
    <cellStyle name="Note 63 2 4" xfId="32478" xr:uid="{8A1B8CD9-2DFA-44ED-B8AE-D1FC0AD18C7F}"/>
    <cellStyle name="Note 63 2 5" xfId="32479" xr:uid="{65C118C9-F0A0-4ADB-B585-361C7FA3F4C4}"/>
    <cellStyle name="Note 63 2 6" xfId="32480" xr:uid="{6525D82E-B110-47C1-B76A-DCC407075F6E}"/>
    <cellStyle name="Note 63 2 7" xfId="32481" xr:uid="{2034C759-476A-41DB-92A1-A5A5DF93C6DD}"/>
    <cellStyle name="Note 63 3" xfId="32482" xr:uid="{DCF98C67-FA54-4718-83CB-D8EDF3381A90}"/>
    <cellStyle name="Note 63 4" xfId="32483" xr:uid="{F37047EA-A259-4F30-B555-7DF0CAB69914}"/>
    <cellStyle name="Note 63 5" xfId="32484" xr:uid="{89A9CEC4-92B2-4DFC-B1ED-BB394C0E0042}"/>
    <cellStyle name="Note 63 6" xfId="32485" xr:uid="{C1D27792-D908-4F22-AA90-63F3A4D57F3E}"/>
    <cellStyle name="Note 63 7" xfId="32486" xr:uid="{DC3CC372-897A-4693-BFCD-DA9C22CF370E}"/>
    <cellStyle name="Note 63 8" xfId="32487" xr:uid="{DF14A32A-D4F5-4B96-9D3F-162725105ACF}"/>
    <cellStyle name="Note 64" xfId="32488" xr:uid="{0705AC27-F535-49E6-B63B-99C33B81DEC5}"/>
    <cellStyle name="Note 64 2" xfId="32489" xr:uid="{0D92C1E9-3335-4A98-A6AD-E994B35DFC41}"/>
    <cellStyle name="Note 64 2 2" xfId="32490" xr:uid="{4C5B6995-95A3-47E8-827F-495E227F4AAC}"/>
    <cellStyle name="Note 64 2 3" xfId="32491" xr:uid="{B7115BC9-7C0D-431E-930D-908237537A3A}"/>
    <cellStyle name="Note 64 2 4" xfId="32492" xr:uid="{AD28D95E-8E51-410E-8AE5-524921895B7F}"/>
    <cellStyle name="Note 64 2 5" xfId="32493" xr:uid="{F478C2D0-541B-4D47-A857-DD0A4CD06B04}"/>
    <cellStyle name="Note 64 2 6" xfId="32494" xr:uid="{FFC3E743-1E7B-4CB0-89BF-390C41E8A843}"/>
    <cellStyle name="Note 64 2 7" xfId="32495" xr:uid="{E930A6CB-5B75-4800-9DE1-D8C0E49FC139}"/>
    <cellStyle name="Note 64 3" xfId="32496" xr:uid="{E2DD8976-30B8-4EF6-882B-6BC996ED224B}"/>
    <cellStyle name="Note 64 4" xfId="32497" xr:uid="{B6F76BEB-3091-40CF-9C65-BBCD321EBD58}"/>
    <cellStyle name="Note 64 5" xfId="32498" xr:uid="{2349CE0D-7EFE-43A5-AA64-3B5F612F265F}"/>
    <cellStyle name="Note 64 6" xfId="32499" xr:uid="{E0157B15-4CA7-43CC-B0B5-DEC69A6A27BE}"/>
    <cellStyle name="Note 64 7" xfId="32500" xr:uid="{5E1A75B2-BBD0-42B2-A70D-17E9F675A3F2}"/>
    <cellStyle name="Note 64 8" xfId="32501" xr:uid="{FDBCAB7B-51B8-4C0F-AFE0-B25A1D62D481}"/>
    <cellStyle name="Note 65" xfId="32502" xr:uid="{DA987762-F605-4BE8-ACE5-4160C5D25858}"/>
    <cellStyle name="Note 65 2" xfId="32503" xr:uid="{D993518D-2279-487F-903E-FD0AAB579ADC}"/>
    <cellStyle name="Note 65 2 2" xfId="32504" xr:uid="{79391190-0A2F-4B21-819B-CE896FB0475E}"/>
    <cellStyle name="Note 65 2 3" xfId="32505" xr:uid="{17353923-B47B-4E5B-9C07-111FC1295E7B}"/>
    <cellStyle name="Note 65 2 4" xfId="32506" xr:uid="{AD21BB8C-7B8F-41E4-8C28-0C823BD4DD31}"/>
    <cellStyle name="Note 65 2 5" xfId="32507" xr:uid="{C1245BC5-A5AC-48FE-A388-5D860C274F9D}"/>
    <cellStyle name="Note 65 2 6" xfId="32508" xr:uid="{3B39B3DF-43AD-4EBB-99C8-878EB4B27330}"/>
    <cellStyle name="Note 65 2 7" xfId="32509" xr:uid="{4C8BD051-854A-4602-A7CA-BDDDF31A9918}"/>
    <cellStyle name="Note 65 3" xfId="32510" xr:uid="{F6EBD707-A36E-465D-85D2-001C8DE8DFB9}"/>
    <cellStyle name="Note 65 4" xfId="32511" xr:uid="{DE109A5E-0AA8-4FAB-98C4-9063B5B9A622}"/>
    <cellStyle name="Note 65 5" xfId="32512" xr:uid="{D5D8B107-EE88-46D3-A6F6-5D0729D8F7A8}"/>
    <cellStyle name="Note 65 6" xfId="32513" xr:uid="{2D79224B-F83D-420D-B58F-91F943453562}"/>
    <cellStyle name="Note 65 7" xfId="32514" xr:uid="{3C167ACB-8625-4DE2-8CDE-C665EC60BC99}"/>
    <cellStyle name="Note 65 8" xfId="32515" xr:uid="{B9640D50-6107-431A-8AFF-9523270B5AAC}"/>
    <cellStyle name="Note 66" xfId="32516" xr:uid="{1E9AA5FE-7308-45DA-B83E-1279DB13E4F4}"/>
    <cellStyle name="Note 66 2" xfId="32517" xr:uid="{66768CB1-ADE7-4B5E-AC70-D4536F0C3A93}"/>
    <cellStyle name="Note 66 2 2" xfId="32518" xr:uid="{3824C74F-0281-4581-A7CE-B70F3BD5A108}"/>
    <cellStyle name="Note 66 2 3" xfId="32519" xr:uid="{5FDE8529-1CEA-4E3B-8A5E-A9A1717404C8}"/>
    <cellStyle name="Note 66 2 4" xfId="32520" xr:uid="{EF94D106-081A-46DC-BAC8-6A6589C17386}"/>
    <cellStyle name="Note 66 2 5" xfId="32521" xr:uid="{9347CDD2-2DC0-48D9-8D85-CA5D5740C4B0}"/>
    <cellStyle name="Note 66 2 6" xfId="32522" xr:uid="{9F881C74-4891-43CB-8B1B-7250F647BB90}"/>
    <cellStyle name="Note 66 2 7" xfId="32523" xr:uid="{1F30CFBE-C9B3-4777-B021-09A210301B61}"/>
    <cellStyle name="Note 66 3" xfId="32524" xr:uid="{A89652A2-597B-49A4-B8B9-40F32DC8B76D}"/>
    <cellStyle name="Note 66 4" xfId="32525" xr:uid="{EFD81070-5EC5-4CF7-AACA-8B81DE59775A}"/>
    <cellStyle name="Note 66 5" xfId="32526" xr:uid="{4336560B-05DD-4F0E-868C-01A7D06236B7}"/>
    <cellStyle name="Note 66 6" xfId="32527" xr:uid="{DCC162E9-83E7-4F3C-ABB1-ACC031F38C86}"/>
    <cellStyle name="Note 66 7" xfId="32528" xr:uid="{5356AC44-B96F-402A-A7E8-8F1C3DC1CC4C}"/>
    <cellStyle name="Note 66 8" xfId="32529" xr:uid="{6E5AB178-E00B-4CFC-80C1-38D2CDF3EF1B}"/>
    <cellStyle name="Note 67" xfId="32530" xr:uid="{E1ACBACF-7FEC-43BE-A6B0-72309867D7A9}"/>
    <cellStyle name="Note 67 2" xfId="32531" xr:uid="{907C4D7B-5C61-4FF4-B9F1-A7A9D5BA37E5}"/>
    <cellStyle name="Note 67 2 2" xfId="32532" xr:uid="{0307E143-8487-4360-AA65-5927BBC6DB64}"/>
    <cellStyle name="Note 67 2 3" xfId="32533" xr:uid="{AB23A2E0-6D1F-4BC3-ADB0-F21BE01D1E5E}"/>
    <cellStyle name="Note 67 2 4" xfId="32534" xr:uid="{998974CC-279D-498C-B36E-1E59D54C23FF}"/>
    <cellStyle name="Note 67 2 5" xfId="32535" xr:uid="{DE1C0065-DCAE-4A9E-A3DC-0913275A6F9B}"/>
    <cellStyle name="Note 67 2 6" xfId="32536" xr:uid="{8F016E25-C9D2-42FC-85C9-0C48C60A6489}"/>
    <cellStyle name="Note 67 2 7" xfId="32537" xr:uid="{163143DD-A0E1-4172-A9FE-5AA78827A4B7}"/>
    <cellStyle name="Note 67 3" xfId="32538" xr:uid="{9CF208EB-C9F9-4D8B-A0DA-EA7EAE39B954}"/>
    <cellStyle name="Note 67 4" xfId="32539" xr:uid="{832334AA-DC90-488B-A5E7-8BFB58860668}"/>
    <cellStyle name="Note 67 5" xfId="32540" xr:uid="{5A365E49-1627-454C-B20F-B8AB01A43374}"/>
    <cellStyle name="Note 67 6" xfId="32541" xr:uid="{F8890E19-0C98-4FE7-8170-D1068BCBFB78}"/>
    <cellStyle name="Note 67 7" xfId="32542" xr:uid="{56217185-AD46-456C-BC2C-5663B93DB502}"/>
    <cellStyle name="Note 67 8" xfId="32543" xr:uid="{F71BD25B-55FE-4A4B-817F-F9628D76A09B}"/>
    <cellStyle name="Note 68" xfId="32544" xr:uid="{CA748BA0-CA0A-4412-BBAB-2B005D82C6BB}"/>
    <cellStyle name="Note 68 2" xfId="32545" xr:uid="{A35359DA-C0E3-422D-8042-4F6DE0DE22DB}"/>
    <cellStyle name="Note 68 2 2" xfId="32546" xr:uid="{E2AB3644-E1B7-47E8-88D3-3C98B28D69A1}"/>
    <cellStyle name="Note 68 2 3" xfId="32547" xr:uid="{C23A0875-CB66-495B-91D5-946DAE7B910D}"/>
    <cellStyle name="Note 68 2 4" xfId="32548" xr:uid="{827DBEEB-FFEF-4CD1-A799-1C2B9BC2E8A0}"/>
    <cellStyle name="Note 68 2 5" xfId="32549" xr:uid="{EF7A2064-E038-4361-B82C-E8055A9A35DA}"/>
    <cellStyle name="Note 68 2 6" xfId="32550" xr:uid="{0FBCA33E-B699-4683-8063-3463BF4C851A}"/>
    <cellStyle name="Note 68 2 7" xfId="32551" xr:uid="{4BC4D9EF-42A6-4C4D-BE07-1486F14EA056}"/>
    <cellStyle name="Note 68 3" xfId="32552" xr:uid="{CDB1A3ED-F13E-4947-8086-5EE56B78A111}"/>
    <cellStyle name="Note 68 4" xfId="32553" xr:uid="{F265CAB1-44B5-49ED-9D7C-18D1F7374104}"/>
    <cellStyle name="Note 68 5" xfId="32554" xr:uid="{5B4CD207-D656-4822-A173-88ABB789A933}"/>
    <cellStyle name="Note 68 6" xfId="32555" xr:uid="{9A03F072-3CBF-4A4A-A35A-4E0B19E057BC}"/>
    <cellStyle name="Note 68 7" xfId="32556" xr:uid="{88E25D4E-001A-46CE-918A-1FD2E3716062}"/>
    <cellStyle name="Note 68 8" xfId="32557" xr:uid="{9EADE82C-0E24-416A-BA67-8D0AA528AAE1}"/>
    <cellStyle name="Note 69" xfId="32558" xr:uid="{497ABF2C-F64B-47AE-A0E9-C5A1126E04EC}"/>
    <cellStyle name="Note 69 2" xfId="32559" xr:uid="{065CCA0F-EF65-4031-84CB-B0AD953EAC1B}"/>
    <cellStyle name="Note 69 2 2" xfId="32560" xr:uid="{9C0712CF-C58F-4CAD-9F61-E3CCB8031545}"/>
    <cellStyle name="Note 69 2 3" xfId="32561" xr:uid="{95CC4E35-1DA8-4FEB-B2F6-4AC59E2CB102}"/>
    <cellStyle name="Note 69 2 4" xfId="32562" xr:uid="{B4D6F6D9-8978-4FA6-A21A-098464D6B6A3}"/>
    <cellStyle name="Note 69 2 5" xfId="32563" xr:uid="{60989A9A-600F-4712-A750-80BAC2445ED9}"/>
    <cellStyle name="Note 69 2 6" xfId="32564" xr:uid="{421314B9-4277-48BB-BCDC-5DD58D38F771}"/>
    <cellStyle name="Note 69 2 7" xfId="32565" xr:uid="{03E1B5F3-582B-4310-9289-0F147119AE02}"/>
    <cellStyle name="Note 69 3" xfId="32566" xr:uid="{2CB3CDDE-C442-4B4D-8444-A7B945EF4795}"/>
    <cellStyle name="Note 69 4" xfId="32567" xr:uid="{B7FB19A2-7453-4F6F-9BD9-4D2DB8BCE658}"/>
    <cellStyle name="Note 69 5" xfId="32568" xr:uid="{60DDCB9F-6484-4961-9634-4438423C81E5}"/>
    <cellStyle name="Note 69 6" xfId="32569" xr:uid="{29ECB20D-B161-41C7-A001-9D85F273C101}"/>
    <cellStyle name="Note 69 7" xfId="32570" xr:uid="{D555E7B4-9419-4696-8E38-9A45F4CA23B2}"/>
    <cellStyle name="Note 69 8" xfId="32571" xr:uid="{E57FED74-6568-4B44-AFF1-E8A4A0C33858}"/>
    <cellStyle name="Note 7" xfId="32572" xr:uid="{35772DE6-CEE5-48C1-951F-A6A46E910FF2}"/>
    <cellStyle name="Note 7 10" xfId="37322" xr:uid="{709C7FF9-5F89-49F2-B5F7-494179D804CE}"/>
    <cellStyle name="Note 7 2" xfId="32573" xr:uid="{112424C8-3CBA-4FFC-93B2-54E9A0610A4F}"/>
    <cellStyle name="Note 7 2 2" xfId="32574" xr:uid="{4A005EC0-76CC-4880-BC67-236415273CCC}"/>
    <cellStyle name="Note 7 2 2 2" xfId="32575" xr:uid="{6C387644-C3A3-4391-9E94-59127BC380B0}"/>
    <cellStyle name="Note 7 2 2 2 2" xfId="41340" xr:uid="{E824A1F6-69FE-4C79-BD63-262E5E81ECF1}"/>
    <cellStyle name="Note 7 2 2 3" xfId="32576" xr:uid="{4C3A1489-135D-4953-A514-327A39801466}"/>
    <cellStyle name="Note 7 2 2 4" xfId="32577" xr:uid="{E2508E4E-908D-4DD7-9267-A2769693B2C2}"/>
    <cellStyle name="Note 7 2 2 5" xfId="32578" xr:uid="{197E04A8-F3F1-490E-B1E4-1E997D12D54A}"/>
    <cellStyle name="Note 7 2 2 6" xfId="32579" xr:uid="{39273D46-2C96-48DB-BCCD-42DDCFDF959A}"/>
    <cellStyle name="Note 7 2 2 7" xfId="32580" xr:uid="{89A79E17-A504-4E23-B3BA-566EC9506BBC}"/>
    <cellStyle name="Note 7 2 2 8" xfId="38615" xr:uid="{6A9F7DF7-ED75-41AA-A12F-8F3C5BE8679B}"/>
    <cellStyle name="Note 7 2 3" xfId="32581" xr:uid="{E2D4E6BA-FF0C-446A-BC26-50A1B32CBF52}"/>
    <cellStyle name="Note 7 2 3 2" xfId="40979" xr:uid="{57296363-142A-494A-849E-745F414113D9}"/>
    <cellStyle name="Note 7 2 4" xfId="32582" xr:uid="{18B6B7A4-1966-47B7-812B-B42D64D9AEEB}"/>
    <cellStyle name="Note 7 2 5" xfId="32583" xr:uid="{66F89F25-E968-4801-B14A-887E66BF5128}"/>
    <cellStyle name="Note 7 2 6" xfId="32584" xr:uid="{3A92A03E-7D34-477B-AC64-3098C7B6A1AF}"/>
    <cellStyle name="Note 7 2 7" xfId="32585" xr:uid="{57CA2569-FC23-4B6C-996E-6938F4962775}"/>
    <cellStyle name="Note 7 2 8" xfId="32586" xr:uid="{3E81FB68-62BC-4773-BAFB-BD6F67FBF5ED}"/>
    <cellStyle name="Note 7 2 9" xfId="38226" xr:uid="{F9D5EF0B-1D49-4C26-AA81-F6ECF8F6466A}"/>
    <cellStyle name="Note 7 3" xfId="32587" xr:uid="{A43A48DA-AA94-4167-9588-13C39BCC23AC}"/>
    <cellStyle name="Note 7 3 2" xfId="32588" xr:uid="{B30E9E23-A962-446E-8A5F-9941B50CF95A}"/>
    <cellStyle name="Note 7 3 2 2" xfId="41094" xr:uid="{1AA90975-5678-4003-9832-B37032D09789}"/>
    <cellStyle name="Note 7 3 3" xfId="32589" xr:uid="{D9964BBE-4A0D-4EA0-8F97-9250F4280262}"/>
    <cellStyle name="Note 7 3 4" xfId="32590" xr:uid="{CD8CD132-0FA0-41B3-A492-B08157249E37}"/>
    <cellStyle name="Note 7 3 5" xfId="32591" xr:uid="{643B0842-8FFE-446C-BF80-6A95B558BACC}"/>
    <cellStyle name="Note 7 3 6" xfId="32592" xr:uid="{A6C61736-2DB9-4024-9E1B-475458FBD8E8}"/>
    <cellStyle name="Note 7 3 7" xfId="32593" xr:uid="{DB4E1EF7-4343-47D9-A40B-13F913B8E5F2}"/>
    <cellStyle name="Note 7 3 8" xfId="38364" xr:uid="{166D5B3A-E986-42E1-8FC3-D8245C0D3695}"/>
    <cellStyle name="Note 7 4" xfId="32594" xr:uid="{7ECDE5C2-CA9F-408C-A21E-06503A11DF32}"/>
    <cellStyle name="Note 7 4 2" xfId="37993" xr:uid="{E4FA5EF2-1897-430C-94D3-C001FD00031F}"/>
    <cellStyle name="Note 7 5" xfId="32595" xr:uid="{F11FF511-A300-4A8E-9BC1-1D1EA9427E53}"/>
    <cellStyle name="Note 7 5 2" xfId="37817" xr:uid="{E0A39351-DFB8-41DA-B63F-1B33E020A1C7}"/>
    <cellStyle name="Note 7 6" xfId="32596" xr:uid="{398B8D59-DB18-4B92-AE02-9676B5713187}"/>
    <cellStyle name="Note 7 6 2" xfId="39263" xr:uid="{6AD2BF02-2841-4B0F-B5F3-A9F563F13A03}"/>
    <cellStyle name="Note 7 7" xfId="32597" xr:uid="{BD4E3ABB-3E39-47F0-9B17-127E4E6FD399}"/>
    <cellStyle name="Note 7 7 2" xfId="40730" xr:uid="{FC616A2C-2841-4C10-A61D-3EDF365E6CB7}"/>
    <cellStyle name="Note 7 8" xfId="32598" xr:uid="{02D580F8-F773-417D-9EF0-7DCC882E00EF}"/>
    <cellStyle name="Note 7 9" xfId="32599" xr:uid="{2634541F-ED07-45E1-93E6-52D6F133AA40}"/>
    <cellStyle name="Note 70" xfId="32600" xr:uid="{4AFCB819-12A7-45FB-9C75-42E33C96AF14}"/>
    <cellStyle name="Note 70 2" xfId="32601" xr:uid="{A7530E66-0766-4791-B72A-B4BDE7BBD463}"/>
    <cellStyle name="Note 70 2 2" xfId="32602" xr:uid="{C7B10C45-D664-47BE-BE4C-D56967679030}"/>
    <cellStyle name="Note 70 2 3" xfId="32603" xr:uid="{55993206-E094-4A0F-8A91-58EAC6C14A56}"/>
    <cellStyle name="Note 70 2 4" xfId="32604" xr:uid="{9B51A11C-C9D3-4B35-BB98-D85DB70489FD}"/>
    <cellStyle name="Note 70 2 5" xfId="32605" xr:uid="{0ABCF2A4-38A9-41D4-93CE-CC7081222A73}"/>
    <cellStyle name="Note 70 2 6" xfId="32606" xr:uid="{9D733DAB-7ABD-42AC-8590-1852973D66AB}"/>
    <cellStyle name="Note 70 2 7" xfId="32607" xr:uid="{E1FC6A72-861E-4ED9-8828-DE0564CB3EBE}"/>
    <cellStyle name="Note 70 3" xfId="32608" xr:uid="{EBF721B9-4628-4207-94AD-376D25647F3B}"/>
    <cellStyle name="Note 70 4" xfId="32609" xr:uid="{78C95D95-797F-417F-998E-EF965456B660}"/>
    <cellStyle name="Note 70 5" xfId="32610" xr:uid="{15202705-A780-440E-9799-6D563715C5FC}"/>
    <cellStyle name="Note 70 6" xfId="32611" xr:uid="{9EA39435-A1E6-4F94-A821-BF723D41C8BE}"/>
    <cellStyle name="Note 70 7" xfId="32612" xr:uid="{FED3CDFD-9494-4896-B706-842128DC882D}"/>
    <cellStyle name="Note 70 8" xfId="32613" xr:uid="{8760C65E-0B1F-4506-A65B-89CA3AFA09A6}"/>
    <cellStyle name="Note 71" xfId="32614" xr:uid="{6FF099DC-3EF6-47F1-AA6F-0FAF0A7776A9}"/>
    <cellStyle name="Note 71 2" xfId="32615" xr:uid="{9B9E6658-F75F-443F-87DC-5FB778EF6446}"/>
    <cellStyle name="Note 71 2 2" xfId="32616" xr:uid="{2ECC9592-F4AF-486B-8A29-456AB68A1085}"/>
    <cellStyle name="Note 71 2 3" xfId="32617" xr:uid="{28A7AFE8-04D9-4BBD-ABDE-6C0F013837E2}"/>
    <cellStyle name="Note 71 2 4" xfId="32618" xr:uid="{9240B439-AE24-4D05-B673-1A142FA380EF}"/>
    <cellStyle name="Note 71 2 5" xfId="32619" xr:uid="{1C6DFED0-5AC4-4782-B2C1-39A6ACB9C4AC}"/>
    <cellStyle name="Note 71 2 6" xfId="32620" xr:uid="{D9631400-DE88-44B5-9AF3-5A8BEBCB3012}"/>
    <cellStyle name="Note 71 2 7" xfId="32621" xr:uid="{78D043C0-C526-4F23-B3BB-D01CD45A2A04}"/>
    <cellStyle name="Note 71 3" xfId="32622" xr:uid="{86F963C8-025B-4E69-A401-0B161CC8ED69}"/>
    <cellStyle name="Note 71 4" xfId="32623" xr:uid="{8FA45EB1-3CEA-483E-AE92-5375EB48E244}"/>
    <cellStyle name="Note 71 5" xfId="32624" xr:uid="{6E049506-0A9F-42E5-949B-592436C55D29}"/>
    <cellStyle name="Note 71 6" xfId="32625" xr:uid="{9612BE8E-6B43-488D-BF48-F24148D558A1}"/>
    <cellStyle name="Note 71 7" xfId="32626" xr:uid="{95222E77-A99C-4B73-A508-9015929D27A3}"/>
    <cellStyle name="Note 71 8" xfId="32627" xr:uid="{D4A40A03-6866-4FF2-89F2-22EA9A7D8C98}"/>
    <cellStyle name="Note 72" xfId="32628" xr:uid="{0804964D-7DFC-4554-8EF5-2A7416CB578E}"/>
    <cellStyle name="Note 72 2" xfId="32629" xr:uid="{5FA02D20-E52A-40EC-AF5C-5A7DFD3C3936}"/>
    <cellStyle name="Note 72 2 2" xfId="32630" xr:uid="{90FFF81B-32E9-4153-9861-8C05EA366004}"/>
    <cellStyle name="Note 72 2 3" xfId="32631" xr:uid="{62F875B2-8905-44EA-A094-C91213AA9932}"/>
    <cellStyle name="Note 72 2 4" xfId="32632" xr:uid="{188AD11E-E2B9-444C-864E-6CA6753FE6F4}"/>
    <cellStyle name="Note 72 2 5" xfId="32633" xr:uid="{16989299-089B-404B-95D5-9D099B92C041}"/>
    <cellStyle name="Note 72 2 6" xfId="32634" xr:uid="{00740143-791B-4457-8828-47AF01533DFB}"/>
    <cellStyle name="Note 72 2 7" xfId="32635" xr:uid="{7559A621-58EF-45ED-88EF-B816C4582450}"/>
    <cellStyle name="Note 72 3" xfId="32636" xr:uid="{9DCC32F3-5ED8-4A0A-9E3E-D90FBCA3A9CA}"/>
    <cellStyle name="Note 72 4" xfId="32637" xr:uid="{06492B10-125A-4759-BFD6-0BA911506712}"/>
    <cellStyle name="Note 72 5" xfId="32638" xr:uid="{A596E085-5518-4A7E-9C5E-1B4D7B07CCF7}"/>
    <cellStyle name="Note 72 6" xfId="32639" xr:uid="{736D97D8-377F-4A61-8B82-BF9040886DCE}"/>
    <cellStyle name="Note 72 7" xfId="32640" xr:uid="{B55E6B41-4F67-4579-8418-9625B0955A9B}"/>
    <cellStyle name="Note 72 8" xfId="32641" xr:uid="{A095E39C-A93F-4F38-A7DF-DFE611CEB3D5}"/>
    <cellStyle name="Note 73" xfId="32642" xr:uid="{9D7C1D93-7F4D-4F58-BE59-C6CB18B16487}"/>
    <cellStyle name="Note 73 2" xfId="32643" xr:uid="{C9D378D7-C62D-459A-A0AD-7D5B49D895D6}"/>
    <cellStyle name="Note 73 2 2" xfId="32644" xr:uid="{E181362A-3F4C-40F6-90A1-DF0B354630C6}"/>
    <cellStyle name="Note 73 2 3" xfId="32645" xr:uid="{9F85349B-EDF5-481A-B4D3-B57495630770}"/>
    <cellStyle name="Note 73 2 4" xfId="32646" xr:uid="{4BDB6213-8B10-48CC-B57B-16A440BFBA29}"/>
    <cellStyle name="Note 73 2 5" xfId="32647" xr:uid="{4D1BADE4-8F7B-4D5F-AFE8-08C80DDEDEE6}"/>
    <cellStyle name="Note 73 2 6" xfId="32648" xr:uid="{D8E32A58-27CD-47FA-9799-38FA3859CFBE}"/>
    <cellStyle name="Note 73 2 7" xfId="32649" xr:uid="{C0FD064F-3CCF-4016-B457-2B9AEA275CA5}"/>
    <cellStyle name="Note 73 3" xfId="32650" xr:uid="{B3F01EA4-26C2-45DE-80AD-8437B814C0EA}"/>
    <cellStyle name="Note 73 4" xfId="32651" xr:uid="{AB6D2C6A-1A9B-47EC-A39F-98D78866DEB0}"/>
    <cellStyle name="Note 73 5" xfId="32652" xr:uid="{839AC12E-D9C2-4D9C-B138-690C096E6324}"/>
    <cellStyle name="Note 73 6" xfId="32653" xr:uid="{43707354-E119-43C8-A73E-74D1511A1E31}"/>
    <cellStyle name="Note 73 7" xfId="32654" xr:uid="{298699DD-2BDD-420E-AD79-6FBDFAFD6221}"/>
    <cellStyle name="Note 73 8" xfId="32655" xr:uid="{C8904FC6-6194-4459-B056-55471EA5C77A}"/>
    <cellStyle name="Note 74" xfId="32656" xr:uid="{6AD3DA08-86BF-4DB3-9DFC-F901141C65B9}"/>
    <cellStyle name="Note 74 2" xfId="32657" xr:uid="{083FE944-D135-4A01-8876-DB32BE63D7E8}"/>
    <cellStyle name="Note 74 2 2" xfId="32658" xr:uid="{54A7FA55-D940-4BB3-BD56-2AD4DF5B7A51}"/>
    <cellStyle name="Note 74 2 3" xfId="32659" xr:uid="{09F1E8F7-90E2-4B84-994A-9EFA4C092D9F}"/>
    <cellStyle name="Note 74 2 4" xfId="32660" xr:uid="{4C727C3D-3B94-418F-81C3-82B5B2CFBE16}"/>
    <cellStyle name="Note 74 2 5" xfId="32661" xr:uid="{75DB2A07-A07A-4A32-9B8A-1324DDCB74DA}"/>
    <cellStyle name="Note 74 2 6" xfId="32662" xr:uid="{71A416C1-62E9-4B33-82ED-74FB3498894E}"/>
    <cellStyle name="Note 74 2 7" xfId="32663" xr:uid="{70956BFB-D341-41C1-A50F-BA5948E21E89}"/>
    <cellStyle name="Note 74 3" xfId="32664" xr:uid="{013DEDAA-1B6D-482A-B969-588F36CF0810}"/>
    <cellStyle name="Note 74 4" xfId="32665" xr:uid="{3CD87E55-3E1D-4A11-BB12-083C3EBDBE0A}"/>
    <cellStyle name="Note 74 5" xfId="32666" xr:uid="{7264589A-60D4-4D05-BED6-9C89656518AF}"/>
    <cellStyle name="Note 74 6" xfId="32667" xr:uid="{8363118C-0BE7-4549-8B35-02407DB14B8F}"/>
    <cellStyle name="Note 74 7" xfId="32668" xr:uid="{335D976A-ECA1-4F51-B3F8-5D1C120E5EFA}"/>
    <cellStyle name="Note 74 8" xfId="32669" xr:uid="{C0069EAD-C006-4104-8CE9-EA3FD3FE2709}"/>
    <cellStyle name="Note 75" xfId="32670" xr:uid="{3310AA6A-A5FC-4982-AA2C-7A97A6671360}"/>
    <cellStyle name="Note 75 2" xfId="32671" xr:uid="{E7D324ED-444C-4012-913C-B1C9140B7C9F}"/>
    <cellStyle name="Note 75 2 2" xfId="32672" xr:uid="{30F914F7-72C4-4F25-9C6F-0B9537A793BC}"/>
    <cellStyle name="Note 75 2 3" xfId="32673" xr:uid="{EB712245-3AFC-402B-A569-3BBBF50B649D}"/>
    <cellStyle name="Note 75 2 4" xfId="32674" xr:uid="{32CA8DDE-C269-4061-B1C5-DA902DCF33A6}"/>
    <cellStyle name="Note 75 2 5" xfId="32675" xr:uid="{CD69552B-4582-4165-B072-053204B872E4}"/>
    <cellStyle name="Note 75 2 6" xfId="32676" xr:uid="{29A3BDA3-FDB7-4827-BAF1-5DF94CA1015E}"/>
    <cellStyle name="Note 75 2 7" xfId="32677" xr:uid="{1E9023C0-855D-48C0-BF03-6E76E64C0DFE}"/>
    <cellStyle name="Note 75 3" xfId="32678" xr:uid="{DC37B83B-CEEB-40E2-97C6-91AF143BFAEA}"/>
    <cellStyle name="Note 75 4" xfId="32679" xr:uid="{1F2883D3-DCED-4AD7-8896-413AF91DDAB2}"/>
    <cellStyle name="Note 75 5" xfId="32680" xr:uid="{CA7A7703-9760-43E4-876D-620320C13666}"/>
    <cellStyle name="Note 75 6" xfId="32681" xr:uid="{165962A4-68E3-4D14-B2B0-674A2E61176E}"/>
    <cellStyle name="Note 75 7" xfId="32682" xr:uid="{EB2D915A-2E54-4C0B-B9B2-110238B633EF}"/>
    <cellStyle name="Note 75 8" xfId="32683" xr:uid="{CE27A2F8-C980-42B4-B716-7276EC2FA5C6}"/>
    <cellStyle name="Note 76" xfId="32684" xr:uid="{83384592-FAD6-4758-88FF-3FD8679E9D1F}"/>
    <cellStyle name="Note 76 2" xfId="32685" xr:uid="{5D36E754-8C14-4030-BACE-950E9DEA327D}"/>
    <cellStyle name="Note 76 2 2" xfId="32686" xr:uid="{E384A587-4623-4593-8B93-9D93F1B26BA1}"/>
    <cellStyle name="Note 76 2 3" xfId="32687" xr:uid="{D9EDBE2F-B1BA-4544-8D42-C601DDD14D05}"/>
    <cellStyle name="Note 76 2 4" xfId="32688" xr:uid="{65EC9638-263B-4AE7-B26A-DD0184833EA7}"/>
    <cellStyle name="Note 76 2 5" xfId="32689" xr:uid="{71F3AC2B-9B1F-48C9-95F8-69B273F494C4}"/>
    <cellStyle name="Note 76 2 6" xfId="32690" xr:uid="{F37B4F60-F641-47DE-B99C-54A4CE229C39}"/>
    <cellStyle name="Note 76 2 7" xfId="32691" xr:uid="{BC2507F3-4F35-44BE-882D-3D67173595B8}"/>
    <cellStyle name="Note 76 3" xfId="32692" xr:uid="{F8508B29-FC10-4BFA-8641-4545C8A0F0CF}"/>
    <cellStyle name="Note 76 4" xfId="32693" xr:uid="{FC663B42-9A3B-40A7-B2B5-18CE7D9B9ECC}"/>
    <cellStyle name="Note 76 5" xfId="32694" xr:uid="{D5A34F73-9862-49E5-A70C-CB40B022F8A1}"/>
    <cellStyle name="Note 76 6" xfId="32695" xr:uid="{88B4AFEC-D815-4371-80A2-E013963E9EA3}"/>
    <cellStyle name="Note 76 7" xfId="32696" xr:uid="{0A5CD19A-0BEB-44C7-86C5-81C58ED0958C}"/>
    <cellStyle name="Note 76 8" xfId="32697" xr:uid="{CCAEEAE0-F2E8-45C4-B544-E58F376B4FB9}"/>
    <cellStyle name="Note 77" xfId="32698" xr:uid="{47D42E71-35F3-41D6-A821-481F0DE5080A}"/>
    <cellStyle name="Note 77 2" xfId="32699" xr:uid="{B1D899EA-02D8-46FD-8867-F7436AEA9A3C}"/>
    <cellStyle name="Note 77 2 2" xfId="32700" xr:uid="{BFC2C906-B22F-46FB-82B6-B14949BA971A}"/>
    <cellStyle name="Note 77 2 3" xfId="32701" xr:uid="{98553C05-5BC0-48D3-9D3F-80A780A2F85F}"/>
    <cellStyle name="Note 77 2 4" xfId="32702" xr:uid="{5FA7A68F-7A08-4404-B9B2-ECA917FC0442}"/>
    <cellStyle name="Note 77 2 5" xfId="32703" xr:uid="{0746973C-DA5E-40B9-8B1F-71CDA46D5F60}"/>
    <cellStyle name="Note 77 2 6" xfId="32704" xr:uid="{792A8D90-7A13-4605-848F-278276081954}"/>
    <cellStyle name="Note 77 2 7" xfId="32705" xr:uid="{B24CD853-2DED-4A2C-B63E-44F4737DEB1A}"/>
    <cellStyle name="Note 77 3" xfId="32706" xr:uid="{10DE50FC-6E7C-4FAF-B209-6C83153A27DA}"/>
    <cellStyle name="Note 77 4" xfId="32707" xr:uid="{BFEA1AB0-5859-445F-A010-96042BB97109}"/>
    <cellStyle name="Note 77 5" xfId="32708" xr:uid="{48B81D6B-A0F3-4B26-B7EB-54D8B884532A}"/>
    <cellStyle name="Note 77 6" xfId="32709" xr:uid="{97C259FA-E582-40EA-B7E7-4CE97F080D56}"/>
    <cellStyle name="Note 77 7" xfId="32710" xr:uid="{73C22177-82BF-47B6-B172-04C5C87F4D02}"/>
    <cellStyle name="Note 77 8" xfId="32711" xr:uid="{874D5D18-1266-4DF9-888A-46939964F52A}"/>
    <cellStyle name="Note 78" xfId="32712" xr:uid="{41A7396F-E78A-4AB5-A9B3-2FBCC4F09F04}"/>
    <cellStyle name="Note 78 2" xfId="32713" xr:uid="{38F964F6-6823-4ADD-A470-218F2B93DD0D}"/>
    <cellStyle name="Note 78 2 2" xfId="32714" xr:uid="{8B9DAA98-C5EA-4FB6-8AD6-E4758A695C63}"/>
    <cellStyle name="Note 78 2 3" xfId="32715" xr:uid="{28C33EB5-4AD2-4E58-B00B-A6122878B4B9}"/>
    <cellStyle name="Note 78 2 4" xfId="32716" xr:uid="{E4719995-ADFC-4144-BE81-172CC533D172}"/>
    <cellStyle name="Note 78 2 5" xfId="32717" xr:uid="{2BFF8099-CCCC-4ACA-85DB-DF7EF9D17947}"/>
    <cellStyle name="Note 78 2 6" xfId="32718" xr:uid="{B00C40F3-438B-4D08-A263-F3D3C5589330}"/>
    <cellStyle name="Note 78 2 7" xfId="32719" xr:uid="{B7D0AA4F-1F39-4485-98BE-903D61679F08}"/>
    <cellStyle name="Note 78 3" xfId="32720" xr:uid="{F8ADD8C8-8CF2-4A70-BD4B-5E1A01BA6722}"/>
    <cellStyle name="Note 78 4" xfId="32721" xr:uid="{25B24E92-10A0-4DB5-9455-5663FDE1E3C7}"/>
    <cellStyle name="Note 78 5" xfId="32722" xr:uid="{A810C6DC-8BE3-4CFF-B759-B945212A6430}"/>
    <cellStyle name="Note 78 6" xfId="32723" xr:uid="{84627A15-27B2-4F69-BCFC-ECA1D905F48F}"/>
    <cellStyle name="Note 78 7" xfId="32724" xr:uid="{6D9719AB-223F-43F8-9E3D-C87541552A1F}"/>
    <cellStyle name="Note 78 8" xfId="32725" xr:uid="{5523DF07-187F-4F01-AD81-9F621C74622D}"/>
    <cellStyle name="Note 79" xfId="32726" xr:uid="{12EA056C-B6A0-4821-9501-34DAB2D1CB48}"/>
    <cellStyle name="Note 79 2" xfId="32727" xr:uid="{289FDE7F-0EE3-40D0-BD22-BFE067D2019D}"/>
    <cellStyle name="Note 79 2 2" xfId="32728" xr:uid="{B5C24B36-7865-4A0E-A0BD-2DE5CCB0D835}"/>
    <cellStyle name="Note 79 2 3" xfId="32729" xr:uid="{9724A7D0-6905-4146-90CF-CC8CFA59D5A9}"/>
    <cellStyle name="Note 79 2 4" xfId="32730" xr:uid="{F99EF3AD-CCE5-4D8B-A4C3-DBA47C99C799}"/>
    <cellStyle name="Note 79 2 5" xfId="32731" xr:uid="{B44F66F7-9F57-43E1-924D-9B40EC5EEE52}"/>
    <cellStyle name="Note 79 2 6" xfId="32732" xr:uid="{F3AC6276-BD0B-452A-9668-66E347FD0A2A}"/>
    <cellStyle name="Note 79 2 7" xfId="32733" xr:uid="{4362808F-69E7-4CA3-982C-F586A831CF6B}"/>
    <cellStyle name="Note 79 3" xfId="32734" xr:uid="{8A142D16-CF11-4E7D-AE3D-5F31DA8CE3A6}"/>
    <cellStyle name="Note 79 4" xfId="32735" xr:uid="{BA5E1E1C-F53C-40B1-A578-041D156A359B}"/>
    <cellStyle name="Note 79 5" xfId="32736" xr:uid="{A748A6C8-525A-4760-9AC2-E5B79BBC4FB8}"/>
    <cellStyle name="Note 79 6" xfId="32737" xr:uid="{E5EC6669-5BAD-4C7F-97A3-D97D5B541139}"/>
    <cellStyle name="Note 79 7" xfId="32738" xr:uid="{3FBDD0A7-AF12-4B09-BBC1-562E135874F0}"/>
    <cellStyle name="Note 79 8" xfId="32739" xr:uid="{83DF2CF1-EA57-42D8-AB22-BE3BC36F8479}"/>
    <cellStyle name="Note 8" xfId="32740" xr:uid="{29CB1464-3E6A-4739-9F7B-C3A08E84C7F7}"/>
    <cellStyle name="Note 8 2" xfId="32741" xr:uid="{997536D2-32D8-4581-B59C-233A4B9C713B}"/>
    <cellStyle name="Note 8 2 2" xfId="32742" xr:uid="{B5931314-672E-45AA-B878-741DFA0B6C05}"/>
    <cellStyle name="Note 8 2 2 2" xfId="32743" xr:uid="{4A51FF32-95BB-41DC-A522-4AE8D5E3EDBC}"/>
    <cellStyle name="Note 8 2 2 2 2" xfId="41355" xr:uid="{F620C172-5824-4D91-B5B6-802723874D08}"/>
    <cellStyle name="Note 8 2 2 3" xfId="32744" xr:uid="{EF4C7C45-122E-4CB5-876A-76A03BD47908}"/>
    <cellStyle name="Note 8 2 2 4" xfId="32745" xr:uid="{1898CBFC-4DC7-4BD2-A770-5A89E16FA77D}"/>
    <cellStyle name="Note 8 2 2 5" xfId="32746" xr:uid="{ABF2D924-808F-4834-98AE-38EA4011A8E9}"/>
    <cellStyle name="Note 8 2 2 6" xfId="32747" xr:uid="{F877B4E1-2133-4F19-8999-6F457EC5A567}"/>
    <cellStyle name="Note 8 2 2 7" xfId="32748" xr:uid="{692D1080-7FBC-494C-9522-24FD6C3352D0}"/>
    <cellStyle name="Note 8 2 2 8" xfId="38630" xr:uid="{86A2578D-65C3-4B0F-A0A6-02ABF1F486FE}"/>
    <cellStyle name="Note 8 2 3" xfId="32749" xr:uid="{4EA5B110-7C47-4B27-ACB2-218D83AF721D}"/>
    <cellStyle name="Note 8 2 3 2" xfId="40994" xr:uid="{C99A8A77-26AF-4EDD-A3AE-D2E98D6474E5}"/>
    <cellStyle name="Note 8 2 4" xfId="32750" xr:uid="{5E955B25-FDD8-489C-8BD1-F75881969712}"/>
    <cellStyle name="Note 8 2 5" xfId="32751" xr:uid="{CEB56F88-B8E4-4FC9-B451-C98596F7147D}"/>
    <cellStyle name="Note 8 2 6" xfId="32752" xr:uid="{96C1F92D-0528-47EB-A371-40BB6CDA8EC2}"/>
    <cellStyle name="Note 8 2 7" xfId="32753" xr:uid="{7AAB482C-FAC2-491E-B840-7487435F56F6}"/>
    <cellStyle name="Note 8 2 8" xfId="32754" xr:uid="{0207EFF3-3128-4760-8F6D-ED312F6E972A}"/>
    <cellStyle name="Note 8 2 9" xfId="38241" xr:uid="{DAB45640-3972-422A-9B80-BB9D6268F7C2}"/>
    <cellStyle name="Note 8 3" xfId="32755" xr:uid="{CD9FD212-F2CF-4455-92AF-8D108D01A07B}"/>
    <cellStyle name="Note 8 3 2" xfId="32756" xr:uid="{DB3BDF5D-E18D-443D-A155-531CCF97A8DE}"/>
    <cellStyle name="Note 8 3 2 2" xfId="41108" xr:uid="{00E6C973-3EF8-4589-B836-8715E992C41D}"/>
    <cellStyle name="Note 8 3 3" xfId="32757" xr:uid="{B8AC7298-B77C-4368-B9BD-01C4BEE3CE0E}"/>
    <cellStyle name="Note 8 3 4" xfId="32758" xr:uid="{9254E8B2-B728-434B-AD01-74C5B10075D7}"/>
    <cellStyle name="Note 8 3 5" xfId="32759" xr:uid="{B45ED353-0ECE-4ED5-951B-0B6F3F7C1AAB}"/>
    <cellStyle name="Note 8 3 6" xfId="32760" xr:uid="{5A2BB9C8-BFD9-469A-896B-70D7D620D4C1}"/>
    <cellStyle name="Note 8 3 7" xfId="32761" xr:uid="{DA6B9DCA-FDAB-4F44-A39D-417639E17126}"/>
    <cellStyle name="Note 8 3 8" xfId="38379" xr:uid="{5E36877D-D132-4FC1-B8F7-104AF8EDB767}"/>
    <cellStyle name="Note 8 4" xfId="32762" xr:uid="{8CF2BC90-FC7B-472D-95F3-8A3516DAE750}"/>
    <cellStyle name="Note 8 4 2" xfId="38007" xr:uid="{D10722F0-73EF-40A9-89F7-8C746A6AA911}"/>
    <cellStyle name="Note 8 5" xfId="32763" xr:uid="{A90317B6-071C-4B26-BD62-CA8BCD2BC191}"/>
    <cellStyle name="Note 8 5 2" xfId="37818" xr:uid="{2B13860F-9FE8-4F55-B43B-02EB8CD9134E}"/>
    <cellStyle name="Note 8 6" xfId="32764" xr:uid="{7B2F9F2A-F52A-441D-B21F-D7EDD8E83A34}"/>
    <cellStyle name="Note 8 6 2" xfId="42695" xr:uid="{035A4D88-89AF-4AED-8A74-B90D527560A0}"/>
    <cellStyle name="Note 8 7" xfId="32765" xr:uid="{9EEB40E0-B129-41E1-8997-6784B3191709}"/>
    <cellStyle name="Note 8 8" xfId="32766" xr:uid="{EAEFF84B-687B-4331-BB25-F34103037484}"/>
    <cellStyle name="Note 8 9" xfId="32767" xr:uid="{F62A3FEA-AF46-49B4-8088-591CCED7B1C4}"/>
    <cellStyle name="Note 80" xfId="32768" xr:uid="{182923C6-FC8A-4A94-8100-61E48D14F24C}"/>
    <cellStyle name="Note 80 2" xfId="32769" xr:uid="{E2D8CD16-2F3F-4FA6-B9A4-F1CA0F685B55}"/>
    <cellStyle name="Note 80 2 2" xfId="32770" xr:uid="{D6D592BE-1142-4944-A1B7-B9536EF99D0F}"/>
    <cellStyle name="Note 80 2 3" xfId="32771" xr:uid="{353264CF-75B7-4F49-A11A-45258F407304}"/>
    <cellStyle name="Note 80 2 4" xfId="32772" xr:uid="{1A6CCE39-C494-4D4E-90C5-13D011E667FD}"/>
    <cellStyle name="Note 80 2 5" xfId="32773" xr:uid="{E6AC6123-98D8-43B8-99A8-FB25165A6BC1}"/>
    <cellStyle name="Note 80 2 6" xfId="32774" xr:uid="{0DA335B3-BDFA-4E99-92AC-4A361C24CFBD}"/>
    <cellStyle name="Note 80 2 7" xfId="32775" xr:uid="{F04CB3BF-3D74-4FD9-8A8A-63CB6B2C35F7}"/>
    <cellStyle name="Note 80 3" xfId="32776" xr:uid="{32B6C8F3-895A-488E-A952-1F83B700F226}"/>
    <cellStyle name="Note 80 4" xfId="32777" xr:uid="{2BB7208C-32D3-43A6-903F-A041F35F0F04}"/>
    <cellStyle name="Note 80 5" xfId="32778" xr:uid="{B9A1DC9A-6CA6-40B5-BEFA-A8D3CD3AD660}"/>
    <cellStyle name="Note 80 6" xfId="32779" xr:uid="{C83E4F30-1794-4252-9540-D866DE89BA1D}"/>
    <cellStyle name="Note 80 7" xfId="32780" xr:uid="{3AFB80D8-7395-4428-9BAD-B640C162A4EC}"/>
    <cellStyle name="Note 80 8" xfId="32781" xr:uid="{AF24BD4B-9B7B-4791-886B-A057C1933C2C}"/>
    <cellStyle name="Note 81" xfId="32782" xr:uid="{FF997535-1089-4BDF-8A78-82C106BB93D8}"/>
    <cellStyle name="Note 81 2" xfId="32783" xr:uid="{B10C33EA-54B2-457D-B440-DFC8FA538A95}"/>
    <cellStyle name="Note 81 2 2" xfId="32784" xr:uid="{C3F4BA1B-0215-4921-94E9-5CD588605214}"/>
    <cellStyle name="Note 81 2 3" xfId="32785" xr:uid="{9DDDD29E-D2F1-4466-8CD5-67723072639D}"/>
    <cellStyle name="Note 81 2 4" xfId="32786" xr:uid="{9DC30F7F-7B8F-47EA-8EE3-F7A5CF56DF19}"/>
    <cellStyle name="Note 81 2 5" xfId="32787" xr:uid="{8C6DE2A6-4FDD-4AAA-A91E-EE23DA37F7EC}"/>
    <cellStyle name="Note 81 2 6" xfId="32788" xr:uid="{FCED1EA7-9F38-4F0C-A3DE-C0F82A514526}"/>
    <cellStyle name="Note 81 2 7" xfId="32789" xr:uid="{7E34640E-1C46-4640-B3FD-FF5300650CA1}"/>
    <cellStyle name="Note 81 3" xfId="32790" xr:uid="{D4B97FB6-9C3F-43AB-9093-0409DE75DC80}"/>
    <cellStyle name="Note 81 4" xfId="32791" xr:uid="{3171CB6F-3E17-44AE-B20F-6901B6543521}"/>
    <cellStyle name="Note 81 5" xfId="32792" xr:uid="{0757D1F4-E4A3-4814-B422-0A7B1BDC07F5}"/>
    <cellStyle name="Note 81 6" xfId="32793" xr:uid="{044E65F4-141C-49BC-A21F-EB11C4A2A8CF}"/>
    <cellStyle name="Note 81 7" xfId="32794" xr:uid="{FF0392FC-2534-4A68-A527-77599A829235}"/>
    <cellStyle name="Note 81 8" xfId="32795" xr:uid="{1529BF23-A2AC-4CA1-B78B-6CF41CF4DB59}"/>
    <cellStyle name="Note 82" xfId="32796" xr:uid="{41FC95AB-3BC7-4FD1-97C3-E7FED1600088}"/>
    <cellStyle name="Note 82 2" xfId="32797" xr:uid="{6B99E3ED-84C0-4EA1-BC41-A950BF6264E6}"/>
    <cellStyle name="Note 82 2 2" xfId="32798" xr:uid="{CBD4AA64-5CFC-4BA4-A335-31E2E677104F}"/>
    <cellStyle name="Note 82 2 3" xfId="32799" xr:uid="{F0583EE8-EBE0-408A-96D5-FCEA968F1B41}"/>
    <cellStyle name="Note 82 2 4" xfId="32800" xr:uid="{134774E8-8321-440F-B3A9-2423DF438DBD}"/>
    <cellStyle name="Note 82 2 5" xfId="32801" xr:uid="{0D4BB16C-48E7-4696-9810-4715865963ED}"/>
    <cellStyle name="Note 82 2 6" xfId="32802" xr:uid="{1D549569-480B-4144-9D6E-9914D4B30C4D}"/>
    <cellStyle name="Note 82 2 7" xfId="32803" xr:uid="{CD4DE1A0-4EA8-43DB-9B81-10955ED76669}"/>
    <cellStyle name="Note 82 3" xfId="32804" xr:uid="{50EFAAF9-83BE-43D5-8504-80D8CE711E24}"/>
    <cellStyle name="Note 82 4" xfId="32805" xr:uid="{12F0D64B-30AC-477B-94D1-05F2616892E6}"/>
    <cellStyle name="Note 82 5" xfId="32806" xr:uid="{2BF3F728-4D56-4203-A2E4-EB5696EF92FB}"/>
    <cellStyle name="Note 82 6" xfId="32807" xr:uid="{6AA1FFDA-FCE7-41E5-BAD5-23013663572D}"/>
    <cellStyle name="Note 82 7" xfId="32808" xr:uid="{4378EBDE-AADE-4B75-9262-E5AAE059798E}"/>
    <cellStyle name="Note 82 8" xfId="32809" xr:uid="{B19EB942-3962-4395-A859-159DF1559425}"/>
    <cellStyle name="Note 83" xfId="32810" xr:uid="{1B5E3514-59D1-4E66-984F-4713A514EB97}"/>
    <cellStyle name="Note 83 2" xfId="32811" xr:uid="{DCED61DB-ED18-4369-8D25-9D5697ECD1D0}"/>
    <cellStyle name="Note 83 2 2" xfId="32812" xr:uid="{CE4E6312-96BF-45C0-A6DE-2647BA236784}"/>
    <cellStyle name="Note 83 2 3" xfId="32813" xr:uid="{7D3B317E-0D9C-45ED-98A4-ED579EE82D21}"/>
    <cellStyle name="Note 83 2 4" xfId="32814" xr:uid="{F0D22520-5ED3-4DD8-A81B-4D7921D80CAF}"/>
    <cellStyle name="Note 83 2 5" xfId="32815" xr:uid="{9DA39C57-F8DB-442B-A253-381D658D18BB}"/>
    <cellStyle name="Note 83 2 6" xfId="32816" xr:uid="{4575A449-F29E-402C-87BA-691902A6026B}"/>
    <cellStyle name="Note 83 2 7" xfId="32817" xr:uid="{45141834-1891-4CD6-B2D1-9B86C7AEB490}"/>
    <cellStyle name="Note 83 3" xfId="32818" xr:uid="{50C8C347-922B-45F2-B64A-F7A936BD7E5C}"/>
    <cellStyle name="Note 83 4" xfId="32819" xr:uid="{88C4C16F-F2BD-4981-B7B9-6ED9D03C96B2}"/>
    <cellStyle name="Note 83 5" xfId="32820" xr:uid="{59595CAB-AB32-4FA4-908F-42549126366F}"/>
    <cellStyle name="Note 83 6" xfId="32821" xr:uid="{FDB2E78D-EDB0-4736-8BC6-FF2E5F057A55}"/>
    <cellStyle name="Note 83 7" xfId="32822" xr:uid="{C9B8A08B-FF6C-4A92-901D-68A714B675DE}"/>
    <cellStyle name="Note 83 8" xfId="32823" xr:uid="{43879EEB-4569-45CC-9CE9-7C2D6DBAFF68}"/>
    <cellStyle name="Note 84" xfId="32824" xr:uid="{9F23895E-1CD8-4683-9A98-2242EC585445}"/>
    <cellStyle name="Note 84 2" xfId="32825" xr:uid="{6ACFE153-B8D3-4763-906D-E1DB157A68D6}"/>
    <cellStyle name="Note 84 2 2" xfId="32826" xr:uid="{BC18385F-D411-4543-96B8-7EA2C3BCC888}"/>
    <cellStyle name="Note 84 2 3" xfId="32827" xr:uid="{FE9ABBAB-4ED6-4201-AE72-1D555D78FB1F}"/>
    <cellStyle name="Note 84 2 4" xfId="32828" xr:uid="{F54F6D92-018A-4089-B4C1-C86CC7771E04}"/>
    <cellStyle name="Note 84 2 5" xfId="32829" xr:uid="{B271EF5A-364F-4CC1-9C95-99E732CACCEF}"/>
    <cellStyle name="Note 84 2 6" xfId="32830" xr:uid="{9F3B5239-D7CA-4FDE-A19A-AD70B5CF1DF3}"/>
    <cellStyle name="Note 84 2 7" xfId="32831" xr:uid="{36708FA0-4F02-4C2F-85D8-1AEB98F84860}"/>
    <cellStyle name="Note 84 3" xfId="32832" xr:uid="{A464A4FB-20CB-485E-9B77-CE507D29C90C}"/>
    <cellStyle name="Note 84 4" xfId="32833" xr:uid="{DA079C12-19DC-4DA0-9597-1EABAA655586}"/>
    <cellStyle name="Note 84 5" xfId="32834" xr:uid="{2FBCDDFE-48E3-4D82-9A32-C93167C98D7B}"/>
    <cellStyle name="Note 84 6" xfId="32835" xr:uid="{DAE18D89-E3EE-48FF-A12A-2609AC231027}"/>
    <cellStyle name="Note 84 7" xfId="32836" xr:uid="{0FBA1680-74CA-478D-9862-4F1BD2472459}"/>
    <cellStyle name="Note 84 8" xfId="32837" xr:uid="{ADF67C7C-C273-453C-92C4-41773D626597}"/>
    <cellStyle name="Note 85" xfId="32838" xr:uid="{530EADE2-6E6A-40A0-8BEF-375E108E860A}"/>
    <cellStyle name="Note 85 2" xfId="32839" xr:uid="{A884D1CC-2828-4504-8C96-1224AEB5C416}"/>
    <cellStyle name="Note 85 2 2" xfId="32840" xr:uid="{C88DE40B-2C52-41F5-9719-77673A8E92ED}"/>
    <cellStyle name="Note 85 2 3" xfId="32841" xr:uid="{D4347ADB-F21F-4E59-B6F7-B64314BC3A90}"/>
    <cellStyle name="Note 85 2 4" xfId="32842" xr:uid="{467ECDC6-05FD-4872-A001-79FFE353AD20}"/>
    <cellStyle name="Note 85 2 5" xfId="32843" xr:uid="{16B0540E-15D5-433E-8568-1E53E122CA22}"/>
    <cellStyle name="Note 85 2 6" xfId="32844" xr:uid="{613B6B9E-B072-41CB-AA87-82D9EFA3F69D}"/>
    <cellStyle name="Note 85 2 7" xfId="32845" xr:uid="{599540B7-E820-48AB-84A2-3C44340FDEFE}"/>
    <cellStyle name="Note 85 3" xfId="32846" xr:uid="{52C04D9D-AC80-43EC-A3E7-0D78F647C298}"/>
    <cellStyle name="Note 85 4" xfId="32847" xr:uid="{A5FEDCC4-928C-4B14-BA2C-FF2F10BB7BDF}"/>
    <cellStyle name="Note 85 5" xfId="32848" xr:uid="{30AEA0B5-651A-4CA0-9566-3F5BE3BAA150}"/>
    <cellStyle name="Note 85 6" xfId="32849" xr:uid="{49ECFC32-F6B3-4975-85F8-5318C3D81B48}"/>
    <cellStyle name="Note 85 7" xfId="32850" xr:uid="{5F9A3CC0-EF3F-42D3-BF7B-044448E98829}"/>
    <cellStyle name="Note 85 8" xfId="32851" xr:uid="{4EF73436-4F51-443F-9419-EA953DD3ADBC}"/>
    <cellStyle name="Note 86" xfId="32852" xr:uid="{24DE3BC1-4EF9-4FF3-BD42-CFCB0726E16E}"/>
    <cellStyle name="Note 86 2" xfId="32853" xr:uid="{55969EED-A480-4732-B443-B74F1FEE6783}"/>
    <cellStyle name="Note 86 2 2" xfId="32854" xr:uid="{57B44611-50D3-4777-A55C-3A4EC9E1EA75}"/>
    <cellStyle name="Note 86 2 3" xfId="32855" xr:uid="{D2909C26-EE79-493C-B32C-434C367870A6}"/>
    <cellStyle name="Note 86 2 4" xfId="32856" xr:uid="{BAA8E405-DCEA-4C4F-A474-3CD8C7472A1E}"/>
    <cellStyle name="Note 86 2 5" xfId="32857" xr:uid="{0D9CE284-EF50-4921-9E51-8FB2D201C3A9}"/>
    <cellStyle name="Note 86 2 6" xfId="32858" xr:uid="{89C78782-2785-4069-A1AC-F3216FFE47B5}"/>
    <cellStyle name="Note 86 2 7" xfId="32859" xr:uid="{C21CB793-FD0C-4C13-AE4F-BEAF2EE95407}"/>
    <cellStyle name="Note 86 3" xfId="32860" xr:uid="{5A41EC96-ECAB-4055-9793-2C732C4917A8}"/>
    <cellStyle name="Note 86 4" xfId="32861" xr:uid="{397646E9-75FF-42EC-ABD2-544ED9339118}"/>
    <cellStyle name="Note 86 5" xfId="32862" xr:uid="{EB2A5948-A2F9-443B-881C-DD920B19B9F3}"/>
    <cellStyle name="Note 86 6" xfId="32863" xr:uid="{FC34CC3E-584A-4F2C-9696-DEFA8445E67F}"/>
    <cellStyle name="Note 86 7" xfId="32864" xr:uid="{4C7D6F96-32C5-4EAE-8563-058E84C22A84}"/>
    <cellStyle name="Note 86 8" xfId="32865" xr:uid="{C0C1027F-FCAD-4882-8424-806D077FFE4E}"/>
    <cellStyle name="Note 87" xfId="32866" xr:uid="{7BEA947B-BC9D-4494-B304-D362AF0A0657}"/>
    <cellStyle name="Note 87 2" xfId="32867" xr:uid="{A63965F5-085B-4D82-9321-24529453FCAF}"/>
    <cellStyle name="Note 87 2 2" xfId="32868" xr:uid="{FEADFC74-812B-437A-B9FE-B63390D489A2}"/>
    <cellStyle name="Note 87 2 3" xfId="32869" xr:uid="{6B3346CF-B38A-4846-BE1F-9B73A68904E4}"/>
    <cellStyle name="Note 87 2 4" xfId="32870" xr:uid="{E58253BF-60B5-46B3-936B-A98AFE9FC2B5}"/>
    <cellStyle name="Note 87 2 5" xfId="32871" xr:uid="{34BED363-DB54-4DD6-B575-2AA3E217D315}"/>
    <cellStyle name="Note 87 2 6" xfId="32872" xr:uid="{C06E3595-45DF-40AD-8ECB-1B0775EC536A}"/>
    <cellStyle name="Note 87 2 7" xfId="32873" xr:uid="{FD653E8B-9F11-4A2B-91A9-1B4F007DCAC8}"/>
    <cellStyle name="Note 87 3" xfId="32874" xr:uid="{2DC91E3E-CB54-4476-AD60-09C0377B8935}"/>
    <cellStyle name="Note 87 4" xfId="32875" xr:uid="{9ACE68EB-D919-4BAC-ACDE-0C5E969D24C2}"/>
    <cellStyle name="Note 87 5" xfId="32876" xr:uid="{7F7ED6D3-8B0B-420E-9554-477AF059BC80}"/>
    <cellStyle name="Note 87 6" xfId="32877" xr:uid="{39E3118F-115D-4BBA-A13A-D213119551D6}"/>
    <cellStyle name="Note 87 7" xfId="32878" xr:uid="{1D4E7832-9B7D-4BB2-87A3-1E9BBE1A1B4F}"/>
    <cellStyle name="Note 87 8" xfId="32879" xr:uid="{1ABB9382-11D3-4FE8-8E1E-F5A0D626D3F9}"/>
    <cellStyle name="Note 88" xfId="32880" xr:uid="{91DA4E0F-B7DD-4E93-895C-32FB66A96B89}"/>
    <cellStyle name="Note 88 2" xfId="32881" xr:uid="{1D1FBEBC-2565-4F4E-923E-B44735C680B8}"/>
    <cellStyle name="Note 88 2 2" xfId="32882" xr:uid="{F14398E6-06A1-4024-947F-167AFF9984F5}"/>
    <cellStyle name="Note 88 2 3" xfId="32883" xr:uid="{A827DF24-63FC-4EB1-B5EA-C60932FF25AE}"/>
    <cellStyle name="Note 88 2 4" xfId="32884" xr:uid="{33F010FF-D4E6-43C7-88B2-B697847459B6}"/>
    <cellStyle name="Note 88 2 5" xfId="32885" xr:uid="{4A203F4E-20DA-45F7-A03A-F530C1C9CEDC}"/>
    <cellStyle name="Note 88 2 6" xfId="32886" xr:uid="{71351FE1-A7A8-4B9A-AB19-6C5E7EB0DDB4}"/>
    <cellStyle name="Note 88 2 7" xfId="32887" xr:uid="{778F01B5-8227-40D9-A3D8-784A68B94D9C}"/>
    <cellStyle name="Note 88 3" xfId="32888" xr:uid="{756F9D3E-01A0-415B-9051-6C15C5D9468B}"/>
    <cellStyle name="Note 88 4" xfId="32889" xr:uid="{7701FDB0-5B08-43D3-B0AB-DB816C6BEF99}"/>
    <cellStyle name="Note 88 5" xfId="32890" xr:uid="{6E41A544-091C-45F4-A44C-5245E7F9109F}"/>
    <cellStyle name="Note 88 6" xfId="32891" xr:uid="{A4493D82-1E8C-4955-9E92-B51C4C8A6177}"/>
    <cellStyle name="Note 88 7" xfId="32892" xr:uid="{5FFA0B45-E4A5-4E0F-AF70-711A2F700973}"/>
    <cellStyle name="Note 88 8" xfId="32893" xr:uid="{EC693131-6965-415F-A6C1-F0E715F96EDF}"/>
    <cellStyle name="Note 89" xfId="32894" xr:uid="{B2950361-DA76-4488-8F7E-532B3B416ED8}"/>
    <cellStyle name="Note 89 2" xfId="32895" xr:uid="{B7A9EBD7-9DE5-4BF5-BC2C-EFBF0960CEC9}"/>
    <cellStyle name="Note 89 2 2" xfId="32896" xr:uid="{96200ABF-71C4-447B-AF4F-1FEAEAD68EAF}"/>
    <cellStyle name="Note 89 2 3" xfId="32897" xr:uid="{29519248-4D11-417C-AE81-A235512F8D69}"/>
    <cellStyle name="Note 89 2 4" xfId="32898" xr:uid="{21C6904B-C2ED-4336-B59F-3F7DE448EE90}"/>
    <cellStyle name="Note 89 2 5" xfId="32899" xr:uid="{FA940D14-0D1B-4214-84BA-72408E56D75B}"/>
    <cellStyle name="Note 89 2 6" xfId="32900" xr:uid="{F6D8A700-95F2-4146-B817-42D76C596307}"/>
    <cellStyle name="Note 89 2 7" xfId="32901" xr:uid="{6B0EE7FA-8336-4BAF-B4D3-39C3BEB4E899}"/>
    <cellStyle name="Note 89 3" xfId="32902" xr:uid="{ED827A9B-217F-4052-8B8B-CDC54592CB61}"/>
    <cellStyle name="Note 89 4" xfId="32903" xr:uid="{17DE9612-BD25-483A-89D4-29D2BE3235FF}"/>
    <cellStyle name="Note 89 5" xfId="32904" xr:uid="{ACEF0281-AEC5-4FAF-8B0A-AA3BFE1A9524}"/>
    <cellStyle name="Note 89 6" xfId="32905" xr:uid="{B22A9DDC-09B9-45A2-8B14-F0E43ABEED67}"/>
    <cellStyle name="Note 89 7" xfId="32906" xr:uid="{318839B8-64FA-4905-8D2B-0A1350C936F3}"/>
    <cellStyle name="Note 89 8" xfId="32907" xr:uid="{E81427EE-3F2E-4AA7-B9BF-C7B6CA3F7285}"/>
    <cellStyle name="Note 9" xfId="32908" xr:uid="{88C85D95-E187-4CB5-A3D8-7AB5841A6C2E}"/>
    <cellStyle name="Note 9 10" xfId="37819" xr:uid="{D31FD083-8A93-43EF-9A1E-4BE8811C49F9}"/>
    <cellStyle name="Note 9 2" xfId="32909" xr:uid="{B20B3479-279E-4427-B4A4-0C273E85315F}"/>
    <cellStyle name="Note 9 2 2" xfId="32910" xr:uid="{593B3F9E-C83B-421E-BACD-AC0CEF429FAD}"/>
    <cellStyle name="Note 9 2 2 2" xfId="32911" xr:uid="{69679E3C-C11B-44D7-8668-BC8B8F34FCBF}"/>
    <cellStyle name="Note 9 2 2 2 2" xfId="41369" xr:uid="{11427970-948E-4C76-A8FB-07D26459713F}"/>
    <cellStyle name="Note 9 2 2 3" xfId="32912" xr:uid="{6E4E8AE5-23EF-4FE4-B947-3FB114F9C3E5}"/>
    <cellStyle name="Note 9 2 2 4" xfId="32913" xr:uid="{32AE741F-CC22-4240-A27A-08ADC6FEE4E8}"/>
    <cellStyle name="Note 9 2 2 5" xfId="32914" xr:uid="{846D914D-0078-483B-8D6E-602422AA994D}"/>
    <cellStyle name="Note 9 2 2 6" xfId="32915" xr:uid="{0848F4BA-6F93-4472-B3D0-CDBF9B54A033}"/>
    <cellStyle name="Note 9 2 2 7" xfId="32916" xr:uid="{CBCD3450-9026-4993-9EBC-E113A1FF377F}"/>
    <cellStyle name="Note 9 2 2 8" xfId="38644" xr:uid="{F882D93B-443B-4F36-B227-DE3A4EB89D3D}"/>
    <cellStyle name="Note 9 2 3" xfId="32917" xr:uid="{23F58B88-4F15-4965-9369-4C07409D00AB}"/>
    <cellStyle name="Note 9 2 3 2" xfId="41008" xr:uid="{048C34A6-2970-4EF6-ACAD-CE53BA6DE640}"/>
    <cellStyle name="Note 9 2 4" xfId="32918" xr:uid="{6D7DEA11-59A6-43FF-A683-814264DF042C}"/>
    <cellStyle name="Note 9 2 5" xfId="32919" xr:uid="{A052FBEF-A48A-4527-A94F-2756BA09F54F}"/>
    <cellStyle name="Note 9 2 6" xfId="32920" xr:uid="{F4715A1B-D86A-4EAE-BDFB-786ADA532820}"/>
    <cellStyle name="Note 9 2 7" xfId="32921" xr:uid="{474BB35F-E290-4C1E-BEC4-6DF73FF5CF33}"/>
    <cellStyle name="Note 9 2 8" xfId="32922" xr:uid="{89583993-7E14-47F2-95F0-F5D073633E79}"/>
    <cellStyle name="Note 9 2 9" xfId="38256" xr:uid="{9C02C889-C89A-43CD-B945-03514C0EF2FF}"/>
    <cellStyle name="Note 9 3" xfId="32923" xr:uid="{5655C764-BD72-4D7E-B5B8-23C875152D15}"/>
    <cellStyle name="Note 9 3 2" xfId="32924" xr:uid="{0FB48786-8E5C-4787-8EF0-B409F6CE7814}"/>
    <cellStyle name="Note 9 3 2 2" xfId="41122" xr:uid="{EBE30419-0F6E-42B1-BD88-6B4D6FEC968E}"/>
    <cellStyle name="Note 9 3 3" xfId="32925" xr:uid="{92D169D4-351C-4F21-931F-2F5D7E450BC1}"/>
    <cellStyle name="Note 9 3 4" xfId="32926" xr:uid="{26452F9F-1A7B-4FC4-A90B-9D21D33C5EF4}"/>
    <cellStyle name="Note 9 3 5" xfId="32927" xr:uid="{72F9F5BB-E5F8-4047-9755-B48ED68E1992}"/>
    <cellStyle name="Note 9 3 6" xfId="32928" xr:uid="{CEB745F9-FAA1-4C16-8D66-E944473FBA20}"/>
    <cellStyle name="Note 9 3 7" xfId="32929" xr:uid="{94A24C48-433B-4B1C-88C5-54E3B66F164C}"/>
    <cellStyle name="Note 9 3 8" xfId="38394" xr:uid="{9DFC81CC-8690-4A28-9B6D-219776C81774}"/>
    <cellStyle name="Note 9 4" xfId="32930" xr:uid="{5A1DC183-3577-4235-9CEF-5D56D52F6F9E}"/>
    <cellStyle name="Note 9 4 2" xfId="38022" xr:uid="{1F7347F1-E90F-47D2-A8C4-242B16A96E14}"/>
    <cellStyle name="Note 9 5" xfId="32931" xr:uid="{19C4D298-687F-449E-A028-8D88509CC904}"/>
    <cellStyle name="Note 9 6" xfId="32932" xr:uid="{978E0C16-C87F-4B70-917F-37703C6832C9}"/>
    <cellStyle name="Note 9 7" xfId="32933" xr:uid="{51DECBF7-EF46-4712-9E6B-3E098D679B65}"/>
    <cellStyle name="Note 9 8" xfId="32934" xr:uid="{BAAC1A32-B32D-42AC-B3C6-60892A030C5E}"/>
    <cellStyle name="Note 9 9" xfId="32935" xr:uid="{B2E50406-FE2A-4563-929F-8C6AD88A5979}"/>
    <cellStyle name="Note 90" xfId="32936" xr:uid="{DD20F7B4-AD3F-4C67-B537-543EB015557C}"/>
    <cellStyle name="Note 90 2" xfId="32937" xr:uid="{ECB3F7C4-7274-41DE-A9FF-49C5AB00236B}"/>
    <cellStyle name="Note 90 2 2" xfId="32938" xr:uid="{5E3C6F2C-FF18-4D05-A9A9-84A610CF1C61}"/>
    <cellStyle name="Note 90 2 3" xfId="32939" xr:uid="{EC577119-180B-4BA7-B7E2-C96B299321A8}"/>
    <cellStyle name="Note 90 2 4" xfId="32940" xr:uid="{E90BB63A-1DFE-4F5C-AB11-80C30163A61E}"/>
    <cellStyle name="Note 90 2 5" xfId="32941" xr:uid="{BEF1ADAC-69F0-4FCC-975F-8CA1E0BCC41C}"/>
    <cellStyle name="Note 90 2 6" xfId="32942" xr:uid="{3FE73EF8-1BC5-4CC4-BD1B-4EE006FD5D28}"/>
    <cellStyle name="Note 90 2 7" xfId="32943" xr:uid="{5E5D0257-8346-4C85-BEBF-DBE2B9FAB29C}"/>
    <cellStyle name="Note 90 3" xfId="32944" xr:uid="{F5675157-F65C-4CBF-A706-5DBD277C5E58}"/>
    <cellStyle name="Note 90 4" xfId="32945" xr:uid="{A0EB7BF2-A86A-4EDE-9127-F0F6C1272851}"/>
    <cellStyle name="Note 90 5" xfId="32946" xr:uid="{20A4EC17-F642-4432-AB91-469A1572A029}"/>
    <cellStyle name="Note 90 6" xfId="32947" xr:uid="{9BD62062-07BA-487D-A016-8940DA7CB801}"/>
    <cellStyle name="Note 90 7" xfId="32948" xr:uid="{DB207A3F-BEA8-4DEE-984A-DEBE312C5141}"/>
    <cellStyle name="Note 90 8" xfId="32949" xr:uid="{5BFA83B5-1F0B-489C-B918-078382899554}"/>
    <cellStyle name="Note 91" xfId="32950" xr:uid="{9BAC535A-7ACE-4FE9-835D-33E752A2933B}"/>
    <cellStyle name="Note 91 2" xfId="32951" xr:uid="{3545028C-2D0B-4239-9763-7C44C3711BB5}"/>
    <cellStyle name="Note 91 2 2" xfId="32952" xr:uid="{90EB8C91-AB89-4DDA-A650-AAC66E5F7891}"/>
    <cellStyle name="Note 91 2 3" xfId="32953" xr:uid="{708C2EDD-DB00-4A13-BEF2-09993F65CE8E}"/>
    <cellStyle name="Note 91 2 4" xfId="32954" xr:uid="{057810E7-E864-4404-858E-A8405F0D018B}"/>
    <cellStyle name="Note 91 2 5" xfId="32955" xr:uid="{D145B171-94A2-4FF0-8ECD-DC1D24E16C5C}"/>
    <cellStyle name="Note 91 2 6" xfId="32956" xr:uid="{69DD5BB2-9CA2-4A1D-B707-B897AB1A4CFD}"/>
    <cellStyle name="Note 91 2 7" xfId="32957" xr:uid="{0D72B43D-136C-4440-A850-CAF8BC0899CB}"/>
    <cellStyle name="Note 91 3" xfId="32958" xr:uid="{B14B835F-6398-4593-9D43-B7B35CFB0832}"/>
    <cellStyle name="Note 91 4" xfId="32959" xr:uid="{53AADB16-8569-4F56-834F-D3C0C3400DA2}"/>
    <cellStyle name="Note 91 5" xfId="32960" xr:uid="{BA51DA25-7BD0-4231-AE36-9FB6EB7F4F28}"/>
    <cellStyle name="Note 91 6" xfId="32961" xr:uid="{A37E4719-D5D1-4337-9B2A-BBD8305C2443}"/>
    <cellStyle name="Note 91 7" xfId="32962" xr:uid="{6355FD07-185E-4334-81F4-0C207A36290C}"/>
    <cellStyle name="Note 91 8" xfId="32963" xr:uid="{2E92B38D-6912-4301-96FF-A7DEB360C584}"/>
    <cellStyle name="Note 92" xfId="32964" xr:uid="{70C0FFBD-6B02-4C76-8ED1-A83391E5A9F1}"/>
    <cellStyle name="Note 92 2" xfId="32965" xr:uid="{091D940D-0E08-488E-8FB0-17CB8942A10C}"/>
    <cellStyle name="Note 92 2 2" xfId="32966" xr:uid="{DA38FF4B-9DE8-40D3-BB9C-A9266B2B2461}"/>
    <cellStyle name="Note 92 2 3" xfId="32967" xr:uid="{46EDE3FD-F356-4A71-80D1-1C186D52D185}"/>
    <cellStyle name="Note 92 2 4" xfId="32968" xr:uid="{502793DF-C44C-4243-961A-F2A5CA24A3E3}"/>
    <cellStyle name="Note 92 2 5" xfId="32969" xr:uid="{FF3ED28F-BE36-496E-A0C8-D7E8585371EE}"/>
    <cellStyle name="Note 92 2 6" xfId="32970" xr:uid="{657FDD1F-9515-43EE-BD8E-FC811A85178D}"/>
    <cellStyle name="Note 92 2 7" xfId="32971" xr:uid="{E14A9B6D-0FBB-4F02-9CCD-B18556A1377F}"/>
    <cellStyle name="Note 92 3" xfId="32972" xr:uid="{0465A93C-E59C-480F-BCFD-EB88F0F2044E}"/>
    <cellStyle name="Note 92 4" xfId="32973" xr:uid="{F5E954D4-1E2D-4717-A24E-7F46C267A440}"/>
    <cellStyle name="Note 92 5" xfId="32974" xr:uid="{4121E0DA-8196-427F-9B38-71747C444469}"/>
    <cellStyle name="Note 92 6" xfId="32975" xr:uid="{683E7CE3-9CC0-4BAF-9C6B-F16F9F0FFC89}"/>
    <cellStyle name="Note 92 7" xfId="32976" xr:uid="{7D37129B-7EF0-405D-83CC-DBD3E7CE6112}"/>
    <cellStyle name="Note 92 8" xfId="32977" xr:uid="{50864DFA-F305-4EA6-9D00-F1EBC9BB9327}"/>
    <cellStyle name="Note 93" xfId="32978" xr:uid="{B6513669-D0BE-46F5-8A17-3598DB94A3D2}"/>
    <cellStyle name="Note 93 2" xfId="32979" xr:uid="{970F2C84-4EF6-4D67-B73A-8F9B13AD9899}"/>
    <cellStyle name="Note 93 3" xfId="32980" xr:uid="{BD578CF1-7AAD-457A-B82F-C2892BD8069A}"/>
    <cellStyle name="Note 93 4" xfId="32981" xr:uid="{6523C6C8-0ACA-441C-BA7C-F9FF5A3A3195}"/>
    <cellStyle name="Note 93 5" xfId="32982" xr:uid="{03F2A6A4-1DA0-4755-827A-639EAFBE5F59}"/>
    <cellStyle name="Note 93 6" xfId="32983" xr:uid="{81CDA429-03CE-413A-A7DC-2FA7D8EA43B4}"/>
    <cellStyle name="Note 93 7" xfId="32984" xr:uid="{B2072F7F-E699-479B-BBAF-6EAC6512B950}"/>
    <cellStyle name="Note 94" xfId="32985" xr:uid="{F8ED4F8A-CE47-4A3C-8E7E-BF06BFFA683E}"/>
    <cellStyle name="Note 94 2" xfId="32986" xr:uid="{27C65281-1A15-4484-85D2-B8A8E729CF38}"/>
    <cellStyle name="Note 94 3" xfId="32987" xr:uid="{9DD19320-5331-44A1-A620-D3C4325653D8}"/>
    <cellStyle name="Note 94 4" xfId="32988" xr:uid="{E7B20B3E-8B33-4F31-8979-1C6F08674FEF}"/>
    <cellStyle name="Note 94 5" xfId="32989" xr:uid="{B071DF6B-C495-4ECA-85D7-DB858B15948F}"/>
    <cellStyle name="Note 94 6" xfId="32990" xr:uid="{5BAAD41D-2BF2-4F17-9E39-7B449AC16A0D}"/>
    <cellStyle name="Note 94 7" xfId="32991" xr:uid="{404124EB-7184-4217-9CED-F18C6E640041}"/>
    <cellStyle name="Note 95" xfId="32992" xr:uid="{E4B6342F-8560-4FF4-A9BF-72A20C263180}"/>
    <cellStyle name="Note 95 2" xfId="32993" xr:uid="{1BE91285-9F44-47D7-BCDA-EDFC5988D32C}"/>
    <cellStyle name="Note 95 3" xfId="32994" xr:uid="{2001CCE8-C27D-4598-B588-C1728CD96A56}"/>
    <cellStyle name="Note 95 4" xfId="32995" xr:uid="{4966A349-71BF-40D7-AE03-8EF5CA47D461}"/>
    <cellStyle name="Note 95 5" xfId="32996" xr:uid="{E6C7225B-7876-48DC-8CC9-A96A41CE4187}"/>
    <cellStyle name="Note 95 6" xfId="32997" xr:uid="{681B4971-D82C-403F-BDA8-01C0E8009867}"/>
    <cellStyle name="Note 95 7" xfId="32998" xr:uid="{E0A8280F-1F49-4D38-BD30-8A710DC34643}"/>
    <cellStyle name="Note 96" xfId="32999" xr:uid="{66FAEC76-7C59-440E-95B6-8ABF248E0FF2}"/>
    <cellStyle name="Note 96 2" xfId="33000" xr:uid="{0CB48F34-3EE9-44CE-B4D8-8025A504245D}"/>
    <cellStyle name="Note 96 3" xfId="33001" xr:uid="{5F587E43-5344-4CBD-8118-88C49600C9F9}"/>
    <cellStyle name="Note 96 4" xfId="33002" xr:uid="{9FD12E88-9BD5-494C-AC20-7B125A5F77AA}"/>
    <cellStyle name="Note 96 5" xfId="33003" xr:uid="{B7B8AA0C-0513-4A1E-9152-8DD4FBCBD7B6}"/>
    <cellStyle name="Note 96 6" xfId="33004" xr:uid="{54E79430-ED79-4C74-9FC1-B31987460E8C}"/>
    <cellStyle name="Note 96 7" xfId="33005" xr:uid="{AC5AEF4B-D537-4967-89BA-C3F5E2B6976B}"/>
    <cellStyle name="Note 97" xfId="33006" xr:uid="{29AF6ABA-E03F-4B5F-B1C5-89436239125E}"/>
    <cellStyle name="Note 97 2" xfId="33007" xr:uid="{180DEE57-2DF8-4BDB-A875-C19129616E50}"/>
    <cellStyle name="Note 97 3" xfId="33008" xr:uid="{970A74BB-663B-4980-8AB5-D5D007C9AACB}"/>
    <cellStyle name="Note 97 4" xfId="33009" xr:uid="{346B798B-E462-4F56-ADB9-62B6FB1F16E2}"/>
    <cellStyle name="Note 97 5" xfId="33010" xr:uid="{C0877640-DAE0-4E02-A25F-6E7BF477DD0A}"/>
    <cellStyle name="Note 97 6" xfId="33011" xr:uid="{E3502201-6B82-42A1-A7CD-85B2F215A45D}"/>
    <cellStyle name="Note 97 7" xfId="33012" xr:uid="{458804E7-43E1-4901-A259-C1E0DC5086BD}"/>
    <cellStyle name="Note 98" xfId="33013" xr:uid="{A266DEBE-B62F-447F-A59A-0D3F74B41776}"/>
    <cellStyle name="Note 98 2" xfId="33014" xr:uid="{8BABF0F9-5493-4E25-9C35-FA854D926556}"/>
    <cellStyle name="Note 98 3" xfId="33015" xr:uid="{BCBBDD20-4314-4BA0-9198-BA93F4284F4D}"/>
    <cellStyle name="Note 98 4" xfId="33016" xr:uid="{E359F3D9-910F-42CC-8E03-AFFE5E948CF0}"/>
    <cellStyle name="Note 98 5" xfId="33017" xr:uid="{50EF3CB4-2F90-4D47-B9A9-BCAB1AEFDC6A}"/>
    <cellStyle name="Note 98 6" xfId="33018" xr:uid="{7D876110-BADF-4E15-9E6E-383EA77CF5BF}"/>
    <cellStyle name="Note 98 7" xfId="33019" xr:uid="{9A13FE5C-0683-4621-8D6B-EA3503282CD0}"/>
    <cellStyle name="Note 99" xfId="33020" xr:uid="{780285D5-62A0-4BAE-9C4A-928EC79D8C44}"/>
    <cellStyle name="Note 99 2" xfId="33021" xr:uid="{EA385E16-7EEA-4361-9FF7-F19C161149E9}"/>
    <cellStyle name="Note 99 3" xfId="33022" xr:uid="{1B790A12-E52F-4BDE-A61B-780FFE354256}"/>
    <cellStyle name="Note 99 4" xfId="33023" xr:uid="{D8624E4C-733C-4B62-9DB4-439142519079}"/>
    <cellStyle name="Note 99 5" xfId="33024" xr:uid="{736CAFDC-041A-4A52-80C2-708358376A70}"/>
    <cellStyle name="Note 99 6" xfId="33025" xr:uid="{A875FC05-96E6-4DF5-83D9-EFB2F3B03E19}"/>
    <cellStyle name="Note 99 7" xfId="33026" xr:uid="{E9A08E5D-BE9E-4C81-BCBE-0FADD87F1A93}"/>
    <cellStyle name="Number 0.0x" xfId="36598" xr:uid="{6E5A716A-E7A7-413D-82E1-815773138D67}"/>
    <cellStyle name="Number 1" xfId="2118" xr:uid="{8013CBF1-9747-4380-A52B-BF3856AD44FD}"/>
    <cellStyle name="Number 1 10" xfId="33027" xr:uid="{77B1FE4D-B436-4DDD-A503-F9824956EF36}"/>
    <cellStyle name="Number 1 2" xfId="33028" xr:uid="{E0C98940-9B13-48B5-B834-007F6739926E}"/>
    <cellStyle name="Number 1 2 2" xfId="33029" xr:uid="{7F1FB02F-76A5-4521-9B15-01B01733049E}"/>
    <cellStyle name="Number 1 2 2 2" xfId="33030" xr:uid="{4FA55441-D3CC-4406-A215-B58DE8B46317}"/>
    <cellStyle name="Number 1 2 2 2 2" xfId="33031" xr:uid="{DF917FEB-4BD7-48E0-B7D2-F0DBB8C49E1C}"/>
    <cellStyle name="Number 1 2 2 3" xfId="33032" xr:uid="{BF241A4D-856F-417B-B883-6F8F13CCFD75}"/>
    <cellStyle name="Number 1 2 2 4" xfId="33033" xr:uid="{C4DE86D5-D4BA-459D-B3B1-467A74E8E9AB}"/>
    <cellStyle name="Number 1 2 2 5" xfId="33034" xr:uid="{BC02F9AA-1C96-4AC0-A775-56AB89FCD050}"/>
    <cellStyle name="Number 1 2 2 6" xfId="33035" xr:uid="{85C34178-6D81-41C5-AC53-CD2A476F7E05}"/>
    <cellStyle name="Number 1 2 3" xfId="33036" xr:uid="{0022C855-8823-4DA8-8FDA-9AA047F7AD96}"/>
    <cellStyle name="Number 1 2 3 2" xfId="33037" xr:uid="{F5A02323-189F-47A2-950A-82C6B259D144}"/>
    <cellStyle name="Number 1 2 3 2 2" xfId="33038" xr:uid="{3A928691-2262-4375-8682-8A225F1B6DAE}"/>
    <cellStyle name="Number 1 2 3 3" xfId="33039" xr:uid="{82C78AB2-AD98-4084-9D26-90FF7305411F}"/>
    <cellStyle name="Number 1 2 3 4" xfId="33040" xr:uid="{B722C527-BCE0-4D91-9B33-61EF9E162584}"/>
    <cellStyle name="Number 1 2 3 5" xfId="33041" xr:uid="{FEC55A37-DBCF-40A7-8C21-804334BF2514}"/>
    <cellStyle name="Number 1 2 3 6" xfId="33042" xr:uid="{7452CB79-F7E8-4D3D-9B91-3DBAC0DD43C2}"/>
    <cellStyle name="Number 1 2 4" xfId="33043" xr:uid="{E16C044F-ED4E-4BBE-812F-EBF1B59AF909}"/>
    <cellStyle name="Number 1 2 4 2" xfId="33044" xr:uid="{7C542512-5D1A-47B7-A753-4653940DFB45}"/>
    <cellStyle name="Number 1 2 4 2 2" xfId="33045" xr:uid="{BCA7E450-9B7D-43C8-AE06-6F25C43B89A9}"/>
    <cellStyle name="Number 1 2 4 3" xfId="33046" xr:uid="{EDA77659-36B5-4630-ADA7-645DDAEDAF18}"/>
    <cellStyle name="Number 1 2 4 4" xfId="33047" xr:uid="{E1B510EE-9C65-456C-A577-9F89A8940376}"/>
    <cellStyle name="Number 1 2 4 5" xfId="33048" xr:uid="{6DE35561-44E3-4F08-8C5F-0F51433AACE5}"/>
    <cellStyle name="Number 1 2 4 6" xfId="33049" xr:uid="{9DC5BC76-4FF4-478F-ADD3-063AB3C3AA83}"/>
    <cellStyle name="Number 1 2 5" xfId="33050" xr:uid="{98F78E51-9040-4B1A-BADF-FED1FC694AA6}"/>
    <cellStyle name="Number 1 2 5 2" xfId="33051" xr:uid="{0E3CACF0-9026-461D-AB10-29178FFDB457}"/>
    <cellStyle name="Number 1 2 6" xfId="33052" xr:uid="{212AEE8F-EC58-42D2-9022-C969D28A6B50}"/>
    <cellStyle name="Number 1 2 7" xfId="33053" xr:uid="{A775C0DB-4BF7-4AFB-8224-C454C1A2F42D}"/>
    <cellStyle name="Number 1 2 8" xfId="33054" xr:uid="{6C6183B1-5DFD-42BF-93C9-C8A8D2370427}"/>
    <cellStyle name="Number 1 2 9" xfId="33055" xr:uid="{97754859-D19F-4ACD-8625-8D2D5EA3536F}"/>
    <cellStyle name="Number 1 3" xfId="33056" xr:uid="{6C9106EF-C66C-495B-B488-921957EEF901}"/>
    <cellStyle name="Number 1 3 2" xfId="33057" xr:uid="{82499D76-E464-4596-86DC-20A60651C349}"/>
    <cellStyle name="Number 1 3 2 2" xfId="33058" xr:uid="{262BD4E4-1459-4F79-83E0-397DC26A813D}"/>
    <cellStyle name="Number 1 3 3" xfId="33059" xr:uid="{1302C787-FDA2-4BF1-B154-87292202A45E}"/>
    <cellStyle name="Number 1 3 4" xfId="33060" xr:uid="{CF0C5F4C-A759-4630-8093-5CA7077F965C}"/>
    <cellStyle name="Number 1 3 5" xfId="33061" xr:uid="{EE15172B-70F9-43E3-AA37-67D1F6E42C1D}"/>
    <cellStyle name="Number 1 3 6" xfId="33062" xr:uid="{B53B806B-1CA6-4118-95C7-8D687C0FA4B4}"/>
    <cellStyle name="Number 1 4" xfId="33063" xr:uid="{FA6FC500-215C-4246-A7DC-F58FABDBA4F3}"/>
    <cellStyle name="Number 1 4 2" xfId="33064" xr:uid="{C8A20CF6-7955-4F54-B822-72E215FB4168}"/>
    <cellStyle name="Number 1 4 2 2" xfId="33065" xr:uid="{C30D083F-67FE-4DCF-BD3C-95D001B4FDBE}"/>
    <cellStyle name="Number 1 4 3" xfId="33066" xr:uid="{CDEBBFC9-FF20-4C1E-B010-D63CD9494D49}"/>
    <cellStyle name="Number 1 4 4" xfId="33067" xr:uid="{9F4BD139-2C27-4BEE-8511-7FFB1C6ED252}"/>
    <cellStyle name="Number 1 4 5" xfId="33068" xr:uid="{A06C2FD6-5641-48FC-996A-D730AD1B09FC}"/>
    <cellStyle name="Number 1 4 6" xfId="33069" xr:uid="{5BD26733-E92A-4D68-BA6B-E1992E4C6C5C}"/>
    <cellStyle name="Number 1 5" xfId="33070" xr:uid="{537BEB1F-C3A8-464E-9B80-DA2678AACE68}"/>
    <cellStyle name="Number 1 5 2" xfId="33071" xr:uid="{87A82DBE-3B9A-4BD9-9698-FD7A9A7AD3A9}"/>
    <cellStyle name="Number 1 5 2 2" xfId="33072" xr:uid="{0A562FAF-576B-4EAC-BF0B-C7B95FDD0414}"/>
    <cellStyle name="Number 1 5 3" xfId="33073" xr:uid="{4161556D-9495-4334-8A9D-6A8ED52128FE}"/>
    <cellStyle name="Number 1 5 4" xfId="33074" xr:uid="{D3133051-D434-48DF-B1BF-8066D3BEF9ED}"/>
    <cellStyle name="Number 1 5 5" xfId="33075" xr:uid="{DB3CF009-1C9C-4699-8393-9C0EAA984910}"/>
    <cellStyle name="Number 1 5 6" xfId="33076" xr:uid="{26CE808C-E8A8-4977-91C4-224C878541D8}"/>
    <cellStyle name="Number 1 6" xfId="33077" xr:uid="{AE80F046-609B-4DB9-BDAE-402C2C813B90}"/>
    <cellStyle name="Number 1 6 2" xfId="33078" xr:uid="{7FF1BFB2-2F42-40BA-A738-CA28D11AAD97}"/>
    <cellStyle name="Number 1 7" xfId="33079" xr:uid="{369288FB-AF9F-4736-9DFD-B7821ACB9D2B}"/>
    <cellStyle name="Number 1 8" xfId="33080" xr:uid="{02805D51-0BB1-4EB2-9D9E-049E02FE0E0F}"/>
    <cellStyle name="Number 1 9" xfId="33081" xr:uid="{B92EAF4B-0BE0-4C0A-B85A-7E3A540F7C61}"/>
    <cellStyle name="Output 10" xfId="33082" xr:uid="{D3998ED6-8DFA-436A-A515-98278FE83402}"/>
    <cellStyle name="Output 11" xfId="33083" xr:uid="{74C1D005-A83E-4307-85ED-E4BBB4151950}"/>
    <cellStyle name="Output 12" xfId="33084" xr:uid="{2B46D75C-45A6-4A49-AF4B-92F0C223E12E}"/>
    <cellStyle name="Output 13" xfId="33085" xr:uid="{2A033A9A-3659-4656-ABC3-410D952AF8EA}"/>
    <cellStyle name="Output 14" xfId="33086" xr:uid="{BB686BB5-D219-49C5-B8E3-5322F42EDE02}"/>
    <cellStyle name="Output 15" xfId="33087" xr:uid="{291AFD19-A8E9-4688-B492-D1438B9D4BF6}"/>
    <cellStyle name="Output 16" xfId="33088" xr:uid="{E147192F-A5C9-4BEA-8AD8-4FDB13D85D25}"/>
    <cellStyle name="Output 17" xfId="33089" xr:uid="{22696ECA-203B-4C95-801A-F4AC923BBC12}"/>
    <cellStyle name="Output 18" xfId="33090" xr:uid="{35899751-7E95-44C2-B638-137DF2FE8773}"/>
    <cellStyle name="Output 19" xfId="33091" xr:uid="{B0AA9D9D-9D19-4919-A5C6-6C6555A06D5D}"/>
    <cellStyle name="Output 2" xfId="347" xr:uid="{00000000-0005-0000-0000-00009A010000}"/>
    <cellStyle name="Output 2 10" xfId="33092" xr:uid="{84457DBD-5414-4D09-8BD7-4377AB83EF20}"/>
    <cellStyle name="Output 2 10 2" xfId="33093" xr:uid="{EAC972A2-6A38-44D3-99EA-2BEACF6393E2}"/>
    <cellStyle name="Output 2 10 2 2" xfId="33094" xr:uid="{FB0084DE-0914-4326-908A-1EB428A009FF}"/>
    <cellStyle name="Output 2 10 3" xfId="33095" xr:uid="{A377B023-30B9-468A-BAEE-B7CFFFED8D76}"/>
    <cellStyle name="Output 2 10 4" xfId="33096" xr:uid="{59A76ACE-1CA4-41A0-8919-0A4E355CFA81}"/>
    <cellStyle name="Output 2 10 5" xfId="33097" xr:uid="{3C0487A4-89B6-4459-A7B9-5BD6BBE9DBB8}"/>
    <cellStyle name="Output 2 10 6" xfId="33098" xr:uid="{205BF124-E2D5-436A-BE75-F6EDA2B5224A}"/>
    <cellStyle name="Output 2 11" xfId="33099" xr:uid="{26F71063-7FA1-4FF6-8A9D-5B657E4F7920}"/>
    <cellStyle name="Output 2 11 2" xfId="33100" xr:uid="{F7EC147D-A045-4516-9C83-9A8193BC92C1}"/>
    <cellStyle name="Output 2 11 2 2" xfId="33101" xr:uid="{4E6AD7CB-E63A-495E-A639-BCC975A595D4}"/>
    <cellStyle name="Output 2 11 3" xfId="33102" xr:uid="{87CB78BE-6791-42DF-BB17-3DB6E8E5676C}"/>
    <cellStyle name="Output 2 11 4" xfId="33103" xr:uid="{98837E41-7998-4C93-BB90-0E0E4858381A}"/>
    <cellStyle name="Output 2 11 5" xfId="33104" xr:uid="{A3B5C2A1-3F75-48E0-AB40-2A9BBB600D80}"/>
    <cellStyle name="Output 2 11 6" xfId="33105" xr:uid="{B22E2BFE-2B78-4C7E-8C12-31AEEBDD0C75}"/>
    <cellStyle name="Output 2 12" xfId="33106" xr:uid="{8737FCEA-F509-4134-92FE-42D429CC88E8}"/>
    <cellStyle name="Output 2 12 2" xfId="33107" xr:uid="{4E152888-1DD1-4E79-9523-0D91545936B7}"/>
    <cellStyle name="Output 2 12 2 2" xfId="33108" xr:uid="{A6C7952A-78E3-46F4-9D9D-6036BD9EBA0A}"/>
    <cellStyle name="Output 2 12 3" xfId="33109" xr:uid="{4DDCDB9B-9451-45E3-9F87-2B4D93214EB9}"/>
    <cellStyle name="Output 2 12 4" xfId="33110" xr:uid="{B264D653-B83F-4DAC-9EAB-02596370A6E7}"/>
    <cellStyle name="Output 2 12 5" xfId="33111" xr:uid="{2B7B7076-CA74-49C4-9EA5-5B1F9F75AA67}"/>
    <cellStyle name="Output 2 12 6" xfId="33112" xr:uid="{E1E2DD0C-3ECD-46BA-BECE-8029B31AFFFF}"/>
    <cellStyle name="Output 2 13" xfId="33113" xr:uid="{61DAA817-C0B8-4FF7-88DD-CCFFB0FF808A}"/>
    <cellStyle name="Output 2 13 2" xfId="33114" xr:uid="{107482A5-CABD-4C1C-9341-338DEBEAD095}"/>
    <cellStyle name="Output 2 13 2 2" xfId="33115" xr:uid="{BEFDC675-ADB7-46AF-8FCA-E1D5178E30F0}"/>
    <cellStyle name="Output 2 13 3" xfId="33116" xr:uid="{3574ED86-99CE-4216-A2E8-CD2209E7C956}"/>
    <cellStyle name="Output 2 13 4" xfId="33117" xr:uid="{20EADBF6-2DC5-48DD-9EA3-6E79971F92ED}"/>
    <cellStyle name="Output 2 13 5" xfId="33118" xr:uid="{83EBFD1D-787F-450B-BCE4-3CB8DB9A1B2F}"/>
    <cellStyle name="Output 2 13 6" xfId="33119" xr:uid="{2FEC0F8E-26BE-4FCE-A1C8-DC680BF886D1}"/>
    <cellStyle name="Output 2 14" xfId="33120" xr:uid="{15A10E18-472E-49F2-8CE7-51B2056751E9}"/>
    <cellStyle name="Output 2 14 2" xfId="33121" xr:uid="{0FC3EB7A-6E3D-4142-BD07-8D9CCBD6187F}"/>
    <cellStyle name="Output 2 14 2 2" xfId="33122" xr:uid="{675462FB-43DD-44ED-B98B-777BD1243DAA}"/>
    <cellStyle name="Output 2 14 3" xfId="33123" xr:uid="{72EBB4F3-DF8E-4ABE-B0C6-6551248B9D11}"/>
    <cellStyle name="Output 2 14 4" xfId="33124" xr:uid="{312F8E3A-8A32-4DDD-B117-84328C5412E4}"/>
    <cellStyle name="Output 2 14 5" xfId="33125" xr:uid="{F0110E63-9105-4E49-883C-B57C563964A4}"/>
    <cellStyle name="Output 2 14 6" xfId="33126" xr:uid="{3B28437E-86CF-4A64-B761-697F78CF3C94}"/>
    <cellStyle name="Output 2 15" xfId="33127" xr:uid="{A0FDA6D4-5291-4969-95C5-0E8347048C88}"/>
    <cellStyle name="Output 2 15 2" xfId="33128" xr:uid="{0949000D-C108-4746-8495-CCA1EE295F39}"/>
    <cellStyle name="Output 2 15 2 2" xfId="33129" xr:uid="{2679BE71-D568-44D3-904E-33D37C72A39A}"/>
    <cellStyle name="Output 2 15 3" xfId="33130" xr:uid="{6E83EF49-BDAD-4846-9524-C65EF7ECBBDC}"/>
    <cellStyle name="Output 2 15 4" xfId="33131" xr:uid="{DE3438E2-5A94-4B60-B27F-A06D0E095E5E}"/>
    <cellStyle name="Output 2 15 5" xfId="33132" xr:uid="{B2F3084B-A5D0-4B3A-890A-2E3B9B866763}"/>
    <cellStyle name="Output 2 15 6" xfId="33133" xr:uid="{91ADB5C0-B780-4231-8B20-E753D112D4F8}"/>
    <cellStyle name="Output 2 16" xfId="33134" xr:uid="{A60FF6B5-3CA4-446B-85CA-60E7D047ED62}"/>
    <cellStyle name="Output 2 16 2" xfId="33135" xr:uid="{E6099F06-8CBF-4BCD-AEF0-040C4584DE46}"/>
    <cellStyle name="Output 2 17" xfId="33136" xr:uid="{6A65A14D-EAB8-42A0-94D0-35BE5D2A9A52}"/>
    <cellStyle name="Output 2 18" xfId="33137" xr:uid="{9BF3FEF1-852D-4E1C-A6C8-7A25E30BB416}"/>
    <cellStyle name="Output 2 19" xfId="33138" xr:uid="{BB5CA1CC-A76E-45B4-82AF-8EF6233947A3}"/>
    <cellStyle name="Output 2 2" xfId="33139" xr:uid="{672122B3-FD6C-464D-ABDF-00CFC449D452}"/>
    <cellStyle name="Output 2 2 2" xfId="38785" xr:uid="{5EA9343B-E88A-42F0-A442-BA494D41735C}"/>
    <cellStyle name="Output 2 2 3" xfId="37822" xr:uid="{9C206CD9-26F2-41EB-B5DF-B6251ECA64AC}"/>
    <cellStyle name="Output 2 2 4" xfId="37332" xr:uid="{6556A64B-63FE-41E4-85B3-4D3EEF4D5F7D}"/>
    <cellStyle name="Output 2 20" xfId="2328" xr:uid="{BD1F2CCC-611F-47D2-AEA1-EC6FC2EE5EB0}"/>
    <cellStyle name="Output 2 21" xfId="1854" xr:uid="{0BEEAAFB-62A0-4822-B802-FE767D745C8F}"/>
    <cellStyle name="Output 2 3" xfId="33140" xr:uid="{1278FD1B-75F6-4DA9-8DEA-E67A19643336}"/>
    <cellStyle name="Output 2 3 2" xfId="37823" xr:uid="{249DD7B1-B68A-4829-8114-0B23E1F7C1FF}"/>
    <cellStyle name="Output 2 4" xfId="33141" xr:uid="{652964FC-7547-49F7-9D76-CD2DD2849A88}"/>
    <cellStyle name="Output 2 4 10" xfId="33142" xr:uid="{9C0B9374-64B5-4718-AFFC-32FF0DEF530C}"/>
    <cellStyle name="Output 2 4 10 2" xfId="33143" xr:uid="{AD23295A-52CE-4850-B261-D489FA53BD85}"/>
    <cellStyle name="Output 2 4 10 2 2" xfId="33144" xr:uid="{C370B0DE-DCA3-4BD2-A1EE-CA92E36A2D02}"/>
    <cellStyle name="Output 2 4 10 3" xfId="33145" xr:uid="{E4C95D94-3E50-4828-923B-4A19DC16685E}"/>
    <cellStyle name="Output 2 4 10 4" xfId="33146" xr:uid="{96070581-CBC7-45BE-8D4D-FDD6325A6083}"/>
    <cellStyle name="Output 2 4 10 5" xfId="33147" xr:uid="{34D76122-73F1-4D2E-B75D-1AE09F080BF8}"/>
    <cellStyle name="Output 2 4 10 6" xfId="33148" xr:uid="{FE909EB5-7D97-4AD1-A2AD-F4E935257573}"/>
    <cellStyle name="Output 2 4 11" xfId="33149" xr:uid="{43370F7C-E11D-443E-B69B-DBA3DA4D630B}"/>
    <cellStyle name="Output 2 4 11 2" xfId="33150" xr:uid="{9C23ECE7-F674-450E-B1D5-1B13C4C2D06C}"/>
    <cellStyle name="Output 2 4 12" xfId="33151" xr:uid="{D30A99F7-5320-45D7-BFA0-7DE267B99BDF}"/>
    <cellStyle name="Output 2 4 13" xfId="33152" xr:uid="{5BCA3E24-8033-4F03-A642-B8CF272DC0B8}"/>
    <cellStyle name="Output 2 4 14" xfId="33153" xr:uid="{16BAC5BE-0CA4-441F-A880-D619A3742DC6}"/>
    <cellStyle name="Output 2 4 15" xfId="33154" xr:uid="{45CAEBB9-759B-4F78-962F-80080537C986}"/>
    <cellStyle name="Output 2 4 16" xfId="38715" xr:uid="{0FC4FB83-783A-4BC7-A918-85247DF0F800}"/>
    <cellStyle name="Output 2 4 2" xfId="33155" xr:uid="{D98B8A15-253D-4334-8B4D-B5175B947BBC}"/>
    <cellStyle name="Output 2 4 2 2" xfId="33156" xr:uid="{2A309B1C-B105-4804-94E0-0923BD905A0A}"/>
    <cellStyle name="Output 2 4 2 2 2" xfId="33157" xr:uid="{95158D80-48E5-4D5D-B6A7-7A1932B4F2E0}"/>
    <cellStyle name="Output 2 4 2 3" xfId="33158" xr:uid="{83F2E7C2-80E6-4C5E-8857-C9BC658263B2}"/>
    <cellStyle name="Output 2 4 2 4" xfId="33159" xr:uid="{CDFF8D32-1F1D-4B13-BA43-00F6F4D12D0C}"/>
    <cellStyle name="Output 2 4 2 5" xfId="33160" xr:uid="{9CE99FA4-BBFB-4BFD-BB6E-401F9A002D46}"/>
    <cellStyle name="Output 2 4 2 6" xfId="33161" xr:uid="{C44951A5-26B3-4B9E-AE81-780B8C4AE399}"/>
    <cellStyle name="Output 2 4 3" xfId="33162" xr:uid="{D290F491-109F-4E42-8293-B53C0547A7AE}"/>
    <cellStyle name="Output 2 4 3 2" xfId="33163" xr:uid="{04AC0072-23DD-4CE3-9CB9-4660232B96EA}"/>
    <cellStyle name="Output 2 4 3 2 2" xfId="33164" xr:uid="{961FEF59-CB01-4E73-A9EF-879B9B425198}"/>
    <cellStyle name="Output 2 4 3 3" xfId="33165" xr:uid="{41D9A49D-684D-49A0-A5B5-B17FDECDA95B}"/>
    <cellStyle name="Output 2 4 3 4" xfId="33166" xr:uid="{020658EB-21E0-42D5-ACB7-B1033F059C2F}"/>
    <cellStyle name="Output 2 4 3 5" xfId="33167" xr:uid="{80341CBF-5C33-427D-B29F-7A9B20C04E44}"/>
    <cellStyle name="Output 2 4 3 6" xfId="33168" xr:uid="{8DA33601-7194-4CBE-A438-EE1D09883D1E}"/>
    <cellStyle name="Output 2 4 4" xfId="33169" xr:uid="{9E8E7401-C2C2-4334-B410-C5A48C43DF3F}"/>
    <cellStyle name="Output 2 4 4 2" xfId="33170" xr:uid="{6966BC29-0CF2-4F5B-A9A5-37A15FF0B47F}"/>
    <cellStyle name="Output 2 4 4 2 2" xfId="33171" xr:uid="{A2DDD5D0-AA18-4DCD-9E61-7CA23AFCAFF6}"/>
    <cellStyle name="Output 2 4 4 3" xfId="33172" xr:uid="{FFCB1564-C9B8-4C83-8F54-BC71D6B0B83C}"/>
    <cellStyle name="Output 2 4 4 4" xfId="33173" xr:uid="{9C64B587-6CCA-475A-A3D3-F24BE245E29D}"/>
    <cellStyle name="Output 2 4 4 5" xfId="33174" xr:uid="{EAA67EA9-11ED-4338-A779-7EAEF26DD46E}"/>
    <cellStyle name="Output 2 4 4 6" xfId="33175" xr:uid="{1E336C68-C3BA-47C5-B8EF-6380B40955EA}"/>
    <cellStyle name="Output 2 4 5" xfId="33176" xr:uid="{177FD2CC-285D-4A8E-A420-978670D2155E}"/>
    <cellStyle name="Output 2 4 5 2" xfId="33177" xr:uid="{6D14E915-978A-494D-BB15-D2915A46F702}"/>
    <cellStyle name="Output 2 4 5 2 2" xfId="33178" xr:uid="{9050C944-6BA9-421E-A733-633A00B98FBF}"/>
    <cellStyle name="Output 2 4 5 3" xfId="33179" xr:uid="{724C729E-0859-4858-BAF1-B1FBBD1A2C5C}"/>
    <cellStyle name="Output 2 4 5 4" xfId="33180" xr:uid="{CB858AEB-0DCE-4754-9812-08FD85F7B2E6}"/>
    <cellStyle name="Output 2 4 5 5" xfId="33181" xr:uid="{2E76AE3D-3051-41A2-AAD7-50CDB34F00C2}"/>
    <cellStyle name="Output 2 4 5 6" xfId="33182" xr:uid="{C21905E6-2AF7-44ED-947C-52F175E30454}"/>
    <cellStyle name="Output 2 4 6" xfId="33183" xr:uid="{4419D152-1EBF-4FF0-BEAE-649C1BA540E1}"/>
    <cellStyle name="Output 2 4 6 2" xfId="33184" xr:uid="{F333C9F3-13F9-44C0-8D46-03F0FC2528C5}"/>
    <cellStyle name="Output 2 4 6 2 2" xfId="33185" xr:uid="{94880828-257E-4676-A8C6-C44DA5697A6B}"/>
    <cellStyle name="Output 2 4 6 3" xfId="33186" xr:uid="{4EB39EC6-539F-4BDC-8000-7C6619A8D655}"/>
    <cellStyle name="Output 2 4 6 4" xfId="33187" xr:uid="{6935CFF5-7878-4492-9C39-7B042FFEF2C3}"/>
    <cellStyle name="Output 2 4 6 5" xfId="33188" xr:uid="{C14F1D80-A4C5-4D5F-9EE9-8B60C3994942}"/>
    <cellStyle name="Output 2 4 6 6" xfId="33189" xr:uid="{D146E49F-89F5-483B-9175-5689ACE26D95}"/>
    <cellStyle name="Output 2 4 7" xfId="33190" xr:uid="{A8F0625D-A4A5-401D-99E4-060D952F516E}"/>
    <cellStyle name="Output 2 4 7 2" xfId="33191" xr:uid="{3A7B89CC-FD5D-4DA0-85C1-0A3D30C16A33}"/>
    <cellStyle name="Output 2 4 7 2 2" xfId="33192" xr:uid="{753D26F0-0AD4-4C18-88A5-72AFCE1FCDB8}"/>
    <cellStyle name="Output 2 4 7 3" xfId="33193" xr:uid="{C8B06DA2-2F45-4AED-8C46-536A5A2BD89A}"/>
    <cellStyle name="Output 2 4 7 4" xfId="33194" xr:uid="{13EF02E4-FC3E-4DCC-8A66-FE50F2229BDF}"/>
    <cellStyle name="Output 2 4 7 5" xfId="33195" xr:uid="{A56B6043-FC04-482C-809F-8CF58E95371D}"/>
    <cellStyle name="Output 2 4 7 6" xfId="33196" xr:uid="{9146638B-21D0-4F53-B205-F000764D09E5}"/>
    <cellStyle name="Output 2 4 8" xfId="33197" xr:uid="{7F66590F-F8CF-4AD7-97AE-DE538FA142BD}"/>
    <cellStyle name="Output 2 4 8 2" xfId="33198" xr:uid="{821DB6A1-7E8B-47E7-A802-B8D86EDC9508}"/>
    <cellStyle name="Output 2 4 8 2 2" xfId="33199" xr:uid="{C5208F12-9B7C-451A-955F-8A142BB38E57}"/>
    <cellStyle name="Output 2 4 8 3" xfId="33200" xr:uid="{FF381EC1-5B3A-436D-AC46-CFE1BEE75CB2}"/>
    <cellStyle name="Output 2 4 8 4" xfId="33201" xr:uid="{54AA1E8F-9B24-454B-A03B-7C9FCAA64A48}"/>
    <cellStyle name="Output 2 4 8 5" xfId="33202" xr:uid="{1CE744B4-CBC6-4EBF-9A2C-EDB83741849F}"/>
    <cellStyle name="Output 2 4 8 6" xfId="33203" xr:uid="{6D6F8B9C-C040-4A1E-A59F-2716079954A5}"/>
    <cellStyle name="Output 2 4 9" xfId="33204" xr:uid="{844798C8-A0BF-4475-AF1D-29579643BC24}"/>
    <cellStyle name="Output 2 4 9 2" xfId="33205" xr:uid="{9E13C651-E390-43C3-83A2-81485BDEE8CD}"/>
    <cellStyle name="Output 2 4 9 2 2" xfId="33206" xr:uid="{37ADC8AF-9562-4881-80F7-F786579421C5}"/>
    <cellStyle name="Output 2 4 9 3" xfId="33207" xr:uid="{98A6F3EF-E7F6-432B-AFDA-6D86AD1708F9}"/>
    <cellStyle name="Output 2 4 9 4" xfId="33208" xr:uid="{1C1F4157-034E-4956-A677-2BE7B5A042FF}"/>
    <cellStyle name="Output 2 4 9 5" xfId="33209" xr:uid="{C41E78DA-81A1-4EFC-9023-A0D86E615D57}"/>
    <cellStyle name="Output 2 4 9 6" xfId="33210" xr:uid="{3064719D-4BA7-4993-A12B-BD073972131E}"/>
    <cellStyle name="Output 2 5" xfId="33211" xr:uid="{987F495A-0FF0-4B91-950B-595F6788DCB7}"/>
    <cellStyle name="Output 2 5 10" xfId="33212" xr:uid="{D0192EEB-540E-4ECA-AFD4-A3C3BA4681B8}"/>
    <cellStyle name="Output 2 5 10 2" xfId="33213" xr:uid="{D8564372-838A-4D94-81A4-6F50C25535F0}"/>
    <cellStyle name="Output 2 5 10 2 2" xfId="33214" xr:uid="{D98E6653-07E9-492A-8B7B-98190A49B155}"/>
    <cellStyle name="Output 2 5 10 3" xfId="33215" xr:uid="{40C342C6-8132-4F1E-9E5E-1EE5F8CA0FF4}"/>
    <cellStyle name="Output 2 5 10 4" xfId="33216" xr:uid="{7C8686A2-3151-4F01-B77B-239D749918BB}"/>
    <cellStyle name="Output 2 5 10 5" xfId="33217" xr:uid="{91D79E7A-AA11-481A-9D94-93C9FF6C4891}"/>
    <cellStyle name="Output 2 5 10 6" xfId="33218" xr:uid="{2CC3EB30-66CB-412B-B0F6-898A511C8FED}"/>
    <cellStyle name="Output 2 5 11" xfId="33219" xr:uid="{F084C0DB-0D46-4866-996F-B160BF834A9C}"/>
    <cellStyle name="Output 2 5 11 2" xfId="33220" xr:uid="{50308F16-89F2-4B0D-BEB1-0B3D42536383}"/>
    <cellStyle name="Output 2 5 12" xfId="33221" xr:uid="{26C38F4A-140A-4BBE-9A35-C92F8A3CD619}"/>
    <cellStyle name="Output 2 5 13" xfId="33222" xr:uid="{E550B57C-27C1-41CF-ADF5-2D606E425B68}"/>
    <cellStyle name="Output 2 5 14" xfId="33223" xr:uid="{6E9DC3B3-BCDF-4508-B1C1-D799A4978C9D}"/>
    <cellStyle name="Output 2 5 15" xfId="33224" xr:uid="{EEBE5825-1862-48DE-8E03-3EDE8A681E0B}"/>
    <cellStyle name="Output 2 5 16" xfId="37821" xr:uid="{A67B2024-3E78-4F61-B734-092EECC620F1}"/>
    <cellStyle name="Output 2 5 2" xfId="33225" xr:uid="{4B56688F-D660-4BE7-AFF7-587E9CA068E4}"/>
    <cellStyle name="Output 2 5 2 2" xfId="33226" xr:uid="{1CC15C8F-4BDA-4664-9CD5-56437484DD9B}"/>
    <cellStyle name="Output 2 5 2 2 2" xfId="33227" xr:uid="{1743794F-18D9-4572-91C3-55758C7BAA16}"/>
    <cellStyle name="Output 2 5 2 3" xfId="33228" xr:uid="{E744C286-4CE8-475C-B4F7-D21099EB791B}"/>
    <cellStyle name="Output 2 5 2 4" xfId="33229" xr:uid="{A0D598AB-62BE-4CDC-A351-7324EEE57558}"/>
    <cellStyle name="Output 2 5 2 5" xfId="33230" xr:uid="{41E863CD-D537-4219-AAB7-F09CAFEC1DDE}"/>
    <cellStyle name="Output 2 5 2 6" xfId="33231" xr:uid="{BBDB8100-8748-401C-99AA-F92183F631AE}"/>
    <cellStyle name="Output 2 5 3" xfId="33232" xr:uid="{180F28C9-6D39-40FF-9A0B-8D3BC6D5A2E9}"/>
    <cellStyle name="Output 2 5 3 2" xfId="33233" xr:uid="{D05D6CC5-78F8-481E-9030-6AEF665C3279}"/>
    <cellStyle name="Output 2 5 3 2 2" xfId="33234" xr:uid="{0EEAAF6C-1F6A-4FF9-A928-0E8E6E797E9A}"/>
    <cellStyle name="Output 2 5 3 3" xfId="33235" xr:uid="{5E032F0F-8742-41AD-8BAD-CF72E41E6F0A}"/>
    <cellStyle name="Output 2 5 3 4" xfId="33236" xr:uid="{F30B5865-5501-45BC-B5C2-A3E29E4A1835}"/>
    <cellStyle name="Output 2 5 3 5" xfId="33237" xr:uid="{539EE91D-2DCB-44C3-B9EF-11483EBDAB76}"/>
    <cellStyle name="Output 2 5 3 6" xfId="33238" xr:uid="{738512FC-9B72-4E4F-9607-7CD19C5E9C1E}"/>
    <cellStyle name="Output 2 5 4" xfId="33239" xr:uid="{7C1C2260-FC22-40EC-880E-C46B5C112BFC}"/>
    <cellStyle name="Output 2 5 4 2" xfId="33240" xr:uid="{DAECE948-752E-42EB-91F4-6B05DB37BD0D}"/>
    <cellStyle name="Output 2 5 4 2 2" xfId="33241" xr:uid="{9E455FC4-E3AB-445F-92E7-7CD62D168042}"/>
    <cellStyle name="Output 2 5 4 3" xfId="33242" xr:uid="{27B254A5-096C-4A58-8632-9001D8DA51F3}"/>
    <cellStyle name="Output 2 5 4 4" xfId="33243" xr:uid="{0B3A42C9-152C-4738-B3BA-19E3C4E1A7F1}"/>
    <cellStyle name="Output 2 5 4 5" xfId="33244" xr:uid="{5E2559E6-BCE0-4A43-818F-9FA628EC1191}"/>
    <cellStyle name="Output 2 5 4 6" xfId="33245" xr:uid="{0FDAA038-228A-4740-9C2B-0A78FA70F36C}"/>
    <cellStyle name="Output 2 5 5" xfId="33246" xr:uid="{CF945E3A-6C5E-42FC-9B8C-60F87A4E4453}"/>
    <cellStyle name="Output 2 5 5 2" xfId="33247" xr:uid="{9D17BC4B-B159-4785-8DE4-822AB631742B}"/>
    <cellStyle name="Output 2 5 5 2 2" xfId="33248" xr:uid="{EDAD1189-743C-49EF-A439-78F9A1717914}"/>
    <cellStyle name="Output 2 5 5 3" xfId="33249" xr:uid="{D933869C-AC34-4CD4-B3AE-244F394DDF98}"/>
    <cellStyle name="Output 2 5 5 4" xfId="33250" xr:uid="{595FD1C7-96EE-4A60-BB0C-A0126636282E}"/>
    <cellStyle name="Output 2 5 5 5" xfId="33251" xr:uid="{CAE71D80-59E3-454B-90C2-B8111512DA58}"/>
    <cellStyle name="Output 2 5 5 6" xfId="33252" xr:uid="{06D01D59-9BA0-4201-B629-130D9ADA4BBC}"/>
    <cellStyle name="Output 2 5 6" xfId="33253" xr:uid="{CEB349CA-093C-4A02-A633-341EE0E188DA}"/>
    <cellStyle name="Output 2 5 6 2" xfId="33254" xr:uid="{73711407-6492-4539-88C0-62E980CF1FB5}"/>
    <cellStyle name="Output 2 5 6 2 2" xfId="33255" xr:uid="{4441225D-ED5D-4067-BE60-7DBE388E5503}"/>
    <cellStyle name="Output 2 5 6 3" xfId="33256" xr:uid="{9538F776-6592-4B32-BBF9-718EAF5389D2}"/>
    <cellStyle name="Output 2 5 6 4" xfId="33257" xr:uid="{F75B75B0-11F1-4807-858E-D090689546D9}"/>
    <cellStyle name="Output 2 5 6 5" xfId="33258" xr:uid="{3BFE3A99-EFE1-49ED-B24B-1C8730548B91}"/>
    <cellStyle name="Output 2 5 6 6" xfId="33259" xr:uid="{A97B39B7-FC12-4A06-9FB6-285AFAE853B8}"/>
    <cellStyle name="Output 2 5 7" xfId="33260" xr:uid="{E183FF01-C68C-4919-927D-D32A90123EAC}"/>
    <cellStyle name="Output 2 5 7 2" xfId="33261" xr:uid="{43F5165C-C752-47EB-BA96-161A2B5BBD07}"/>
    <cellStyle name="Output 2 5 7 2 2" xfId="33262" xr:uid="{C583EBE3-7646-43A4-A5D0-23997FB15C7C}"/>
    <cellStyle name="Output 2 5 7 3" xfId="33263" xr:uid="{AE1D6995-D0B5-49D7-9928-516AB1FBD713}"/>
    <cellStyle name="Output 2 5 7 4" xfId="33264" xr:uid="{19570011-C07E-4020-8849-556E96F3DA34}"/>
    <cellStyle name="Output 2 5 7 5" xfId="33265" xr:uid="{DF3D0A90-AAD0-4A66-9DED-EE69BA5285F5}"/>
    <cellStyle name="Output 2 5 7 6" xfId="33266" xr:uid="{FF70653C-5320-4627-A923-03084D533202}"/>
    <cellStyle name="Output 2 5 8" xfId="33267" xr:uid="{E366B531-0F8B-4614-A872-1A483C4BDDDF}"/>
    <cellStyle name="Output 2 5 8 2" xfId="33268" xr:uid="{82A7A1E4-6D2D-48E9-88A1-8D5CB5F4A3DC}"/>
    <cellStyle name="Output 2 5 8 2 2" xfId="33269" xr:uid="{4575C154-794D-42E1-877B-A9DF6C321C2B}"/>
    <cellStyle name="Output 2 5 8 3" xfId="33270" xr:uid="{4BB66680-E45F-449A-A127-459A8332D8F3}"/>
    <cellStyle name="Output 2 5 8 4" xfId="33271" xr:uid="{57A0A481-8FE5-410A-9F7F-3E717EF86118}"/>
    <cellStyle name="Output 2 5 8 5" xfId="33272" xr:uid="{8DB056BF-E227-4BA3-9F61-9AA64E1D80D0}"/>
    <cellStyle name="Output 2 5 8 6" xfId="33273" xr:uid="{BE56C504-938C-4694-B78A-1CDB5AD44B8A}"/>
    <cellStyle name="Output 2 5 9" xfId="33274" xr:uid="{72F24733-D41A-4C68-91FF-41F7BBA9EBDF}"/>
    <cellStyle name="Output 2 5 9 2" xfId="33275" xr:uid="{E5AE9B21-C6BF-4145-B370-04DB72EEBA6F}"/>
    <cellStyle name="Output 2 5 9 2 2" xfId="33276" xr:uid="{746E3230-4AA6-49BF-AF1C-047DA17C0DA5}"/>
    <cellStyle name="Output 2 5 9 3" xfId="33277" xr:uid="{FE3F8556-67FA-412F-B270-E16814F9E742}"/>
    <cellStyle name="Output 2 5 9 4" xfId="33278" xr:uid="{C8BFEF25-3E57-4ADF-9FE4-98949B5ECF55}"/>
    <cellStyle name="Output 2 5 9 5" xfId="33279" xr:uid="{9DD1E37B-B8B6-45CD-BC37-3DC6C4BA3446}"/>
    <cellStyle name="Output 2 5 9 6" xfId="33280" xr:uid="{13CEBE43-5298-44C4-8020-7F28FB00ABFE}"/>
    <cellStyle name="Output 2 6" xfId="33281" xr:uid="{EFFAD6B5-94AA-4E2F-B3D6-77EC9D08DFD3}"/>
    <cellStyle name="Output 2 6 10" xfId="33282" xr:uid="{09F8D440-E3C2-46B9-95DF-558466EF1130}"/>
    <cellStyle name="Output 2 6 10 2" xfId="33283" xr:uid="{0E4FE65F-3A8C-481C-A9E6-F347D18E3B6F}"/>
    <cellStyle name="Output 2 6 10 2 2" xfId="33284" xr:uid="{F29FB836-5789-4ADE-9CE1-27EEA5215065}"/>
    <cellStyle name="Output 2 6 10 3" xfId="33285" xr:uid="{AED69DA1-CD0F-4F12-9B3B-18397635E084}"/>
    <cellStyle name="Output 2 6 10 4" xfId="33286" xr:uid="{D879BD1D-57C5-425D-BB8B-7B61D350C8DA}"/>
    <cellStyle name="Output 2 6 10 5" xfId="33287" xr:uid="{DEC5DC0C-BA9B-4A98-9DC2-46E314DF675F}"/>
    <cellStyle name="Output 2 6 10 6" xfId="33288" xr:uid="{AF136BEB-725E-4915-9D92-E90D22641451}"/>
    <cellStyle name="Output 2 6 11" xfId="33289" xr:uid="{8CEF4A79-14E1-4016-BCC5-7C233177834B}"/>
    <cellStyle name="Output 2 6 11 2" xfId="33290" xr:uid="{56CEF45E-A6BB-440C-82C8-3262164E4A76}"/>
    <cellStyle name="Output 2 6 12" xfId="33291" xr:uid="{CE543E42-6723-4823-9ECF-8E826737A171}"/>
    <cellStyle name="Output 2 6 13" xfId="33292" xr:uid="{D8ADA6E6-F0A6-471F-9488-4429D152A252}"/>
    <cellStyle name="Output 2 6 14" xfId="33293" xr:uid="{C545B789-150A-40CE-94AD-A2C03245FDD4}"/>
    <cellStyle name="Output 2 6 15" xfId="33294" xr:uid="{170536A0-215C-410C-AC64-CDD300880E30}"/>
    <cellStyle name="Output 2 6 2" xfId="33295" xr:uid="{935DFD65-345B-4C3E-931D-5E000CF50935}"/>
    <cellStyle name="Output 2 6 2 2" xfId="33296" xr:uid="{C9A8843B-E12F-4E97-AD5D-AD66DCC23353}"/>
    <cellStyle name="Output 2 6 2 2 2" xfId="33297" xr:uid="{7D6DAA39-7B0B-49AD-BCEA-FED7B18DB04E}"/>
    <cellStyle name="Output 2 6 2 3" xfId="33298" xr:uid="{3E8BD997-82A2-458A-84A6-2895D5F85E32}"/>
    <cellStyle name="Output 2 6 2 4" xfId="33299" xr:uid="{DB7DC26F-1C14-49F9-B901-DD5FB9FBFE23}"/>
    <cellStyle name="Output 2 6 2 5" xfId="33300" xr:uid="{217C8C3D-425F-4DA9-9150-F3686F4E8380}"/>
    <cellStyle name="Output 2 6 2 6" xfId="33301" xr:uid="{6825D62D-9512-4AE2-81B2-C96A755B2A8F}"/>
    <cellStyle name="Output 2 6 3" xfId="33302" xr:uid="{EF70BFFF-690F-4484-819F-9B0F9B856160}"/>
    <cellStyle name="Output 2 6 3 2" xfId="33303" xr:uid="{84EE944E-F890-4906-BED2-7368186D8AA2}"/>
    <cellStyle name="Output 2 6 3 2 2" xfId="33304" xr:uid="{68282FD7-D3DB-4704-9288-1EA921F053D1}"/>
    <cellStyle name="Output 2 6 3 3" xfId="33305" xr:uid="{3539CD85-2DBB-43E5-92FB-7B19CB29BB45}"/>
    <cellStyle name="Output 2 6 3 4" xfId="33306" xr:uid="{A192142C-2701-4CAE-A30E-5BF85376962C}"/>
    <cellStyle name="Output 2 6 3 5" xfId="33307" xr:uid="{D4F97D3E-4BF1-4E6F-B3D9-72BE13BF9610}"/>
    <cellStyle name="Output 2 6 3 6" xfId="33308" xr:uid="{09112097-95ED-4C66-A29F-372C42EE0CBB}"/>
    <cellStyle name="Output 2 6 4" xfId="33309" xr:uid="{6CA1FE39-FB66-44C5-AE41-2D6F8C6E4B7D}"/>
    <cellStyle name="Output 2 6 4 2" xfId="33310" xr:uid="{E6537A67-D1DE-43F9-BB15-09060DAC029A}"/>
    <cellStyle name="Output 2 6 4 2 2" xfId="33311" xr:uid="{134EC81E-FD04-444B-9503-FB204B270208}"/>
    <cellStyle name="Output 2 6 4 3" xfId="33312" xr:uid="{A5512A40-AFE6-47DC-A76C-8FCC9D0C0471}"/>
    <cellStyle name="Output 2 6 4 4" xfId="33313" xr:uid="{BBB295D6-5626-4E8F-ADE0-C1AAB6D3BBE4}"/>
    <cellStyle name="Output 2 6 4 5" xfId="33314" xr:uid="{3E5882E9-738F-4956-BEE1-DD1A40CB1905}"/>
    <cellStyle name="Output 2 6 4 6" xfId="33315" xr:uid="{2A623BEE-963B-4BE1-A2BE-3D313C248155}"/>
    <cellStyle name="Output 2 6 5" xfId="33316" xr:uid="{2EB8823F-B95F-402C-AE02-06C7624DA841}"/>
    <cellStyle name="Output 2 6 5 2" xfId="33317" xr:uid="{E33B7A36-A5A4-406E-AA15-E6F077E964A4}"/>
    <cellStyle name="Output 2 6 5 2 2" xfId="33318" xr:uid="{BF82F377-13AE-4014-8260-7FA9A29BDBDF}"/>
    <cellStyle name="Output 2 6 5 3" xfId="33319" xr:uid="{4D2E394F-2D75-4159-ACFD-700F557347E1}"/>
    <cellStyle name="Output 2 6 5 4" xfId="33320" xr:uid="{A9732B68-0895-432F-8FBC-E5E60040D06C}"/>
    <cellStyle name="Output 2 6 5 5" xfId="33321" xr:uid="{3AB1C2AD-36E2-4086-8395-C8EFECD7129E}"/>
    <cellStyle name="Output 2 6 5 6" xfId="33322" xr:uid="{F31FE738-CDCA-4EF4-B628-2C72A8B0F996}"/>
    <cellStyle name="Output 2 6 6" xfId="33323" xr:uid="{D672AE7E-7FFB-41EE-8024-BD084E6A0FF0}"/>
    <cellStyle name="Output 2 6 6 2" xfId="33324" xr:uid="{5FADAD67-8864-4999-8243-63B014A138C8}"/>
    <cellStyle name="Output 2 6 6 2 2" xfId="33325" xr:uid="{AA8C4460-1C5C-427D-9743-37471778DAE1}"/>
    <cellStyle name="Output 2 6 6 3" xfId="33326" xr:uid="{00B853B3-3856-4205-9EDC-5A1BCA99D2DD}"/>
    <cellStyle name="Output 2 6 6 4" xfId="33327" xr:uid="{AFC84D8E-21B4-439C-ABD4-9BC9AE9E19AB}"/>
    <cellStyle name="Output 2 6 6 5" xfId="33328" xr:uid="{C2A1F146-F485-4CCB-91AD-BF677AAC68A9}"/>
    <cellStyle name="Output 2 6 6 6" xfId="33329" xr:uid="{E3067E3B-3521-4CBA-B6F2-974A01D38C10}"/>
    <cellStyle name="Output 2 6 7" xfId="33330" xr:uid="{4699B18D-BB3D-41CE-B5C2-B557F7420576}"/>
    <cellStyle name="Output 2 6 7 2" xfId="33331" xr:uid="{CDC000C2-084F-43DD-8E15-9465D2FE70F9}"/>
    <cellStyle name="Output 2 6 7 2 2" xfId="33332" xr:uid="{5D7A9036-A426-41FB-9E31-507999D78728}"/>
    <cellStyle name="Output 2 6 7 3" xfId="33333" xr:uid="{9F4DBD6A-C74B-4AF8-B29F-62EC26B72340}"/>
    <cellStyle name="Output 2 6 7 4" xfId="33334" xr:uid="{88EB88C0-5344-4499-9243-3C40C1A2E8C4}"/>
    <cellStyle name="Output 2 6 7 5" xfId="33335" xr:uid="{080B6FAF-8248-4CF6-9252-821F8074E6EF}"/>
    <cellStyle name="Output 2 6 7 6" xfId="33336" xr:uid="{7C016835-D3C8-4BFB-9422-0571E9542EDF}"/>
    <cellStyle name="Output 2 6 8" xfId="33337" xr:uid="{CD291180-4067-4BAF-9184-5D7EFA7BB60B}"/>
    <cellStyle name="Output 2 6 8 2" xfId="33338" xr:uid="{CDA9925E-D2E3-45BB-9B08-BC72BF82FC7E}"/>
    <cellStyle name="Output 2 6 8 2 2" xfId="33339" xr:uid="{23D73951-4CEA-4E57-B6A6-82E161D6F2B9}"/>
    <cellStyle name="Output 2 6 8 3" xfId="33340" xr:uid="{88733E26-0008-43B1-9CC4-A1ED65902302}"/>
    <cellStyle name="Output 2 6 8 4" xfId="33341" xr:uid="{297B3FE4-D261-425B-B5F0-6386A54FE76C}"/>
    <cellStyle name="Output 2 6 8 5" xfId="33342" xr:uid="{FB5CE01A-5DE2-4B90-A7D1-2F9EF51F7431}"/>
    <cellStyle name="Output 2 6 8 6" xfId="33343" xr:uid="{290B068A-4091-4CDA-89AD-E8B898BA7B95}"/>
    <cellStyle name="Output 2 6 9" xfId="33344" xr:uid="{A14DA5D6-FFB3-4983-B5B8-362EE3133AA7}"/>
    <cellStyle name="Output 2 6 9 2" xfId="33345" xr:uid="{85F6DC98-0089-4EAA-B229-79C998D13A2A}"/>
    <cellStyle name="Output 2 6 9 2 2" xfId="33346" xr:uid="{77B4A4B3-1AC7-4293-9EFE-759BF749079D}"/>
    <cellStyle name="Output 2 6 9 3" xfId="33347" xr:uid="{37D4F4BF-C1DE-47D9-BC34-45E9ADB2E48C}"/>
    <cellStyle name="Output 2 6 9 4" xfId="33348" xr:uid="{0BEE8013-5EEC-4A1D-AB60-8794AD89DBCF}"/>
    <cellStyle name="Output 2 6 9 5" xfId="33349" xr:uid="{0E216567-026E-4D55-933E-FEB5ABA45ECB}"/>
    <cellStyle name="Output 2 6 9 6" xfId="33350" xr:uid="{B12F258A-C18E-40A1-9DA2-A0A043D912B7}"/>
    <cellStyle name="Output 2 7" xfId="33351" xr:uid="{C6192858-717B-46F7-88D9-7F2E6A5E2DC8}"/>
    <cellStyle name="Output 2 7 2" xfId="33352" xr:uid="{9B3F23B5-FB0B-45F5-A996-AEA3AC036C61}"/>
    <cellStyle name="Output 2 7 2 2" xfId="33353" xr:uid="{0ADAAC4A-59B6-4EA0-A3E0-E28274785F7E}"/>
    <cellStyle name="Output 2 7 3" xfId="33354" xr:uid="{9F96E7FB-3F38-46DC-9F69-DEDB8684E4F0}"/>
    <cellStyle name="Output 2 7 4" xfId="33355" xr:uid="{F1FEA5C3-26FF-4396-821C-F92B0ED3AF0B}"/>
    <cellStyle name="Output 2 7 5" xfId="33356" xr:uid="{07A3FAA0-9FFE-4AC9-8034-AE58A27159A0}"/>
    <cellStyle name="Output 2 7 6" xfId="33357" xr:uid="{9FDE0C2C-120E-4CEF-B499-73A89C66D262}"/>
    <cellStyle name="Output 2 8" xfId="33358" xr:uid="{11B566CD-9629-459C-81E1-54F15716F545}"/>
    <cellStyle name="Output 2 8 2" xfId="33359" xr:uid="{79387A1C-6F26-46D9-86F4-A1E184F07CF8}"/>
    <cellStyle name="Output 2 8 2 2" xfId="33360" xr:uid="{8A22C10B-7D2B-489B-8A4E-E505E35A866B}"/>
    <cellStyle name="Output 2 8 3" xfId="33361" xr:uid="{F5851817-056F-45C4-B8F8-5921A68E7B55}"/>
    <cellStyle name="Output 2 8 4" xfId="33362" xr:uid="{AF4622B0-BA98-4196-B6DA-B5ABB8333435}"/>
    <cellStyle name="Output 2 8 5" xfId="33363" xr:uid="{1D2C6D2C-2A56-45A1-ADE9-4E2A5B9EBA5A}"/>
    <cellStyle name="Output 2 8 6" xfId="33364" xr:uid="{BCCC347B-8A74-4FA6-B57B-74F5C7E804EC}"/>
    <cellStyle name="Output 2 9" xfId="33365" xr:uid="{9784F9FD-D82D-4945-8708-5AD5D978C1E2}"/>
    <cellStyle name="Output 2 9 2" xfId="33366" xr:uid="{7D946EC8-E503-497F-AA04-71E922808438}"/>
    <cellStyle name="Output 2 9 2 2" xfId="33367" xr:uid="{36373762-7939-411F-AC21-BFABA636DAC1}"/>
    <cellStyle name="Output 2 9 3" xfId="33368" xr:uid="{6420FCE5-93EE-43DC-ADF2-6E4F9FE2DDB7}"/>
    <cellStyle name="Output 2 9 4" xfId="33369" xr:uid="{834C7406-EF5A-488C-840A-13576C7047FE}"/>
    <cellStyle name="Output 2 9 5" xfId="33370" xr:uid="{EC05D831-EFEA-4AC3-8432-E6619CF526C1}"/>
    <cellStyle name="Output 2 9 6" xfId="33371" xr:uid="{202E8DD7-C7C0-4157-86D7-1359723B5084}"/>
    <cellStyle name="Output 20" xfId="33372" xr:uid="{C954A1E7-0F21-4116-9BC5-1CA2259DB2E9}"/>
    <cellStyle name="Output 21" xfId="33373" xr:uid="{10FE3DF7-AD81-4F4F-939A-A5DF2E614D61}"/>
    <cellStyle name="Output 22" xfId="33374" xr:uid="{F5184FA0-5C4E-45DA-B938-39A1B3D400B7}"/>
    <cellStyle name="Output 23" xfId="33375" xr:uid="{E8B40D93-0A20-44CC-9A1D-414C708DBF62}"/>
    <cellStyle name="Output 24" xfId="33376" xr:uid="{F2A123CA-DD9B-415C-AA5B-6C39329139FF}"/>
    <cellStyle name="Output 25" xfId="33377" xr:uid="{6FD5CA43-6C59-4CA8-83AE-B6AD3818B57E}"/>
    <cellStyle name="Output 26" xfId="33378" xr:uid="{F1296B73-A9C8-4FFE-9CEF-C1697E9984DF}"/>
    <cellStyle name="Output 27" xfId="33379" xr:uid="{CC78F4AA-2625-4050-9DBE-97196DCBDA7D}"/>
    <cellStyle name="Output 28" xfId="33380" xr:uid="{4BBB2632-599A-4BF0-8A74-DE9F18085725}"/>
    <cellStyle name="Output 29" xfId="33381" xr:uid="{35690B05-3C2D-4003-8D4F-2DEBAC4D8147}"/>
    <cellStyle name="Output 3" xfId="348" xr:uid="{00000000-0005-0000-0000-00009B010000}"/>
    <cellStyle name="Output 3 2" xfId="38771" xr:uid="{769B594E-67FA-4691-9A5A-7FF586957CFE}"/>
    <cellStyle name="Output 3 3" xfId="37824" xr:uid="{775DD792-6D4E-47A4-9250-539D2101CFF4}"/>
    <cellStyle name="Output 3 4" xfId="37203" xr:uid="{BB6F59E1-E797-4457-B3DE-8A358B38B1C8}"/>
    <cellStyle name="Output 3 5" xfId="2590" xr:uid="{4E84D634-E06B-433B-A46E-2462B81BB422}"/>
    <cellStyle name="Output 30" xfId="33382" xr:uid="{CABFBA79-B1BD-47D5-A10C-032F97CEB641}"/>
    <cellStyle name="Output 31" xfId="33383" xr:uid="{E96C478A-701F-4F8C-9F0A-0BF0DE84C628}"/>
    <cellStyle name="Output 32" xfId="33384" xr:uid="{08172627-5B3D-49BB-A00F-89B8AEA1D044}"/>
    <cellStyle name="Output 33" xfId="33385" xr:uid="{71731D6D-35D4-4298-93AD-BCCC2F18640F}"/>
    <cellStyle name="Output 34" xfId="33386" xr:uid="{B67D0C3B-D9B6-4F38-88FA-7F44FACB55E9}"/>
    <cellStyle name="Output 35" xfId="33387" xr:uid="{354782FD-2011-4CBD-B46E-55B3C7746F87}"/>
    <cellStyle name="Output 36" xfId="33388" xr:uid="{E10AA39B-E262-4928-A749-2B2391B312E4}"/>
    <cellStyle name="Output 37" xfId="33389" xr:uid="{B3902C1D-0A32-405B-B0E8-2DB1AE32AA13}"/>
    <cellStyle name="Output 38" xfId="33390" xr:uid="{BA94ED64-2B89-476C-B2E5-6FA68353B720}"/>
    <cellStyle name="Output 39" xfId="33391" xr:uid="{3C998CC6-8553-426C-97FA-009DA5C706B6}"/>
    <cellStyle name="Output 4" xfId="349" xr:uid="{00000000-0005-0000-0000-00009C010000}"/>
    <cellStyle name="Output 4 10" xfId="33393" xr:uid="{C3BB6D63-62B1-437E-9E26-CCF1174F87DF}"/>
    <cellStyle name="Output 4 10 2" xfId="33394" xr:uid="{B8FCE943-807C-40C8-AB69-77272FC48E5D}"/>
    <cellStyle name="Output 4 10 2 2" xfId="33395" xr:uid="{57F4BD20-1C6A-4F21-915A-6733473BE2BB}"/>
    <cellStyle name="Output 4 10 3" xfId="33396" xr:uid="{457D49E0-A062-4720-A6C9-BDEDECA09974}"/>
    <cellStyle name="Output 4 10 4" xfId="33397" xr:uid="{9C6A93C6-1978-4F23-9085-4C5360C3929F}"/>
    <cellStyle name="Output 4 10 5" xfId="33398" xr:uid="{95120DAA-DC17-4552-9D54-A54A377BB736}"/>
    <cellStyle name="Output 4 10 6" xfId="33399" xr:uid="{232D9B2E-FBDF-4880-8580-599042D44025}"/>
    <cellStyle name="Output 4 11" xfId="33400" xr:uid="{E234A0E3-137D-49C7-B834-31A4CDF1CCC2}"/>
    <cellStyle name="Output 4 11 2" xfId="33401" xr:uid="{41DADDD0-3CD4-4993-93A9-C1D99D08033E}"/>
    <cellStyle name="Output 4 11 2 2" xfId="33402" xr:uid="{473F7A05-148F-4AC0-8E40-4A53253822B0}"/>
    <cellStyle name="Output 4 11 3" xfId="33403" xr:uid="{E517BA0A-529A-42B5-A3DA-08C27BB90433}"/>
    <cellStyle name="Output 4 11 4" xfId="33404" xr:uid="{F6C425FC-1847-437B-95D1-FD5E1C1534DB}"/>
    <cellStyle name="Output 4 11 5" xfId="33405" xr:uid="{48E767A0-C750-421F-8A6E-4C6AC41BF80E}"/>
    <cellStyle name="Output 4 11 6" xfId="33406" xr:uid="{4B58D2D7-2EA3-4862-B082-155E0F5F5C5C}"/>
    <cellStyle name="Output 4 12" xfId="33407" xr:uid="{C687E4DF-10D3-4325-9318-52C2B732736D}"/>
    <cellStyle name="Output 4 12 2" xfId="33408" xr:uid="{3F377E10-DD37-4AB8-BBA9-11B6719176D1}"/>
    <cellStyle name="Output 4 12 2 2" xfId="33409" xr:uid="{E9F00517-6146-440A-A0C3-F529DCEFEBD4}"/>
    <cellStyle name="Output 4 12 3" xfId="33410" xr:uid="{61CA8B9C-A7C1-498C-94B2-80418C66E464}"/>
    <cellStyle name="Output 4 12 4" xfId="33411" xr:uid="{6CCDF9BC-D34E-4E4F-9B71-7DDBBD5FA35D}"/>
    <cellStyle name="Output 4 12 5" xfId="33412" xr:uid="{26421797-5858-4618-9E01-D67AB1A25BAC}"/>
    <cellStyle name="Output 4 12 6" xfId="33413" xr:uid="{DF0DBD27-9E50-4A14-86A5-2D04207256D1}"/>
    <cellStyle name="Output 4 13" xfId="33414" xr:uid="{579E0699-8747-4808-AAD5-9AFC58435B87}"/>
    <cellStyle name="Output 4 13 2" xfId="33415" xr:uid="{B044C9C4-7C14-4129-9997-575739692098}"/>
    <cellStyle name="Output 4 13 2 2" xfId="33416" xr:uid="{B9522040-258C-42F2-B340-2CA58CC2D018}"/>
    <cellStyle name="Output 4 13 3" xfId="33417" xr:uid="{371D9891-3639-4896-8C8A-2E78A02276F9}"/>
    <cellStyle name="Output 4 13 4" xfId="33418" xr:uid="{58FC4807-46FE-482F-ABE0-3F17C6794995}"/>
    <cellStyle name="Output 4 13 5" xfId="33419" xr:uid="{4FAE4E91-AF69-4BFF-A8CF-5C10DC6E8E89}"/>
    <cellStyle name="Output 4 13 6" xfId="33420" xr:uid="{C70F02E5-48E4-45D8-B38B-967671788090}"/>
    <cellStyle name="Output 4 14" xfId="33421" xr:uid="{339918D0-EB6F-4E4D-AF72-7F7675A7F7FC}"/>
    <cellStyle name="Output 4 14 2" xfId="33422" xr:uid="{B00262CF-72CA-41AE-90D4-D0DB9465E8E6}"/>
    <cellStyle name="Output 4 15" xfId="33423" xr:uid="{68D550F4-6FEE-49A5-AC37-8DE150EF27CF}"/>
    <cellStyle name="Output 4 16" xfId="33424" xr:uid="{0ABFE2D0-84BB-44C7-81A7-344B7E357353}"/>
    <cellStyle name="Output 4 17" xfId="33425" xr:uid="{0406D9B4-30E3-4CC6-82BB-0E87D1C4FACA}"/>
    <cellStyle name="Output 4 18" xfId="37009" xr:uid="{BB87543D-9EB0-42E0-B97C-9FB8581C7EE9}"/>
    <cellStyle name="Output 4 19" xfId="33392" xr:uid="{7238B54D-054A-4F2D-89C8-BDF7BCA08D66}"/>
    <cellStyle name="Output 4 2" xfId="33426" xr:uid="{F95272F5-4107-443F-8CCA-4CF426A378F3}"/>
    <cellStyle name="Output 4 2 10" xfId="33427" xr:uid="{15602F47-FE9A-480F-9758-6C1BAFF08426}"/>
    <cellStyle name="Output 4 2 10 2" xfId="33428" xr:uid="{0976DFB6-1F2F-4B12-B201-062CCE897916}"/>
    <cellStyle name="Output 4 2 10 2 2" xfId="33429" xr:uid="{F1D98AD9-A216-45DC-BA47-6641A723B5C3}"/>
    <cellStyle name="Output 4 2 10 3" xfId="33430" xr:uid="{0F80F4FD-C337-49F5-AE7F-D206A4EE720E}"/>
    <cellStyle name="Output 4 2 10 4" xfId="33431" xr:uid="{A8E09CE3-DB7D-4345-BB50-61AB7F5A1FE1}"/>
    <cellStyle name="Output 4 2 10 5" xfId="33432" xr:uid="{6F16C8FC-DBDE-4A2B-98D2-C5678F5B2CFD}"/>
    <cellStyle name="Output 4 2 10 6" xfId="33433" xr:uid="{6D3C2C47-B298-4DB1-896C-E398C921729C}"/>
    <cellStyle name="Output 4 2 11" xfId="33434" xr:uid="{A843AD3B-3001-4E68-8D36-109EBFBB0122}"/>
    <cellStyle name="Output 4 2 11 2" xfId="33435" xr:uid="{A9A274DC-0BB4-4D67-83B7-7873A1A2F1E2}"/>
    <cellStyle name="Output 4 2 12" xfId="33436" xr:uid="{EA645480-21A0-4E46-9F4C-9692CE3AB6F4}"/>
    <cellStyle name="Output 4 2 13" xfId="33437" xr:uid="{431A6D34-DB15-4B85-9433-3B35C5ABF9AB}"/>
    <cellStyle name="Output 4 2 14" xfId="33438" xr:uid="{8840C4DA-E012-421A-8CFD-3F0DEAD47F64}"/>
    <cellStyle name="Output 4 2 15" xfId="33439" xr:uid="{9B0685B7-9AF2-4701-AC77-13D6F1A2CEE3}"/>
    <cellStyle name="Output 4 2 16" xfId="39264" xr:uid="{730CC424-94FA-4B9C-B90C-AFCEFA15E57F}"/>
    <cellStyle name="Output 4 2 2" xfId="33440" xr:uid="{82968E51-4720-48AE-B8C9-4BBDC5A995ED}"/>
    <cellStyle name="Output 4 2 2 2" xfId="33441" xr:uid="{F5CE6CA6-04CD-4BAD-B9D5-9795BDF0DDE7}"/>
    <cellStyle name="Output 4 2 2 2 2" xfId="33442" xr:uid="{267F74A0-3CF8-4953-AE36-7E659A8CBD7D}"/>
    <cellStyle name="Output 4 2 2 3" xfId="33443" xr:uid="{F115BBF5-D058-4484-90DE-1A3F6502EC48}"/>
    <cellStyle name="Output 4 2 2 4" xfId="33444" xr:uid="{88C7BAE3-4A66-4AFF-94FE-1BF3BD13A54E}"/>
    <cellStyle name="Output 4 2 2 5" xfId="33445" xr:uid="{F92329D8-7A10-4EA0-BA25-495D2DA27074}"/>
    <cellStyle name="Output 4 2 2 6" xfId="33446" xr:uid="{ACE3A6A3-924D-4B1A-ADDE-0B1ED9DCB505}"/>
    <cellStyle name="Output 4 2 3" xfId="33447" xr:uid="{911E85AF-6C5A-46AF-8621-CAEC60413CFD}"/>
    <cellStyle name="Output 4 2 3 2" xfId="33448" xr:uid="{8C7F8F2A-97CE-4486-BE84-C256BB2EC925}"/>
    <cellStyle name="Output 4 2 3 2 2" xfId="33449" xr:uid="{DB855A43-2365-430F-AC4A-09F48F004E77}"/>
    <cellStyle name="Output 4 2 3 3" xfId="33450" xr:uid="{25322C05-0246-4180-90E4-65E957EF7930}"/>
    <cellStyle name="Output 4 2 3 4" xfId="33451" xr:uid="{E6201EC6-FB34-4647-A194-9FF1467A5CA4}"/>
    <cellStyle name="Output 4 2 3 5" xfId="33452" xr:uid="{EA08792F-5DE9-4912-8360-83E3843A4BC8}"/>
    <cellStyle name="Output 4 2 3 6" xfId="33453" xr:uid="{F96250C0-8DEE-4A10-B8AF-A84401D80AA3}"/>
    <cellStyle name="Output 4 2 4" xfId="33454" xr:uid="{3DA3FC5E-D1D5-45EA-B557-8861A70B61AF}"/>
    <cellStyle name="Output 4 2 4 2" xfId="33455" xr:uid="{ECF292D2-A1BD-495B-A90D-CE10292593AF}"/>
    <cellStyle name="Output 4 2 4 2 2" xfId="33456" xr:uid="{D7ADA5A2-CB9A-4E69-A502-BF9184F108B4}"/>
    <cellStyle name="Output 4 2 4 3" xfId="33457" xr:uid="{97F06714-E07B-4235-A305-8E2F428E6B4C}"/>
    <cellStyle name="Output 4 2 4 4" xfId="33458" xr:uid="{ED4BF379-7674-4FDF-8002-C9C4D8932E81}"/>
    <cellStyle name="Output 4 2 4 5" xfId="33459" xr:uid="{F8C6A3D7-332B-401F-846A-F1D1E77611EA}"/>
    <cellStyle name="Output 4 2 4 6" xfId="33460" xr:uid="{9A229C03-0BFA-4563-9FBB-56630F1CC8D1}"/>
    <cellStyle name="Output 4 2 5" xfId="33461" xr:uid="{38BE2253-6A55-4FD2-A9A8-B6C85B3F4EC4}"/>
    <cellStyle name="Output 4 2 5 2" xfId="33462" xr:uid="{3CF0DD98-79D2-4366-A8AB-051F5321699F}"/>
    <cellStyle name="Output 4 2 5 2 2" xfId="33463" xr:uid="{4549F9E9-CC92-453A-AA8C-9EB061341CC7}"/>
    <cellStyle name="Output 4 2 5 3" xfId="33464" xr:uid="{1C7F11C3-B7D7-4691-B0F1-0D5AD76E5655}"/>
    <cellStyle name="Output 4 2 5 4" xfId="33465" xr:uid="{66B98B13-8927-4DE1-A7B6-AC5EC4EA2CBD}"/>
    <cellStyle name="Output 4 2 5 5" xfId="33466" xr:uid="{10AD6C90-069C-472F-BE2A-62AA94EE3109}"/>
    <cellStyle name="Output 4 2 5 6" xfId="33467" xr:uid="{78493A5F-9CE2-48DE-A4CF-FA8B5B9A6C7A}"/>
    <cellStyle name="Output 4 2 6" xfId="33468" xr:uid="{2F6A3D1B-8F91-4AFD-93A0-C2287C936ECB}"/>
    <cellStyle name="Output 4 2 6 2" xfId="33469" xr:uid="{BCA005C9-D2B6-43A5-ADC1-268CD2852B9E}"/>
    <cellStyle name="Output 4 2 6 2 2" xfId="33470" xr:uid="{FEA1D378-B478-408A-86C0-3568ECFF1475}"/>
    <cellStyle name="Output 4 2 6 3" xfId="33471" xr:uid="{49F87886-AC5C-48B3-A5BA-2629B2346961}"/>
    <cellStyle name="Output 4 2 6 4" xfId="33472" xr:uid="{9EF31F7A-E1F2-40F3-AE7D-C883162F6359}"/>
    <cellStyle name="Output 4 2 6 5" xfId="33473" xr:uid="{13173779-04C8-4B3F-8738-D976B4BD8C46}"/>
    <cellStyle name="Output 4 2 6 6" xfId="33474" xr:uid="{5A982087-05E2-41B1-BE66-1A7F48AA5E95}"/>
    <cellStyle name="Output 4 2 7" xfId="33475" xr:uid="{B7C79ADC-6FFC-4FCF-8E81-838616807B19}"/>
    <cellStyle name="Output 4 2 7 2" xfId="33476" xr:uid="{FB18E4B5-D3E8-474B-A09E-89AF05C1A389}"/>
    <cellStyle name="Output 4 2 7 2 2" xfId="33477" xr:uid="{23CE90E3-130D-4B4B-9267-F15AAD5A88F9}"/>
    <cellStyle name="Output 4 2 7 3" xfId="33478" xr:uid="{321E6C3F-8710-407F-9B8B-BD582F10D6BB}"/>
    <cellStyle name="Output 4 2 7 4" xfId="33479" xr:uid="{1FEBACD4-C40A-4D66-B456-2F49E821A24C}"/>
    <cellStyle name="Output 4 2 7 5" xfId="33480" xr:uid="{0A9D1551-A22F-4A06-862B-36F4712739FE}"/>
    <cellStyle name="Output 4 2 7 6" xfId="33481" xr:uid="{9E076DF7-A497-406F-B31B-CFCA37BF8309}"/>
    <cellStyle name="Output 4 2 8" xfId="33482" xr:uid="{D9073DC5-D52C-422E-BD61-794C7D5E116F}"/>
    <cellStyle name="Output 4 2 8 2" xfId="33483" xr:uid="{6B1D0F81-E7B5-4A01-B662-03B69C864594}"/>
    <cellStyle name="Output 4 2 8 2 2" xfId="33484" xr:uid="{439C508F-25C5-453F-A306-DC527C88E303}"/>
    <cellStyle name="Output 4 2 8 3" xfId="33485" xr:uid="{EEDCBAE7-37A5-440E-B4CB-54AD6ED76533}"/>
    <cellStyle name="Output 4 2 8 4" xfId="33486" xr:uid="{8D5B9C4F-E6BF-4419-B060-51D03149DAFD}"/>
    <cellStyle name="Output 4 2 8 5" xfId="33487" xr:uid="{D44EBE4D-5F82-4D0B-883F-36B5FEA1AAD6}"/>
    <cellStyle name="Output 4 2 8 6" xfId="33488" xr:uid="{DE65009F-90EE-430C-BA1D-A641939EE5CE}"/>
    <cellStyle name="Output 4 2 9" xfId="33489" xr:uid="{54E2F0C4-DDF1-4F87-A9C7-FFEC61D1899E}"/>
    <cellStyle name="Output 4 2 9 2" xfId="33490" xr:uid="{88CF7836-A1AD-4179-9085-B7A819F05FB4}"/>
    <cellStyle name="Output 4 2 9 2 2" xfId="33491" xr:uid="{9B8F8F4F-B3FB-4B5B-9D89-213FDB66CDC8}"/>
    <cellStyle name="Output 4 2 9 3" xfId="33492" xr:uid="{84A973DB-52A0-4977-B9E2-BDA995C7B633}"/>
    <cellStyle name="Output 4 2 9 4" xfId="33493" xr:uid="{9EC3C7F7-8820-4899-8EE8-EB390DBB939D}"/>
    <cellStyle name="Output 4 2 9 5" xfId="33494" xr:uid="{62465D3B-13E6-435C-BEEE-D728E5BDBBAD}"/>
    <cellStyle name="Output 4 2 9 6" xfId="33495" xr:uid="{0F5AE2C8-D383-4FFA-8D03-FD5830783BF0}"/>
    <cellStyle name="Output 4 3" xfId="33496" xr:uid="{F36164B1-CD9D-42D8-923F-C0B4F402AA06}"/>
    <cellStyle name="Output 4 3 10" xfId="33497" xr:uid="{62660CA0-A825-4045-B6E8-5821690FC9C3}"/>
    <cellStyle name="Output 4 3 10 2" xfId="33498" xr:uid="{1284B002-2FB0-4FDE-9BC4-8196CF2AE384}"/>
    <cellStyle name="Output 4 3 10 2 2" xfId="33499" xr:uid="{1A8556FA-B911-4CEB-BA84-43C989488D0F}"/>
    <cellStyle name="Output 4 3 10 3" xfId="33500" xr:uid="{B23605A2-F33B-4420-9D36-F41FCB505C80}"/>
    <cellStyle name="Output 4 3 10 4" xfId="33501" xr:uid="{1A84E5CF-227F-4E11-BC8B-ABE4CBDD4268}"/>
    <cellStyle name="Output 4 3 10 5" xfId="33502" xr:uid="{4826AAEB-2A08-48CB-A9B0-29709B0A59BB}"/>
    <cellStyle name="Output 4 3 10 6" xfId="33503" xr:uid="{A8C40870-2521-4BC0-A71D-94D2CC6AFA9C}"/>
    <cellStyle name="Output 4 3 11" xfId="33504" xr:uid="{D35797E6-EFB3-48B9-A29E-E24D3318F8C0}"/>
    <cellStyle name="Output 4 3 11 2" xfId="33505" xr:uid="{C1726487-459F-4936-875F-A80F44DEACC3}"/>
    <cellStyle name="Output 4 3 12" xfId="33506" xr:uid="{BE5735A8-C527-478D-A0FD-343F26F626FE}"/>
    <cellStyle name="Output 4 3 13" xfId="33507" xr:uid="{6B7FB009-4C62-4ADE-862D-01F31EFAC909}"/>
    <cellStyle name="Output 4 3 14" xfId="33508" xr:uid="{555B5DE1-F420-4517-8BDA-67A2455DC8E1}"/>
    <cellStyle name="Output 4 3 15" xfId="33509" xr:uid="{D4ACF732-93A1-4942-A015-3DA846CC2594}"/>
    <cellStyle name="Output 4 3 2" xfId="33510" xr:uid="{4BAF03E8-2A37-492C-9A8E-1C73069B7109}"/>
    <cellStyle name="Output 4 3 2 2" xfId="33511" xr:uid="{13DC9AA2-F4A4-48F6-89FC-DBCD3937871E}"/>
    <cellStyle name="Output 4 3 2 2 2" xfId="33512" xr:uid="{CA0BD491-465F-4E93-AFDB-3A8DC038FBDA}"/>
    <cellStyle name="Output 4 3 2 3" xfId="33513" xr:uid="{3C605D55-830D-42C6-849A-5713A2BE0B40}"/>
    <cellStyle name="Output 4 3 2 4" xfId="33514" xr:uid="{09804509-D47F-4301-AE9F-9C2344702B93}"/>
    <cellStyle name="Output 4 3 2 5" xfId="33515" xr:uid="{1AE69C25-CE8B-4836-8C21-0CC9CA96F8DD}"/>
    <cellStyle name="Output 4 3 2 6" xfId="33516" xr:uid="{E1E1026B-8378-44ED-88AE-316DC3D68D77}"/>
    <cellStyle name="Output 4 3 3" xfId="33517" xr:uid="{3B966628-1DAF-4931-93DB-0D2921E46CE5}"/>
    <cellStyle name="Output 4 3 3 2" xfId="33518" xr:uid="{BDD9EFBA-AB9F-428C-BCE3-A6A54C3D151B}"/>
    <cellStyle name="Output 4 3 3 2 2" xfId="33519" xr:uid="{8A915CEA-7A92-47E6-9E72-9DF726C34A7A}"/>
    <cellStyle name="Output 4 3 3 3" xfId="33520" xr:uid="{B9916D48-EB0C-4D59-883E-1CBBB8B7172E}"/>
    <cellStyle name="Output 4 3 3 4" xfId="33521" xr:uid="{4D154959-0F31-4551-B257-FAAF93832272}"/>
    <cellStyle name="Output 4 3 3 5" xfId="33522" xr:uid="{73E97C76-EE7E-44A2-BC5A-DA4F898DC39B}"/>
    <cellStyle name="Output 4 3 3 6" xfId="33523" xr:uid="{C7FAE31E-AFEE-459A-945B-6AD8E169CC7E}"/>
    <cellStyle name="Output 4 3 4" xfId="33524" xr:uid="{FADEFF34-2EC9-48AF-92E6-82FF65F3E1BF}"/>
    <cellStyle name="Output 4 3 4 2" xfId="33525" xr:uid="{568AFBD7-6394-4B50-A989-B726CCDCC159}"/>
    <cellStyle name="Output 4 3 4 2 2" xfId="33526" xr:uid="{40346450-C9BF-4567-B333-47D75011EC23}"/>
    <cellStyle name="Output 4 3 4 3" xfId="33527" xr:uid="{D8C42089-FA3A-442C-A365-CA68F41EF917}"/>
    <cellStyle name="Output 4 3 4 4" xfId="33528" xr:uid="{21ECF673-5C0F-4A59-9214-746043FF12EE}"/>
    <cellStyle name="Output 4 3 4 5" xfId="33529" xr:uid="{B907C3B7-1F4D-44EF-8873-2C5E9A349B0D}"/>
    <cellStyle name="Output 4 3 4 6" xfId="33530" xr:uid="{7D705740-84B0-4D68-868A-B3A4F867EEB8}"/>
    <cellStyle name="Output 4 3 5" xfId="33531" xr:uid="{2C227B85-753F-4B37-951E-2BCD149A692A}"/>
    <cellStyle name="Output 4 3 5 2" xfId="33532" xr:uid="{DAAC2FFB-F14D-479F-A80B-2EE403F7FE54}"/>
    <cellStyle name="Output 4 3 5 2 2" xfId="33533" xr:uid="{9D5BEE5A-9995-4A8D-9030-3A50FB261755}"/>
    <cellStyle name="Output 4 3 5 3" xfId="33534" xr:uid="{A5E4D330-25D6-4615-841A-096EEFAF7E25}"/>
    <cellStyle name="Output 4 3 5 4" xfId="33535" xr:uid="{B1131F84-3A44-4621-9796-56791E60468A}"/>
    <cellStyle name="Output 4 3 5 5" xfId="33536" xr:uid="{9FF56D7F-EF93-493D-89D8-AD0D9153B968}"/>
    <cellStyle name="Output 4 3 5 6" xfId="33537" xr:uid="{6D21E253-D94A-478A-B0F3-18F90D6BF54D}"/>
    <cellStyle name="Output 4 3 6" xfId="33538" xr:uid="{0AF5ACA4-836F-41D2-93B8-CC904DC44C14}"/>
    <cellStyle name="Output 4 3 6 2" xfId="33539" xr:uid="{A0785250-81F8-4FA4-9E32-C7317C701CD2}"/>
    <cellStyle name="Output 4 3 6 2 2" xfId="33540" xr:uid="{A240BD9B-15D9-4D15-AD61-6EFFC646EB65}"/>
    <cellStyle name="Output 4 3 6 3" xfId="33541" xr:uid="{C4427AC6-429F-44E5-9E58-20E6EFF0CAA4}"/>
    <cellStyle name="Output 4 3 6 4" xfId="33542" xr:uid="{CED72CED-780A-4E18-8ADE-A3A5F77C7067}"/>
    <cellStyle name="Output 4 3 6 5" xfId="33543" xr:uid="{151C4306-3563-4409-9DEF-45BCCB45A51A}"/>
    <cellStyle name="Output 4 3 6 6" xfId="33544" xr:uid="{77886CB0-81C0-4475-AC0E-0136A9C69F5B}"/>
    <cellStyle name="Output 4 3 7" xfId="33545" xr:uid="{08BC2DC1-FD46-4558-B541-7AF09B1FE5D3}"/>
    <cellStyle name="Output 4 3 7 2" xfId="33546" xr:uid="{8CC81F16-1CA5-4E59-820E-11051124A8D3}"/>
    <cellStyle name="Output 4 3 7 2 2" xfId="33547" xr:uid="{28901E1A-D6A9-4C8E-81B3-69A785291C28}"/>
    <cellStyle name="Output 4 3 7 3" xfId="33548" xr:uid="{8609A010-9D3E-4435-B239-D5FA5846D86F}"/>
    <cellStyle name="Output 4 3 7 4" xfId="33549" xr:uid="{4B3E1A9A-D757-4B46-B1F5-08CE744BFB73}"/>
    <cellStyle name="Output 4 3 7 5" xfId="33550" xr:uid="{95D20459-F859-447E-AD4C-5C707A6CF8B1}"/>
    <cellStyle name="Output 4 3 7 6" xfId="33551" xr:uid="{D80C20BA-B1FC-47FC-A409-B8ED8107ED27}"/>
    <cellStyle name="Output 4 3 8" xfId="33552" xr:uid="{8C1AFD1A-3EAF-4930-85E2-153318818D20}"/>
    <cellStyle name="Output 4 3 8 2" xfId="33553" xr:uid="{1E3C112E-00B6-4148-9B5E-75E60886AC2D}"/>
    <cellStyle name="Output 4 3 8 2 2" xfId="33554" xr:uid="{F8D89916-01AB-4499-8257-64775187F94D}"/>
    <cellStyle name="Output 4 3 8 3" xfId="33555" xr:uid="{04781D76-7CC9-4D4B-8118-A6BE158770CA}"/>
    <cellStyle name="Output 4 3 8 4" xfId="33556" xr:uid="{E3879F66-C936-4149-81A3-3519C88A6567}"/>
    <cellStyle name="Output 4 3 8 5" xfId="33557" xr:uid="{849777A9-7B5E-4B51-B95F-2094FD9A6A19}"/>
    <cellStyle name="Output 4 3 8 6" xfId="33558" xr:uid="{743E3D9B-E51C-4A09-97E5-3C5B0340025B}"/>
    <cellStyle name="Output 4 3 9" xfId="33559" xr:uid="{AF5D9587-AD57-4113-BCF0-A90FC56C477F}"/>
    <cellStyle name="Output 4 3 9 2" xfId="33560" xr:uid="{2CB8EAB4-B8FB-492C-B000-5613C98FBD3B}"/>
    <cellStyle name="Output 4 3 9 2 2" xfId="33561" xr:uid="{241D30B5-C7E3-4833-BE4E-725827C64CAD}"/>
    <cellStyle name="Output 4 3 9 3" xfId="33562" xr:uid="{26F050BF-8B6B-4085-8539-0F8F36BDFF06}"/>
    <cellStyle name="Output 4 3 9 4" xfId="33563" xr:uid="{EFE0369B-C1CF-4254-9CE9-E2955EF5E52E}"/>
    <cellStyle name="Output 4 3 9 5" xfId="33564" xr:uid="{DCCCC909-778B-4611-B912-82BF17EE5E84}"/>
    <cellStyle name="Output 4 3 9 6" xfId="33565" xr:uid="{8A09747C-F4B8-46C6-93A3-B09D8BC79376}"/>
    <cellStyle name="Output 4 4" xfId="33566" xr:uid="{242D2EC6-CB44-4E1D-85E2-8F3338A1BD41}"/>
    <cellStyle name="Output 4 4 10" xfId="33567" xr:uid="{A67A753F-D862-4778-A655-55069C171910}"/>
    <cellStyle name="Output 4 4 10 2" xfId="33568" xr:uid="{AD20F098-9716-4BC2-B4A1-B268EFC4C13F}"/>
    <cellStyle name="Output 4 4 10 2 2" xfId="33569" xr:uid="{47165018-ABD1-4D22-A629-98AF9E1672E9}"/>
    <cellStyle name="Output 4 4 10 3" xfId="33570" xr:uid="{33C08A81-F690-44E4-8F45-4FF25DBDE5FC}"/>
    <cellStyle name="Output 4 4 10 4" xfId="33571" xr:uid="{3FED05CD-FDC1-4167-8CA5-55E2668A5870}"/>
    <cellStyle name="Output 4 4 10 5" xfId="33572" xr:uid="{33036C6B-D661-4A2D-B5AF-D26C5F7DEDB7}"/>
    <cellStyle name="Output 4 4 10 6" xfId="33573" xr:uid="{5B3A9898-0F08-485A-836E-4C2743E2669B}"/>
    <cellStyle name="Output 4 4 11" xfId="33574" xr:uid="{5F412030-7C71-426E-948A-77700D9F10CE}"/>
    <cellStyle name="Output 4 4 11 2" xfId="33575" xr:uid="{5FF672CB-40D6-43FC-9953-E520CCD48264}"/>
    <cellStyle name="Output 4 4 12" xfId="33576" xr:uid="{872EDB37-78E7-4ED0-9E2C-D89D2CB0AAC5}"/>
    <cellStyle name="Output 4 4 13" xfId="33577" xr:uid="{488F51CD-8863-4139-91D7-A6DF09FD4BBA}"/>
    <cellStyle name="Output 4 4 14" xfId="33578" xr:uid="{7342CC50-0D50-471B-B921-F6075B962F0C}"/>
    <cellStyle name="Output 4 4 15" xfId="33579" xr:uid="{DDE7150C-307F-4C69-8AE0-4450DFF26BE3}"/>
    <cellStyle name="Output 4 4 2" xfId="33580" xr:uid="{AED5BD60-45DC-489E-8EA0-BC73EFD2B546}"/>
    <cellStyle name="Output 4 4 2 2" xfId="33581" xr:uid="{1A36CE1C-6B6F-4B59-A528-C46CCEEB7974}"/>
    <cellStyle name="Output 4 4 2 2 2" xfId="33582" xr:uid="{FEF34879-71FC-48DF-BFD5-AAA989E6CA58}"/>
    <cellStyle name="Output 4 4 2 3" xfId="33583" xr:uid="{B1FE0D36-4C5E-4541-91F8-469742556515}"/>
    <cellStyle name="Output 4 4 2 4" xfId="33584" xr:uid="{6CBA7AE9-4086-4869-B345-65B440F546D0}"/>
    <cellStyle name="Output 4 4 2 5" xfId="33585" xr:uid="{328A7CF4-690A-455D-98D4-509613C31011}"/>
    <cellStyle name="Output 4 4 2 6" xfId="33586" xr:uid="{8BB9F248-B73B-4BA1-A262-A93A0BDFEA32}"/>
    <cellStyle name="Output 4 4 3" xfId="33587" xr:uid="{E82553AE-3E2F-429A-9285-116A010ECBE7}"/>
    <cellStyle name="Output 4 4 3 2" xfId="33588" xr:uid="{95F15A4B-BA27-43B1-A57E-7B4AE172E3F8}"/>
    <cellStyle name="Output 4 4 3 2 2" xfId="33589" xr:uid="{871AC57E-B220-4328-950A-D82F2AC8BC34}"/>
    <cellStyle name="Output 4 4 3 3" xfId="33590" xr:uid="{463BD6C8-07DC-4DFD-B7D2-237E0456B7B3}"/>
    <cellStyle name="Output 4 4 3 4" xfId="33591" xr:uid="{8B9DAA21-A4F7-4BE5-94B9-8DB1FCD79F9B}"/>
    <cellStyle name="Output 4 4 3 5" xfId="33592" xr:uid="{DEA0196F-6046-4F3F-9720-B74162C68BB9}"/>
    <cellStyle name="Output 4 4 3 6" xfId="33593" xr:uid="{E82EAB4B-1C5E-4FA8-8EA1-6634696E8446}"/>
    <cellStyle name="Output 4 4 4" xfId="33594" xr:uid="{D6EECA6B-0D09-41D7-8F44-C85E1F1D55C5}"/>
    <cellStyle name="Output 4 4 4 2" xfId="33595" xr:uid="{0B28FCA6-8A5A-4BF7-A3F1-41AEEC39B131}"/>
    <cellStyle name="Output 4 4 4 2 2" xfId="33596" xr:uid="{FE9EC3D0-D888-44E4-A402-8710E333349F}"/>
    <cellStyle name="Output 4 4 4 3" xfId="33597" xr:uid="{CCB7DA41-2954-4EF2-B78C-E22DEE1206F8}"/>
    <cellStyle name="Output 4 4 4 4" xfId="33598" xr:uid="{60C6AB46-713D-4A1C-8331-4C687BA02C30}"/>
    <cellStyle name="Output 4 4 4 5" xfId="33599" xr:uid="{8674B5C2-1B6D-41B5-BF7B-E5C1699E1BE1}"/>
    <cellStyle name="Output 4 4 4 6" xfId="33600" xr:uid="{1C4F8E8B-1AAD-45A3-8EAD-3792B174D47F}"/>
    <cellStyle name="Output 4 4 5" xfId="33601" xr:uid="{19A6EB9E-81D5-49DE-9872-F2E2ED2D176F}"/>
    <cellStyle name="Output 4 4 5 2" xfId="33602" xr:uid="{71DAEAB7-D4BB-4BBD-8293-787B7AA103D4}"/>
    <cellStyle name="Output 4 4 5 2 2" xfId="33603" xr:uid="{43876836-3B7D-4700-80C3-F3516511242F}"/>
    <cellStyle name="Output 4 4 5 3" xfId="33604" xr:uid="{1419CECB-56AA-4905-8497-B2077A698C2E}"/>
    <cellStyle name="Output 4 4 5 4" xfId="33605" xr:uid="{1A73CD45-B3C9-4C73-976D-F22C5C907B41}"/>
    <cellStyle name="Output 4 4 5 5" xfId="33606" xr:uid="{B434CA4E-D106-433A-A579-600C5CCE1B82}"/>
    <cellStyle name="Output 4 4 5 6" xfId="33607" xr:uid="{48134806-C3C6-4B04-8670-DD7265158F82}"/>
    <cellStyle name="Output 4 4 6" xfId="33608" xr:uid="{9126D387-8B0F-4BCC-840F-00ACBEA5B019}"/>
    <cellStyle name="Output 4 4 6 2" xfId="33609" xr:uid="{34213612-27C1-4F0E-94C5-BCB2DC0B73E8}"/>
    <cellStyle name="Output 4 4 6 2 2" xfId="33610" xr:uid="{ED71765C-25DC-4245-8F4C-F3A983E92B4B}"/>
    <cellStyle name="Output 4 4 6 3" xfId="33611" xr:uid="{8D9CD378-4DD0-403C-93E2-6EEABCDA3571}"/>
    <cellStyle name="Output 4 4 6 4" xfId="33612" xr:uid="{D6F02F65-8308-494E-A15B-17AF6D1F85EA}"/>
    <cellStyle name="Output 4 4 6 5" xfId="33613" xr:uid="{25D71225-2A51-4C9E-9EA5-F8AE6B570845}"/>
    <cellStyle name="Output 4 4 6 6" xfId="33614" xr:uid="{5345FF4E-0EEF-4B9D-B1AD-15E0E5138227}"/>
    <cellStyle name="Output 4 4 7" xfId="33615" xr:uid="{19BA3AD5-9122-431A-ADC1-A5E8A5F4F9CE}"/>
    <cellStyle name="Output 4 4 7 2" xfId="33616" xr:uid="{69736BCE-8454-4C69-B5CE-8224285141B0}"/>
    <cellStyle name="Output 4 4 7 2 2" xfId="33617" xr:uid="{79302F2B-897F-4851-B057-728E98DC1054}"/>
    <cellStyle name="Output 4 4 7 3" xfId="33618" xr:uid="{C5DC7881-D65E-48B7-BD7E-6E207C600529}"/>
    <cellStyle name="Output 4 4 7 4" xfId="33619" xr:uid="{AC139E8D-FE09-4202-9372-A6E752115DF1}"/>
    <cellStyle name="Output 4 4 7 5" xfId="33620" xr:uid="{5B761F19-CED1-472B-ABA3-DD8D9C1B8DDC}"/>
    <cellStyle name="Output 4 4 7 6" xfId="33621" xr:uid="{DAB10484-6C6A-46E2-B92B-64011BD7BD24}"/>
    <cellStyle name="Output 4 4 8" xfId="33622" xr:uid="{9EB0E95F-DCC9-4A22-BD2A-736993DE2C18}"/>
    <cellStyle name="Output 4 4 8 2" xfId="33623" xr:uid="{D0579DFE-6D58-4550-87D3-45F912D61C88}"/>
    <cellStyle name="Output 4 4 8 2 2" xfId="33624" xr:uid="{0D931DAC-3813-49AD-9057-5A20B71CD866}"/>
    <cellStyle name="Output 4 4 8 3" xfId="33625" xr:uid="{3645BC45-0B89-41BC-89A8-B3206099B1AA}"/>
    <cellStyle name="Output 4 4 8 4" xfId="33626" xr:uid="{BF597143-D795-4BA9-A875-03E04ADC16B3}"/>
    <cellStyle name="Output 4 4 8 5" xfId="33627" xr:uid="{C5DE8EB6-7CA2-477F-91C3-D2602CA68CF8}"/>
    <cellStyle name="Output 4 4 8 6" xfId="33628" xr:uid="{7ADDB050-AA89-4A27-BF75-2CD7C15892AD}"/>
    <cellStyle name="Output 4 4 9" xfId="33629" xr:uid="{3AFCB47A-724B-4F64-A720-585AAFA5E0DD}"/>
    <cellStyle name="Output 4 4 9 2" xfId="33630" xr:uid="{D21D96CD-F050-4159-91E0-648B17719CFD}"/>
    <cellStyle name="Output 4 4 9 2 2" xfId="33631" xr:uid="{792A5D5F-57EE-4F3D-8D90-2CFC97A8FA76}"/>
    <cellStyle name="Output 4 4 9 3" xfId="33632" xr:uid="{26E2D27D-F735-48A8-B09C-C07150B8BE90}"/>
    <cellStyle name="Output 4 4 9 4" xfId="33633" xr:uid="{5E964B7B-F7ED-4078-9241-8C951E6D77BF}"/>
    <cellStyle name="Output 4 4 9 5" xfId="33634" xr:uid="{3EF530B1-5061-4483-A314-3FF44B7C953D}"/>
    <cellStyle name="Output 4 4 9 6" xfId="33635" xr:uid="{823EAA74-BC33-414A-AF3F-6DE5323C5E22}"/>
    <cellStyle name="Output 4 5" xfId="33636" xr:uid="{B0DF96A9-EB25-471E-A28A-1A0BAECE684F}"/>
    <cellStyle name="Output 4 5 2" xfId="33637" xr:uid="{FA474DF0-F2A9-4B1E-A892-4FEBCF9DA949}"/>
    <cellStyle name="Output 4 5 2 2" xfId="33638" xr:uid="{7EEDB22B-6691-4DBC-B855-4357820822D2}"/>
    <cellStyle name="Output 4 5 3" xfId="33639" xr:uid="{985BED90-A314-4EC3-91D3-C5E5AB21607D}"/>
    <cellStyle name="Output 4 5 4" xfId="33640" xr:uid="{16EC2AC5-953D-45AC-910E-3CB934324C59}"/>
    <cellStyle name="Output 4 5 5" xfId="33641" xr:uid="{8628006C-A115-497C-98EF-A9E713B30F16}"/>
    <cellStyle name="Output 4 5 6" xfId="33642" xr:uid="{D246306F-3F0A-41A3-B12E-31615166A18F}"/>
    <cellStyle name="Output 4 6" xfId="33643" xr:uid="{FB8988C2-06D8-4DB2-BA5D-84A0D84A5A87}"/>
    <cellStyle name="Output 4 6 2" xfId="33644" xr:uid="{108E5353-9D51-4E31-87AD-E49B67BF16DF}"/>
    <cellStyle name="Output 4 6 2 2" xfId="33645" xr:uid="{F002CC7C-DDB4-42B6-BE1B-2B03D8AF28F2}"/>
    <cellStyle name="Output 4 6 3" xfId="33646" xr:uid="{BCAC4367-CC6A-4D9F-B5B8-5C4833F01B6E}"/>
    <cellStyle name="Output 4 6 4" xfId="33647" xr:uid="{AFDD1F9A-3958-4314-BEE1-B6BCD6FA0D7C}"/>
    <cellStyle name="Output 4 6 5" xfId="33648" xr:uid="{C9B7B3F2-1C6F-4DD3-8175-976DCE01D7B5}"/>
    <cellStyle name="Output 4 6 6" xfId="33649" xr:uid="{0F28575C-551A-4E2E-A6AA-80D8C0A295E9}"/>
    <cellStyle name="Output 4 7" xfId="33650" xr:uid="{E0BFE9A7-1B0C-440C-9286-E7DB34166F63}"/>
    <cellStyle name="Output 4 7 2" xfId="33651" xr:uid="{570CB888-5F33-463C-B1FD-EF9AB18922FD}"/>
    <cellStyle name="Output 4 7 2 2" xfId="33652" xr:uid="{BE543CF3-42CC-4851-ADE1-4CCCE09B1150}"/>
    <cellStyle name="Output 4 7 3" xfId="33653" xr:uid="{20D668D7-5585-4762-8CB2-13F5B6E6046D}"/>
    <cellStyle name="Output 4 7 4" xfId="33654" xr:uid="{EA8EC51E-5609-4186-A61B-CF392D324AF5}"/>
    <cellStyle name="Output 4 7 5" xfId="33655" xr:uid="{94DBFEAC-60D7-4437-82F6-9955EBAC6F42}"/>
    <cellStyle name="Output 4 7 6" xfId="33656" xr:uid="{139FC257-9A75-4DF5-92F0-2BFAC93B6B48}"/>
    <cellStyle name="Output 4 8" xfId="33657" xr:uid="{532E4875-B833-433C-A77D-9CA4078AE29E}"/>
    <cellStyle name="Output 4 8 2" xfId="33658" xr:uid="{BBF87AC0-59D6-446C-B4B8-47370FD8CCFD}"/>
    <cellStyle name="Output 4 8 2 2" xfId="33659" xr:uid="{E920DEA5-8DCA-47B1-BA54-ECA4FD820248}"/>
    <cellStyle name="Output 4 8 3" xfId="33660" xr:uid="{FBDD159C-6427-4499-B6D1-8672B3E26F4D}"/>
    <cellStyle name="Output 4 8 4" xfId="33661" xr:uid="{25225AAC-F44D-46F1-B8F8-8535BDEF5EE0}"/>
    <cellStyle name="Output 4 8 5" xfId="33662" xr:uid="{C8C55C75-7CC1-4D3E-A650-C1C5802C2DCF}"/>
    <cellStyle name="Output 4 8 6" xfId="33663" xr:uid="{34293E3A-8BE7-4DF7-B333-F28F47FE54B7}"/>
    <cellStyle name="Output 4 9" xfId="33664" xr:uid="{5F99CCA8-4723-467F-888F-4973DDDD8541}"/>
    <cellStyle name="Output 4 9 2" xfId="33665" xr:uid="{EC013896-6FDB-450A-A618-1026D5E9B8B1}"/>
    <cellStyle name="Output 4 9 2 2" xfId="33666" xr:uid="{76A265AC-63E5-454F-96F8-5C674A1CBD5D}"/>
    <cellStyle name="Output 4 9 3" xfId="33667" xr:uid="{3EDAB343-9416-4D45-9593-A9F9AE38CED6}"/>
    <cellStyle name="Output 4 9 4" xfId="33668" xr:uid="{1F7315BF-1912-4D94-B196-CB9526F45350}"/>
    <cellStyle name="Output 4 9 5" xfId="33669" xr:uid="{8A480521-0265-4DE4-BB9C-F3D0FAFD35DD}"/>
    <cellStyle name="Output 4 9 6" xfId="33670" xr:uid="{DBABD39F-3B0B-4C27-AC56-2947817C3F0E}"/>
    <cellStyle name="Output 40" xfId="33671" xr:uid="{472C185C-B4E9-4D22-8D43-325582856970}"/>
    <cellStyle name="Output 41" xfId="33672" xr:uid="{00E8A8C3-E909-4ED9-9B0E-79A938C50EAB}"/>
    <cellStyle name="Output 42" xfId="33673" xr:uid="{4EC64568-057F-44E7-8622-E618CEF7D400}"/>
    <cellStyle name="Output 43" xfId="33674" xr:uid="{5D0F81FF-79BB-4C6C-94AD-DBFA17ADBE7F}"/>
    <cellStyle name="Output 44" xfId="33675" xr:uid="{2FFB5813-AC41-4B0B-BDC9-26AA2FD0C559}"/>
    <cellStyle name="Output 45" xfId="33676" xr:uid="{9A6F5D0E-7E2F-49D3-88ED-5B5C07E8D3E4}"/>
    <cellStyle name="Output 46" xfId="33677" xr:uid="{A736D43A-B6AB-4B0A-8971-0E4974764454}"/>
    <cellStyle name="Output 47" xfId="33678" xr:uid="{79CC6E65-B245-45E3-9994-721ED423AD11}"/>
    <cellStyle name="Output 48" xfId="33679" xr:uid="{FB8CA0C0-4CBE-4A34-B5B3-29F812ABBFEE}"/>
    <cellStyle name="Output 49" xfId="33680" xr:uid="{E0241660-FF3F-466C-A798-0DEA036FAB7A}"/>
    <cellStyle name="Output 5" xfId="33681" xr:uid="{1D34B675-3922-4465-8307-BCAA277B1B42}"/>
    <cellStyle name="Output 5 2" xfId="37920" xr:uid="{97844EC0-FB44-4CCF-8B49-ADB0C40DE3D9}"/>
    <cellStyle name="Output 5 3" xfId="39455" xr:uid="{7F4B57EF-E1F7-4B76-A7D5-8938A455DD79}"/>
    <cellStyle name="Output 5 4" xfId="37820" xr:uid="{845819A6-2AC7-452F-BB93-D5E29D4154E9}"/>
    <cellStyle name="Output 50" xfId="33682" xr:uid="{B3B4D173-0CFC-42A8-86C3-211D0093A07F}"/>
    <cellStyle name="Output 51" xfId="33683" xr:uid="{1EEC2AA4-E2A1-4E6D-97AA-DCC5074C85AB}"/>
    <cellStyle name="Output 52" xfId="33684" xr:uid="{FBCF07EF-62DC-4FA3-A683-D9367353B81C}"/>
    <cellStyle name="Output 53" xfId="33685" xr:uid="{43E84D0C-E548-4A2F-8741-664222CED0AE}"/>
    <cellStyle name="Output 54" xfId="33686" xr:uid="{165EFE5A-AA6D-4935-A0A3-B9FCA2283FC8}"/>
    <cellStyle name="Output 55" xfId="33687" xr:uid="{FB2A6677-324C-420E-80B0-BF13529BCDA6}"/>
    <cellStyle name="Output 56" xfId="33688" xr:uid="{FDEE09BC-7E1E-4C6C-B569-216B660DD863}"/>
    <cellStyle name="Output 57" xfId="33689" xr:uid="{848E14B2-90B3-44B8-9839-BA9C9CC5600C}"/>
    <cellStyle name="Output 58" xfId="33690" xr:uid="{B4FC3B94-2859-4248-846A-DF2C6A742627}"/>
    <cellStyle name="Output 59" xfId="33691" xr:uid="{F2EC0AF0-C9A2-46CE-89AC-E1FBF02C2DB9}"/>
    <cellStyle name="Output 6" xfId="33692" xr:uid="{A87B5631-28F4-4F63-9251-C76E2D0B6BB8}"/>
    <cellStyle name="Output 6 2" xfId="42435" xr:uid="{E27F29B5-94D2-4B3E-8344-9EE54530B279}"/>
    <cellStyle name="Output 60" xfId="33693" xr:uid="{2CEF5E56-E584-430E-A6BD-86D90128B026}"/>
    <cellStyle name="Output 61" xfId="33694" xr:uid="{A28C7E8C-29EF-4D9D-A760-315C8B659594}"/>
    <cellStyle name="Output 62" xfId="33695" xr:uid="{B96E209C-8DD2-4879-A23E-E6C79ADAE658}"/>
    <cellStyle name="Output 63" xfId="33696" xr:uid="{626F64B8-FD39-4245-B9D8-6EA1D0D9B50B}"/>
    <cellStyle name="Output 64" xfId="33697" xr:uid="{1BE4C00F-F662-4AFE-9A9B-FC855442A1B8}"/>
    <cellStyle name="Output 65" xfId="33698" xr:uid="{45FCAA6B-E26C-4B7A-ABFF-D2C7D1EC623C}"/>
    <cellStyle name="Output 66" xfId="33699" xr:uid="{D213A5FE-8381-401A-8D39-F9B7128FFD6D}"/>
    <cellStyle name="Output 67" xfId="33700" xr:uid="{82003884-2103-4525-84EC-A3F06B082D58}"/>
    <cellStyle name="Output 68" xfId="33701" xr:uid="{D36156B8-6019-40D1-8219-2E4EA16AEB63}"/>
    <cellStyle name="Output 69" xfId="33702" xr:uid="{D70118DA-CE6D-4661-AFA4-9E36B45D7DB9}"/>
    <cellStyle name="Output 7" xfId="33703" xr:uid="{A02F1BCA-799D-4404-AF1D-3BE7F82FC117}"/>
    <cellStyle name="Output 70" xfId="33704" xr:uid="{EBB4B330-7039-4E61-9C9E-A9FEDDAC4160}"/>
    <cellStyle name="Output 71" xfId="33705" xr:uid="{7D4393F6-23AA-4384-A90C-A1CAC45CE4AB}"/>
    <cellStyle name="Output 72" xfId="33706" xr:uid="{681B662C-EED8-4C4C-BAD5-42991A8136CE}"/>
    <cellStyle name="Output 73" xfId="33707" xr:uid="{C8C1B8A4-A53C-4C10-AA5F-657AD727BC7D}"/>
    <cellStyle name="Output 74" xfId="33708" xr:uid="{6DAAAA0E-23D2-4ACA-B562-054AFD3A84BC}"/>
    <cellStyle name="Output 75" xfId="33709" xr:uid="{506F03DF-184A-498A-9BB8-B8F744A597E6}"/>
    <cellStyle name="Output 76" xfId="1946" xr:uid="{EC673914-6EC0-462A-AAF3-9D9208430F26}"/>
    <cellStyle name="Output 8" xfId="33710" xr:uid="{85647489-52D5-4332-A900-25E77C89F6F5}"/>
    <cellStyle name="Output 9" xfId="33711" xr:uid="{D039FF4C-AB20-4340-ADEE-645C1575E72F}"/>
    <cellStyle name="Output Amounts" xfId="350" xr:uid="{00000000-0005-0000-0000-00009D010000}"/>
    <cellStyle name="Output Line Items" xfId="351" xr:uid="{00000000-0005-0000-0000-00009E010000}"/>
    <cellStyle name="Page Number" xfId="1947" xr:uid="{FFBB0533-2349-4D79-BEBC-D587E00DDF32}"/>
    <cellStyle name="Percent" xfId="1566" builtinId="5"/>
    <cellStyle name="Percent (0%)" xfId="2119" xr:uid="{BDC42168-A244-4FFE-B4B6-35950C72161F}"/>
    <cellStyle name="Percent (0%) 2" xfId="33712" xr:uid="{E368EBE9-92D3-49BA-BA75-FEB6FB6BB86C}"/>
    <cellStyle name="Percent (0%) 2 2" xfId="33713" xr:uid="{636D4385-FCC5-4825-AEDE-79FF72F9CEFD}"/>
    <cellStyle name="Percent (0%) 2 3" xfId="33714" xr:uid="{80977E69-4232-43D0-8183-FF4504DBFA46}"/>
    <cellStyle name="Percent (0%) 3" xfId="33715" xr:uid="{BA030569-5793-4316-8BAE-D5FC4DCB7B1F}"/>
    <cellStyle name="Percent (0%)_CF3" xfId="33716" xr:uid="{266C0B60-5C07-45CD-BC26-BBA4D2973A89}"/>
    <cellStyle name="Percent (0)" xfId="2120" xr:uid="{0B7A0B23-9FE9-4400-A753-2FCC816AA631}"/>
    <cellStyle name="Percent (0) 2" xfId="33717" xr:uid="{88BBDFC8-A49D-49D1-A56C-4E972A4B99B6}"/>
    <cellStyle name="Percent (0) 2 2" xfId="33718" xr:uid="{E9826F9A-04DF-49F9-B7B5-49513C916745}"/>
    <cellStyle name="Percent (0) 2 3" xfId="33719" xr:uid="{DEE7B5AB-91E2-4F87-BAAB-5D837BB6F42C}"/>
    <cellStyle name="Percent (0.0%)" xfId="2121" xr:uid="{E5A7D67F-9C5A-49A2-BDA8-74A5C837EE54}"/>
    <cellStyle name="Percent (0.0%) 2" xfId="33720" xr:uid="{A56B37CA-1792-4825-9D9A-8F5CD826F6CC}"/>
    <cellStyle name="Percent (0.0%) 2 2" xfId="33721" xr:uid="{B0D90AF5-D0C4-496B-B74C-53BD3BC52F2E}"/>
    <cellStyle name="Percent (0.0%) 2 3" xfId="33722" xr:uid="{0D60EC81-EDDC-4CAF-97F4-6EE8F7DB3A3A}"/>
    <cellStyle name="Percent (0.0%) 3" xfId="33723" xr:uid="{0B2ECBCB-15CE-4320-AE17-7857E631853F}"/>
    <cellStyle name="Percent (0.0%)_CF3" xfId="33724" xr:uid="{A64DE749-4151-4139-B6D8-1B2E73A7DB83}"/>
    <cellStyle name="Percent (0.00%)" xfId="2122" xr:uid="{D78456A7-C2CA-410A-B760-2477F435ED02}"/>
    <cellStyle name="Percent (0.00%) 2" xfId="33725" xr:uid="{1544ECA3-6EA8-41E9-B33B-578C87797974}"/>
    <cellStyle name="Percent (0.00%) 2 2" xfId="33726" xr:uid="{ED578A42-9E2E-49C7-97D8-A5585DB4E8FF}"/>
    <cellStyle name="Percent (0.00%) 2 3" xfId="33727" xr:uid="{7539DD74-7CBA-4E56-BD17-9B34C81B84B4}"/>
    <cellStyle name="Percent (0.00%) 3" xfId="33728" xr:uid="{2319579C-C2D8-487C-9113-A04E8875A979}"/>
    <cellStyle name="Percent (0.00%)_CF3" xfId="33729" xr:uid="{81B44AC4-CAA7-485A-ACFD-FBE952B065E7}"/>
    <cellStyle name="Percent [0]" xfId="2123" xr:uid="{E84A632F-313E-4950-AF30-D98C242EEBB9}"/>
    <cellStyle name="Percent [0] 2" xfId="33730" xr:uid="{9574A642-E6E0-418A-9E11-46BCBE36A1F4}"/>
    <cellStyle name="Percent [00]" xfId="2124" xr:uid="{C42195F1-C8B4-4BD9-AB29-798F8DB7FABB}"/>
    <cellStyle name="Percent [00] 2" xfId="33731" xr:uid="{E6EB9716-C3B2-4088-B333-FF828446060F}"/>
    <cellStyle name="Percent [2]" xfId="352" xr:uid="{00000000-0005-0000-0000-00009F010000}"/>
    <cellStyle name="Percent [2] 2" xfId="33732" xr:uid="{6A35EA8B-E3EE-4A67-8B71-87FCEF6D3DBB}"/>
    <cellStyle name="Percent [2] 2 2" xfId="33733" xr:uid="{1AC4C03E-A0BF-4D26-86C7-61D1EB912FB3}"/>
    <cellStyle name="Percent [2] 2 3" xfId="33734" xr:uid="{5A144A86-8EE1-42BF-A3F6-B37444034FCD}"/>
    <cellStyle name="Percent [2] 2 4" xfId="36946" xr:uid="{C234FD1B-E4A6-4678-8C1D-A7F2533D2634}"/>
    <cellStyle name="Percent [2] 3" xfId="33735" xr:uid="{89AF6E88-658A-4F17-85A3-BBEE363C6BBA}"/>
    <cellStyle name="Percent [2] 4" xfId="33736" xr:uid="{84E2094C-36A6-4FD3-82E5-8370491E1BD6}"/>
    <cellStyle name="Percent +/-" xfId="36599" xr:uid="{C302FEBA-81E5-4EF3-A4FF-0E7784D7572F}"/>
    <cellStyle name="Percent 10" xfId="353" xr:uid="{00000000-0005-0000-0000-0000A0010000}"/>
    <cellStyle name="Percent 10 2" xfId="39267" xr:uid="{D9239D87-8006-4EE4-AE06-7922EDAFCB41}"/>
    <cellStyle name="Percent 10 3" xfId="36947" xr:uid="{02C33121-D89A-47D3-A6AB-8B8EF342117E}"/>
    <cellStyle name="Percent 10 4" xfId="1598" xr:uid="{AE5F1223-7AB5-49AD-8256-D16778E6A2B0}"/>
    <cellStyle name="Percent 11" xfId="354" xr:uid="{00000000-0005-0000-0000-0000A1010000}"/>
    <cellStyle name="Percent 11 2" xfId="39268" xr:uid="{FF0DE1C7-4BE2-44D7-9BE5-547BAC8D8BD3}"/>
    <cellStyle name="Percent 11 3" xfId="36948" xr:uid="{962033EA-0AE3-4233-9730-458D50A4F832}"/>
    <cellStyle name="Percent 11 4" xfId="1666" xr:uid="{87807C0E-46BD-4FF2-A9E0-9C6CED6651C8}"/>
    <cellStyle name="Percent 12" xfId="355" xr:uid="{00000000-0005-0000-0000-0000A2010000}"/>
    <cellStyle name="Percent 12 2" xfId="39269" xr:uid="{526900D4-2C5B-45D0-8324-8BA8E3BB858F}"/>
    <cellStyle name="Percent 12 3" xfId="36949" xr:uid="{D6EA6F8C-65E8-41A2-9574-A77CDCEE8846}"/>
    <cellStyle name="Percent 12 4" xfId="1670" xr:uid="{6F19E47C-290B-4189-ABC5-2A024549EE3F}"/>
    <cellStyle name="Percent 13" xfId="356" xr:uid="{00000000-0005-0000-0000-0000A3010000}"/>
    <cellStyle name="Percent 13 2" xfId="39270" xr:uid="{5F138CFA-3031-4B99-B8CB-70B965B7F628}"/>
    <cellStyle name="Percent 13 3" xfId="36950" xr:uid="{0C7D0125-B51F-4378-93E5-C15BB85D473D}"/>
    <cellStyle name="Percent 13 4" xfId="1668" xr:uid="{1588D1A9-7FCA-430F-A76D-A7DAF6AEBA2E}"/>
    <cellStyle name="Percent 14" xfId="357" xr:uid="{00000000-0005-0000-0000-0000A4010000}"/>
    <cellStyle name="Percent 14 2" xfId="37825" xr:uid="{D370A67B-41C9-4918-8F24-2BDADF140C97}"/>
    <cellStyle name="Percent 14 3" xfId="36951" xr:uid="{07FB0ED4-CF59-4FEC-B5DC-6EE54AED478A}"/>
    <cellStyle name="Percent 14 4" xfId="2361" xr:uid="{FF2EAC98-8EAA-4E0C-9DF5-048A0F050272}"/>
    <cellStyle name="Percent 14 5" xfId="1674" xr:uid="{DE83C6C2-9E4B-4694-B0BB-613EDC0C5687}"/>
    <cellStyle name="Percent 15" xfId="358" xr:uid="{00000000-0005-0000-0000-0000A5010000}"/>
    <cellStyle name="Percent 15 2" xfId="33737" xr:uid="{7FCEDB5E-A803-497F-A660-FF96ED39B373}"/>
    <cellStyle name="Percent 15 2 2" xfId="33738" xr:uid="{D68B04E0-DCC2-4C13-98DD-F28847B2AF28}"/>
    <cellStyle name="Percent 15 2 2 2" xfId="33739" xr:uid="{35C89A62-F41C-423C-B2F6-05EF9720BFAB}"/>
    <cellStyle name="Percent 15 2 3" xfId="39272" xr:uid="{A6F607D1-BB1C-4C87-8064-88D6E42722DC}"/>
    <cellStyle name="Percent 15 3" xfId="36952" xr:uid="{03A19B9D-FE08-43D9-99DB-0550535C4D72}"/>
    <cellStyle name="Percent 15 4" xfId="2363" xr:uid="{2AAEC693-18FE-4FD0-BB95-22F5D5E76640}"/>
    <cellStyle name="Percent 15 5" xfId="1692" xr:uid="{1C2B8DE7-5330-425C-80F3-B63A28FF753E}"/>
    <cellStyle name="Percent 16" xfId="359" xr:uid="{00000000-0005-0000-0000-0000A6010000}"/>
    <cellStyle name="Percent 16 2" xfId="39273" xr:uid="{E9CACBED-B571-4CA6-AD19-F7CEE719A5DD}"/>
    <cellStyle name="Percent 16 3" xfId="36953" xr:uid="{1A9691E2-211E-4EDE-91FB-C362DF58D094}"/>
    <cellStyle name="Percent 16 4" xfId="2365" xr:uid="{8160E587-C758-411D-9DBA-66B25CBC02C2}"/>
    <cellStyle name="Percent 16 5" xfId="1701" xr:uid="{EEC3C85F-4EE8-4061-BE0A-21950683DF63}"/>
    <cellStyle name="Percent 17" xfId="360" xr:uid="{00000000-0005-0000-0000-0000A7010000}"/>
    <cellStyle name="Percent 17 2" xfId="361" xr:uid="{00000000-0005-0000-0000-0000A8010000}"/>
    <cellStyle name="Percent 17 2 2" xfId="39274" xr:uid="{88601557-1A11-47C9-BB31-C62D0A8D6D6E}"/>
    <cellStyle name="Percent 17 3" xfId="36954" xr:uid="{158D0664-2179-4339-8A9D-DE6857985414}"/>
    <cellStyle name="Percent 17 4" xfId="2368" xr:uid="{FFADB71F-1C60-46CB-A6C6-EA15CB339ADD}"/>
    <cellStyle name="Percent 18" xfId="362" xr:uid="{00000000-0005-0000-0000-0000A9010000}"/>
    <cellStyle name="Percent 18 2" xfId="39275" xr:uid="{F8228D0C-CA4C-4F77-A693-C297D41A1A9F}"/>
    <cellStyle name="Percent 18 3" xfId="36955" xr:uid="{F0A2591D-A679-41D5-A139-1C49F320EC33}"/>
    <cellStyle name="Percent 18 4" xfId="2371" xr:uid="{9B4AF347-71D3-4252-95BC-71131F2A9754}"/>
    <cellStyle name="Percent 18 5" xfId="1726" xr:uid="{F410A160-6B91-4E59-AD3A-94D872EB5540}"/>
    <cellStyle name="Percent 19" xfId="363" xr:uid="{00000000-0005-0000-0000-0000AA010000}"/>
    <cellStyle name="Percent 19 2" xfId="2377" xr:uid="{EF659DA4-4454-42B8-891E-4BAB420AB956}"/>
    <cellStyle name="Percent 19 3" xfId="1855" xr:uid="{4F377CC3-20AC-4C83-B6A9-3A2D647C6CDF}"/>
    <cellStyle name="Percent 2" xfId="364" xr:uid="{00000000-0005-0000-0000-0000AB010000}"/>
    <cellStyle name="Percent 2 10" xfId="365" xr:uid="{00000000-0005-0000-0000-0000AC010000}"/>
    <cellStyle name="Percent 2 10 2" xfId="40579" xr:uid="{EADEE813-433B-4926-A9A3-AF6AEEE9C390}"/>
    <cellStyle name="Percent 2 10 3" xfId="2620" xr:uid="{87D7A766-637C-413D-9356-DE00B5CEDA55}"/>
    <cellStyle name="Percent 2 11" xfId="366" xr:uid="{00000000-0005-0000-0000-0000AD010000}"/>
    <cellStyle name="Percent 2 11 2" xfId="33740" xr:uid="{A3895DAA-E772-46E9-9E71-89107FB91B40}"/>
    <cellStyle name="Percent 2 12" xfId="367" xr:uid="{00000000-0005-0000-0000-0000AE010000}"/>
    <cellStyle name="Percent 2 12 2" xfId="33741" xr:uid="{1406A224-AAAF-4032-B283-058BB81651B3}"/>
    <cellStyle name="Percent 2 13" xfId="368" xr:uid="{00000000-0005-0000-0000-0000AF010000}"/>
    <cellStyle name="Percent 2 13 2" xfId="33742" xr:uid="{7E4EDA6F-71DC-4959-9E83-8E1308619047}"/>
    <cellStyle name="Percent 2 14" xfId="369" xr:uid="{00000000-0005-0000-0000-0000B0010000}"/>
    <cellStyle name="Percent 2 14 2" xfId="33743" xr:uid="{EDBFC3D6-3EB3-49F2-9107-36BABB7E35BE}"/>
    <cellStyle name="Percent 2 15" xfId="370" xr:uid="{00000000-0005-0000-0000-0000B1010000}"/>
    <cellStyle name="Percent 2 15 2" xfId="33744" xr:uid="{5DA3C6D3-413A-4143-9AC5-5128C3EEA038}"/>
    <cellStyle name="Percent 2 16" xfId="371" xr:uid="{00000000-0005-0000-0000-0000B2010000}"/>
    <cellStyle name="Percent 2 16 2" xfId="33745" xr:uid="{466FCDFB-A8FC-4421-A402-0A858A6C4EA1}"/>
    <cellStyle name="Percent 2 17" xfId="372" xr:uid="{00000000-0005-0000-0000-0000B3010000}"/>
    <cellStyle name="Percent 2 17 2" xfId="33746" xr:uid="{7C9A128B-665C-4B1C-B53D-99EFF9541FDA}"/>
    <cellStyle name="Percent 2 18" xfId="373" xr:uid="{00000000-0005-0000-0000-0000B4010000}"/>
    <cellStyle name="Percent 2 18 2" xfId="33747" xr:uid="{3BE4148F-91AB-4CE0-B70D-9FF1C7640701}"/>
    <cellStyle name="Percent 2 19" xfId="33748" xr:uid="{0978590C-FFD3-4D85-9DE6-8E48456DCD4A}"/>
    <cellStyle name="Percent 2 2" xfId="374" xr:uid="{00000000-0005-0000-0000-0000B5010000}"/>
    <cellStyle name="Percent 2 2 2" xfId="375" xr:uid="{00000000-0005-0000-0000-0000B6010000}"/>
    <cellStyle name="Percent 2 2 2 2" xfId="376" xr:uid="{00000000-0005-0000-0000-0000B7010000}"/>
    <cellStyle name="Percent 2 2 2 2 2" xfId="36600" xr:uid="{9E330D47-8497-4347-BA39-EFEC8B30D465}"/>
    <cellStyle name="Percent 2 2 2 3" xfId="377" xr:uid="{00000000-0005-0000-0000-0000B8010000}"/>
    <cellStyle name="Percent 2 2 2 4" xfId="1709" xr:uid="{FDCE9CF0-52C3-4AB5-963A-24F353E646E5}"/>
    <cellStyle name="Percent 2 2 3" xfId="378" xr:uid="{00000000-0005-0000-0000-0000B9010000}"/>
    <cellStyle name="Percent 2 2 3 2" xfId="36956" xr:uid="{4364230F-1AAF-4DC4-9D2B-83E8D4096C25}"/>
    <cellStyle name="Percent 2 2 3 3" xfId="33749" xr:uid="{70EBD921-0FCD-4E38-9CBC-0C7FA22601E6}"/>
    <cellStyle name="Percent 2 2 3 4" xfId="1882" xr:uid="{C124E79D-938B-46D6-B091-970E6E02EF52}"/>
    <cellStyle name="Percent 2 2 4" xfId="379" xr:uid="{00000000-0005-0000-0000-0000BA010000}"/>
    <cellStyle name="Percent 2 2 4 2" xfId="380" xr:uid="{00000000-0005-0000-0000-0000BB010000}"/>
    <cellStyle name="Percent 2 2 4 3" xfId="39277" xr:uid="{B42E339F-C11B-46D6-BDB7-11D357982FF7}"/>
    <cellStyle name="Percent 2 2 5" xfId="2262" xr:uid="{014B8EE7-5971-4231-BE64-08C158BB030B}"/>
    <cellStyle name="Percent 2 2 6" xfId="1660" xr:uid="{DCA60827-F15C-4018-A275-A1200AD7404E}"/>
    <cellStyle name="Percent 2 20" xfId="33750" xr:uid="{46C855FB-064C-4B69-BF7D-B90B1628D9F6}"/>
    <cellStyle name="Percent 2 21" xfId="36465" xr:uid="{BBB45371-5483-42EA-8F2F-3552096C0C2A}"/>
    <cellStyle name="Percent 2 22" xfId="36475" xr:uid="{139F6362-70EC-417E-B3FE-980888C1BC84}"/>
    <cellStyle name="Percent 2 23" xfId="36785" xr:uid="{395A3A9F-405D-4237-8E68-E15DD737923D}"/>
    <cellStyle name="Percent 2 24" xfId="1612" xr:uid="{C44F06B9-A70E-4F6E-8BE2-1084956E0682}"/>
    <cellStyle name="Percent 2 3" xfId="381" xr:uid="{00000000-0005-0000-0000-0000BC010000}"/>
    <cellStyle name="Percent 2 3 2" xfId="2246" xr:uid="{800F429B-12AA-4957-A710-7490A2160488}"/>
    <cellStyle name="Percent 2 3 3" xfId="1715" xr:uid="{6630521C-5934-4B97-AA5E-9803F24838EF}"/>
    <cellStyle name="Percent 2 4" xfId="382" xr:uid="{00000000-0005-0000-0000-0000BD010000}"/>
    <cellStyle name="Percent 2 4 2" xfId="33751" xr:uid="{D5192C4D-D44E-4557-959D-3985E42A9B7B}"/>
    <cellStyle name="Percent 2 4 3" xfId="2284" xr:uid="{F16FDBE9-873C-4ABA-B21B-86A94F2FDFB4}"/>
    <cellStyle name="Percent 2 4 4" xfId="1856" xr:uid="{B3FAE991-DFD4-4D6F-BF1F-965B61B3AAD9}"/>
    <cellStyle name="Percent 2 5" xfId="383" xr:uid="{00000000-0005-0000-0000-0000BE010000}"/>
    <cellStyle name="Percent 2 5 2" xfId="39278" xr:uid="{14E43C50-BCAA-456F-9B40-150889A21A12}"/>
    <cellStyle name="Percent 2 5 3" xfId="37103" xr:uid="{2A90D135-9CB7-49E5-A838-9E609604F0A2}"/>
    <cellStyle name="Percent 2 5 4" xfId="33752" xr:uid="{40DEB95E-2A24-4304-A44C-38F7FC04B6F1}"/>
    <cellStyle name="Percent 2 6" xfId="384" xr:uid="{00000000-0005-0000-0000-0000BF010000}"/>
    <cellStyle name="Percent 2 6 2" xfId="37282" xr:uid="{B95F0E6C-72E5-4979-8378-9809CBA3BCEC}"/>
    <cellStyle name="Percent 2 6 3" xfId="33753" xr:uid="{7E38FF72-2889-4FB1-81C9-C102D65F16EC}"/>
    <cellStyle name="Percent 2 7" xfId="385" xr:uid="{00000000-0005-0000-0000-0000C0010000}"/>
    <cellStyle name="Percent 2 7 2" xfId="37826" xr:uid="{9DEB9E03-3795-4CE7-A000-997FD88B1501}"/>
    <cellStyle name="Percent 2 7 3" xfId="33754" xr:uid="{A887B5C3-7552-412A-85CF-507C80AD58ED}"/>
    <cellStyle name="Percent 2 8" xfId="386" xr:uid="{00000000-0005-0000-0000-0000C1010000}"/>
    <cellStyle name="Percent 2 8 2" xfId="39276" xr:uid="{9A6AB44A-EE7E-49E9-A40A-EBA83F2A4B6C}"/>
    <cellStyle name="Percent 2 8 3" xfId="33755" xr:uid="{436CA7A4-03A1-4B7B-8463-5EAC6A19284D}"/>
    <cellStyle name="Percent 2 9" xfId="387" xr:uid="{00000000-0005-0000-0000-0000C2010000}"/>
    <cellStyle name="Percent 2 9 2" xfId="40507" xr:uid="{5A3FF547-7322-4CB2-ACED-03428D3D3592}"/>
    <cellStyle name="Percent 2 9 2 2" xfId="43487" xr:uid="{F4EEF731-5C20-4BFE-B315-14C6A98F2E92}"/>
    <cellStyle name="Percent 2 9 3" xfId="39456" xr:uid="{97671B6F-1443-48FA-8E12-25682F304563}"/>
    <cellStyle name="Percent 2 9 4" xfId="33756" xr:uid="{DEB6C34A-930D-4E4A-8F75-252487035264}"/>
    <cellStyle name="Percent 20" xfId="2403" xr:uid="{7505A043-3407-4273-86D0-F10AADFD72A6}"/>
    <cellStyle name="Percent 21" xfId="2380" xr:uid="{BF8C720D-8CBE-425E-9976-B42854B86770}"/>
    <cellStyle name="Percent 22" xfId="2400" xr:uid="{A1BA08EE-7FCD-49F1-84B3-ABD0BF670B48}"/>
    <cellStyle name="Percent 22 2" xfId="39279" xr:uid="{7F452434-DFFD-42CC-8423-8EB690DB48DD}"/>
    <cellStyle name="Percent 22 3" xfId="36957" xr:uid="{1A943E69-18F6-4624-8C69-6CFF2E974194}"/>
    <cellStyle name="Percent 23" xfId="2388" xr:uid="{76604E78-8E2E-4336-B710-DAF4D70DF2A1}"/>
    <cellStyle name="Percent 24" xfId="2414" xr:uid="{4829B104-AE82-4C1F-9AFE-EDACED7A7D50}"/>
    <cellStyle name="Percent 25" xfId="2405" xr:uid="{1D33C99A-02D8-4901-ADF5-719D33BFBA12}"/>
    <cellStyle name="Percent 26" xfId="2408" xr:uid="{461AE4C3-37A4-4EFE-B99B-6498279444D3}"/>
    <cellStyle name="Percent 27" xfId="2393" xr:uid="{3E88990F-9018-4FFF-A22F-95CAC1E0B565}"/>
    <cellStyle name="Percent 28" xfId="2390" xr:uid="{A31CA62E-0071-4A29-8DBC-B3DB79DEF364}"/>
    <cellStyle name="Percent 29" xfId="2412" xr:uid="{9952C210-5774-490B-B1F5-31A921AC1C3B}"/>
    <cellStyle name="Percent 3" xfId="388" xr:uid="{00000000-0005-0000-0000-0000C3010000}"/>
    <cellStyle name="Percent 3 10" xfId="33757" xr:uid="{B07F3380-5FB2-4E69-823E-492CF45E4E3D}"/>
    <cellStyle name="Percent 3 11" xfId="33758" xr:uid="{C28BC057-9C65-406D-A018-20E3CB1AD7DC}"/>
    <cellStyle name="Percent 3 12" xfId="33759" xr:uid="{FD132F7C-5BB6-4773-BBA0-2F7007D5C276}"/>
    <cellStyle name="Percent 3 12 2" xfId="33760" xr:uid="{4C91A6FC-BD4D-4425-A86A-02446C9A1A25}"/>
    <cellStyle name="Percent 3 13" xfId="33761" xr:uid="{8DE2EA91-7F6F-4AAF-A7D9-DCEB77C54B1D}"/>
    <cellStyle name="Percent 3 14" xfId="33762" xr:uid="{AC8C1DDF-87BA-4BCA-852F-BE841847E384}"/>
    <cellStyle name="Percent 3 15" xfId="33763" xr:uid="{9A791668-91B0-43CB-ADC0-7EF9D650BCCF}"/>
    <cellStyle name="Percent 3 16" xfId="33764" xr:uid="{A198CFD7-C395-4BA9-A56C-8C3BD896A6C7}"/>
    <cellStyle name="Percent 3 17" xfId="36476" xr:uid="{06B20C14-C760-4A73-A109-CE3ACA73FAB9}"/>
    <cellStyle name="Percent 3 18" xfId="1974" xr:uid="{A0E17823-ABB4-4A0C-818C-0556F1724E1B}"/>
    <cellStyle name="Percent 3 19" xfId="1616" xr:uid="{C5AE4E66-C25D-471B-A6E2-05EC34EC7886}"/>
    <cellStyle name="Percent 3 2" xfId="389" xr:uid="{00000000-0005-0000-0000-0000C4010000}"/>
    <cellStyle name="Percent 3 2 2" xfId="2263" xr:uid="{D6F38DB9-FD6B-4DEB-9C4D-87AA0C255785}"/>
    <cellStyle name="Percent 3 2 3" xfId="1722" xr:uid="{139855C4-9E36-4975-B90D-B2AE7AD8709A}"/>
    <cellStyle name="Percent 3 3" xfId="390" xr:uid="{00000000-0005-0000-0000-0000C5010000}"/>
    <cellStyle name="Percent 3 3 2" xfId="2436" xr:uid="{E6EFAEF4-D6C0-4E5A-ABBB-3C738F0DD882}"/>
    <cellStyle name="Percent 3 3 3" xfId="1719" xr:uid="{422C36AF-9AC0-4628-A53F-097C29CD4466}"/>
    <cellStyle name="Percent 3 4" xfId="33765" xr:uid="{D7391443-2B04-4125-81A2-B33242CA91A8}"/>
    <cellStyle name="Percent 3 4 2" xfId="36958" xr:uid="{9A90880F-BC7C-43EF-8F08-663D0D53FFE2}"/>
    <cellStyle name="Percent 3 5" xfId="33766" xr:uid="{923CABBA-2C28-42C6-9909-1D8617306D9D}"/>
    <cellStyle name="Percent 3 5 2" xfId="40007" xr:uid="{D9293722-2BEF-46CB-981E-3E985F98A426}"/>
    <cellStyle name="Percent 3 5 2 2" xfId="42988" xr:uid="{D6692F7C-DA0B-4FD3-A4E5-A04C3FD13148}"/>
    <cellStyle name="Percent 3 5 3" xfId="38673" xr:uid="{C5B1EB10-1E0F-4144-8CDF-01F28F74E47B}"/>
    <cellStyle name="Percent 3 6" xfId="33767" xr:uid="{9C00BEC5-2B91-43AF-9C05-C8F02A31E4BE}"/>
    <cellStyle name="Percent 3 6 2" xfId="39280" xr:uid="{11F04559-19BD-4909-8256-80DB08B9D26A}"/>
    <cellStyle name="Percent 3 7" xfId="33768" xr:uid="{60CEFB74-5093-4DFC-B8D7-650C7CCB859E}"/>
    <cellStyle name="Percent 3 8" xfId="33769" xr:uid="{8BA0B9EB-512A-42DC-A75D-3233176A2A56}"/>
    <cellStyle name="Percent 3 9" xfId="33770" xr:uid="{27E79A40-97CC-4AAC-98C9-BE341D2155A9}"/>
    <cellStyle name="Percent 30" xfId="2419" xr:uid="{3CC038FF-62F7-4017-9655-6F4A52478A62}"/>
    <cellStyle name="Percent 31" xfId="2410" xr:uid="{4F360AE0-A119-4212-B31A-DC000EA4F9E1}"/>
    <cellStyle name="Percent 32" xfId="2379" xr:uid="{D8E93C69-8756-469E-9FE6-3F1441F81657}"/>
    <cellStyle name="Percent 33" xfId="2426" xr:uid="{56308BD0-8E91-4F2C-9AE8-427FDDDFEA90}"/>
    <cellStyle name="Percent 33 2" xfId="39281" xr:uid="{9210FC05-7D15-44FC-A970-C3FE241D26D6}"/>
    <cellStyle name="Percent 33 3" xfId="36959" xr:uid="{B1EB4B5A-844A-4BB1-8809-61D1C1713F49}"/>
    <cellStyle name="Percent 34" xfId="2443" xr:uid="{63706A5A-36F5-4D1C-9D42-C3229C8558BE}"/>
    <cellStyle name="Percent 34 2" xfId="39282" xr:uid="{86FA1749-23B6-4BC7-B951-F8F2E5B427B0}"/>
    <cellStyle name="Percent 34 3" xfId="36960" xr:uid="{CB3DF978-5480-4A6E-99A4-12368A4D735B}"/>
    <cellStyle name="Percent 35" xfId="2456" xr:uid="{3FF2ECF8-AFB2-47DA-B793-6EA3E7A744CC}"/>
    <cellStyle name="Percent 35 2" xfId="39283" xr:uid="{82483FA5-9EB1-43E6-928B-06CF090CCE0D}"/>
    <cellStyle name="Percent 35 3" xfId="36961" xr:uid="{9A238592-8270-4445-B14D-2C490B977D01}"/>
    <cellStyle name="Percent 36" xfId="2459" xr:uid="{146A9093-6CB9-4C30-B475-B3CAD6DC3DBF}"/>
    <cellStyle name="Percent 36 2" xfId="39284" xr:uid="{FBC2CFBB-CD53-45C0-9C48-0468B66AA8CF}"/>
    <cellStyle name="Percent 36 3" xfId="36962" xr:uid="{C7147FC2-F9A6-4CB1-8627-200B39981497}"/>
    <cellStyle name="Percent 37" xfId="2455" xr:uid="{B67E1D57-412E-4A75-BF01-B896A02D6E2E}"/>
    <cellStyle name="Percent 37 2" xfId="39285" xr:uid="{C4EF94A4-EAF2-4B8C-856A-CE19F1F26F4F}"/>
    <cellStyle name="Percent 37 3" xfId="36963" xr:uid="{87DB1F5E-937D-45FF-8AED-C3A65DB002DC}"/>
    <cellStyle name="Percent 38" xfId="2464" xr:uid="{B4A0612F-418C-44B3-A339-F5DABC4619B8}"/>
    <cellStyle name="Percent 38 2" xfId="39286" xr:uid="{3B41FBD1-1B0B-4C19-978C-63FFFD6D195E}"/>
    <cellStyle name="Percent 38 3" xfId="36964" xr:uid="{F1E57568-C1F8-49F7-AC2E-EBD327DF7F36}"/>
    <cellStyle name="Percent 39" xfId="2451" xr:uid="{FEB9CA56-987B-408F-ABE0-949095EBFCE5}"/>
    <cellStyle name="Percent 39 2" xfId="39287" xr:uid="{4FF959D0-4169-41A6-924A-EA24DC74CA8B}"/>
    <cellStyle name="Percent 39 3" xfId="36965" xr:uid="{0662677E-4AC0-4B69-BCE4-A35EC53FCFE0}"/>
    <cellStyle name="Percent 4" xfId="391" xr:uid="{00000000-0005-0000-0000-0000C6010000}"/>
    <cellStyle name="Percent 4 10" xfId="33771" xr:uid="{2992D1A6-91FA-4028-8131-41BE808900F3}"/>
    <cellStyle name="Percent 4 11" xfId="33772" xr:uid="{E83A8654-9257-4CF0-942E-883D09D64D50}"/>
    <cellStyle name="Percent 4 11 2" xfId="33773" xr:uid="{76676117-53D8-438E-B26A-39186977ECBF}"/>
    <cellStyle name="Percent 4 12" xfId="33774" xr:uid="{D61B5E59-3253-45E7-94F0-89726BF1968A}"/>
    <cellStyle name="Percent 4 13" xfId="33775" xr:uid="{91FADBBD-192E-4EB5-A730-C7BFBCDFD01B}"/>
    <cellStyle name="Percent 4 14" xfId="33776" xr:uid="{9EF79049-094C-486F-856A-E78709D42282}"/>
    <cellStyle name="Percent 4 15" xfId="33777" xr:uid="{6198430C-14CA-416E-ACDD-BF74FAC6484C}"/>
    <cellStyle name="Percent 4 16" xfId="36477" xr:uid="{430FE7A3-7E03-4FFC-93C8-CDED0B1B0D45}"/>
    <cellStyle name="Percent 4 17" xfId="2125" xr:uid="{95263424-53DB-4ABF-8555-9673F8169B50}"/>
    <cellStyle name="Percent 4 18" xfId="1617" xr:uid="{B6F711FD-C835-4656-9DC0-CEF0BDB574AA}"/>
    <cellStyle name="Percent 4 2" xfId="392" xr:uid="{00000000-0005-0000-0000-0000C7010000}"/>
    <cellStyle name="Percent 4 2 2" xfId="33779" xr:uid="{CF1147F1-ABB5-405C-B35B-0E0A25371946}"/>
    <cellStyle name="Percent 4 2 2 2" xfId="33780" xr:uid="{75B6C4CB-9D3C-43B6-B246-6621A79F2934}"/>
    <cellStyle name="Percent 4 2 2 2 2" xfId="39289" xr:uid="{316F4F0E-F047-4E2A-AD6C-3729BAE8BCCF}"/>
    <cellStyle name="Percent 4 2 2 3" xfId="40653" xr:uid="{C99D4A55-0F63-486B-8B46-32D2DDF4E02F}"/>
    <cellStyle name="Percent 4 2 3" xfId="33781" xr:uid="{5DFB24BC-D7E9-4F3F-9015-9E9D2C41DA98}"/>
    <cellStyle name="Percent 4 2 3 2" xfId="40720" xr:uid="{89DF1018-9ADC-4AA2-A36D-9010BF006EB9}"/>
    <cellStyle name="Percent 4 2 4" xfId="33782" xr:uid="{53DF0FA0-156F-4F5D-AD54-EF093AACF8C7}"/>
    <cellStyle name="Percent 4 2 4 2" xfId="39288" xr:uid="{E769F62E-ED9B-40F8-8F18-38E6E6B273DB}"/>
    <cellStyle name="Percent 4 2 5" xfId="33783" xr:uid="{B1B25FA8-16E1-4CB4-B30D-C219F1EC827B}"/>
    <cellStyle name="Percent 4 2 6" xfId="33784" xr:uid="{85DB435E-0BEF-4965-98C9-81A8218E6745}"/>
    <cellStyle name="Percent 4 2 7" xfId="33785" xr:uid="{B1AC9F89-202F-4C2F-AF56-A3FC126C5726}"/>
    <cellStyle name="Percent 4 2 8" xfId="33778" xr:uid="{E11395B6-9908-4AD3-80AA-B7B17C43D138}"/>
    <cellStyle name="Percent 4 2 9" xfId="1720" xr:uid="{31E788E1-4188-46BE-A48D-2B3A445EC57B}"/>
    <cellStyle name="Percent 4 3" xfId="1759" xr:uid="{D8F90A57-1A8F-4FD9-AB60-3EABA7049975}"/>
    <cellStyle name="Percent 4 3 2" xfId="37163" xr:uid="{9A41A295-12C0-4226-929B-FDA6490D73DF}"/>
    <cellStyle name="Percent 4 3 2 2" xfId="39291" xr:uid="{D7D49E2E-C766-41F8-BD10-DB036DB30E27}"/>
    <cellStyle name="Percent 4 3 2 3" xfId="40654" xr:uid="{9C3131A5-F563-4D5D-9261-77F7CAF0BD50}"/>
    <cellStyle name="Percent 4 3 3" xfId="37285" xr:uid="{3E92635D-877B-4FCC-BC08-2F66BE4B6021}"/>
    <cellStyle name="Percent 4 3 3 2" xfId="40721" xr:uid="{22716EDC-A5D7-44FD-9C56-B18A9E03635C}"/>
    <cellStyle name="Percent 4 3 4" xfId="39290" xr:uid="{CA0919EC-55F3-44F5-87B8-E056E60FC04A}"/>
    <cellStyle name="Percent 4 3 5" xfId="40586" xr:uid="{6A29C8D1-65AF-4780-9606-B47A680B9591}"/>
    <cellStyle name="Percent 4 4" xfId="33786" xr:uid="{6F456BD0-DF62-45EB-8194-A21A0D2DF818}"/>
    <cellStyle name="Percent 4 5" xfId="33787" xr:uid="{A2477944-F6EF-4681-B436-16FF59747385}"/>
    <cellStyle name="Percent 4 6" xfId="33788" xr:uid="{6F7E3EF9-8563-4207-A518-0D89780AAC6B}"/>
    <cellStyle name="Percent 4 7" xfId="33789" xr:uid="{14A0D5D5-F1DF-4596-AF26-DE41FEC526E7}"/>
    <cellStyle name="Percent 4 8" xfId="33790" xr:uid="{506A594F-FEFD-48A7-829C-FF011D2A1383}"/>
    <cellStyle name="Percent 4 9" xfId="33791" xr:uid="{82DA513C-CC6C-49DD-B8B4-EBA8B7EFEEB0}"/>
    <cellStyle name="Percent 40" xfId="2467" xr:uid="{0627C6D3-50DA-40F7-A04B-2D40FECC39FB}"/>
    <cellStyle name="Percent 40 2" xfId="39292" xr:uid="{740F719D-6125-4F2C-BF6B-E2110E012C10}"/>
    <cellStyle name="Percent 40 3" xfId="36966" xr:uid="{92835D4D-B7BF-48DB-8D80-F7C270D95850}"/>
    <cellStyle name="Percent 41" xfId="2454" xr:uid="{6E8205E5-10B9-41BF-9DCE-14B117FF8000}"/>
    <cellStyle name="Percent 41 2" xfId="39293" xr:uid="{618FBDB2-2CAB-403E-BE66-9AE10EF77EC0}"/>
    <cellStyle name="Percent 41 3" xfId="36967" xr:uid="{E89B1085-18C5-4CA4-9E12-3EE6ECB96E7C}"/>
    <cellStyle name="Percent 42" xfId="2470" xr:uid="{9111F08F-475D-41C5-A777-F0B88437D197}"/>
    <cellStyle name="Percent 42 2" xfId="39294" xr:uid="{23564043-F6E0-44C3-9BC3-2B1FC53AB033}"/>
    <cellStyle name="Percent 42 3" xfId="36968" xr:uid="{91D7AFBE-D882-4168-A26A-37AB70240E96}"/>
    <cellStyle name="Percent 43" xfId="2474" xr:uid="{A97B5305-32CD-412E-8910-426740C245EF}"/>
    <cellStyle name="Percent 44" xfId="2492" xr:uid="{6D6DBD77-4876-4333-8A67-D16FA345D551}"/>
    <cellStyle name="Percent 45" xfId="2475" xr:uid="{39CE8DBC-D739-44D3-85D8-94C31D958A7C}"/>
    <cellStyle name="Percent 46" xfId="2482" xr:uid="{1687AE35-C90B-4B7F-8DE5-C1F3D3C598E6}"/>
    <cellStyle name="Percent 47" xfId="2490" xr:uid="{E3B4CAB8-5180-469D-88ED-39A94F2F635D}"/>
    <cellStyle name="Percent 47 2" xfId="39295" xr:uid="{C09568CC-DC20-4416-85BC-03CA58B25E01}"/>
    <cellStyle name="Percent 47 3" xfId="36969" xr:uid="{E31AF5A6-55C3-4E5D-8765-E64D518D39ED}"/>
    <cellStyle name="Percent 48" xfId="2477" xr:uid="{4D9378FE-C379-47A7-9C55-E6E063AE9B72}"/>
    <cellStyle name="Percent 48 2" xfId="39296" xr:uid="{3C951CCC-7330-489E-A62D-1ABA15880350}"/>
    <cellStyle name="Percent 48 3" xfId="36970" xr:uid="{DED2E4C5-95E2-44BD-9D0D-83FCC8B8C014}"/>
    <cellStyle name="Percent 49" xfId="2485" xr:uid="{62932EE6-C253-44F9-8BC5-7DA33FD98842}"/>
    <cellStyle name="Percent 5" xfId="393" xr:uid="{00000000-0005-0000-0000-0000C8010000}"/>
    <cellStyle name="Percent 5 10" xfId="33792" xr:uid="{620AD23E-9E4D-49B5-B1CF-E7FEAF8AEDDC}"/>
    <cellStyle name="Percent 5 11" xfId="33793" xr:uid="{FBCD0BDB-D100-49A0-A6BE-701CC3021F1B}"/>
    <cellStyle name="Percent 5 11 2" xfId="33794" xr:uid="{E8927864-80CE-4C71-976F-29A07D7E405A}"/>
    <cellStyle name="Percent 5 12" xfId="33795" xr:uid="{3684B8BC-48FB-4A20-A6CC-D191D4DBEAB3}"/>
    <cellStyle name="Percent 5 13" xfId="33796" xr:uid="{BEAC1B26-2141-4897-A293-3CF2A1A0D6FB}"/>
    <cellStyle name="Percent 5 14" xfId="33797" xr:uid="{3BCE6F80-E246-4052-9068-D974B891AE59}"/>
    <cellStyle name="Percent 5 15" xfId="33798" xr:uid="{9C0DC4B7-40C5-4A1C-A5D3-B4D7588F008F}"/>
    <cellStyle name="Percent 5 16" xfId="2264" xr:uid="{D54FA66D-4726-4B54-BAC1-79D99816EF51}"/>
    <cellStyle name="Percent 5 17" xfId="1618" xr:uid="{D565D524-9B0F-40D2-88DD-3FE2E24C2F37}"/>
    <cellStyle name="Percent 5 2" xfId="33799" xr:uid="{3C9AD73C-C07A-44FE-9F35-64400356B9CF}"/>
    <cellStyle name="Percent 5 2 2" xfId="33800" xr:uid="{82479A27-4238-4D73-ABF1-6EA5BEFB8BED}"/>
    <cellStyle name="Percent 5 2 2 2" xfId="33801" xr:uid="{AB12057A-9F42-4755-9CDD-3B05F2271CD8}"/>
    <cellStyle name="Percent 5 2 2 3" xfId="39297" xr:uid="{4670D0F5-6FDF-4253-8C31-1ACD9557EAB5}"/>
    <cellStyle name="Percent 5 2 3" xfId="33802" xr:uid="{E05C2041-6479-4E7A-A9DF-38C29499A996}"/>
    <cellStyle name="Percent 5 2 3 2" xfId="39665" xr:uid="{9D4640C1-AFF6-460F-9941-A7959DF2DDF9}"/>
    <cellStyle name="Percent 5 2 4" xfId="33803" xr:uid="{972A7172-1961-4600-95A1-7B011CB33022}"/>
    <cellStyle name="Percent 5 2 4 2" xfId="41729" xr:uid="{620368EB-305B-4D71-BBDB-55FECAAC4C09}"/>
    <cellStyle name="Percent 5 2 5" xfId="33804" xr:uid="{C37A6BF2-5653-40FA-92C2-E8185147A7FB}"/>
    <cellStyle name="Percent 5 2 6" xfId="33805" xr:uid="{19EF2B35-023D-462D-B974-2F142A03EDAD}"/>
    <cellStyle name="Percent 5 2 7" xfId="33806" xr:uid="{DA7F215A-7309-4272-855E-1889551301C9}"/>
    <cellStyle name="Percent 5 3" xfId="33807" xr:uid="{A762062B-EED3-417A-98AB-E0493F3C5663}"/>
    <cellStyle name="Percent 5 4" xfId="33808" xr:uid="{71F7C457-40D5-4C6B-9226-99A460C1991C}"/>
    <cellStyle name="Percent 5 5" xfId="33809" xr:uid="{31CE702D-FFDC-421E-8CF6-2366BDCEF31E}"/>
    <cellStyle name="Percent 5 6" xfId="33810" xr:uid="{84FF3DC7-D733-43CF-AFB9-B80C766518D8}"/>
    <cellStyle name="Percent 5 7" xfId="33811" xr:uid="{46A51E76-5322-413A-9EDE-389BF4671FF3}"/>
    <cellStyle name="Percent 5 8" xfId="33812" xr:uid="{3E1D189A-78EC-4FE6-B841-80D1E7C78F03}"/>
    <cellStyle name="Percent 5 9" xfId="33813" xr:uid="{2AAD519A-E9CD-4C03-8F17-9324711675BA}"/>
    <cellStyle name="Percent 50" xfId="2511" xr:uid="{787327B2-69CD-44A4-A104-42686343DF0D}"/>
    <cellStyle name="Percent 51" xfId="2480" xr:uid="{0FE7BDA0-FCDA-49CE-B133-FAB2E21E451E}"/>
    <cellStyle name="Percent 52" xfId="2510" xr:uid="{48E8EB0F-181E-4CF8-93E8-156C40918546}"/>
    <cellStyle name="Percent 53" xfId="2506" xr:uid="{2708CE31-E268-4001-815C-E87BD643BCD3}"/>
    <cellStyle name="Percent 53 2" xfId="39298" xr:uid="{D991FBBE-3156-48E5-A31C-0BF6F97F024B}"/>
    <cellStyle name="Percent 53 3" xfId="36971" xr:uid="{6942C6FF-BF12-4AFF-8DF3-C3135756AA03}"/>
    <cellStyle name="Percent 54" xfId="2512" xr:uid="{BD047EB3-3F53-4CD3-9B35-BAC490D846CC}"/>
    <cellStyle name="Percent 54 2" xfId="39299" xr:uid="{6CCC4467-00BA-49A6-929F-6BA63CDAEB37}"/>
    <cellStyle name="Percent 54 3" xfId="36972" xr:uid="{93D6EDA6-BBA9-4B4C-90C6-B94A266E3B42}"/>
    <cellStyle name="Percent 55" xfId="2508" xr:uid="{8A4B91ED-CE16-45F5-A46A-FCAFC9503219}"/>
    <cellStyle name="Percent 55 2" xfId="39300" xr:uid="{0F4C179D-4099-4EFA-B34A-FDA85A9FF86B}"/>
    <cellStyle name="Percent 55 3" xfId="36973" xr:uid="{E5C043C9-C854-4E96-BB41-4091BCACFEA0}"/>
    <cellStyle name="Percent 56" xfId="2487" xr:uid="{51B9EAC5-97EB-408E-B619-ED1A2F64C3E5}"/>
    <cellStyle name="Percent 56 2" xfId="39301" xr:uid="{27F64F99-E974-445C-86F6-1ADFA226595E}"/>
    <cellStyle name="Percent 56 3" xfId="36974" xr:uid="{89B99245-BD2E-4419-8E36-BF13F661CACD}"/>
    <cellStyle name="Percent 57" xfId="2519" xr:uid="{FD19738C-EE32-4663-B05F-006459DDFD6A}"/>
    <cellStyle name="Percent 57 2" xfId="39302" xr:uid="{9B7D0006-4649-48AF-8D80-4F292B8A50BE}"/>
    <cellStyle name="Percent 57 3" xfId="36975" xr:uid="{E1BC2F72-3345-4F26-AC3F-01EABD18BCA9}"/>
    <cellStyle name="Percent 58" xfId="2521" xr:uid="{7A42AB5F-8936-4AE7-B6FC-C6880314A3DE}"/>
    <cellStyle name="Percent 58 2" xfId="39303" xr:uid="{34581265-0545-46C5-AF77-E034D855C6B6}"/>
    <cellStyle name="Percent 58 3" xfId="36976" xr:uid="{53095454-E936-47BB-BCA0-BE93123EFA81}"/>
    <cellStyle name="Percent 59" xfId="2517" xr:uid="{A69348C0-4AF2-4A2D-8510-1D38949F0332}"/>
    <cellStyle name="Percent 59 2" xfId="39304" xr:uid="{13A305EA-38F6-4CDC-93EA-16F5E4652739}"/>
    <cellStyle name="Percent 59 3" xfId="36977" xr:uid="{A7B4BD24-24B6-43BD-ADB0-6EC91D82F153}"/>
    <cellStyle name="Percent 6" xfId="394" xr:uid="{00000000-0005-0000-0000-0000C9010000}"/>
    <cellStyle name="Percent 6 2" xfId="33814" xr:uid="{28CA3F8D-7BEE-4E8D-A52B-8C549E3E7CF9}"/>
    <cellStyle name="Percent 6 3" xfId="2329" xr:uid="{775F562B-7A84-4FA5-A886-5C87F3DB4C95}"/>
    <cellStyle name="Percent 6 4" xfId="1619" xr:uid="{2E15F15E-5048-4CCC-B9C0-709B31AA0F57}"/>
    <cellStyle name="Percent 60" xfId="2528" xr:uid="{F7278CBD-D5E7-41D2-8187-B8A531D76665}"/>
    <cellStyle name="Percent 61" xfId="2526" xr:uid="{3A4AA797-AA05-4F5F-966B-B41A8E744A75}"/>
    <cellStyle name="Percent 62" xfId="2529" xr:uid="{60AAAAAF-5A67-4839-AA48-DF69FE9E9041}"/>
    <cellStyle name="Percent 63" xfId="2538" xr:uid="{8D5BF39A-EAAD-4485-B64D-BE665E176E2B}"/>
    <cellStyle name="Percent 64" xfId="2539" xr:uid="{CCA9D522-7885-4641-ACD3-337898612243}"/>
    <cellStyle name="Percent 65" xfId="2591" xr:uid="{7CDBDE44-5BAA-4C5F-AAF7-D57AE95202E5}"/>
    <cellStyle name="Percent 65 2" xfId="39305" xr:uid="{822A5986-FE49-4715-8E34-90D0DDEA49CC}"/>
    <cellStyle name="Percent 65 3" xfId="39666" xr:uid="{C56BE17D-DB7C-45A7-A2D8-201C721FBAF0}"/>
    <cellStyle name="Percent 65 3 2" xfId="42653" xr:uid="{7CC2C916-42C8-4C95-ACF2-BA11C12342EF}"/>
    <cellStyle name="Percent 65 4" xfId="36978" xr:uid="{DAF6AA1C-8F00-4EED-8144-69930A92D395}"/>
    <cellStyle name="Percent 66" xfId="1948" xr:uid="{2CD2482C-2107-450F-B106-E2696A979B09}"/>
    <cellStyle name="Percent 66 2" xfId="39306" xr:uid="{5781BB60-F00B-4F38-860F-DBB3E63F1A62}"/>
    <cellStyle name="Percent 66 3" xfId="39872" xr:uid="{ACCCA7F4-905F-472E-A1F9-1779D06512C9}"/>
    <cellStyle name="Percent 66 3 2" xfId="42857" xr:uid="{C4F9F1CB-CC7D-4E1D-A503-0BA017E025C1}"/>
    <cellStyle name="Percent 66 4" xfId="37397" xr:uid="{096C2277-D663-413E-8614-C9B872751F77}"/>
    <cellStyle name="Percent 67" xfId="36766" xr:uid="{707248CE-0E32-415A-BEA8-8C40C259B432}"/>
    <cellStyle name="Percent 67 2" xfId="39307" xr:uid="{4EDFB45B-BB03-4509-898A-4E13701D93BA}"/>
    <cellStyle name="Percent 67 3" xfId="40573" xr:uid="{39C4700E-9057-4235-BF03-9293C70ADAD7}"/>
    <cellStyle name="Percent 68" xfId="39308" xr:uid="{1C88DC2A-892C-4708-BB1E-9A631BC726D4}"/>
    <cellStyle name="Percent 69" xfId="39309" xr:uid="{E54482D5-780A-4F31-8479-88B9E6238D36}"/>
    <cellStyle name="Percent 7" xfId="395" xr:uid="{00000000-0005-0000-0000-0000CA010000}"/>
    <cellStyle name="Percent 7 2" xfId="2343" xr:uid="{CEF61B96-8A38-4525-B144-0D372518D6E5}"/>
    <cellStyle name="Percent 7 3" xfId="1620" xr:uid="{F894C654-5C27-4379-A78B-DD8D434E9EB6}"/>
    <cellStyle name="Percent 70" xfId="39310" xr:uid="{73CB92F1-D8E6-4432-B297-7B2B6D3E0EC9}"/>
    <cellStyle name="Percent 71" xfId="39311" xr:uid="{7ECD5667-3F38-4F60-A93B-EF859A2538B0}"/>
    <cellStyle name="Percent 72" xfId="39312" xr:uid="{5DE4EE98-181C-4057-B660-28AA7C69731D}"/>
    <cellStyle name="Percent 73" xfId="39313" xr:uid="{B8DE74AC-9766-436F-85E8-F6DB2EB43B5A}"/>
    <cellStyle name="Percent 74" xfId="39265" xr:uid="{B36F8F91-DB5A-4F10-B634-B01BF6D75F68}"/>
    <cellStyle name="Percent 75" xfId="39354" xr:uid="{A95313C6-A090-4F83-82B7-40C2CF07C7D6}"/>
    <cellStyle name="Percent 76" xfId="39247" xr:uid="{817A8700-4981-4D71-809C-B1BBE059FC9D}"/>
    <cellStyle name="Percent 77" xfId="39355" xr:uid="{FC6536EB-AD98-4E19-8E07-2E32222C1EA2}"/>
    <cellStyle name="Percent 78" xfId="40511" xr:uid="{AD08186C-F1DB-4F4B-910D-B655DDEDD958}"/>
    <cellStyle name="Percent 79" xfId="41598" xr:uid="{D3164798-4222-49B2-A0AB-9AC6B4695542}"/>
    <cellStyle name="Percent 8" xfId="396" xr:uid="{00000000-0005-0000-0000-0000CB010000}"/>
    <cellStyle name="Percent 8 2" xfId="2352" xr:uid="{A2F228AA-A1C0-4215-9DB7-D551765A2285}"/>
    <cellStyle name="Percent 8 3" xfId="1649" xr:uid="{D8A0CC74-DDFF-47D7-BAAF-8DF2AB7E7A17}"/>
    <cellStyle name="Percent 80" xfId="41599" xr:uid="{6FCC0A88-FF79-4713-9C3F-641D54FC0ADB}"/>
    <cellStyle name="Percent 81" xfId="41613" xr:uid="{40DCE0E4-FBDA-4858-8BC6-50998DADE76D}"/>
    <cellStyle name="Percent 82" xfId="40546" xr:uid="{50AAA7EB-D5F8-4B72-81F3-A20B794F49E6}"/>
    <cellStyle name="Percent 83" xfId="40537" xr:uid="{ED4A1E98-4D15-47AE-AAD5-C733DEF33CB0}"/>
    <cellStyle name="Percent 84" xfId="43788" xr:uid="{23E0C28B-91C9-430D-BC18-550A276343C8}"/>
    <cellStyle name="Percent 85" xfId="43791" xr:uid="{066FA5AD-21AA-4DD5-91FD-8069A375C7BD}"/>
    <cellStyle name="Percent 86" xfId="41872" xr:uid="{180310F8-C2FF-4AD0-BB09-DF8831342194}"/>
    <cellStyle name="Percent 87" xfId="43790" xr:uid="{28B73B2C-020F-4955-98AB-A75FAA80978A}"/>
    <cellStyle name="Percent 88" xfId="1584" xr:uid="{9227CAB7-9ACE-4A10-8BE2-99C4C9DCEDB1}"/>
    <cellStyle name="Percent 89" xfId="1582" xr:uid="{EBEE92AD-86F7-43F1-99A6-963029AD7307}"/>
    <cellStyle name="Percent 9" xfId="397" xr:uid="{00000000-0005-0000-0000-0000CC010000}"/>
    <cellStyle name="Percent 9 2" xfId="39314" xr:uid="{C81D085D-A319-406A-B914-390D8124685F}"/>
    <cellStyle name="Percent 9 3" xfId="36979" xr:uid="{C8FD5C4F-5FCB-473C-B61F-8D38E9E43444}"/>
    <cellStyle name="Percent 9 4" xfId="1669" xr:uid="{6760260C-922F-455D-B519-E2ECD0C3A1EA}"/>
    <cellStyle name="Percent.1" xfId="33815" xr:uid="{E3EAFF11-D12E-44C9-89FF-C2902523202E}"/>
    <cellStyle name="Percent.2" xfId="33816" xr:uid="{E75B1A1C-EE76-49DF-81AE-3E202F86964F}"/>
    <cellStyle name="Pilkku_BINV" xfId="2126" xr:uid="{0F5C363A-9DC7-43A8-AC25-0EF1C632F2FB}"/>
    <cellStyle name="PrePop Currency (0)" xfId="2127" xr:uid="{A8F79274-0E68-41ED-8DAA-654BAE1DF15D}"/>
    <cellStyle name="PrePop Currency (0) 2" xfId="33817" xr:uid="{A276D390-9685-486C-90AF-EEEC6D6C9CF8}"/>
    <cellStyle name="PrePop Currency (2)" xfId="2128" xr:uid="{4AE31937-A398-4CF6-9E6A-666112E47366}"/>
    <cellStyle name="PrePop Currency (2) 2" xfId="33818" xr:uid="{D0FFEA6F-F028-4C16-8A07-299F6351A939}"/>
    <cellStyle name="PrePop Units (0)" xfId="2129" xr:uid="{6B1D4C14-9BA7-413E-888D-65F621D6790D}"/>
    <cellStyle name="PrePop Units (0) 2" xfId="33819" xr:uid="{68F14E60-2C47-4070-BB56-DEE75A2C6317}"/>
    <cellStyle name="PrePop Units (1)" xfId="2130" xr:uid="{8AD50D81-F395-40A1-8155-27D0AD6EA786}"/>
    <cellStyle name="PrePop Units (1) 2" xfId="33820" xr:uid="{8074DBC6-D7BB-471A-95D7-84BD69E59360}"/>
    <cellStyle name="PrePop Units (2)" xfId="2131" xr:uid="{172B19DA-9819-4364-98E0-E31A4F07FF83}"/>
    <cellStyle name="PrePop Units (2) 2" xfId="33821" xr:uid="{F68C6673-D168-4127-BCF3-85ED16E6E406}"/>
    <cellStyle name="pwstyle" xfId="2132" xr:uid="{13A43DC4-627F-408F-9AD0-DBEB451F1BEB}"/>
    <cellStyle name="Py?r. luku_BINV" xfId="2133" xr:uid="{91584EEB-67BA-4E4D-AD7E-D31380AC1E93}"/>
    <cellStyle name="Py?r. valuutta_BINV" xfId="2134" xr:uid="{C1A80668-5863-4448-9D8A-057E25CCBF4D}"/>
    <cellStyle name="Quantity" xfId="398" xr:uid="{00000000-0005-0000-0000-0000CD010000}"/>
    <cellStyle name="Quantity 2" xfId="33822" xr:uid="{E5F1ABD5-5B2B-47F0-AE99-C29CC1735396}"/>
    <cellStyle name="Quantity 2 2" xfId="33823" xr:uid="{4184C7DC-A3FF-461D-B1DD-D7AD8DBC6B93}"/>
    <cellStyle name="Quantity 2 3" xfId="33824" xr:uid="{F2BCDBF6-B4F3-424D-8D0B-21BF63AE0E70}"/>
    <cellStyle name="Quantity 2 4" xfId="36980" xr:uid="{4E284F7E-9E8D-4DBD-86D4-B9297BE17AA8}"/>
    <cellStyle name="Quantity 2_CF3" xfId="33825" xr:uid="{A6FD38EE-A870-4332-A3D9-09445D9BF39C}"/>
    <cellStyle name="Quantity 3" xfId="33826" xr:uid="{8B09BB2A-767B-4305-9BDF-F9ACD7EA3B72}"/>
    <cellStyle name="Quantity 4" xfId="33827" xr:uid="{DB8A458F-27FB-4E34-85E4-5E0C36C801AC}"/>
    <cellStyle name="Quantity_CF3" xfId="33828" xr:uid="{2B20EC68-10AC-4184-B597-683A30C0177E}"/>
    <cellStyle name="R00A" xfId="33829" xr:uid="{DDEB0CD4-AFC9-4C60-808F-6E3A663A6D30}"/>
    <cellStyle name="RevList" xfId="2135" xr:uid="{691D005D-131A-4FDF-8EFF-58BA08C8F99A}"/>
    <cellStyle name="Rittichai" xfId="399" xr:uid="{00000000-0005-0000-0000-0000CE010000}"/>
    <cellStyle name="Rittichai 2" xfId="36681" xr:uid="{D4A2F89E-2595-414D-A272-7F722BB18084}"/>
    <cellStyle name="Rittichai 3" xfId="36682" xr:uid="{38F4E84B-B27C-46BC-A37E-EA705E549EE2}"/>
    <cellStyle name="Rittichai 4" xfId="36683" xr:uid="{B30809A2-F2DF-4751-9924-7A52C743BA92}"/>
    <cellStyle name="Salomon Logo" xfId="1949" xr:uid="{19FC05A5-0C7E-40DD-8204-28D39BEFE7B5}"/>
    <cellStyle name="Salomon Logo 2" xfId="33830" xr:uid="{D33083BE-E251-4EB5-B31F-BE1652FEED4B}"/>
    <cellStyle name="Salomon Logo 3" xfId="33831" xr:uid="{190D20EA-B611-4AF0-8DFF-3F45BB543B05}"/>
    <cellStyle name="Salomon Logo 4" xfId="33832" xr:uid="{DADBC2ED-A1F3-4EFD-9CC9-D483804897BF}"/>
    <cellStyle name="SAPBEXaggData" xfId="2136" xr:uid="{2B2B61DB-0AC9-432C-91D5-E2315D12C5F9}"/>
    <cellStyle name="SAPBEXaggData 10" xfId="33833" xr:uid="{7664BAF7-6235-470C-9BC0-70DB2CC24174}"/>
    <cellStyle name="SAPBEXaggData 2" xfId="33834" xr:uid="{10887E39-C695-40D9-B4B3-18A9EFAF1EBF}"/>
    <cellStyle name="SAPBEXaggData 2 2" xfId="33835" xr:uid="{045BB250-2321-43A7-86B5-1707806E7C14}"/>
    <cellStyle name="SAPBEXaggData 2 2 2" xfId="33836" xr:uid="{AE663D4A-1F15-4038-893F-084E4CF03B88}"/>
    <cellStyle name="SAPBEXaggData 2 2 2 2" xfId="33837" xr:uid="{8E1A2467-34C8-476A-BDC8-6B4290C5D0E2}"/>
    <cellStyle name="SAPBEXaggData 2 2 3" xfId="33838" xr:uid="{D6DA1DE4-2B74-4E57-8FB8-D9E659A3AECD}"/>
    <cellStyle name="SAPBEXaggData 2 2 4" xfId="33839" xr:uid="{A90E97D9-1976-42E3-B0A1-4F1A96632B95}"/>
    <cellStyle name="SAPBEXaggData 2 2 5" xfId="33840" xr:uid="{38CF9098-202C-48B5-9088-B21F2874E069}"/>
    <cellStyle name="SAPBEXaggData 2 2 6" xfId="33841" xr:uid="{7962A079-3E42-4A9D-8EFD-043D2AEE3D4E}"/>
    <cellStyle name="SAPBEXaggData 2 3" xfId="33842" xr:uid="{096C01AF-7202-4818-892D-DCF24AF7A865}"/>
    <cellStyle name="SAPBEXaggData 2 3 2" xfId="33843" xr:uid="{58D30E9E-FFB7-456F-917C-D2E04A643ECD}"/>
    <cellStyle name="SAPBEXaggData 2 3 2 2" xfId="33844" xr:uid="{51C68773-16F6-4907-A827-95C02A73F554}"/>
    <cellStyle name="SAPBEXaggData 2 3 3" xfId="33845" xr:uid="{BC7B8977-964C-43DC-9B16-DEAF9498F7D4}"/>
    <cellStyle name="SAPBEXaggData 2 3 4" xfId="33846" xr:uid="{AA062159-35F3-491B-BDDC-2B1F33F05311}"/>
    <cellStyle name="SAPBEXaggData 2 3 5" xfId="33847" xr:uid="{B4B65F74-C149-46D8-B667-94FA07E6E815}"/>
    <cellStyle name="SAPBEXaggData 2 3 6" xfId="33848" xr:uid="{CEA82292-256C-4733-A7F8-37AC79E28FA4}"/>
    <cellStyle name="SAPBEXaggData 2 4" xfId="33849" xr:uid="{93885842-CC05-4F7D-8087-46CBE82BE569}"/>
    <cellStyle name="SAPBEXaggData 2 4 2" xfId="33850" xr:uid="{5A05936D-B7A3-49A7-85AD-16BE9B0D8FF2}"/>
    <cellStyle name="SAPBEXaggData 2 4 2 2" xfId="33851" xr:uid="{4370FE9C-1D59-4A79-ACB5-D7CA88363ACD}"/>
    <cellStyle name="SAPBEXaggData 2 4 3" xfId="33852" xr:uid="{4525CDCB-1842-407C-A57D-9EC9769D866A}"/>
    <cellStyle name="SAPBEXaggData 2 4 4" xfId="33853" xr:uid="{5A3DD226-E24E-400F-B420-0C33F8BE0A1F}"/>
    <cellStyle name="SAPBEXaggData 2 4 5" xfId="33854" xr:uid="{EBCE9F05-3BFD-4E88-80B0-32B1C531B920}"/>
    <cellStyle name="SAPBEXaggData 2 4 6" xfId="33855" xr:uid="{9C97D275-3214-4631-9DEE-0C373C7D7EF7}"/>
    <cellStyle name="SAPBEXaggData 2 5" xfId="33856" xr:uid="{53B4089C-64B3-4F85-8A6A-FB011524AC22}"/>
    <cellStyle name="SAPBEXaggData 2 5 2" xfId="33857" xr:uid="{09ED6EBC-3860-4089-9D60-A02D8A11E94D}"/>
    <cellStyle name="SAPBEXaggData 2 6" xfId="33858" xr:uid="{F6199025-B652-4359-8E54-D83AE0B6544F}"/>
    <cellStyle name="SAPBEXaggData 2 7" xfId="33859" xr:uid="{1183F424-D225-4AD0-B44E-0B555D8351BE}"/>
    <cellStyle name="SAPBEXaggData 2 8" xfId="33860" xr:uid="{05F54BEE-25E5-4D9F-80F9-D062EE504175}"/>
    <cellStyle name="SAPBEXaggData 2 9" xfId="33861" xr:uid="{1E8A1E1D-95F0-4E38-8316-083DA33E0AC4}"/>
    <cellStyle name="SAPBEXaggData 3" xfId="33862" xr:uid="{B8094E0D-94A2-418F-BA77-F2161598AD19}"/>
    <cellStyle name="SAPBEXaggData 3 2" xfId="33863" xr:uid="{E2666439-02D0-4AC8-AF27-1BFC780D931C}"/>
    <cellStyle name="SAPBEXaggData 3 2 2" xfId="33864" xr:uid="{3F0B8A5F-93FC-4B1F-9BFC-E5EA4C5DFF83}"/>
    <cellStyle name="SAPBEXaggData 3 3" xfId="33865" xr:uid="{AF53AEA0-053C-4DE9-809C-F0F38A7FCED9}"/>
    <cellStyle name="SAPBEXaggData 3 4" xfId="33866" xr:uid="{E1DBB90E-60B0-44FD-8AD2-4699C7BCB486}"/>
    <cellStyle name="SAPBEXaggData 3 5" xfId="33867" xr:uid="{C717BC9D-49BA-4F66-9B0F-5780D3ECF7F9}"/>
    <cellStyle name="SAPBEXaggData 3 6" xfId="33868" xr:uid="{76796F4D-C84E-42DC-A4EE-68B20C47DB2E}"/>
    <cellStyle name="SAPBEXaggData 4" xfId="33869" xr:uid="{54A2CF90-B966-4B88-B3AA-07672371A8D0}"/>
    <cellStyle name="SAPBEXaggData 4 2" xfId="33870" xr:uid="{AC74E216-704A-4E8A-BFDC-796C3DC8C8C0}"/>
    <cellStyle name="SAPBEXaggData 4 2 2" xfId="33871" xr:uid="{B9148E18-9637-4453-A8B3-74FAD4DEDEDA}"/>
    <cellStyle name="SAPBEXaggData 4 3" xfId="33872" xr:uid="{A1EBC276-A35F-4345-BF6D-E7BC2A5C0191}"/>
    <cellStyle name="SAPBEXaggData 4 4" xfId="33873" xr:uid="{20D0FAE1-C7DC-44AB-AFC6-8C0262AE05EE}"/>
    <cellStyle name="SAPBEXaggData 4 5" xfId="33874" xr:uid="{4F9DDF97-2684-4216-9657-0BB8005C1A2E}"/>
    <cellStyle name="SAPBEXaggData 4 6" xfId="33875" xr:uid="{0751A1C5-1C2A-4E4B-97F7-0FEEB8705C79}"/>
    <cellStyle name="SAPBEXaggData 5" xfId="33876" xr:uid="{9B5D6FF6-338D-4660-B728-AF28B80D41C5}"/>
    <cellStyle name="SAPBEXaggData 5 2" xfId="33877" xr:uid="{1186B02D-B131-4967-8811-73BEA21CB99E}"/>
    <cellStyle name="SAPBEXaggData 5 2 2" xfId="33878" xr:uid="{2AF0B54C-7541-4745-94BD-B36DC354FCF9}"/>
    <cellStyle name="SAPBEXaggData 5 3" xfId="33879" xr:uid="{8B4056E9-1971-450C-8DA1-09B18C13F761}"/>
    <cellStyle name="SAPBEXaggData 5 4" xfId="33880" xr:uid="{88876945-3781-411E-8CC9-2D74ABE8E4B3}"/>
    <cellStyle name="SAPBEXaggData 5 5" xfId="33881" xr:uid="{8871E3DD-7D3D-4BCB-ABEA-5D9A0E8183C3}"/>
    <cellStyle name="SAPBEXaggData 5 6" xfId="33882" xr:uid="{56F70F0C-4C3D-40F9-B06A-40CE92D07F06}"/>
    <cellStyle name="SAPBEXaggData 6" xfId="33883" xr:uid="{7C4F3BF2-FCB0-4C1B-9AD5-D1E846FC3407}"/>
    <cellStyle name="SAPBEXaggData 6 2" xfId="33884" xr:uid="{4E3EE933-1CBC-4255-BCBB-032E84EC7DDB}"/>
    <cellStyle name="SAPBEXaggData 7" xfId="33885" xr:uid="{9AD34D8F-D1CD-4EF3-8448-F3083411AB6D}"/>
    <cellStyle name="SAPBEXaggData 8" xfId="33886" xr:uid="{6CE956FA-BEFC-4C0D-A068-9D26D9AB342D}"/>
    <cellStyle name="SAPBEXaggData 9" xfId="33887" xr:uid="{DA1D352C-354D-4F28-A30B-7E5438354068}"/>
    <cellStyle name="SAPBEXaggDataEmph" xfId="2137" xr:uid="{C8D39749-8460-4C2F-8EF1-5E731D0B4765}"/>
    <cellStyle name="SAPBEXaggDataEmph 10" xfId="33888" xr:uid="{AD4A6762-CD62-42A9-A91A-6EF1BE7C7540}"/>
    <cellStyle name="SAPBEXaggDataEmph 2" xfId="33889" xr:uid="{24149FEB-70D4-4BF5-9CC4-0ACE7A094F10}"/>
    <cellStyle name="SAPBEXaggDataEmph 2 2" xfId="33890" xr:uid="{040BF11F-6A75-43D7-9EAE-69735B3B58A1}"/>
    <cellStyle name="SAPBEXaggDataEmph 2 2 2" xfId="33891" xr:uid="{D5FEB456-C3C1-4B92-8E84-F1A68C8EAA72}"/>
    <cellStyle name="SAPBEXaggDataEmph 2 2 2 2" xfId="33892" xr:uid="{62BA7EEF-D08F-4C5A-8871-F29D053DF2FB}"/>
    <cellStyle name="SAPBEXaggDataEmph 2 2 3" xfId="33893" xr:uid="{E32B5E18-4CA8-49A5-A4BA-7C47D011E74B}"/>
    <cellStyle name="SAPBEXaggDataEmph 2 2 4" xfId="33894" xr:uid="{6CA2ADBF-2415-42B1-9D1F-5A957F8F467E}"/>
    <cellStyle name="SAPBEXaggDataEmph 2 2 5" xfId="33895" xr:uid="{C344D054-FC13-4DE1-805B-8A7FBC536784}"/>
    <cellStyle name="SAPBEXaggDataEmph 2 2 6" xfId="33896" xr:uid="{198D4982-737C-4183-B5CD-E91D42712596}"/>
    <cellStyle name="SAPBEXaggDataEmph 2 3" xfId="33897" xr:uid="{7C562EA4-9390-4F63-BACB-077E114BF057}"/>
    <cellStyle name="SAPBEXaggDataEmph 2 3 2" xfId="33898" xr:uid="{899FFF44-A46B-48B2-9567-9063AB921674}"/>
    <cellStyle name="SAPBEXaggDataEmph 2 3 2 2" xfId="33899" xr:uid="{AF3B806D-A227-455F-B704-7320287B196A}"/>
    <cellStyle name="SAPBEXaggDataEmph 2 3 3" xfId="33900" xr:uid="{09642380-9213-4A59-A7E7-814766CE499B}"/>
    <cellStyle name="SAPBEXaggDataEmph 2 3 4" xfId="33901" xr:uid="{08EC053F-3FF0-46DE-A8EF-0CF7FF6AF7CA}"/>
    <cellStyle name="SAPBEXaggDataEmph 2 3 5" xfId="33902" xr:uid="{E34E71F0-3C2C-4991-99B8-2F288AF0CA01}"/>
    <cellStyle name="SAPBEXaggDataEmph 2 3 6" xfId="33903" xr:uid="{A5D43425-8A4A-43CE-8107-0990215F1D72}"/>
    <cellStyle name="SAPBEXaggDataEmph 2 4" xfId="33904" xr:uid="{54ED1E83-8B4B-4A23-990E-E53BB75F800C}"/>
    <cellStyle name="SAPBEXaggDataEmph 2 4 2" xfId="33905" xr:uid="{21096EDC-100C-4D8D-B1DE-334828A1168D}"/>
    <cellStyle name="SAPBEXaggDataEmph 2 4 2 2" xfId="33906" xr:uid="{16653A04-0BBC-4FE4-990A-210BCB5ADBFA}"/>
    <cellStyle name="SAPBEXaggDataEmph 2 4 3" xfId="33907" xr:uid="{60943A30-FF0E-4489-A17A-C61C89736D46}"/>
    <cellStyle name="SAPBEXaggDataEmph 2 4 4" xfId="33908" xr:uid="{4C149FDE-D472-4E3C-AFA4-8ABA81809EEB}"/>
    <cellStyle name="SAPBEXaggDataEmph 2 4 5" xfId="33909" xr:uid="{FEB75461-4EA2-4874-8783-C7A878FDEDCF}"/>
    <cellStyle name="SAPBEXaggDataEmph 2 4 6" xfId="33910" xr:uid="{601D781F-B285-4F19-8EDE-39923949B512}"/>
    <cellStyle name="SAPBEXaggDataEmph 2 5" xfId="33911" xr:uid="{3E554F49-FBB0-4BE0-B28D-DEEC65EDFFC6}"/>
    <cellStyle name="SAPBEXaggDataEmph 2 5 2" xfId="33912" xr:uid="{C37EF1AA-3159-4534-8D76-E5794F663C5C}"/>
    <cellStyle name="SAPBEXaggDataEmph 2 6" xfId="33913" xr:uid="{BE94CA37-C6EA-4201-BAEF-6127E91C3907}"/>
    <cellStyle name="SAPBEXaggDataEmph 2 7" xfId="33914" xr:uid="{F0FB3E54-9CC5-4AE2-90EA-9AA729B16E3E}"/>
    <cellStyle name="SAPBEXaggDataEmph 2 8" xfId="33915" xr:uid="{428E2ECF-5DB0-4F68-9853-425A7D9B5215}"/>
    <cellStyle name="SAPBEXaggDataEmph 2 9" xfId="33916" xr:uid="{E4E27D82-6F93-4389-8035-77F72C0794F5}"/>
    <cellStyle name="SAPBEXaggDataEmph 3" xfId="33917" xr:uid="{2045598F-F6A1-44A2-A20F-A692CAAB801F}"/>
    <cellStyle name="SAPBEXaggDataEmph 3 2" xfId="33918" xr:uid="{4E865E0F-D922-49B6-A875-0A6B24102924}"/>
    <cellStyle name="SAPBEXaggDataEmph 3 2 2" xfId="33919" xr:uid="{EFC9C069-6599-4425-A194-E6C8C26D1231}"/>
    <cellStyle name="SAPBEXaggDataEmph 3 3" xfId="33920" xr:uid="{B79FC53D-516A-49EE-BD82-583E9CA0B747}"/>
    <cellStyle name="SAPBEXaggDataEmph 3 4" xfId="33921" xr:uid="{11AB88DB-030B-471C-BAE4-45DABF5E195E}"/>
    <cellStyle name="SAPBEXaggDataEmph 3 5" xfId="33922" xr:uid="{4B84FBB0-ABD2-4F66-ABEE-1A50E692C359}"/>
    <cellStyle name="SAPBEXaggDataEmph 3 6" xfId="33923" xr:uid="{8BB82F6D-B9FB-4C46-894F-EA238F839281}"/>
    <cellStyle name="SAPBEXaggDataEmph 4" xfId="33924" xr:uid="{20F7318B-C13F-4013-9258-D171723A4610}"/>
    <cellStyle name="SAPBEXaggDataEmph 4 2" xfId="33925" xr:uid="{1CF51636-2830-4C12-8AA3-D6A1B38D2944}"/>
    <cellStyle name="SAPBEXaggDataEmph 4 2 2" xfId="33926" xr:uid="{BBDEDD4D-F6AA-49AD-AA2A-89201B305F7F}"/>
    <cellStyle name="SAPBEXaggDataEmph 4 3" xfId="33927" xr:uid="{8316AEAC-47E6-4F4B-B3AC-591EE5098A65}"/>
    <cellStyle name="SAPBEXaggDataEmph 4 4" xfId="33928" xr:uid="{EAB20DDA-D9DC-4D6B-A98D-6861939B17D9}"/>
    <cellStyle name="SAPBEXaggDataEmph 4 5" xfId="33929" xr:uid="{F6B86C19-2185-49E7-9AC1-729B8AF673E7}"/>
    <cellStyle name="SAPBEXaggDataEmph 4 6" xfId="33930" xr:uid="{40332359-604D-4BD2-B2FF-C48574AA4C24}"/>
    <cellStyle name="SAPBEXaggDataEmph 5" xfId="33931" xr:uid="{62C051CC-495F-418D-8931-CA9DDE0807F8}"/>
    <cellStyle name="SAPBEXaggDataEmph 5 2" xfId="33932" xr:uid="{BD2FAB45-663D-4F6F-BFB8-508FC0BDCBBD}"/>
    <cellStyle name="SAPBEXaggDataEmph 5 2 2" xfId="33933" xr:uid="{339AB3F4-0B4B-4B0B-9CBD-2F3A85488A81}"/>
    <cellStyle name="SAPBEXaggDataEmph 5 3" xfId="33934" xr:uid="{2EF46AFD-24D8-4739-8017-5CEC594D2A60}"/>
    <cellStyle name="SAPBEXaggDataEmph 5 4" xfId="33935" xr:uid="{0F7F49A5-2407-463A-A56D-F59D914773B5}"/>
    <cellStyle name="SAPBEXaggDataEmph 5 5" xfId="33936" xr:uid="{9E3DFB61-4CCF-4B8C-98C1-D839D3923DDE}"/>
    <cellStyle name="SAPBEXaggDataEmph 5 6" xfId="33937" xr:uid="{D5229818-249C-4048-A187-AF54436AA40C}"/>
    <cellStyle name="SAPBEXaggDataEmph 6" xfId="33938" xr:uid="{09616138-3B28-49A1-8999-493B3152BCE3}"/>
    <cellStyle name="SAPBEXaggDataEmph 6 2" xfId="33939" xr:uid="{54A9A9FD-C202-4993-B11D-E8B9CDE5D11A}"/>
    <cellStyle name="SAPBEXaggDataEmph 7" xfId="33940" xr:uid="{1055670E-58A2-4334-8D0E-2F65B87D7D48}"/>
    <cellStyle name="SAPBEXaggDataEmph 8" xfId="33941" xr:uid="{F254C6B0-B178-45D4-B060-4FFC34A99E9D}"/>
    <cellStyle name="SAPBEXaggDataEmph 9" xfId="33942" xr:uid="{42E55622-8299-461C-943B-48DC787B284D}"/>
    <cellStyle name="SAPBEXaggItem" xfId="2138" xr:uid="{B51E704F-7942-46CF-BCEF-8CFF3AC030AC}"/>
    <cellStyle name="SAPBEXaggItem 10" xfId="33943" xr:uid="{D3DBDD2C-DDB9-46CD-89B7-52E274E06BE4}"/>
    <cellStyle name="SAPBEXaggItem 2" xfId="33944" xr:uid="{A9E277F8-BED7-448D-94A7-2D8071FF5D29}"/>
    <cellStyle name="SAPBEXaggItem 2 2" xfId="33945" xr:uid="{8F153CFC-0A98-44F2-8FD6-433A3E20B98B}"/>
    <cellStyle name="SAPBEXaggItem 2 2 2" xfId="33946" xr:uid="{2BC1223D-CCAC-487A-A2BD-DEB61D108539}"/>
    <cellStyle name="SAPBEXaggItem 2 2 2 2" xfId="33947" xr:uid="{347F3144-9478-44B6-B05A-749007D51CCE}"/>
    <cellStyle name="SAPBEXaggItem 2 2 3" xfId="33948" xr:uid="{03A40D73-0EE4-4913-90D4-F7D80BEFD3D6}"/>
    <cellStyle name="SAPBEXaggItem 2 2 4" xfId="33949" xr:uid="{516B4B63-302F-42C0-97CF-602A362AB662}"/>
    <cellStyle name="SAPBEXaggItem 2 2 5" xfId="33950" xr:uid="{562CE68E-5EF0-4696-B76B-CD758FDEC027}"/>
    <cellStyle name="SAPBEXaggItem 2 2 6" xfId="33951" xr:uid="{3D79D98A-731A-4E08-B6CC-A30C4F998294}"/>
    <cellStyle name="SAPBEXaggItem 2 3" xfId="33952" xr:uid="{41C15130-84D7-49E2-AB3E-3769B59E2A7E}"/>
    <cellStyle name="SAPBEXaggItem 2 3 2" xfId="33953" xr:uid="{8BD71010-8294-4184-95AA-126ADFBC7338}"/>
    <cellStyle name="SAPBEXaggItem 2 3 2 2" xfId="33954" xr:uid="{53D890B3-B2D3-4303-B483-D344FF6E1A16}"/>
    <cellStyle name="SAPBEXaggItem 2 3 3" xfId="33955" xr:uid="{65ACF999-850B-4C6F-9A35-9C59B8A51333}"/>
    <cellStyle name="SAPBEXaggItem 2 3 4" xfId="33956" xr:uid="{78EFF309-E6ED-4955-8B4D-DAA15D800D0B}"/>
    <cellStyle name="SAPBEXaggItem 2 3 5" xfId="33957" xr:uid="{C9D2BE16-598E-4FB0-830B-791641B66AF4}"/>
    <cellStyle name="SAPBEXaggItem 2 3 6" xfId="33958" xr:uid="{0D605715-6BD7-4D89-85A3-1ADF6B6F1773}"/>
    <cellStyle name="SAPBEXaggItem 2 4" xfId="33959" xr:uid="{F152C3D9-F265-416F-84C3-468885A831CB}"/>
    <cellStyle name="SAPBEXaggItem 2 4 2" xfId="33960" xr:uid="{673DB182-3013-4965-82B2-E59101754AB8}"/>
    <cellStyle name="SAPBEXaggItem 2 4 2 2" xfId="33961" xr:uid="{CBA2AE0B-1F9F-4CF3-B69B-C264D1742BC1}"/>
    <cellStyle name="SAPBEXaggItem 2 4 3" xfId="33962" xr:uid="{82674AA9-83B4-43E1-9943-835DF7241C5E}"/>
    <cellStyle name="SAPBEXaggItem 2 4 4" xfId="33963" xr:uid="{422692B2-F50D-4481-B4A6-576E258E3289}"/>
    <cellStyle name="SAPBEXaggItem 2 4 5" xfId="33964" xr:uid="{1AA75027-EA87-4955-914E-60EB35D2EE61}"/>
    <cellStyle name="SAPBEXaggItem 2 4 6" xfId="33965" xr:uid="{F39540CC-676D-4342-9A53-77A559DCBAA9}"/>
    <cellStyle name="SAPBEXaggItem 2 5" xfId="33966" xr:uid="{96133E58-3BAB-4E89-8CDD-C0E349C26E15}"/>
    <cellStyle name="SAPBEXaggItem 2 5 2" xfId="33967" xr:uid="{39E871BF-81F7-419D-85B0-10BBCCEBAD0C}"/>
    <cellStyle name="SAPBEXaggItem 2 6" xfId="33968" xr:uid="{AFECBFF4-597B-4369-A0C2-2F5A7C3733C9}"/>
    <cellStyle name="SAPBEXaggItem 2 7" xfId="33969" xr:uid="{D4AE7725-7969-4217-87F4-5E206B5F978F}"/>
    <cellStyle name="SAPBEXaggItem 2 8" xfId="33970" xr:uid="{6EAEB211-75C4-46EE-90CE-B9EEAE9569DD}"/>
    <cellStyle name="SAPBEXaggItem 2 9" xfId="33971" xr:uid="{89063AFA-5CAF-4986-9EBC-32E8B0047C20}"/>
    <cellStyle name="SAPBEXaggItem 3" xfId="33972" xr:uid="{1E8A61A1-FC3A-468A-85F0-410BBAA7D1FA}"/>
    <cellStyle name="SAPBEXaggItem 3 2" xfId="33973" xr:uid="{5FFD8A4E-3F5E-430E-A758-03DF89E5B20F}"/>
    <cellStyle name="SAPBEXaggItem 3 2 2" xfId="33974" xr:uid="{8AF1BFA7-4234-4A66-AF0A-06D06C6081C3}"/>
    <cellStyle name="SAPBEXaggItem 3 3" xfId="33975" xr:uid="{81AF8CD2-76F5-4F4A-B048-1FD46E74C169}"/>
    <cellStyle name="SAPBEXaggItem 3 4" xfId="33976" xr:uid="{7638A0C0-C4AF-47FA-AF31-E4592DB81711}"/>
    <cellStyle name="SAPBEXaggItem 3 5" xfId="33977" xr:uid="{2BEB33BE-DF83-4D4A-8941-D54B4B23FB37}"/>
    <cellStyle name="SAPBEXaggItem 3 6" xfId="33978" xr:uid="{6380A127-23F8-4EE8-BE6F-FBA9A94E4781}"/>
    <cellStyle name="SAPBEXaggItem 4" xfId="33979" xr:uid="{B7B74B88-3850-465D-A413-9DC032ED8D2F}"/>
    <cellStyle name="SAPBEXaggItem 4 2" xfId="33980" xr:uid="{3ABDCABB-E60B-4A53-B403-B791702D8BAD}"/>
    <cellStyle name="SAPBEXaggItem 4 2 2" xfId="33981" xr:uid="{B1977661-9E2E-4FCD-911E-242D86A6FC18}"/>
    <cellStyle name="SAPBEXaggItem 4 3" xfId="33982" xr:uid="{A1DF7422-BCF5-4667-A8DE-9BA3C6D65E45}"/>
    <cellStyle name="SAPBEXaggItem 4 4" xfId="33983" xr:uid="{93FBC40C-1790-4D9E-AD76-69A068FE26C3}"/>
    <cellStyle name="SAPBEXaggItem 4 5" xfId="33984" xr:uid="{68CF07E5-05DB-45D4-BFB4-8DB71D9BAC27}"/>
    <cellStyle name="SAPBEXaggItem 4 6" xfId="33985" xr:uid="{2989F4FC-B003-4526-BC87-8B16C82E58EE}"/>
    <cellStyle name="SAPBEXaggItem 5" xfId="33986" xr:uid="{64F0482D-352C-4AF5-A22D-DE9E839A0EE2}"/>
    <cellStyle name="SAPBEXaggItem 5 2" xfId="33987" xr:uid="{44A3FDBE-473C-4DCF-A619-6D44467AE143}"/>
    <cellStyle name="SAPBEXaggItem 5 2 2" xfId="33988" xr:uid="{F8F5128C-3725-454F-8386-9475758ED662}"/>
    <cellStyle name="SAPBEXaggItem 5 3" xfId="33989" xr:uid="{3480FB33-FEB8-459F-8595-2C4CEE21B9CD}"/>
    <cellStyle name="SAPBEXaggItem 5 4" xfId="33990" xr:uid="{DE55AC6F-2A0C-4E2D-BEA7-4C3CD5D0E6E2}"/>
    <cellStyle name="SAPBEXaggItem 5 5" xfId="33991" xr:uid="{76B63CA8-33B1-4BB5-ACD4-4B2DB7431541}"/>
    <cellStyle name="SAPBEXaggItem 5 6" xfId="33992" xr:uid="{B3C9E650-7CB2-4C1E-A7C8-C6DE72D1F74C}"/>
    <cellStyle name="SAPBEXaggItem 6" xfId="33993" xr:uid="{EB2FA909-1083-4C61-95FD-606DFE3B55DF}"/>
    <cellStyle name="SAPBEXaggItem 6 2" xfId="33994" xr:uid="{67EF5559-CE45-4DE0-8BCF-7A8499FFA2B3}"/>
    <cellStyle name="SAPBEXaggItem 7" xfId="33995" xr:uid="{DAB25976-D7A3-45C4-A5EC-8C81CAEBFDC9}"/>
    <cellStyle name="SAPBEXaggItem 8" xfId="33996" xr:uid="{E9AD8F0C-AAD1-4B67-B600-19981A897656}"/>
    <cellStyle name="SAPBEXaggItem 9" xfId="33997" xr:uid="{BBFCAB2C-7B74-4C8A-AAA0-A9ADDC21354D}"/>
    <cellStyle name="SAPBEXaggItemX" xfId="2139" xr:uid="{116B71E6-8E99-43AD-BB40-07E0D47B6F2B}"/>
    <cellStyle name="SAPBEXaggItemX 10" xfId="33998" xr:uid="{B4C8F32B-5DFD-4B76-B68D-BD32AE04F8DC}"/>
    <cellStyle name="SAPBEXaggItemX 2" xfId="33999" xr:uid="{BEF36415-F4E5-4D57-BF3D-89FB0CDF968A}"/>
    <cellStyle name="SAPBEXaggItemX 2 2" xfId="34000" xr:uid="{EF08ABE2-BA83-4F5C-BF66-73B703F6499A}"/>
    <cellStyle name="SAPBEXaggItemX 2 2 2" xfId="34001" xr:uid="{BDF64A49-062E-488D-B316-F4DC9F960D8C}"/>
    <cellStyle name="SAPBEXaggItemX 2 2 2 2" xfId="34002" xr:uid="{28D56BE9-0B7D-45B0-B592-F1FAC3929722}"/>
    <cellStyle name="SAPBEXaggItemX 2 2 3" xfId="34003" xr:uid="{43A90A0D-2D89-4D35-ACDB-F7AF66391B23}"/>
    <cellStyle name="SAPBEXaggItemX 2 2 4" xfId="34004" xr:uid="{304543CC-3EA5-46E2-9955-07F10C01165D}"/>
    <cellStyle name="SAPBEXaggItemX 2 2 5" xfId="34005" xr:uid="{48583AC4-2AD0-4405-AB74-31215531E9CE}"/>
    <cellStyle name="SAPBEXaggItemX 2 2 6" xfId="34006" xr:uid="{82C02EF8-1464-4A1B-A4BB-B0017728DF19}"/>
    <cellStyle name="SAPBEXaggItemX 2 3" xfId="34007" xr:uid="{D9CAEDF7-D833-4981-84FC-22CE51152F29}"/>
    <cellStyle name="SAPBEXaggItemX 2 3 2" xfId="34008" xr:uid="{79C963A9-1930-45C3-9E0F-A113F0463B83}"/>
    <cellStyle name="SAPBEXaggItemX 2 3 2 2" xfId="34009" xr:uid="{B2ACB55F-D783-4D00-A182-A6337C5C3691}"/>
    <cellStyle name="SAPBEXaggItemX 2 3 3" xfId="34010" xr:uid="{9BFD85CD-ACA7-4C4E-9140-74EA60957E46}"/>
    <cellStyle name="SAPBEXaggItemX 2 3 4" xfId="34011" xr:uid="{98B0C15A-F99F-4E75-88CB-1AB4EB79B7CD}"/>
    <cellStyle name="SAPBEXaggItemX 2 3 5" xfId="34012" xr:uid="{F7E1DFF8-DECE-4265-BF2F-4560101C9C3B}"/>
    <cellStyle name="SAPBEXaggItemX 2 3 6" xfId="34013" xr:uid="{0C7C8FC0-D3FB-4CF2-A400-8B737A9E73BC}"/>
    <cellStyle name="SAPBEXaggItemX 2 4" xfId="34014" xr:uid="{93A3E35A-87A0-4625-AF3A-6A42963002A6}"/>
    <cellStyle name="SAPBEXaggItemX 2 4 2" xfId="34015" xr:uid="{AD7CA876-84B1-475D-A39F-51F72464B587}"/>
    <cellStyle name="SAPBEXaggItemX 2 4 2 2" xfId="34016" xr:uid="{D594E751-F7D9-4249-BDEB-F8A032E34EFE}"/>
    <cellStyle name="SAPBEXaggItemX 2 4 3" xfId="34017" xr:uid="{F655F47D-C530-4621-A5C2-95904B76D241}"/>
    <cellStyle name="SAPBEXaggItemX 2 4 4" xfId="34018" xr:uid="{90B27AD0-54B1-4962-BD93-CDD364CF0873}"/>
    <cellStyle name="SAPBEXaggItemX 2 4 5" xfId="34019" xr:uid="{FAFCD011-4968-43E6-A9EF-091F0D72B650}"/>
    <cellStyle name="SAPBEXaggItemX 2 4 6" xfId="34020" xr:uid="{EB773059-7A35-4566-AF96-63D25FFA0E8C}"/>
    <cellStyle name="SAPBEXaggItemX 2 5" xfId="34021" xr:uid="{D0FD5853-9561-49C3-BE04-AF6D31E46F5D}"/>
    <cellStyle name="SAPBEXaggItemX 2 5 2" xfId="34022" xr:uid="{16A34D45-A5DA-4D7A-B803-53B0F387851B}"/>
    <cellStyle name="SAPBEXaggItemX 2 6" xfId="34023" xr:uid="{6B000E1C-B14A-4106-B459-193123206BCE}"/>
    <cellStyle name="SAPBEXaggItemX 2 7" xfId="34024" xr:uid="{8E457626-0681-42FC-B75A-33A53CAFFBC0}"/>
    <cellStyle name="SAPBEXaggItemX 2 8" xfId="34025" xr:uid="{AE2D8F16-E035-403B-AA10-11056C96A483}"/>
    <cellStyle name="SAPBEXaggItemX 2 9" xfId="34026" xr:uid="{B3F2BEC0-43D3-4E7B-8957-549F33EBCB83}"/>
    <cellStyle name="SAPBEXaggItemX 3" xfId="34027" xr:uid="{1BAD381E-B5A5-482E-B702-140DD67D9858}"/>
    <cellStyle name="SAPBEXaggItemX 3 2" xfId="34028" xr:uid="{0AFABFF0-D445-4EB0-8976-1BEEC9F010C8}"/>
    <cellStyle name="SAPBEXaggItemX 3 2 2" xfId="34029" xr:uid="{514FF07E-1ED2-412E-A596-D8882F8E28EE}"/>
    <cellStyle name="SAPBEXaggItemX 3 3" xfId="34030" xr:uid="{162AC940-4077-4C73-94C8-7A95D5625EDD}"/>
    <cellStyle name="SAPBEXaggItemX 3 4" xfId="34031" xr:uid="{9BE102E8-6868-495C-8749-56EE869B9626}"/>
    <cellStyle name="SAPBEXaggItemX 3 5" xfId="34032" xr:uid="{11A70AB8-1693-4F55-9414-2F7B8981E581}"/>
    <cellStyle name="SAPBEXaggItemX 3 6" xfId="34033" xr:uid="{3DA345D9-3809-4124-9129-49D3D17B9FE8}"/>
    <cellStyle name="SAPBEXaggItemX 4" xfId="34034" xr:uid="{389D346F-10F6-4657-8352-A2727372F28A}"/>
    <cellStyle name="SAPBEXaggItemX 4 2" xfId="34035" xr:uid="{38AA6E69-CE29-4542-85D3-254D264486AB}"/>
    <cellStyle name="SAPBEXaggItemX 4 2 2" xfId="34036" xr:uid="{6D04B84A-1679-46B1-B86D-D207C1242FD2}"/>
    <cellStyle name="SAPBEXaggItemX 4 3" xfId="34037" xr:uid="{54BC5EB7-7E0F-4EE2-B6B5-82EE1DA3C620}"/>
    <cellStyle name="SAPBEXaggItemX 4 4" xfId="34038" xr:uid="{5715B81E-350B-4FD8-9909-5CBA75D25FEC}"/>
    <cellStyle name="SAPBEXaggItemX 4 5" xfId="34039" xr:uid="{B8BF2004-C6CC-46EA-BFEA-CA913E953ACB}"/>
    <cellStyle name="SAPBEXaggItemX 4 6" xfId="34040" xr:uid="{FC658F89-AA59-40A6-BD99-C1A870E145DF}"/>
    <cellStyle name="SAPBEXaggItemX 5" xfId="34041" xr:uid="{5979E9A3-9A26-44E0-9D5E-EC3B961D1050}"/>
    <cellStyle name="SAPBEXaggItemX 5 2" xfId="34042" xr:uid="{D65896C6-F934-41DA-9055-429A350D637A}"/>
    <cellStyle name="SAPBEXaggItemX 5 2 2" xfId="34043" xr:uid="{7E27986B-B9BF-40BD-92D9-6B50D06BA7D3}"/>
    <cellStyle name="SAPBEXaggItemX 5 3" xfId="34044" xr:uid="{1D365DDF-26AC-4BD9-9E86-E349945CC052}"/>
    <cellStyle name="SAPBEXaggItemX 5 4" xfId="34045" xr:uid="{98E418E7-62F1-4189-9FA3-22A3EA507B27}"/>
    <cellStyle name="SAPBEXaggItemX 5 5" xfId="34046" xr:uid="{0A8D2C2C-9165-4A05-8816-6D411CC4BBAC}"/>
    <cellStyle name="SAPBEXaggItemX 5 6" xfId="34047" xr:uid="{333396D3-A615-435E-9260-C1DCC2C40F33}"/>
    <cellStyle name="SAPBEXaggItemX 6" xfId="34048" xr:uid="{4A13BF3C-FFE3-486C-B3AB-59D154701403}"/>
    <cellStyle name="SAPBEXaggItemX 6 2" xfId="34049" xr:uid="{8B594400-BE04-40E5-ABAE-315BDA9AFA87}"/>
    <cellStyle name="SAPBEXaggItemX 7" xfId="34050" xr:uid="{E4F8BF8B-B475-4E22-AB3D-3D31CF48D5D9}"/>
    <cellStyle name="SAPBEXaggItemX 8" xfId="34051" xr:uid="{D082C452-DFDA-4647-B6E4-130FF0C5C8B5}"/>
    <cellStyle name="SAPBEXaggItemX 9" xfId="34052" xr:uid="{123406B6-3956-4E01-B938-0FBBF25BA43B}"/>
    <cellStyle name="SAPBEXchaText" xfId="2140" xr:uid="{88381590-CBEF-4025-933B-713AE1CED053}"/>
    <cellStyle name="SAPBEXexcBad7" xfId="2141" xr:uid="{8AB607CF-98E4-464C-9012-C0DFE8294B9C}"/>
    <cellStyle name="SAPBEXexcBad7 10" xfId="34053" xr:uid="{779106A8-D57F-435A-A789-F9367EBA7201}"/>
    <cellStyle name="SAPBEXexcBad7 2" xfId="34054" xr:uid="{B0B4AF91-6045-42D9-A84F-3A3735FC8375}"/>
    <cellStyle name="SAPBEXexcBad7 2 2" xfId="34055" xr:uid="{12ECD9C0-219B-4678-8BC0-F0DDAF761CA8}"/>
    <cellStyle name="SAPBEXexcBad7 2 2 2" xfId="34056" xr:uid="{E662BA7B-FB72-4AFE-BBCD-D0B447634B48}"/>
    <cellStyle name="SAPBEXexcBad7 2 2 2 2" xfId="34057" xr:uid="{B812E059-5793-4070-BF29-30C82D983C62}"/>
    <cellStyle name="SAPBEXexcBad7 2 2 3" xfId="34058" xr:uid="{E4A78571-1F4A-43D2-8628-66B99915EA4E}"/>
    <cellStyle name="SAPBEXexcBad7 2 2 4" xfId="34059" xr:uid="{9EEE9388-9668-475C-9A63-3053007FCFC7}"/>
    <cellStyle name="SAPBEXexcBad7 2 2 5" xfId="34060" xr:uid="{BE65952A-1570-4CF1-A314-F69C49FF9D75}"/>
    <cellStyle name="SAPBEXexcBad7 2 2 6" xfId="34061" xr:uid="{FA5AE3CA-3405-41E5-AFAD-CEF005E37DE9}"/>
    <cellStyle name="SAPBEXexcBad7 2 3" xfId="34062" xr:uid="{EF0B066E-5D62-46D0-A993-490B1FFC8FF0}"/>
    <cellStyle name="SAPBEXexcBad7 2 3 2" xfId="34063" xr:uid="{AD968DA8-1A3F-4B95-8A26-B8796AD75E45}"/>
    <cellStyle name="SAPBEXexcBad7 2 3 2 2" xfId="34064" xr:uid="{224BF9F9-1E90-4CCD-95A3-48308C49AE63}"/>
    <cellStyle name="SAPBEXexcBad7 2 3 3" xfId="34065" xr:uid="{E5F4560A-095B-4ECA-B15B-E580D4FA4470}"/>
    <cellStyle name="SAPBEXexcBad7 2 3 4" xfId="34066" xr:uid="{45791E79-B3D4-4A5C-AB22-8BB916FA3B71}"/>
    <cellStyle name="SAPBEXexcBad7 2 3 5" xfId="34067" xr:uid="{2B5FE678-F0E9-4DAD-8FDD-1CC5D8117C8A}"/>
    <cellStyle name="SAPBEXexcBad7 2 3 6" xfId="34068" xr:uid="{96923AD8-A29E-446E-A544-43C6B1C43317}"/>
    <cellStyle name="SAPBEXexcBad7 2 4" xfId="34069" xr:uid="{34F2E041-55F4-48FE-8A1F-31582F20F9B4}"/>
    <cellStyle name="SAPBEXexcBad7 2 4 2" xfId="34070" xr:uid="{0AC729F6-9A0A-4AD9-A0CE-5D789400DEF7}"/>
    <cellStyle name="SAPBEXexcBad7 2 4 2 2" xfId="34071" xr:uid="{FCA67D0C-66DD-4201-9688-11926CF48590}"/>
    <cellStyle name="SAPBEXexcBad7 2 4 3" xfId="34072" xr:uid="{724D91B6-F342-49EA-B57B-38B315B733AF}"/>
    <cellStyle name="SAPBEXexcBad7 2 4 4" xfId="34073" xr:uid="{44AFDBBB-1C11-47E2-B3B9-9D236F2E8620}"/>
    <cellStyle name="SAPBEXexcBad7 2 4 5" xfId="34074" xr:uid="{DD9AEE99-40D3-4378-A385-7B3BAC97E145}"/>
    <cellStyle name="SAPBEXexcBad7 2 4 6" xfId="34075" xr:uid="{79507411-8A21-4FEC-B336-F0415334A0C9}"/>
    <cellStyle name="SAPBEXexcBad7 2 5" xfId="34076" xr:uid="{02704DD4-1E09-42D8-8FF4-CFF4DB56420B}"/>
    <cellStyle name="SAPBEXexcBad7 2 5 2" xfId="34077" xr:uid="{47726FA7-4C4F-4EA9-BFAC-5D4AD0C026DE}"/>
    <cellStyle name="SAPBEXexcBad7 2 6" xfId="34078" xr:uid="{CB59460F-DD91-4DD3-B419-B3F379E1F24F}"/>
    <cellStyle name="SAPBEXexcBad7 2 7" xfId="34079" xr:uid="{28673389-7643-4686-A9C8-0CA9C392E483}"/>
    <cellStyle name="SAPBEXexcBad7 2 8" xfId="34080" xr:uid="{9AC4B9E1-6B29-45EF-81C2-69266AE845B3}"/>
    <cellStyle name="SAPBEXexcBad7 2 9" xfId="34081" xr:uid="{9B4DF264-0CBB-406C-89E1-C17D6E425AA3}"/>
    <cellStyle name="SAPBEXexcBad7 3" xfId="34082" xr:uid="{358A262E-0517-47DC-80B5-D355A447BF57}"/>
    <cellStyle name="SAPBEXexcBad7 3 2" xfId="34083" xr:uid="{F96CBFB9-CB4E-4DDF-A767-8DE0F649D94C}"/>
    <cellStyle name="SAPBEXexcBad7 3 2 2" xfId="34084" xr:uid="{DA4E1435-B8C7-4B22-B318-537F0D37B9E7}"/>
    <cellStyle name="SAPBEXexcBad7 3 3" xfId="34085" xr:uid="{33787E4D-2671-4EDA-8332-BC854CCF5E9B}"/>
    <cellStyle name="SAPBEXexcBad7 3 4" xfId="34086" xr:uid="{6FC086E8-D503-492D-AC65-118EAF0D6A60}"/>
    <cellStyle name="SAPBEXexcBad7 3 5" xfId="34087" xr:uid="{05175C85-4AD4-4F15-8BCF-2C7C84A951AA}"/>
    <cellStyle name="SAPBEXexcBad7 3 6" xfId="34088" xr:uid="{6CF70C1B-F60E-4FEF-AB9E-C1FA0E40AE5E}"/>
    <cellStyle name="SAPBEXexcBad7 4" xfId="34089" xr:uid="{6EC00CD7-9129-47C9-BCC6-7136E8B65E99}"/>
    <cellStyle name="SAPBEXexcBad7 4 2" xfId="34090" xr:uid="{53AF40C4-9076-48BF-9DB1-32230DA02858}"/>
    <cellStyle name="SAPBEXexcBad7 4 2 2" xfId="34091" xr:uid="{A487CD55-D841-4FBA-A878-0B95F736C19D}"/>
    <cellStyle name="SAPBEXexcBad7 4 3" xfId="34092" xr:uid="{F150CC72-083D-4EDE-B270-8FCBE1999B35}"/>
    <cellStyle name="SAPBEXexcBad7 4 4" xfId="34093" xr:uid="{E1688302-0FC7-4E3B-9C28-B61C0B3E2B9A}"/>
    <cellStyle name="SAPBEXexcBad7 4 5" xfId="34094" xr:uid="{F18456CC-C0B2-43C7-9B8F-76BD86A926D0}"/>
    <cellStyle name="SAPBEXexcBad7 4 6" xfId="34095" xr:uid="{1EBD6F74-2FC0-4916-BA20-3EFD21FDCF73}"/>
    <cellStyle name="SAPBEXexcBad7 5" xfId="34096" xr:uid="{EE16A09F-1652-4B5A-B2FC-73C0D2350BCC}"/>
    <cellStyle name="SAPBEXexcBad7 5 2" xfId="34097" xr:uid="{BC0760C8-BCB1-438B-8384-5999DB8B7E23}"/>
    <cellStyle name="SAPBEXexcBad7 5 2 2" xfId="34098" xr:uid="{3E18C360-558F-4EFE-BDE2-3DCECDB79D66}"/>
    <cellStyle name="SAPBEXexcBad7 5 3" xfId="34099" xr:uid="{4352B94B-D901-48EE-99B9-0EA8BF84224E}"/>
    <cellStyle name="SAPBEXexcBad7 5 4" xfId="34100" xr:uid="{0653B6E9-101F-4394-9227-A486D9B83DC3}"/>
    <cellStyle name="SAPBEXexcBad7 5 5" xfId="34101" xr:uid="{E825E0E9-827C-4005-9B1A-9351CEA96072}"/>
    <cellStyle name="SAPBEXexcBad7 5 6" xfId="34102" xr:uid="{A4292FBC-44BF-44B0-9C6F-E52043FC3482}"/>
    <cellStyle name="SAPBEXexcBad7 6" xfId="34103" xr:uid="{CF128331-8825-47A6-AAA7-C2E5265DF51E}"/>
    <cellStyle name="SAPBEXexcBad7 6 2" xfId="34104" xr:uid="{A9AB4141-6698-40C3-AB94-1CE089A443F6}"/>
    <cellStyle name="SAPBEXexcBad7 7" xfId="34105" xr:uid="{ECF2BC69-8B6E-4063-87F1-A1F089AA1CB7}"/>
    <cellStyle name="SAPBEXexcBad7 8" xfId="34106" xr:uid="{4BD97981-23A0-4130-81C1-07EA5C585A34}"/>
    <cellStyle name="SAPBEXexcBad7 9" xfId="34107" xr:uid="{47454542-F01F-4761-B8D3-81485712ABC9}"/>
    <cellStyle name="SAPBEXexcBad8" xfId="2142" xr:uid="{9D352A80-D182-482B-9CBC-F833886DAB67}"/>
    <cellStyle name="SAPBEXexcBad8 10" xfId="34108" xr:uid="{3C289E76-6E9E-4F21-B44F-5F15CBA0C0C8}"/>
    <cellStyle name="SAPBEXexcBad8 2" xfId="34109" xr:uid="{3E4A352E-48D5-4F06-93C2-3DF8A4D6CAAB}"/>
    <cellStyle name="SAPBEXexcBad8 2 2" xfId="34110" xr:uid="{BAC27E60-1C7B-4E5C-A0E3-D61F425A180D}"/>
    <cellStyle name="SAPBEXexcBad8 2 2 2" xfId="34111" xr:uid="{AD09214D-C233-448D-82B7-266E8A2682F0}"/>
    <cellStyle name="SAPBEXexcBad8 2 2 2 2" xfId="34112" xr:uid="{39EFC401-CB85-4888-A4D8-6C549AC829E2}"/>
    <cellStyle name="SAPBEXexcBad8 2 2 3" xfId="34113" xr:uid="{4F52366B-5474-472B-B2F6-CEE044270EB0}"/>
    <cellStyle name="SAPBEXexcBad8 2 2 4" xfId="34114" xr:uid="{D4D4390B-A6D2-4953-BFC3-9382C605CC41}"/>
    <cellStyle name="SAPBEXexcBad8 2 2 5" xfId="34115" xr:uid="{2B7C4CB6-FB4E-436D-AA88-DF4B774A47B4}"/>
    <cellStyle name="SAPBEXexcBad8 2 2 6" xfId="34116" xr:uid="{79484E2B-374F-4CFE-8613-FCB4681F5B93}"/>
    <cellStyle name="SAPBEXexcBad8 2 3" xfId="34117" xr:uid="{1B147F64-4082-403B-A611-C6BFE6A0D488}"/>
    <cellStyle name="SAPBEXexcBad8 2 3 2" xfId="34118" xr:uid="{9ED4EF74-5F46-48D6-9E7A-E86DCA40AAB6}"/>
    <cellStyle name="SAPBEXexcBad8 2 3 2 2" xfId="34119" xr:uid="{36B96767-E066-491B-8B2E-4B0E96D5E4AB}"/>
    <cellStyle name="SAPBEXexcBad8 2 3 3" xfId="34120" xr:uid="{C470BD2A-180F-4F6D-B387-74090A881130}"/>
    <cellStyle name="SAPBEXexcBad8 2 3 4" xfId="34121" xr:uid="{6D55ACD8-1A4F-44B5-8293-CC7F4F7175C0}"/>
    <cellStyle name="SAPBEXexcBad8 2 3 5" xfId="34122" xr:uid="{BA8287A7-1107-44C0-A7AD-E7AA8ACBE61B}"/>
    <cellStyle name="SAPBEXexcBad8 2 3 6" xfId="34123" xr:uid="{75A2BE3C-9902-4505-9C83-A1B07950FDE9}"/>
    <cellStyle name="SAPBEXexcBad8 2 4" xfId="34124" xr:uid="{AC1750D2-149B-4585-85D1-1E7FADF90A1B}"/>
    <cellStyle name="SAPBEXexcBad8 2 4 2" xfId="34125" xr:uid="{5E804980-6809-4A16-BE09-8A46650E852E}"/>
    <cellStyle name="SAPBEXexcBad8 2 4 2 2" xfId="34126" xr:uid="{A4C1C80A-2709-447F-92AF-B1D0BFA11030}"/>
    <cellStyle name="SAPBEXexcBad8 2 4 3" xfId="34127" xr:uid="{F51B202A-214D-45F6-92F5-658BAB27372F}"/>
    <cellStyle name="SAPBEXexcBad8 2 4 4" xfId="34128" xr:uid="{2A4C4850-85A5-45C6-A93C-94FD850F7D90}"/>
    <cellStyle name="SAPBEXexcBad8 2 4 5" xfId="34129" xr:uid="{4665B938-0A78-44CD-A078-AC2B04DFC676}"/>
    <cellStyle name="SAPBEXexcBad8 2 4 6" xfId="34130" xr:uid="{7389EF54-0934-44AB-8827-0663EA604482}"/>
    <cellStyle name="SAPBEXexcBad8 2 5" xfId="34131" xr:uid="{FCB7E256-3EFA-411F-B64B-81569840F418}"/>
    <cellStyle name="SAPBEXexcBad8 2 5 2" xfId="34132" xr:uid="{F1EA53E4-0522-43BE-A4CE-48BD93C4BB5F}"/>
    <cellStyle name="SAPBEXexcBad8 2 6" xfId="34133" xr:uid="{DC9E2DC9-6EFE-430A-86F7-111B29CA1D35}"/>
    <cellStyle name="SAPBEXexcBad8 2 7" xfId="34134" xr:uid="{5CC9D579-DF84-4157-A7F9-87D0B54E3806}"/>
    <cellStyle name="SAPBEXexcBad8 2 8" xfId="34135" xr:uid="{974B27A3-D39F-4AE7-A5C5-37A5D3FE68EA}"/>
    <cellStyle name="SAPBEXexcBad8 2 9" xfId="34136" xr:uid="{1D4E920C-E08A-4AB8-867F-7F8F89984E5C}"/>
    <cellStyle name="SAPBEXexcBad8 3" xfId="34137" xr:uid="{76192D80-7178-4C1B-B0C8-46F5D31F2237}"/>
    <cellStyle name="SAPBEXexcBad8 3 2" xfId="34138" xr:uid="{4095D234-49A7-4CFC-B377-F74724E8EC77}"/>
    <cellStyle name="SAPBEXexcBad8 3 2 2" xfId="34139" xr:uid="{9A38443F-5F35-4448-847A-9E673259236C}"/>
    <cellStyle name="SAPBEXexcBad8 3 3" xfId="34140" xr:uid="{D6DA81ED-4494-4655-A0F9-6DA44D4990C2}"/>
    <cellStyle name="SAPBEXexcBad8 3 4" xfId="34141" xr:uid="{BAF02101-5533-40B1-845A-95B426F4DBF9}"/>
    <cellStyle name="SAPBEXexcBad8 3 5" xfId="34142" xr:uid="{1A45C8B7-726B-4ECE-ACDD-5F8EC822DD50}"/>
    <cellStyle name="SAPBEXexcBad8 3 6" xfId="34143" xr:uid="{5A664C64-B0D4-4EC8-BC81-0E8BE892FFA3}"/>
    <cellStyle name="SAPBEXexcBad8 4" xfId="34144" xr:uid="{801AC1C5-DE8A-484C-B90A-CAC1AE729524}"/>
    <cellStyle name="SAPBEXexcBad8 4 2" xfId="34145" xr:uid="{9B4DE511-5066-4D07-8B8E-EF35C76DDA74}"/>
    <cellStyle name="SAPBEXexcBad8 4 2 2" xfId="34146" xr:uid="{ED8145B0-16DF-4793-A04C-B4BD64B25066}"/>
    <cellStyle name="SAPBEXexcBad8 4 3" xfId="34147" xr:uid="{E395D312-367E-4929-9B4A-C92CC0367DB7}"/>
    <cellStyle name="SAPBEXexcBad8 4 4" xfId="34148" xr:uid="{6B946B9D-EB24-4E40-9A68-EC27E3ADE8BF}"/>
    <cellStyle name="SAPBEXexcBad8 4 5" xfId="34149" xr:uid="{5C6BB2A4-BB79-4279-A65E-E6CE2184D6D7}"/>
    <cellStyle name="SAPBEXexcBad8 4 6" xfId="34150" xr:uid="{2D571EA2-8241-4859-9E66-1E88BF365076}"/>
    <cellStyle name="SAPBEXexcBad8 5" xfId="34151" xr:uid="{99D4BAA1-198D-4E61-9851-48407F4B82F4}"/>
    <cellStyle name="SAPBEXexcBad8 5 2" xfId="34152" xr:uid="{CED876D8-08EF-4B9C-9D47-E8B1833F5DF4}"/>
    <cellStyle name="SAPBEXexcBad8 5 2 2" xfId="34153" xr:uid="{6C13516C-EC28-4AC5-B68F-3D5E405A8833}"/>
    <cellStyle name="SAPBEXexcBad8 5 3" xfId="34154" xr:uid="{822F97F9-70D0-4FE0-B954-A3A43350F804}"/>
    <cellStyle name="SAPBEXexcBad8 5 4" xfId="34155" xr:uid="{53D984D6-F2A0-4BD9-93B3-F8EAAC0F3B61}"/>
    <cellStyle name="SAPBEXexcBad8 5 5" xfId="34156" xr:uid="{59F23C3D-3B15-48A5-B71A-29C1D91DBB96}"/>
    <cellStyle name="SAPBEXexcBad8 5 6" xfId="34157" xr:uid="{39997906-580C-4CE8-BDC0-9511B3AE09E7}"/>
    <cellStyle name="SAPBEXexcBad8 6" xfId="34158" xr:uid="{72EFA3CE-DB64-4E06-96E2-F2FF63DD4106}"/>
    <cellStyle name="SAPBEXexcBad8 6 2" xfId="34159" xr:uid="{281BA44C-77C6-4D4F-A3BA-7901DD1B38F6}"/>
    <cellStyle name="SAPBEXexcBad8 7" xfId="34160" xr:uid="{251EFCD4-C63B-4DB2-95F4-7DE2D7C06DA3}"/>
    <cellStyle name="SAPBEXexcBad8 8" xfId="34161" xr:uid="{F6A4F374-E150-4E3C-97FF-D73B0D2182F6}"/>
    <cellStyle name="SAPBEXexcBad8 9" xfId="34162" xr:uid="{6AA18C80-7E05-4C4C-9153-621B82C21CC6}"/>
    <cellStyle name="SAPBEXexcBad9" xfId="2143" xr:uid="{37E4644E-C370-492A-9FE3-E186F19B6AD1}"/>
    <cellStyle name="SAPBEXexcBad9 10" xfId="34163" xr:uid="{8A9595BA-6693-4F6C-8B47-1DC96CF40753}"/>
    <cellStyle name="SAPBEXexcBad9 2" xfId="34164" xr:uid="{8789BE76-BE63-4B86-B2AE-3B12B5D97EBA}"/>
    <cellStyle name="SAPBEXexcBad9 2 2" xfId="34165" xr:uid="{A9391889-8A20-4150-B8E7-E5EEA031C882}"/>
    <cellStyle name="SAPBEXexcBad9 2 2 2" xfId="34166" xr:uid="{0B0807E2-CC3C-4DA2-B7D5-A99AA2305070}"/>
    <cellStyle name="SAPBEXexcBad9 2 2 2 2" xfId="34167" xr:uid="{540290B6-DC02-4BF1-8CEA-979289849A62}"/>
    <cellStyle name="SAPBEXexcBad9 2 2 3" xfId="34168" xr:uid="{6DD503DB-D850-4B7A-AEDB-0380D57D5E4F}"/>
    <cellStyle name="SAPBEXexcBad9 2 2 4" xfId="34169" xr:uid="{24FB43E6-5060-4A51-A9C1-D05F03756552}"/>
    <cellStyle name="SAPBEXexcBad9 2 2 5" xfId="34170" xr:uid="{6848E70A-0852-4FF4-821F-7AF2F15F6800}"/>
    <cellStyle name="SAPBEXexcBad9 2 2 6" xfId="34171" xr:uid="{AF7FBF1D-8B3F-4B71-A144-6A782283BC63}"/>
    <cellStyle name="SAPBEXexcBad9 2 3" xfId="34172" xr:uid="{BEBCBD83-E420-40AC-84C8-B9229833050F}"/>
    <cellStyle name="SAPBEXexcBad9 2 3 2" xfId="34173" xr:uid="{E15FCC77-2ABB-44C2-ABEE-9D70BEEAD57A}"/>
    <cellStyle name="SAPBEXexcBad9 2 3 2 2" xfId="34174" xr:uid="{14779B04-4E20-4EF4-BD01-9EB5C1392F78}"/>
    <cellStyle name="SAPBEXexcBad9 2 3 3" xfId="34175" xr:uid="{594154F7-AE44-4788-B71B-313D8A6C5B52}"/>
    <cellStyle name="SAPBEXexcBad9 2 3 4" xfId="34176" xr:uid="{D27DB3E2-FE9F-4BF1-9E1E-EACF94F9016A}"/>
    <cellStyle name="SAPBEXexcBad9 2 3 5" xfId="34177" xr:uid="{1C626B29-F15A-43FB-8FDC-D3F2BDE2BA4B}"/>
    <cellStyle name="SAPBEXexcBad9 2 3 6" xfId="34178" xr:uid="{8FBBCBDE-DCFA-4AF0-ABBD-D7BA2067234F}"/>
    <cellStyle name="SAPBEXexcBad9 2 4" xfId="34179" xr:uid="{F02A0947-D295-4CD4-9DE3-7197C1F31D67}"/>
    <cellStyle name="SAPBEXexcBad9 2 4 2" xfId="34180" xr:uid="{1702CA2C-7641-4A7C-ACD5-95C717ED5947}"/>
    <cellStyle name="SAPBEXexcBad9 2 4 2 2" xfId="34181" xr:uid="{915AFC2D-D091-47DA-A667-073988EA29FC}"/>
    <cellStyle name="SAPBEXexcBad9 2 4 3" xfId="34182" xr:uid="{B5262BA9-C947-4BE0-B59E-F0D3387A011C}"/>
    <cellStyle name="SAPBEXexcBad9 2 4 4" xfId="34183" xr:uid="{67406B18-FA63-42B2-9717-562B7AFD0F1A}"/>
    <cellStyle name="SAPBEXexcBad9 2 4 5" xfId="34184" xr:uid="{2D228E2B-CEDC-47D3-BA28-265EC8C14A7B}"/>
    <cellStyle name="SAPBEXexcBad9 2 4 6" xfId="34185" xr:uid="{C690F2C6-C446-4EBD-9706-193A7671B70A}"/>
    <cellStyle name="SAPBEXexcBad9 2 5" xfId="34186" xr:uid="{0171D3A7-E538-4B5F-A84F-AC06045B6946}"/>
    <cellStyle name="SAPBEXexcBad9 2 5 2" xfId="34187" xr:uid="{814BE090-8544-4835-8DE9-47A2FB3F6310}"/>
    <cellStyle name="SAPBEXexcBad9 2 6" xfId="34188" xr:uid="{83E6ECCC-D1EA-4B86-8A9E-2B1F363370A7}"/>
    <cellStyle name="SAPBEXexcBad9 2 7" xfId="34189" xr:uid="{F62030D5-DA2C-4068-8A3E-3FDD7EC4AEA5}"/>
    <cellStyle name="SAPBEXexcBad9 2 8" xfId="34190" xr:uid="{C35FCE6C-1C4E-4D96-85B7-1016A46F14A5}"/>
    <cellStyle name="SAPBEXexcBad9 2 9" xfId="34191" xr:uid="{1BC51B16-39A0-4474-B81A-FB645EF102D9}"/>
    <cellStyle name="SAPBEXexcBad9 3" xfId="34192" xr:uid="{236302C8-C3F7-45E8-8D47-BD3CAB4A2448}"/>
    <cellStyle name="SAPBEXexcBad9 3 2" xfId="34193" xr:uid="{EB6F4C31-E097-4607-B80B-C3319C6FA0CF}"/>
    <cellStyle name="SAPBEXexcBad9 3 2 2" xfId="34194" xr:uid="{BCFF2A96-7C84-43A1-9082-DD47E9C63E22}"/>
    <cellStyle name="SAPBEXexcBad9 3 3" xfId="34195" xr:uid="{738635BF-FBEA-405F-B28C-95DDE3495D32}"/>
    <cellStyle name="SAPBEXexcBad9 3 4" xfId="34196" xr:uid="{7ECC1996-7DDE-436E-B782-5387A23090CE}"/>
    <cellStyle name="SAPBEXexcBad9 3 5" xfId="34197" xr:uid="{1B524B96-FE26-4871-AE06-2D0D17DAA5AD}"/>
    <cellStyle name="SAPBEXexcBad9 3 6" xfId="34198" xr:uid="{12E85A83-CAF9-4860-8415-1B06121AC001}"/>
    <cellStyle name="SAPBEXexcBad9 4" xfId="34199" xr:uid="{BBD95FD4-CF25-4268-A0F6-1E5B8A165D71}"/>
    <cellStyle name="SAPBEXexcBad9 4 2" xfId="34200" xr:uid="{F74F1DAA-334F-4DCB-872A-D0B71DCD2C5A}"/>
    <cellStyle name="SAPBEXexcBad9 4 2 2" xfId="34201" xr:uid="{081867E4-80B6-4222-9A72-2883070C0945}"/>
    <cellStyle name="SAPBEXexcBad9 4 3" xfId="34202" xr:uid="{6C49ACE3-D3E0-47AF-BD85-1F6F0932F6CF}"/>
    <cellStyle name="SAPBEXexcBad9 4 4" xfId="34203" xr:uid="{99AED027-F43F-4737-95F1-3845AC38579F}"/>
    <cellStyle name="SAPBEXexcBad9 4 5" xfId="34204" xr:uid="{CB7ABC6E-8F8C-4013-95B1-8C90484039FC}"/>
    <cellStyle name="SAPBEXexcBad9 4 6" xfId="34205" xr:uid="{6AE46451-88A6-4805-898B-31006EFBA107}"/>
    <cellStyle name="SAPBEXexcBad9 5" xfId="34206" xr:uid="{1314D217-786C-49A7-8153-190D0FE7AD4F}"/>
    <cellStyle name="SAPBEXexcBad9 5 2" xfId="34207" xr:uid="{3451ADFE-AD44-4C99-B5EA-8427304460D3}"/>
    <cellStyle name="SAPBEXexcBad9 5 2 2" xfId="34208" xr:uid="{CD9BC910-091A-462A-876A-03051B470106}"/>
    <cellStyle name="SAPBEXexcBad9 5 3" xfId="34209" xr:uid="{D1B48462-99F8-48B5-9412-3A1ABBC37BA9}"/>
    <cellStyle name="SAPBEXexcBad9 5 4" xfId="34210" xr:uid="{CBE8C29C-F61D-4237-9CB1-34060B1ED390}"/>
    <cellStyle name="SAPBEXexcBad9 5 5" xfId="34211" xr:uid="{8C657F43-D66E-4862-A254-3531C86DEDA0}"/>
    <cellStyle name="SAPBEXexcBad9 5 6" xfId="34212" xr:uid="{1AA839A1-9AC4-418E-908C-7FADD4ABCD67}"/>
    <cellStyle name="SAPBEXexcBad9 6" xfId="34213" xr:uid="{85D635B2-9B5E-4776-8322-5CFCD9C781FD}"/>
    <cellStyle name="SAPBEXexcBad9 6 2" xfId="34214" xr:uid="{2B5B1852-DB0E-4889-95CB-B7451AD9E9CF}"/>
    <cellStyle name="SAPBEXexcBad9 7" xfId="34215" xr:uid="{7E2FDE9F-694D-4DBA-B024-B35C8D83F5B8}"/>
    <cellStyle name="SAPBEXexcBad9 8" xfId="34216" xr:uid="{069B2C17-283F-40C3-8570-D5E2A9525D8D}"/>
    <cellStyle name="SAPBEXexcBad9 9" xfId="34217" xr:uid="{0F83CEFE-96BB-44E3-9988-418BE349255C}"/>
    <cellStyle name="SAPBEXexcCritical4" xfId="2144" xr:uid="{037FEC2E-FE2B-47F4-8C6C-9408975CB489}"/>
    <cellStyle name="SAPBEXexcCritical4 10" xfId="34218" xr:uid="{C7FCA26F-3B5A-4F96-A5FE-562211A8BABA}"/>
    <cellStyle name="SAPBEXexcCritical4 2" xfId="34219" xr:uid="{546853C1-4363-4518-8A17-D36E922F9591}"/>
    <cellStyle name="SAPBEXexcCritical4 2 2" xfId="34220" xr:uid="{F9E509C7-7B99-4A47-994F-305DEC998896}"/>
    <cellStyle name="SAPBEXexcCritical4 2 2 2" xfId="34221" xr:uid="{CAA42C80-0532-4B8F-B306-664C59496ABF}"/>
    <cellStyle name="SAPBEXexcCritical4 2 2 2 2" xfId="34222" xr:uid="{6310B94E-2C32-4E11-B829-A3C46BB01403}"/>
    <cellStyle name="SAPBEXexcCritical4 2 2 3" xfId="34223" xr:uid="{609651EE-12BF-4A38-B2C4-5DFFD655E3E8}"/>
    <cellStyle name="SAPBEXexcCritical4 2 2 4" xfId="34224" xr:uid="{7E1FCE76-DD97-4B78-9370-771505564E75}"/>
    <cellStyle name="SAPBEXexcCritical4 2 2 5" xfId="34225" xr:uid="{67C95896-1844-47EA-AA79-2FDA9630ADA8}"/>
    <cellStyle name="SAPBEXexcCritical4 2 2 6" xfId="34226" xr:uid="{550E1FEB-E676-49AF-BD0D-AD1305DD1A09}"/>
    <cellStyle name="SAPBEXexcCritical4 2 3" xfId="34227" xr:uid="{AB8239A4-E057-442E-A064-4A3A7053FA94}"/>
    <cellStyle name="SAPBEXexcCritical4 2 3 2" xfId="34228" xr:uid="{07B3C60D-24B1-495F-A9F7-4549EFDF396C}"/>
    <cellStyle name="SAPBEXexcCritical4 2 3 2 2" xfId="34229" xr:uid="{BF09431E-45B4-4BFA-8524-2ED8B7DD8BB8}"/>
    <cellStyle name="SAPBEXexcCritical4 2 3 3" xfId="34230" xr:uid="{FDC2FACA-39EF-4996-A9B7-856FD2845807}"/>
    <cellStyle name="SAPBEXexcCritical4 2 3 4" xfId="34231" xr:uid="{C6E7F8B2-2023-4914-B7CF-41EA859F22AD}"/>
    <cellStyle name="SAPBEXexcCritical4 2 3 5" xfId="34232" xr:uid="{09F7F727-F839-4865-8379-55352BABD39E}"/>
    <cellStyle name="SAPBEXexcCritical4 2 3 6" xfId="34233" xr:uid="{423FB1F0-3285-499C-99C6-547B754AC4AD}"/>
    <cellStyle name="SAPBEXexcCritical4 2 4" xfId="34234" xr:uid="{9FD03574-1F40-441B-89CE-CA33E73A49C2}"/>
    <cellStyle name="SAPBEXexcCritical4 2 4 2" xfId="34235" xr:uid="{4A31BFAA-A038-4141-8970-CAFAB7C99249}"/>
    <cellStyle name="SAPBEXexcCritical4 2 4 2 2" xfId="34236" xr:uid="{70BE09F0-4B08-43BA-B596-B7C0DA583A71}"/>
    <cellStyle name="SAPBEXexcCritical4 2 4 3" xfId="34237" xr:uid="{45C053A8-E712-4C52-BD71-93E49996EF6D}"/>
    <cellStyle name="SAPBEXexcCritical4 2 4 4" xfId="34238" xr:uid="{BC5C47BF-962C-40F6-8F03-674C947432BA}"/>
    <cellStyle name="SAPBEXexcCritical4 2 4 5" xfId="34239" xr:uid="{13479152-7224-47A9-8D6C-334B211CDBC9}"/>
    <cellStyle name="SAPBEXexcCritical4 2 4 6" xfId="34240" xr:uid="{A5EE0D29-A86D-4156-A2A6-C48D66BB0F6E}"/>
    <cellStyle name="SAPBEXexcCritical4 2 5" xfId="34241" xr:uid="{206F8692-9500-4789-AB93-3DFD87AE8683}"/>
    <cellStyle name="SAPBEXexcCritical4 2 5 2" xfId="34242" xr:uid="{2F8B633A-F60D-4518-849D-7C5AB24A20A8}"/>
    <cellStyle name="SAPBEXexcCritical4 2 6" xfId="34243" xr:uid="{63BF6D45-890A-4DDA-A715-48461C738D4A}"/>
    <cellStyle name="SAPBEXexcCritical4 2 7" xfId="34244" xr:uid="{5558315D-BF57-4CA9-A78F-5F11FFDD2CDD}"/>
    <cellStyle name="SAPBEXexcCritical4 2 8" xfId="34245" xr:uid="{A1288B0E-F60F-4329-9001-B3812868A68F}"/>
    <cellStyle name="SAPBEXexcCritical4 2 9" xfId="34246" xr:uid="{584E6300-FF19-4C48-8A6B-B25F41A11F35}"/>
    <cellStyle name="SAPBEXexcCritical4 3" xfId="34247" xr:uid="{F2843240-4B4F-4BE5-A966-B00E4C3C2CD7}"/>
    <cellStyle name="SAPBEXexcCritical4 3 2" xfId="34248" xr:uid="{D5A3CD2D-4317-41B1-BBBD-7C3845CFC9B0}"/>
    <cellStyle name="SAPBEXexcCritical4 3 2 2" xfId="34249" xr:uid="{39402328-BB66-493F-BDF3-328F280EED9A}"/>
    <cellStyle name="SAPBEXexcCritical4 3 3" xfId="34250" xr:uid="{CA0938B8-7BF3-46E4-960D-40E56309B97B}"/>
    <cellStyle name="SAPBEXexcCritical4 3 4" xfId="34251" xr:uid="{5724E3A8-6B35-4ECB-A6C5-EB43E758D1A6}"/>
    <cellStyle name="SAPBEXexcCritical4 3 5" xfId="34252" xr:uid="{E2973E54-E39D-470C-A2EA-92E8F7ABBBA6}"/>
    <cellStyle name="SAPBEXexcCritical4 3 6" xfId="34253" xr:uid="{005A2CC2-4674-4957-BFA2-09604B843FFB}"/>
    <cellStyle name="SAPBEXexcCritical4 4" xfId="34254" xr:uid="{FB414144-C966-47B8-BBA8-96EED3F6D02B}"/>
    <cellStyle name="SAPBEXexcCritical4 4 2" xfId="34255" xr:uid="{183C8CB4-D4E7-4CD9-BAF8-15191EA9C6C9}"/>
    <cellStyle name="SAPBEXexcCritical4 4 2 2" xfId="34256" xr:uid="{A9DEC7E2-EF31-4A7B-B94B-A10215DCE7F7}"/>
    <cellStyle name="SAPBEXexcCritical4 4 3" xfId="34257" xr:uid="{09ABAC73-94D1-45C3-B3FA-1C01B5440F50}"/>
    <cellStyle name="SAPBEXexcCritical4 4 4" xfId="34258" xr:uid="{C0F269D0-724E-4138-95BE-2283D2EA8FE5}"/>
    <cellStyle name="SAPBEXexcCritical4 4 5" xfId="34259" xr:uid="{36701F88-24E9-4875-8962-AA1BCAE70902}"/>
    <cellStyle name="SAPBEXexcCritical4 4 6" xfId="34260" xr:uid="{14B0C62A-BD3D-47A8-9876-BC1056B93AE4}"/>
    <cellStyle name="SAPBEXexcCritical4 5" xfId="34261" xr:uid="{8A534141-9CB6-41DB-920E-BE0EB5C36951}"/>
    <cellStyle name="SAPBEXexcCritical4 5 2" xfId="34262" xr:uid="{36EF159A-B8D2-40B5-8AD1-D26EA8A009FE}"/>
    <cellStyle name="SAPBEXexcCritical4 5 2 2" xfId="34263" xr:uid="{F449E67D-7CA0-4E78-B9D5-5AFD507B5084}"/>
    <cellStyle name="SAPBEXexcCritical4 5 3" xfId="34264" xr:uid="{4E0773EF-5EB0-4BD4-BFAD-3320DEB7BD76}"/>
    <cellStyle name="SAPBEXexcCritical4 5 4" xfId="34265" xr:uid="{1AD8222B-18DA-4108-834E-D424019B1280}"/>
    <cellStyle name="SAPBEXexcCritical4 5 5" xfId="34266" xr:uid="{D64DFFBB-119C-40D4-82DD-BB0C8A161500}"/>
    <cellStyle name="SAPBEXexcCritical4 5 6" xfId="34267" xr:uid="{4E01B96C-D0C6-4959-A5F6-31DB74E6F27B}"/>
    <cellStyle name="SAPBEXexcCritical4 6" xfId="34268" xr:uid="{997D36A5-AC3C-4D04-A9EF-1C1340CC50C8}"/>
    <cellStyle name="SAPBEXexcCritical4 6 2" xfId="34269" xr:uid="{1CE6D816-8286-4491-A444-1021D75E0607}"/>
    <cellStyle name="SAPBEXexcCritical4 7" xfId="34270" xr:uid="{66337EFC-EABC-4465-9555-A114D3E334C1}"/>
    <cellStyle name="SAPBEXexcCritical4 8" xfId="34271" xr:uid="{90FEF4C7-3C24-4571-A870-2395CD581CAA}"/>
    <cellStyle name="SAPBEXexcCritical4 9" xfId="34272" xr:uid="{CEC73FC6-50FB-4930-81AA-D0975404B712}"/>
    <cellStyle name="SAPBEXexcCritical5" xfId="2145" xr:uid="{8FE9E0B1-F840-404F-AB5C-9C3F5E47677A}"/>
    <cellStyle name="SAPBEXexcCritical5 10" xfId="34273" xr:uid="{F543EE2C-D767-4D4C-8021-7C693D1CB0B0}"/>
    <cellStyle name="SAPBEXexcCritical5 2" xfId="34274" xr:uid="{3990AE73-E6D4-43C7-86A4-86FE6FB1A9EA}"/>
    <cellStyle name="SAPBEXexcCritical5 2 2" xfId="34275" xr:uid="{9EA08B5E-05A0-4393-BD70-C90DD892EFBE}"/>
    <cellStyle name="SAPBEXexcCritical5 2 2 2" xfId="34276" xr:uid="{E6FDE3BC-72E4-47FC-A28E-D5CB9FBA3E82}"/>
    <cellStyle name="SAPBEXexcCritical5 2 2 2 2" xfId="34277" xr:uid="{3C6269E4-09FE-4C7B-A55F-939A77B74CCB}"/>
    <cellStyle name="SAPBEXexcCritical5 2 2 3" xfId="34278" xr:uid="{721292C5-01F0-47F5-9B01-0BCADCEB16DE}"/>
    <cellStyle name="SAPBEXexcCritical5 2 2 4" xfId="34279" xr:uid="{8AFA32F4-675B-4652-8C9B-1F70C653665B}"/>
    <cellStyle name="SAPBEXexcCritical5 2 2 5" xfId="34280" xr:uid="{5DEE3906-3616-495C-988B-562862C3DD6C}"/>
    <cellStyle name="SAPBEXexcCritical5 2 2 6" xfId="34281" xr:uid="{A51234EB-4CB6-46C9-91C0-2DC0667D7465}"/>
    <cellStyle name="SAPBEXexcCritical5 2 3" xfId="34282" xr:uid="{DF935903-485C-4C7B-B487-CC5BEFC36EF1}"/>
    <cellStyle name="SAPBEXexcCritical5 2 3 2" xfId="34283" xr:uid="{354D3360-787F-49B0-9E37-AFE9436BBC76}"/>
    <cellStyle name="SAPBEXexcCritical5 2 3 2 2" xfId="34284" xr:uid="{982A1031-8879-4B0C-9782-EBCCA6DFEDFE}"/>
    <cellStyle name="SAPBEXexcCritical5 2 3 3" xfId="34285" xr:uid="{EB2870D9-717B-41ED-8827-D7F4DAB021B5}"/>
    <cellStyle name="SAPBEXexcCritical5 2 3 4" xfId="34286" xr:uid="{22BF9256-8522-4FA2-84D1-206F9FB9FA06}"/>
    <cellStyle name="SAPBEXexcCritical5 2 3 5" xfId="34287" xr:uid="{ADEA250B-17F7-42C6-AD5E-79BE2508F159}"/>
    <cellStyle name="SAPBEXexcCritical5 2 3 6" xfId="34288" xr:uid="{191D5C07-7437-451D-AD03-EE41721A4136}"/>
    <cellStyle name="SAPBEXexcCritical5 2 4" xfId="34289" xr:uid="{CE34ECA9-BDA2-449F-9B17-B43C60900393}"/>
    <cellStyle name="SAPBEXexcCritical5 2 4 2" xfId="34290" xr:uid="{6E349AC1-ACDB-4737-80B8-668E66DF7FED}"/>
    <cellStyle name="SAPBEXexcCritical5 2 4 2 2" xfId="34291" xr:uid="{FBA37F2A-3FA5-47D1-978B-52CDF957BFEE}"/>
    <cellStyle name="SAPBEXexcCritical5 2 4 3" xfId="34292" xr:uid="{BE53A061-A939-494D-92C0-3398109A7DB4}"/>
    <cellStyle name="SAPBEXexcCritical5 2 4 4" xfId="34293" xr:uid="{AF38D928-9AD1-43C4-8246-5291B5F86666}"/>
    <cellStyle name="SAPBEXexcCritical5 2 4 5" xfId="34294" xr:uid="{7D339BD8-1333-4116-A7FE-9C9FE2B8D31C}"/>
    <cellStyle name="SAPBEXexcCritical5 2 4 6" xfId="34295" xr:uid="{C9CB471E-482E-4CB7-A790-66786BB27D4C}"/>
    <cellStyle name="SAPBEXexcCritical5 2 5" xfId="34296" xr:uid="{85AA9852-F3E3-440C-A50C-AC63E7F21459}"/>
    <cellStyle name="SAPBEXexcCritical5 2 5 2" xfId="34297" xr:uid="{B24C91A5-5E53-4798-9F05-10B1DB5338C2}"/>
    <cellStyle name="SAPBEXexcCritical5 2 6" xfId="34298" xr:uid="{A14EB8E2-CCD7-47CA-B08E-BF872EEB662E}"/>
    <cellStyle name="SAPBEXexcCritical5 2 7" xfId="34299" xr:uid="{7083B7E6-1629-4E45-91DB-D30254148EDE}"/>
    <cellStyle name="SAPBEXexcCritical5 2 8" xfId="34300" xr:uid="{02EC1975-BBA5-4011-BF75-C54C0AA29D91}"/>
    <cellStyle name="SAPBEXexcCritical5 2 9" xfId="34301" xr:uid="{1F5D5C2D-4E29-4FB7-8E3C-3D4C6342B8C3}"/>
    <cellStyle name="SAPBEXexcCritical5 3" xfId="34302" xr:uid="{2F2ECD1A-55CE-412E-B258-A4BD29945952}"/>
    <cellStyle name="SAPBEXexcCritical5 3 2" xfId="34303" xr:uid="{07077211-43D3-43CD-AEE1-BF160D20D33C}"/>
    <cellStyle name="SAPBEXexcCritical5 3 2 2" xfId="34304" xr:uid="{3803EC72-0E4E-4330-AC7B-FAAFD6AAF2B3}"/>
    <cellStyle name="SAPBEXexcCritical5 3 3" xfId="34305" xr:uid="{2C0ABC1F-A1EB-4789-8C93-C444AAC194DE}"/>
    <cellStyle name="SAPBEXexcCritical5 3 4" xfId="34306" xr:uid="{5630C8C2-8A0C-4F75-B822-0876EBEB7827}"/>
    <cellStyle name="SAPBEXexcCritical5 3 5" xfId="34307" xr:uid="{E0DA9380-BE15-4936-A90E-C10522E69F1A}"/>
    <cellStyle name="SAPBEXexcCritical5 3 6" xfId="34308" xr:uid="{2298AC76-10F3-47B6-BA31-7D417876DB38}"/>
    <cellStyle name="SAPBEXexcCritical5 4" xfId="34309" xr:uid="{E5D4D8A1-7074-43DB-B8DF-AE8F592A14C4}"/>
    <cellStyle name="SAPBEXexcCritical5 4 2" xfId="34310" xr:uid="{A3049E85-2335-42A9-8741-345AC6CC1209}"/>
    <cellStyle name="SAPBEXexcCritical5 4 2 2" xfId="34311" xr:uid="{30E01A30-4B09-4A66-9947-147050DE8E3F}"/>
    <cellStyle name="SAPBEXexcCritical5 4 3" xfId="34312" xr:uid="{94C38B45-1795-4E24-B135-5369284B4247}"/>
    <cellStyle name="SAPBEXexcCritical5 4 4" xfId="34313" xr:uid="{74FFC458-8249-4F1F-85C6-EB9073B97556}"/>
    <cellStyle name="SAPBEXexcCritical5 4 5" xfId="34314" xr:uid="{7CF04D0C-C5F1-46E6-A66A-3285031337D4}"/>
    <cellStyle name="SAPBEXexcCritical5 4 6" xfId="34315" xr:uid="{898F8438-C543-4CC4-9C8F-2A228D1CB0E1}"/>
    <cellStyle name="SAPBEXexcCritical5 5" xfId="34316" xr:uid="{1DFF5DCA-8A3C-4EAA-940C-78D81E47987A}"/>
    <cellStyle name="SAPBEXexcCritical5 5 2" xfId="34317" xr:uid="{943F7A85-8A5D-4C4A-AB5C-64AE5191803C}"/>
    <cellStyle name="SAPBEXexcCritical5 5 2 2" xfId="34318" xr:uid="{C2B84335-EDD1-44CB-8E1B-3FEB8AB5085C}"/>
    <cellStyle name="SAPBEXexcCritical5 5 3" xfId="34319" xr:uid="{3C95B946-A798-41F2-ADF1-42031072253F}"/>
    <cellStyle name="SAPBEXexcCritical5 5 4" xfId="34320" xr:uid="{BFF940F3-1906-4841-BC8A-0F52A8E1B03C}"/>
    <cellStyle name="SAPBEXexcCritical5 5 5" xfId="34321" xr:uid="{D2E2255F-E47A-4138-A113-037CBB27DF00}"/>
    <cellStyle name="SAPBEXexcCritical5 5 6" xfId="34322" xr:uid="{D57C91E2-346A-468F-8F21-8BF9289C8A0E}"/>
    <cellStyle name="SAPBEXexcCritical5 6" xfId="34323" xr:uid="{E474E08B-B568-4BA7-A2B6-08416395A154}"/>
    <cellStyle name="SAPBEXexcCritical5 6 2" xfId="34324" xr:uid="{8345EF3E-5378-4ADB-BF57-573F828AC3A7}"/>
    <cellStyle name="SAPBEXexcCritical5 7" xfId="34325" xr:uid="{B6B4A8C5-3B18-43FA-A892-CA2194FC9646}"/>
    <cellStyle name="SAPBEXexcCritical5 8" xfId="34326" xr:uid="{E2F1B257-E39D-47B4-A154-E78C7E076BC1}"/>
    <cellStyle name="SAPBEXexcCritical5 9" xfId="34327" xr:uid="{5722EF09-5AEF-4193-9F93-6343229E1C09}"/>
    <cellStyle name="SAPBEXexcCritical6" xfId="2146" xr:uid="{6267C083-B8AC-4D05-ACFF-64D5BEBBCE65}"/>
    <cellStyle name="SAPBEXexcCritical6 10" xfId="34328" xr:uid="{D7422249-0076-4F7B-8F41-D1CF15754BA8}"/>
    <cellStyle name="SAPBEXexcCritical6 2" xfId="34329" xr:uid="{451BAE03-DA33-4C9B-9F8A-15DC86DEBE29}"/>
    <cellStyle name="SAPBEXexcCritical6 2 2" xfId="34330" xr:uid="{ED3CE233-35C9-4D21-8657-86EE7DCEE845}"/>
    <cellStyle name="SAPBEXexcCritical6 2 2 2" xfId="34331" xr:uid="{EBAC9CB8-F435-4367-A50B-3B1F212A084A}"/>
    <cellStyle name="SAPBEXexcCritical6 2 2 2 2" xfId="34332" xr:uid="{6F4687D5-735A-400A-94A4-95366D052D1B}"/>
    <cellStyle name="SAPBEXexcCritical6 2 2 3" xfId="34333" xr:uid="{AA646B55-E731-4814-A772-9AF8983FE9C6}"/>
    <cellStyle name="SAPBEXexcCritical6 2 2 4" xfId="34334" xr:uid="{7AD97195-1FEB-4F44-BDB7-06208B161BFA}"/>
    <cellStyle name="SAPBEXexcCritical6 2 2 5" xfId="34335" xr:uid="{64122021-5493-4B18-989C-8E2D5F9C35FA}"/>
    <cellStyle name="SAPBEXexcCritical6 2 2 6" xfId="34336" xr:uid="{31679D09-4B8A-4F01-B96C-B059DD8956B5}"/>
    <cellStyle name="SAPBEXexcCritical6 2 3" xfId="34337" xr:uid="{80DC6929-5B3F-4A9D-A7D8-D4BBF3BCC811}"/>
    <cellStyle name="SAPBEXexcCritical6 2 3 2" xfId="34338" xr:uid="{C7E933B8-16D1-45FC-A440-B509A0A0CD68}"/>
    <cellStyle name="SAPBEXexcCritical6 2 3 2 2" xfId="34339" xr:uid="{49044313-702F-48CE-BE51-BFE738536388}"/>
    <cellStyle name="SAPBEXexcCritical6 2 3 3" xfId="34340" xr:uid="{3050F9F8-C8C7-4741-9872-6A7CD6D344BF}"/>
    <cellStyle name="SAPBEXexcCritical6 2 3 4" xfId="34341" xr:uid="{7607786C-CE6E-45B6-9E43-348318D33A1A}"/>
    <cellStyle name="SAPBEXexcCritical6 2 3 5" xfId="34342" xr:uid="{1E9F2B5E-22A8-493F-80AD-D286FB4FBA0D}"/>
    <cellStyle name="SAPBEXexcCritical6 2 3 6" xfId="34343" xr:uid="{61C19FC2-41F2-44F1-A731-656393728D75}"/>
    <cellStyle name="SAPBEXexcCritical6 2 4" xfId="34344" xr:uid="{4F0FC8CD-0D5F-42A1-98B0-D2E462F28DE7}"/>
    <cellStyle name="SAPBEXexcCritical6 2 4 2" xfId="34345" xr:uid="{A963842F-23DC-46FB-9F88-38CCF7744180}"/>
    <cellStyle name="SAPBEXexcCritical6 2 4 2 2" xfId="34346" xr:uid="{A4627F85-8DEA-4F39-AF3B-3897A565C7DA}"/>
    <cellStyle name="SAPBEXexcCritical6 2 4 3" xfId="34347" xr:uid="{44DAFE6E-4EE6-43C3-8355-C6BEBC9CE24D}"/>
    <cellStyle name="SAPBEXexcCritical6 2 4 4" xfId="34348" xr:uid="{DB3E63B6-2ADE-4A66-B5B6-360C0CD93B56}"/>
    <cellStyle name="SAPBEXexcCritical6 2 4 5" xfId="34349" xr:uid="{C78892CD-B993-437D-B75A-6964C1CA4345}"/>
    <cellStyle name="SAPBEXexcCritical6 2 4 6" xfId="34350" xr:uid="{762F83D0-17D1-4201-898D-2F4743838C57}"/>
    <cellStyle name="SAPBEXexcCritical6 2 5" xfId="34351" xr:uid="{06B9D150-B50C-4B03-B1E8-B74DAAED329D}"/>
    <cellStyle name="SAPBEXexcCritical6 2 5 2" xfId="34352" xr:uid="{E84B5B06-CAB9-4D6C-823D-3791194CB722}"/>
    <cellStyle name="SAPBEXexcCritical6 2 6" xfId="34353" xr:uid="{1AE2D5AF-8B8C-40D3-9CF9-EDCD036487C0}"/>
    <cellStyle name="SAPBEXexcCritical6 2 7" xfId="34354" xr:uid="{0F91527C-3B94-428D-8B94-81B2DA393B01}"/>
    <cellStyle name="SAPBEXexcCritical6 2 8" xfId="34355" xr:uid="{4BE429B3-CEB7-40CC-9C78-9DDCCB047A86}"/>
    <cellStyle name="SAPBEXexcCritical6 2 9" xfId="34356" xr:uid="{337A65D4-B17A-46BB-9372-062F3430DE86}"/>
    <cellStyle name="SAPBEXexcCritical6 3" xfId="34357" xr:uid="{C2BE53BB-9E9C-458B-BC9D-773FFBA664E8}"/>
    <cellStyle name="SAPBEXexcCritical6 3 2" xfId="34358" xr:uid="{F389AF47-525E-4551-B363-1F8405CAF5E1}"/>
    <cellStyle name="SAPBEXexcCritical6 3 2 2" xfId="34359" xr:uid="{A785C891-A13A-4E7F-A042-B9948B11C5FE}"/>
    <cellStyle name="SAPBEXexcCritical6 3 3" xfId="34360" xr:uid="{84C92F06-252D-446E-B109-D1CF2C20734F}"/>
    <cellStyle name="SAPBEXexcCritical6 3 4" xfId="34361" xr:uid="{A5A73C81-9F9F-4977-B8E3-0C5717CA10E5}"/>
    <cellStyle name="SAPBEXexcCritical6 3 5" xfId="34362" xr:uid="{5FF3527C-82AE-418A-BBA8-F164FF7A795D}"/>
    <cellStyle name="SAPBEXexcCritical6 3 6" xfId="34363" xr:uid="{04D9C6A3-8A3E-4B03-BAB0-0A809DC15502}"/>
    <cellStyle name="SAPBEXexcCritical6 4" xfId="34364" xr:uid="{E2D59628-AB73-47A4-8C44-0088209D871E}"/>
    <cellStyle name="SAPBEXexcCritical6 4 2" xfId="34365" xr:uid="{6A0B4609-E913-4573-8BE1-878E3DBA0FB9}"/>
    <cellStyle name="SAPBEXexcCritical6 4 2 2" xfId="34366" xr:uid="{10AA798C-2CA5-4779-80CC-F99BA8EFE79E}"/>
    <cellStyle name="SAPBEXexcCritical6 4 3" xfId="34367" xr:uid="{1A649666-3076-4D38-8CCD-E335DFF6D26F}"/>
    <cellStyle name="SAPBEXexcCritical6 4 4" xfId="34368" xr:uid="{CCCC4DBC-CD54-42B1-BEB1-569FE117E777}"/>
    <cellStyle name="SAPBEXexcCritical6 4 5" xfId="34369" xr:uid="{C57227DB-52C9-428C-96CB-17CA06693896}"/>
    <cellStyle name="SAPBEXexcCritical6 4 6" xfId="34370" xr:uid="{ED06CBDF-8F12-41EE-961E-23EFDCF27633}"/>
    <cellStyle name="SAPBEXexcCritical6 5" xfId="34371" xr:uid="{36BB4376-C5C1-4E93-A26E-73FA4C25F831}"/>
    <cellStyle name="SAPBEXexcCritical6 5 2" xfId="34372" xr:uid="{2376CA7D-00C9-4A51-848E-7D999B40AE84}"/>
    <cellStyle name="SAPBEXexcCritical6 5 2 2" xfId="34373" xr:uid="{401BE221-BE52-4C21-BBA6-8ED55A1CE8FB}"/>
    <cellStyle name="SAPBEXexcCritical6 5 3" xfId="34374" xr:uid="{18842B88-4D22-4FA9-8EA7-A1F6AE9B49EC}"/>
    <cellStyle name="SAPBEXexcCritical6 5 4" xfId="34375" xr:uid="{814EC05B-EB02-4B26-ACBB-96EDC02DE1A5}"/>
    <cellStyle name="SAPBEXexcCritical6 5 5" xfId="34376" xr:uid="{0206CBE2-615E-498C-B63E-CFC4497111E6}"/>
    <cellStyle name="SAPBEXexcCritical6 5 6" xfId="34377" xr:uid="{55D9FB9C-5FDD-493B-893C-1AFAE2C5B4F9}"/>
    <cellStyle name="SAPBEXexcCritical6 6" xfId="34378" xr:uid="{79E50133-1294-45E0-BBD0-40008623A036}"/>
    <cellStyle name="SAPBEXexcCritical6 6 2" xfId="34379" xr:uid="{F13B8CCF-842C-4EE3-96EB-289B4E013BC6}"/>
    <cellStyle name="SAPBEXexcCritical6 7" xfId="34380" xr:uid="{512AE198-079B-4236-93B0-5F23FB412D21}"/>
    <cellStyle name="SAPBEXexcCritical6 8" xfId="34381" xr:uid="{E35430CC-0585-493B-875F-2379506CB1F5}"/>
    <cellStyle name="SAPBEXexcCritical6 9" xfId="34382" xr:uid="{8FCE8903-ABB7-4DC1-93D4-4A250FCA455C}"/>
    <cellStyle name="SAPBEXexcGood1" xfId="2147" xr:uid="{BBEA3ECE-969A-4DCB-AB89-453E379DBB36}"/>
    <cellStyle name="SAPBEXexcGood1 10" xfId="34383" xr:uid="{2D8E144A-E5F0-419D-9775-194A8BFC5795}"/>
    <cellStyle name="SAPBEXexcGood1 2" xfId="34384" xr:uid="{5CB2591E-6F2F-4206-9B10-5D10E3AEEFDD}"/>
    <cellStyle name="SAPBEXexcGood1 2 2" xfId="34385" xr:uid="{C9CAB2BC-0975-4851-937D-38762CE8CCBE}"/>
    <cellStyle name="SAPBEXexcGood1 2 2 2" xfId="34386" xr:uid="{C7FF535E-38D1-480F-9260-E302EFC186BA}"/>
    <cellStyle name="SAPBEXexcGood1 2 2 2 2" xfId="34387" xr:uid="{A3E0C24F-C226-4F9D-B77A-EBC4DDFCC0A0}"/>
    <cellStyle name="SAPBEXexcGood1 2 2 3" xfId="34388" xr:uid="{84C2B695-0AA0-4708-A312-3492EEA3FCD7}"/>
    <cellStyle name="SAPBEXexcGood1 2 2 4" xfId="34389" xr:uid="{66DA6AD8-1D18-4944-90C9-6C81F5BD855C}"/>
    <cellStyle name="SAPBEXexcGood1 2 2 5" xfId="34390" xr:uid="{33F84682-FF3E-4A23-B282-09607EBDD0CE}"/>
    <cellStyle name="SAPBEXexcGood1 2 2 6" xfId="34391" xr:uid="{2BFA31A4-4D66-4AA5-90CC-30C891DE9929}"/>
    <cellStyle name="SAPBEXexcGood1 2 3" xfId="34392" xr:uid="{4F33B060-2F6B-4C8F-B0A4-574B75F9234B}"/>
    <cellStyle name="SAPBEXexcGood1 2 3 2" xfId="34393" xr:uid="{6FE6C2A1-5971-48B4-B7BE-2BBB4C0612E1}"/>
    <cellStyle name="SAPBEXexcGood1 2 3 2 2" xfId="34394" xr:uid="{AC7F04E4-BA48-49A2-814E-45124C7602A9}"/>
    <cellStyle name="SAPBEXexcGood1 2 3 3" xfId="34395" xr:uid="{75044906-3104-4B3C-8FA3-8D22F25191B3}"/>
    <cellStyle name="SAPBEXexcGood1 2 3 4" xfId="34396" xr:uid="{2BD6B171-B530-4779-BE08-46703C5AC5E8}"/>
    <cellStyle name="SAPBEXexcGood1 2 3 5" xfId="34397" xr:uid="{E4915E2E-ABCC-4DC1-9A13-FA2ED18F0187}"/>
    <cellStyle name="SAPBEXexcGood1 2 3 6" xfId="34398" xr:uid="{0E89DAD8-99E9-48AF-AEAC-B87D65777555}"/>
    <cellStyle name="SAPBEXexcGood1 2 4" xfId="34399" xr:uid="{3B942D62-4230-4C0C-95C3-589A52CFA9B3}"/>
    <cellStyle name="SAPBEXexcGood1 2 4 2" xfId="34400" xr:uid="{06AC3AF0-64CE-4502-AD96-2FA82B9ECEE5}"/>
    <cellStyle name="SAPBEXexcGood1 2 4 2 2" xfId="34401" xr:uid="{6FA379F2-CBD8-41C2-B96D-3C5070FA35D3}"/>
    <cellStyle name="SAPBEXexcGood1 2 4 3" xfId="34402" xr:uid="{D18B17A6-7F7E-4733-BB40-ABD7DFBCE7A0}"/>
    <cellStyle name="SAPBEXexcGood1 2 4 4" xfId="34403" xr:uid="{A3179C27-BC50-44DD-ADCC-17A9E8A421E5}"/>
    <cellStyle name="SAPBEXexcGood1 2 4 5" xfId="34404" xr:uid="{76311142-E51F-4E25-8F06-0071127EA2CE}"/>
    <cellStyle name="SAPBEXexcGood1 2 4 6" xfId="34405" xr:uid="{86D22FFB-87D1-4AB1-AA69-B42813D8B5C3}"/>
    <cellStyle name="SAPBEXexcGood1 2 5" xfId="34406" xr:uid="{E761F8F0-34FA-4906-BB4E-4411FA5E8A66}"/>
    <cellStyle name="SAPBEXexcGood1 2 5 2" xfId="34407" xr:uid="{166BEE72-56F8-4DE1-937A-FE144BAEB940}"/>
    <cellStyle name="SAPBEXexcGood1 2 6" xfId="34408" xr:uid="{A17D3D98-F303-460A-978E-2DB45776E03D}"/>
    <cellStyle name="SAPBEXexcGood1 2 7" xfId="34409" xr:uid="{2D354397-FE4E-490D-894C-ADC6DD2A2ED0}"/>
    <cellStyle name="SAPBEXexcGood1 2 8" xfId="34410" xr:uid="{5005C58A-ECC9-4006-AB93-8CC7E194148E}"/>
    <cellStyle name="SAPBEXexcGood1 2 9" xfId="34411" xr:uid="{34A70E87-73A1-476A-AA6D-AB6137CBC17B}"/>
    <cellStyle name="SAPBEXexcGood1 3" xfId="34412" xr:uid="{02549CCC-22BA-4961-9FCC-475A7AABB1D0}"/>
    <cellStyle name="SAPBEXexcGood1 3 2" xfId="34413" xr:uid="{82749FD3-FED6-403A-95FC-EEA5613FF316}"/>
    <cellStyle name="SAPBEXexcGood1 3 2 2" xfId="34414" xr:uid="{E9DBB08A-6C31-489F-9022-09F7B5B33C10}"/>
    <cellStyle name="SAPBEXexcGood1 3 3" xfId="34415" xr:uid="{B0FA77A2-16A6-4299-92DA-0A8682D3D00C}"/>
    <cellStyle name="SAPBEXexcGood1 3 4" xfId="34416" xr:uid="{443CC574-31BF-4267-B705-FC6AC34DD50F}"/>
    <cellStyle name="SAPBEXexcGood1 3 5" xfId="34417" xr:uid="{998C2DFB-6792-47D9-BCE4-D445B70EBDEB}"/>
    <cellStyle name="SAPBEXexcGood1 3 6" xfId="34418" xr:uid="{679C6B47-BB6C-4C8C-9A80-20B04F60C24C}"/>
    <cellStyle name="SAPBEXexcGood1 4" xfId="34419" xr:uid="{5B6F7A00-C349-466F-8F6F-FDB861CDE7EA}"/>
    <cellStyle name="SAPBEXexcGood1 4 2" xfId="34420" xr:uid="{FFA05FC7-8E5C-4328-BC10-07C719894F5B}"/>
    <cellStyle name="SAPBEXexcGood1 4 2 2" xfId="34421" xr:uid="{EB3F9D91-3556-49CC-BC7D-34B9A181E263}"/>
    <cellStyle name="SAPBEXexcGood1 4 3" xfId="34422" xr:uid="{5438FFD6-4D36-470F-81BD-94BA7368046A}"/>
    <cellStyle name="SAPBEXexcGood1 4 4" xfId="34423" xr:uid="{3C52BE64-F1F8-4A3E-9414-25896F5DEB40}"/>
    <cellStyle name="SAPBEXexcGood1 4 5" xfId="34424" xr:uid="{FF7718A4-BED5-420C-BD87-CA67568A9438}"/>
    <cellStyle name="SAPBEXexcGood1 4 6" xfId="34425" xr:uid="{691DBA2F-F19E-453D-8D7D-3D456EFD146C}"/>
    <cellStyle name="SAPBEXexcGood1 5" xfId="34426" xr:uid="{9C9BB4AF-D44B-44DB-8025-2A3C9B2F9972}"/>
    <cellStyle name="SAPBEXexcGood1 5 2" xfId="34427" xr:uid="{3321F24D-6F3E-4B2D-A29A-E78779814795}"/>
    <cellStyle name="SAPBEXexcGood1 5 2 2" xfId="34428" xr:uid="{E581D248-EE7A-40A7-9DFD-9320475817FF}"/>
    <cellStyle name="SAPBEXexcGood1 5 3" xfId="34429" xr:uid="{D0257FF6-B375-486D-BC5C-15F0B5475B93}"/>
    <cellStyle name="SAPBEXexcGood1 5 4" xfId="34430" xr:uid="{397870A4-CB9C-42DD-865E-9C44CF2EBEFB}"/>
    <cellStyle name="SAPBEXexcGood1 5 5" xfId="34431" xr:uid="{B5267892-6546-45FE-8BA0-9F348AC0C0DD}"/>
    <cellStyle name="SAPBEXexcGood1 5 6" xfId="34432" xr:uid="{C44C11C6-63A4-4354-9A9E-9C6641B2A80C}"/>
    <cellStyle name="SAPBEXexcGood1 6" xfId="34433" xr:uid="{BA2D7CA9-3915-48FA-BC2D-18103D0CEA66}"/>
    <cellStyle name="SAPBEXexcGood1 6 2" xfId="34434" xr:uid="{C6A844E7-C906-4976-9860-11777CCA25D2}"/>
    <cellStyle name="SAPBEXexcGood1 7" xfId="34435" xr:uid="{1E87B041-B5A2-4BBD-97B9-6D6E841614F1}"/>
    <cellStyle name="SAPBEXexcGood1 8" xfId="34436" xr:uid="{69B71655-2F14-4AFB-A08B-25A0C1398DE6}"/>
    <cellStyle name="SAPBEXexcGood1 9" xfId="34437" xr:uid="{752FBA38-662E-4CED-9D0D-93ABF728C01D}"/>
    <cellStyle name="SAPBEXexcGood2" xfId="2148" xr:uid="{55A6EC03-4227-4D37-9AA4-9F0128C19F7A}"/>
    <cellStyle name="SAPBEXexcGood2 10" xfId="34438" xr:uid="{D90214D3-14FB-4E6C-AE67-23229461A3C1}"/>
    <cellStyle name="SAPBEXexcGood2 2" xfId="34439" xr:uid="{325A1D7F-8B48-4840-B907-A20554B849F7}"/>
    <cellStyle name="SAPBEXexcGood2 2 2" xfId="34440" xr:uid="{39AE50BC-41D0-4DDE-A8E1-22EC5C072BC0}"/>
    <cellStyle name="SAPBEXexcGood2 2 2 2" xfId="34441" xr:uid="{4E5B87AD-B2AC-40A6-ACC5-1D3BE19C487B}"/>
    <cellStyle name="SAPBEXexcGood2 2 2 2 2" xfId="34442" xr:uid="{2130F3DC-14A0-4671-9919-8744F1EB91C6}"/>
    <cellStyle name="SAPBEXexcGood2 2 2 3" xfId="34443" xr:uid="{D7348C4A-6D2E-41EC-BF60-CFCBF94911A5}"/>
    <cellStyle name="SAPBEXexcGood2 2 2 4" xfId="34444" xr:uid="{A0845B09-9039-4447-B6CC-BEBB7E26B1ED}"/>
    <cellStyle name="SAPBEXexcGood2 2 2 5" xfId="34445" xr:uid="{F23ABCF4-5B06-42B5-AED4-E0439C3F4C7D}"/>
    <cellStyle name="SAPBEXexcGood2 2 2 6" xfId="34446" xr:uid="{84C4172C-3280-4E3D-8243-12E8B193579D}"/>
    <cellStyle name="SAPBEXexcGood2 2 3" xfId="34447" xr:uid="{3B42E2A5-7B44-49BE-B5B5-E0525433D2EF}"/>
    <cellStyle name="SAPBEXexcGood2 2 3 2" xfId="34448" xr:uid="{7A7E7A54-8F17-407B-AB4E-77B5D5D0C9D1}"/>
    <cellStyle name="SAPBEXexcGood2 2 3 2 2" xfId="34449" xr:uid="{92FAB884-D747-475B-9D28-E30FE7B8EB18}"/>
    <cellStyle name="SAPBEXexcGood2 2 3 3" xfId="34450" xr:uid="{F35EB44F-6BE6-4501-9A4F-254DD441DA7C}"/>
    <cellStyle name="SAPBEXexcGood2 2 3 4" xfId="34451" xr:uid="{1328352A-953A-46EC-9C7F-573D620D764F}"/>
    <cellStyle name="SAPBEXexcGood2 2 3 5" xfId="34452" xr:uid="{F7940782-19B0-4A2C-88DC-253C1B31530D}"/>
    <cellStyle name="SAPBEXexcGood2 2 3 6" xfId="34453" xr:uid="{7188615B-A595-40C0-9899-40C08FD15B8B}"/>
    <cellStyle name="SAPBEXexcGood2 2 4" xfId="34454" xr:uid="{12363576-FAE2-4F18-BCDA-86A9F9486899}"/>
    <cellStyle name="SAPBEXexcGood2 2 4 2" xfId="34455" xr:uid="{0413DD21-16CD-4597-A2F1-B2B998123BA0}"/>
    <cellStyle name="SAPBEXexcGood2 2 4 2 2" xfId="34456" xr:uid="{F2B57E04-D8A8-4185-A757-58C45AAEA507}"/>
    <cellStyle name="SAPBEXexcGood2 2 4 3" xfId="34457" xr:uid="{DC11A865-2277-4F09-94B1-34DBE446D67C}"/>
    <cellStyle name="SAPBEXexcGood2 2 4 4" xfId="34458" xr:uid="{E52ED804-2760-4352-9AD3-A2C31B561025}"/>
    <cellStyle name="SAPBEXexcGood2 2 4 5" xfId="34459" xr:uid="{FEB01B6E-15CD-4024-A344-28EAD3F4257F}"/>
    <cellStyle name="SAPBEXexcGood2 2 4 6" xfId="34460" xr:uid="{370EECFD-ACDF-445A-BE9C-7FDF5F37DEC4}"/>
    <cellStyle name="SAPBEXexcGood2 2 5" xfId="34461" xr:uid="{F3F9B876-3BC9-48CF-90FD-8A09AE2D3C24}"/>
    <cellStyle name="SAPBEXexcGood2 2 5 2" xfId="34462" xr:uid="{CF1CAB0E-65E9-48FF-9089-AC52FA6EB926}"/>
    <cellStyle name="SAPBEXexcGood2 2 6" xfId="34463" xr:uid="{CDCABE38-72B7-4548-BE0C-19A012C335B3}"/>
    <cellStyle name="SAPBEXexcGood2 2 7" xfId="34464" xr:uid="{EE067C7F-7987-46F2-90EF-794C98CED466}"/>
    <cellStyle name="SAPBEXexcGood2 2 8" xfId="34465" xr:uid="{20DC9B73-27F7-4640-A935-E0D0D108F0BC}"/>
    <cellStyle name="SAPBEXexcGood2 2 9" xfId="34466" xr:uid="{0EDC4598-EF78-477C-B581-31CEDD312309}"/>
    <cellStyle name="SAPBEXexcGood2 3" xfId="34467" xr:uid="{DC3B76BF-E950-41E5-91F2-1E5419F66ECA}"/>
    <cellStyle name="SAPBEXexcGood2 3 2" xfId="34468" xr:uid="{689C73D8-3B3D-4CFD-962C-4BDDAEA5960F}"/>
    <cellStyle name="SAPBEXexcGood2 3 2 2" xfId="34469" xr:uid="{F552A181-F276-4176-83BE-3524F6AC8D8F}"/>
    <cellStyle name="SAPBEXexcGood2 3 3" xfId="34470" xr:uid="{AD70A7DF-7492-4EC1-9E7B-F2B4CC9E7F6B}"/>
    <cellStyle name="SAPBEXexcGood2 3 4" xfId="34471" xr:uid="{ABB60F88-1308-4DCD-9B08-310E335E6CD8}"/>
    <cellStyle name="SAPBEXexcGood2 3 5" xfId="34472" xr:uid="{06F76DE5-0D91-4A43-91F2-A72F84A1D303}"/>
    <cellStyle name="SAPBEXexcGood2 3 6" xfId="34473" xr:uid="{ED44979F-C97E-4AEA-B328-B700AC39FE93}"/>
    <cellStyle name="SAPBEXexcGood2 4" xfId="34474" xr:uid="{AF978668-F203-40AA-A581-A2F092304ADB}"/>
    <cellStyle name="SAPBEXexcGood2 4 2" xfId="34475" xr:uid="{57E7AB83-9B78-4CEB-9628-7322A2CC0245}"/>
    <cellStyle name="SAPBEXexcGood2 4 2 2" xfId="34476" xr:uid="{ABED94A7-BF6C-47F2-BF8F-365D34C9DA06}"/>
    <cellStyle name="SAPBEXexcGood2 4 3" xfId="34477" xr:uid="{B664CA71-CD5B-480D-8D56-304E216D6242}"/>
    <cellStyle name="SAPBEXexcGood2 4 4" xfId="34478" xr:uid="{61BB18F1-DD48-4BE7-A27C-E200416C86B1}"/>
    <cellStyle name="SAPBEXexcGood2 4 5" xfId="34479" xr:uid="{9BFF95DD-6C7C-4A4A-B2B1-E22D76013916}"/>
    <cellStyle name="SAPBEXexcGood2 4 6" xfId="34480" xr:uid="{F3043429-A3FE-4878-ADEC-0A26C3287E0F}"/>
    <cellStyle name="SAPBEXexcGood2 5" xfId="34481" xr:uid="{9083D924-C320-4C89-983B-430D61791985}"/>
    <cellStyle name="SAPBEXexcGood2 5 2" xfId="34482" xr:uid="{D4373BD6-6DF9-494E-90D8-379534B0DA64}"/>
    <cellStyle name="SAPBEXexcGood2 5 2 2" xfId="34483" xr:uid="{47C4256B-219D-46D7-8A37-DB6DF86CA657}"/>
    <cellStyle name="SAPBEXexcGood2 5 3" xfId="34484" xr:uid="{B4797481-BD13-434A-81A1-608FBA0378C8}"/>
    <cellStyle name="SAPBEXexcGood2 5 4" xfId="34485" xr:uid="{235E9DED-3F82-41DD-BE3F-9EBA3199BAA4}"/>
    <cellStyle name="SAPBEXexcGood2 5 5" xfId="34486" xr:uid="{D907E6E3-292A-46BB-9483-6BFA9A690B9A}"/>
    <cellStyle name="SAPBEXexcGood2 5 6" xfId="34487" xr:uid="{108499B0-9022-45B6-BBB9-211420AE2391}"/>
    <cellStyle name="SAPBEXexcGood2 6" xfId="34488" xr:uid="{E1563D71-A787-4FF9-AAA1-513082859809}"/>
    <cellStyle name="SAPBEXexcGood2 6 2" xfId="34489" xr:uid="{17B171F2-F50D-43C9-81AE-1221788856D0}"/>
    <cellStyle name="SAPBEXexcGood2 7" xfId="34490" xr:uid="{C21792B9-2F22-421A-B7C8-054A594D75AB}"/>
    <cellStyle name="SAPBEXexcGood2 8" xfId="34491" xr:uid="{0731199C-AAF4-4281-A61C-5B3E514C2D32}"/>
    <cellStyle name="SAPBEXexcGood2 9" xfId="34492" xr:uid="{E3068F21-E800-4DDB-9927-FD13B1C6A0BC}"/>
    <cellStyle name="SAPBEXexcGood3" xfId="2149" xr:uid="{A2B4AD09-7250-443C-A901-2BEC5AA6808D}"/>
    <cellStyle name="SAPBEXexcGood3 10" xfId="34493" xr:uid="{1B58A321-F9BC-4C9E-A444-9756AEFBE545}"/>
    <cellStyle name="SAPBEXexcGood3 2" xfId="34494" xr:uid="{3B598390-6F9F-4C98-B54B-799A5B26CBC6}"/>
    <cellStyle name="SAPBEXexcGood3 2 2" xfId="34495" xr:uid="{E9CB73A5-DB67-4A91-ACDB-2FF92D1B7FBC}"/>
    <cellStyle name="SAPBEXexcGood3 2 2 2" xfId="34496" xr:uid="{688F2EFB-53C4-4971-8C42-3113BCE3B01C}"/>
    <cellStyle name="SAPBEXexcGood3 2 2 2 2" xfId="34497" xr:uid="{423D5B94-C14F-47B5-AB2B-14F3CF2F744C}"/>
    <cellStyle name="SAPBEXexcGood3 2 2 3" xfId="34498" xr:uid="{2771140D-9FA8-445F-9EB7-0117C83D8DC5}"/>
    <cellStyle name="SAPBEXexcGood3 2 2 4" xfId="34499" xr:uid="{C52BCFFA-35B3-4711-A678-8F3E6CD78062}"/>
    <cellStyle name="SAPBEXexcGood3 2 2 5" xfId="34500" xr:uid="{58BEB9BC-7024-408B-837F-F7C5975F4F05}"/>
    <cellStyle name="SAPBEXexcGood3 2 2 6" xfId="34501" xr:uid="{19A1A7D3-32BD-4785-BEE5-05E75669563D}"/>
    <cellStyle name="SAPBEXexcGood3 2 3" xfId="34502" xr:uid="{7A95F9CC-9FF1-45D2-B321-5BD55FAF4E80}"/>
    <cellStyle name="SAPBEXexcGood3 2 3 2" xfId="34503" xr:uid="{40DFB783-BAF7-4A68-9D04-AF8988A04A9D}"/>
    <cellStyle name="SAPBEXexcGood3 2 3 2 2" xfId="34504" xr:uid="{57131243-9CBD-4DE8-9D7B-9EEDB4865044}"/>
    <cellStyle name="SAPBEXexcGood3 2 3 3" xfId="34505" xr:uid="{B46563FA-B86D-4EAE-970E-F0667726A3CE}"/>
    <cellStyle name="SAPBEXexcGood3 2 3 4" xfId="34506" xr:uid="{32608648-BEF9-41CD-BFDC-1D40F8CCA61D}"/>
    <cellStyle name="SAPBEXexcGood3 2 3 5" xfId="34507" xr:uid="{73BC99EC-F292-47C8-9598-B134D4B53619}"/>
    <cellStyle name="SAPBEXexcGood3 2 3 6" xfId="34508" xr:uid="{5117AD36-3F54-4DB4-8B44-9CF9AF7D2B3D}"/>
    <cellStyle name="SAPBEXexcGood3 2 4" xfId="34509" xr:uid="{6D9A7B3C-F0C9-4A5F-A3A6-72548F4CF1B7}"/>
    <cellStyle name="SAPBEXexcGood3 2 4 2" xfId="34510" xr:uid="{8B2F138F-2B39-4490-A5CF-8E255A94B02C}"/>
    <cellStyle name="SAPBEXexcGood3 2 4 2 2" xfId="34511" xr:uid="{43A80F75-6960-4988-91F2-1C05FF0367A2}"/>
    <cellStyle name="SAPBEXexcGood3 2 4 3" xfId="34512" xr:uid="{08DBAFAD-CD81-44AC-9DDE-A2A395AEA4B8}"/>
    <cellStyle name="SAPBEXexcGood3 2 4 4" xfId="34513" xr:uid="{902F4978-6821-4C8B-9646-EB2DDE947BC2}"/>
    <cellStyle name="SAPBEXexcGood3 2 4 5" xfId="34514" xr:uid="{CD4FC23E-E10F-4BCD-A7C8-4BE227685539}"/>
    <cellStyle name="SAPBEXexcGood3 2 4 6" xfId="34515" xr:uid="{81A7D302-49B3-4FF6-9F24-22720A155751}"/>
    <cellStyle name="SAPBEXexcGood3 2 5" xfId="34516" xr:uid="{711A252A-F69F-492E-A945-1008E98B6767}"/>
    <cellStyle name="SAPBEXexcGood3 2 5 2" xfId="34517" xr:uid="{A601CBFF-C55F-4C30-B22D-24456FFA83BB}"/>
    <cellStyle name="SAPBEXexcGood3 2 6" xfId="34518" xr:uid="{E1D60580-D75B-4A9C-808C-935638ED30EE}"/>
    <cellStyle name="SAPBEXexcGood3 2 7" xfId="34519" xr:uid="{03057508-29CB-4209-8E5F-87C4CF024037}"/>
    <cellStyle name="SAPBEXexcGood3 2 8" xfId="34520" xr:uid="{2BA543E5-E120-4601-9510-471281AEE143}"/>
    <cellStyle name="SAPBEXexcGood3 2 9" xfId="34521" xr:uid="{9FC53BC5-D686-421B-BE4E-7EA1619C71B5}"/>
    <cellStyle name="SAPBEXexcGood3 3" xfId="34522" xr:uid="{A2398C33-1DE0-482E-8EB8-4C9CB287EC87}"/>
    <cellStyle name="SAPBEXexcGood3 3 2" xfId="34523" xr:uid="{4A7852A4-6222-47E2-95DF-4D9230EE2B20}"/>
    <cellStyle name="SAPBEXexcGood3 3 2 2" xfId="34524" xr:uid="{547DF577-9B9F-48C5-800E-87CC754DD01B}"/>
    <cellStyle name="SAPBEXexcGood3 3 3" xfId="34525" xr:uid="{618BCA75-0A87-403F-BB89-3763FD63C395}"/>
    <cellStyle name="SAPBEXexcGood3 3 4" xfId="34526" xr:uid="{77F3D26E-2CDE-4F2B-BF2F-CE6A0F5A584D}"/>
    <cellStyle name="SAPBEXexcGood3 3 5" xfId="34527" xr:uid="{E6F05956-9669-4B75-B0F2-FAF3D5872C89}"/>
    <cellStyle name="SAPBEXexcGood3 3 6" xfId="34528" xr:uid="{57C8483E-D34E-404B-A1CA-03DA633C8714}"/>
    <cellStyle name="SAPBEXexcGood3 4" xfId="34529" xr:uid="{EA8197DB-864C-4743-A4EC-A18A4DBD7F08}"/>
    <cellStyle name="SAPBEXexcGood3 4 2" xfId="34530" xr:uid="{478F1F65-A766-4861-9B3E-9486CA07626E}"/>
    <cellStyle name="SAPBEXexcGood3 4 2 2" xfId="34531" xr:uid="{01E9AF64-F65A-4CBA-9E03-2146634B6AD1}"/>
    <cellStyle name="SAPBEXexcGood3 4 3" xfId="34532" xr:uid="{1C7FA766-921B-44F4-82CF-515F35DE4F93}"/>
    <cellStyle name="SAPBEXexcGood3 4 4" xfId="34533" xr:uid="{530C1A53-8C2D-4551-A03E-6B653A990E5B}"/>
    <cellStyle name="SAPBEXexcGood3 4 5" xfId="34534" xr:uid="{0C05CE09-809B-40CE-8544-CA00B7D436A0}"/>
    <cellStyle name="SAPBEXexcGood3 4 6" xfId="34535" xr:uid="{88A90513-43B6-40BB-A662-E60048181FDA}"/>
    <cellStyle name="SAPBEXexcGood3 5" xfId="34536" xr:uid="{4DB0A687-9552-4311-A961-CC61480424FB}"/>
    <cellStyle name="SAPBEXexcGood3 5 2" xfId="34537" xr:uid="{E17FA3DD-E273-4DAF-85EA-A4E4608D7EAC}"/>
    <cellStyle name="SAPBEXexcGood3 5 2 2" xfId="34538" xr:uid="{47EAACB6-EE05-4080-A967-5297B8349B2C}"/>
    <cellStyle name="SAPBEXexcGood3 5 3" xfId="34539" xr:uid="{56BA4BE4-DE7D-4BAE-B454-159FC6C6FEE2}"/>
    <cellStyle name="SAPBEXexcGood3 5 4" xfId="34540" xr:uid="{A9B88992-1FA9-4E36-BF41-E4A64D00E2D8}"/>
    <cellStyle name="SAPBEXexcGood3 5 5" xfId="34541" xr:uid="{23D0FD1B-0BED-46E3-83A9-4074FD7C424C}"/>
    <cellStyle name="SAPBEXexcGood3 5 6" xfId="34542" xr:uid="{423098E1-1709-4A9A-96E7-7C42992BBEFB}"/>
    <cellStyle name="SAPBEXexcGood3 6" xfId="34543" xr:uid="{781AEA33-1D79-4C95-9D06-431F3B0DC6EC}"/>
    <cellStyle name="SAPBEXexcGood3 6 2" xfId="34544" xr:uid="{432D54FC-6F2D-489D-B762-6BB45B59B6F5}"/>
    <cellStyle name="SAPBEXexcGood3 7" xfId="34545" xr:uid="{2080A983-FDC7-4435-8D2E-E51B03C5C5BF}"/>
    <cellStyle name="SAPBEXexcGood3 8" xfId="34546" xr:uid="{0D4B96EB-2146-4E3D-A09F-11B26AB78E4C}"/>
    <cellStyle name="SAPBEXexcGood3 9" xfId="34547" xr:uid="{76F328EA-BEBE-4C76-B492-5A85FEB041FB}"/>
    <cellStyle name="SAPBEXfilterDrill" xfId="2150" xr:uid="{5726B057-7AF5-4C4E-9B46-C50601CAAE4C}"/>
    <cellStyle name="SAPBEXfilterDrill 2" xfId="34548" xr:uid="{097E6DA1-A30B-4669-B0C6-D56B074E0BB9}"/>
    <cellStyle name="SAPBEXfilterDrill 3" xfId="34549" xr:uid="{61AC255C-BC47-4ED2-A4C7-E715CBDF7A9B}"/>
    <cellStyle name="SAPBEXfilterDrill 4" xfId="34550" xr:uid="{F0FE61C9-1479-4FB9-B6F7-4685791A7D78}"/>
    <cellStyle name="SAPBEXfilterItem" xfId="2151" xr:uid="{627AC135-9755-4C18-8D74-22CEF2591AF3}"/>
    <cellStyle name="SAPBEXfilterItem 2" xfId="34551" xr:uid="{22ADB2D7-1AD6-4B30-BECF-24FED6AC8D72}"/>
    <cellStyle name="SAPBEXfilterText" xfId="2152" xr:uid="{1057DD09-07D4-4E1A-BEE2-C276E51A12F0}"/>
    <cellStyle name="SAPBEXfilterText 2" xfId="34552" xr:uid="{A261C1CD-0433-4C13-B978-044E161C8201}"/>
    <cellStyle name="SAPBEXfilterText 2 2" xfId="34553" xr:uid="{E4E0348E-6030-4DFE-AF30-1546647F03A9}"/>
    <cellStyle name="SAPBEXfilterText 2 3" xfId="34554" xr:uid="{B1B72990-55FD-46BE-918A-890813F748CC}"/>
    <cellStyle name="SAPBEXformats" xfId="2153" xr:uid="{BCD27818-A970-4E09-ACC2-005F7D5ED065}"/>
    <cellStyle name="SAPBEXformats 10" xfId="34555" xr:uid="{A5666804-B5FF-41F1-AC16-E28D5554C448}"/>
    <cellStyle name="SAPBEXformats 2" xfId="34556" xr:uid="{B3F8C8E7-02F4-48E7-A1D2-0CDF49C9AE9E}"/>
    <cellStyle name="SAPBEXformats 2 2" xfId="34557" xr:uid="{DF86401C-3474-43B3-AC3A-4BCA3AD7497E}"/>
    <cellStyle name="SAPBEXformats 2 2 2" xfId="34558" xr:uid="{027ABE9C-C12C-46C5-BF0B-961ABEA1C8DC}"/>
    <cellStyle name="SAPBEXformats 2 2 2 2" xfId="34559" xr:uid="{7441088A-6E0F-4A65-8A6A-E681DC6F919E}"/>
    <cellStyle name="SAPBEXformats 2 2 3" xfId="34560" xr:uid="{D4A65AC3-2E7E-4746-83CC-7D8A30B61C5B}"/>
    <cellStyle name="SAPBEXformats 2 2 4" xfId="34561" xr:uid="{3FBD25C6-E004-4D5F-B17F-9933A0866B58}"/>
    <cellStyle name="SAPBEXformats 2 2 5" xfId="34562" xr:uid="{17EC613D-19D7-4BC3-83E6-AC7F2083CF23}"/>
    <cellStyle name="SAPBEXformats 2 2 6" xfId="34563" xr:uid="{0E46A0D2-0911-4ECA-B18A-70FC3205CEA4}"/>
    <cellStyle name="SAPBEXformats 2 3" xfId="34564" xr:uid="{1CDB5349-BFDA-4F23-B710-64D7EE072076}"/>
    <cellStyle name="SAPBEXformats 2 3 2" xfId="34565" xr:uid="{608C75A8-0F53-4DDA-8F72-980525C7E6A4}"/>
    <cellStyle name="SAPBEXformats 2 3 2 2" xfId="34566" xr:uid="{FE4A885E-6214-4654-B8C7-41D122AAC691}"/>
    <cellStyle name="SAPBEXformats 2 3 3" xfId="34567" xr:uid="{A80E4FCF-81E2-4BDA-8124-D66F77FD7F78}"/>
    <cellStyle name="SAPBEXformats 2 3 4" xfId="34568" xr:uid="{13D47681-2A8F-4CBF-B5A5-D31AC2825759}"/>
    <cellStyle name="SAPBEXformats 2 3 5" xfId="34569" xr:uid="{8A816D6D-0640-4AE6-82F8-5DD7C3304398}"/>
    <cellStyle name="SAPBEXformats 2 3 6" xfId="34570" xr:uid="{81571286-0968-4E5E-97A8-B1DCF56EC5E1}"/>
    <cellStyle name="SAPBEXformats 2 4" xfId="34571" xr:uid="{402BBB9E-0CC6-4587-9555-37ABFC1A7957}"/>
    <cellStyle name="SAPBEXformats 2 4 2" xfId="34572" xr:uid="{B2EC4204-72F7-4C29-8D0E-9EF7F6DFDFDF}"/>
    <cellStyle name="SAPBEXformats 2 4 2 2" xfId="34573" xr:uid="{91B494E4-1426-4ABD-AB10-2542947EA250}"/>
    <cellStyle name="SAPBEXformats 2 4 3" xfId="34574" xr:uid="{0FE9E72E-0DBD-493D-B901-CAE99062E418}"/>
    <cellStyle name="SAPBEXformats 2 4 4" xfId="34575" xr:uid="{A796E35A-8E75-430C-BB04-5EB49FB71B59}"/>
    <cellStyle name="SAPBEXformats 2 4 5" xfId="34576" xr:uid="{112E3A20-C2C8-4C93-BFCC-E0089FA8206B}"/>
    <cellStyle name="SAPBEXformats 2 4 6" xfId="34577" xr:uid="{F5E5C380-7407-4ACB-AFF7-D29DF23C1598}"/>
    <cellStyle name="SAPBEXformats 2 5" xfId="34578" xr:uid="{F3E979D3-4D49-46FA-BE09-6A436C3F974E}"/>
    <cellStyle name="SAPBEXformats 2 5 2" xfId="34579" xr:uid="{31263B01-E70F-456C-8AAB-E41521E1C995}"/>
    <cellStyle name="SAPBEXformats 2 6" xfId="34580" xr:uid="{C87D4B65-EBEC-4D6C-9985-1FE6096CEC3A}"/>
    <cellStyle name="SAPBEXformats 2 7" xfId="34581" xr:uid="{CDDD215B-1F2E-48D7-8973-B32B9A92C34C}"/>
    <cellStyle name="SAPBEXformats 2 8" xfId="34582" xr:uid="{B0CBD90E-A732-4407-A0C3-958B5B5B4D09}"/>
    <cellStyle name="SAPBEXformats 2 9" xfId="34583" xr:uid="{61D148CF-20CD-44B0-806F-306D43FFE469}"/>
    <cellStyle name="SAPBEXformats 3" xfId="34584" xr:uid="{80203916-199D-4356-86A2-6192A6941BFA}"/>
    <cellStyle name="SAPBEXformats 3 2" xfId="34585" xr:uid="{6C525AA4-8457-4E7A-89CF-9DF806FD5EAB}"/>
    <cellStyle name="SAPBEXformats 3 2 2" xfId="34586" xr:uid="{1BACE5A2-AE98-4094-857D-EAEB5581C553}"/>
    <cellStyle name="SAPBEXformats 3 3" xfId="34587" xr:uid="{1E2A5CC8-588A-4965-9D4D-467A404E5D39}"/>
    <cellStyle name="SAPBEXformats 3 4" xfId="34588" xr:uid="{D2EFD03E-099F-4CBE-AB4B-FC24771DBFE3}"/>
    <cellStyle name="SAPBEXformats 3 5" xfId="34589" xr:uid="{637DC6F3-FC2E-4D1E-B807-79ED97223AD3}"/>
    <cellStyle name="SAPBEXformats 3 6" xfId="34590" xr:uid="{46213330-ACDC-4F86-A024-5B42781161E7}"/>
    <cellStyle name="SAPBEXformats 4" xfId="34591" xr:uid="{70DDBDE2-193F-4B8B-A7F9-E7A282F8A64B}"/>
    <cellStyle name="SAPBEXformats 4 2" xfId="34592" xr:uid="{03690317-C234-468E-B9CD-0AAC9E30B1CC}"/>
    <cellStyle name="SAPBEXformats 4 2 2" xfId="34593" xr:uid="{3299E0EC-F34F-4A76-80AB-34CE28B12DBE}"/>
    <cellStyle name="SAPBEXformats 4 3" xfId="34594" xr:uid="{088C5182-3C79-414B-B623-798DC6CA2C1B}"/>
    <cellStyle name="SAPBEXformats 4 4" xfId="34595" xr:uid="{687DFC79-BD7A-4FD9-B313-C1EF5E509CA5}"/>
    <cellStyle name="SAPBEXformats 4 5" xfId="34596" xr:uid="{087C7249-2ECB-4B4A-B6BA-2B5486999955}"/>
    <cellStyle name="SAPBEXformats 4 6" xfId="34597" xr:uid="{8D9B4ED5-2C1B-4FC8-9C78-8C3FF9967027}"/>
    <cellStyle name="SAPBEXformats 5" xfId="34598" xr:uid="{B20C321E-92DE-49E1-B447-22828066DEF0}"/>
    <cellStyle name="SAPBEXformats 5 2" xfId="34599" xr:uid="{CB2C8992-C488-48FF-9FC0-599BB133E172}"/>
    <cellStyle name="SAPBEXformats 5 2 2" xfId="34600" xr:uid="{435B0E9B-F2A8-4082-9D79-A3DD9FEA78ED}"/>
    <cellStyle name="SAPBEXformats 5 3" xfId="34601" xr:uid="{D1FD86DA-F72B-4F7D-A555-A9A5BEE60630}"/>
    <cellStyle name="SAPBEXformats 5 4" xfId="34602" xr:uid="{DBD32525-9D94-426B-9DC9-2C5E098ACA74}"/>
    <cellStyle name="SAPBEXformats 5 5" xfId="34603" xr:uid="{9B56F04E-6EF3-4E88-8E55-CCF5A41E0C8B}"/>
    <cellStyle name="SAPBEXformats 5 6" xfId="34604" xr:uid="{E27341B8-DFC0-47D8-8703-48B3C6D8E693}"/>
    <cellStyle name="SAPBEXformats 6" xfId="34605" xr:uid="{28A72196-368A-485D-A1BF-67565447AE07}"/>
    <cellStyle name="SAPBEXformats 6 2" xfId="34606" xr:uid="{2B394C10-CBDD-4D94-8599-B6170283A39D}"/>
    <cellStyle name="SAPBEXformats 7" xfId="34607" xr:uid="{AAB31742-609C-4DAD-B814-80E04F57E08A}"/>
    <cellStyle name="SAPBEXformats 8" xfId="34608" xr:uid="{1088B26C-0808-4C15-BFDC-1CD7CD171653}"/>
    <cellStyle name="SAPBEXformats 9" xfId="34609" xr:uid="{10C06C63-0462-49C9-9117-CB8FF68A120C}"/>
    <cellStyle name="SAPBEXheaderItem" xfId="2154" xr:uid="{6C1D7993-197E-4BDE-981A-91F3FB7E5864}"/>
    <cellStyle name="SAPBEXheaderItem 2" xfId="34610" xr:uid="{AB81F674-F3EF-4E11-95B2-C4FB14B98F81}"/>
    <cellStyle name="SAPBEXheaderItem 2 2" xfId="34611" xr:uid="{51216446-D1CE-48D6-BE58-56ACC8F82B2B}"/>
    <cellStyle name="SAPBEXheaderItem 2 3" xfId="34612" xr:uid="{08B157DF-4E7B-475A-A9E2-55DE1993E4D2}"/>
    <cellStyle name="SAPBEXheaderItem 3" xfId="34613" xr:uid="{0C8A0DAC-5C83-4EC8-9DA0-2126A244C982}"/>
    <cellStyle name="SAPBEXheaderItem 4" xfId="34614" xr:uid="{8286F20B-5CC5-442B-A1D7-E92AC658CE38}"/>
    <cellStyle name="SAPBEXheaderText" xfId="2155" xr:uid="{94D4E30A-0B21-43B1-8B73-5BA09CCF9D6B}"/>
    <cellStyle name="SAPBEXheaderText 2" xfId="34615" xr:uid="{095940DF-32FD-4A10-9E64-0B9E95F029B8}"/>
    <cellStyle name="SAPBEXheaderText 2 2" xfId="34616" xr:uid="{413DE127-B2A8-4AA1-94CB-0187ABF41BB4}"/>
    <cellStyle name="SAPBEXheaderText 2 3" xfId="34617" xr:uid="{61A4FF99-3769-41FF-930E-B4C01FCFF36E}"/>
    <cellStyle name="SAPBEXheaderText 3" xfId="34618" xr:uid="{0A9AA21F-1279-4CC8-A5B1-773690F24AE5}"/>
    <cellStyle name="SAPBEXheaderText 4" xfId="34619" xr:uid="{475E11CF-4E0E-4762-85BA-D22887699D17}"/>
    <cellStyle name="SAPBEXHLevel0" xfId="2156" xr:uid="{840445AC-8A76-4BD6-934E-46D46CD350B8}"/>
    <cellStyle name="SAPBEXHLevel0 2" xfId="34620" xr:uid="{6958C0EA-06FE-4FA5-8B3C-84346BC5611D}"/>
    <cellStyle name="SAPBEXHLevel0 2 2" xfId="34621" xr:uid="{64C6EAEA-FBD9-4E05-BE2C-AE453A6839A7}"/>
    <cellStyle name="SAPBEXHLevel0 2 2 2" xfId="34622" xr:uid="{B526B917-98FC-4420-9E41-5A1306BC15FE}"/>
    <cellStyle name="SAPBEXHLevel0 2 2 2 2" xfId="34623" xr:uid="{A702ED4C-8221-40F7-A6E3-C20BA0A11FE7}"/>
    <cellStyle name="SAPBEXHLevel0 2 2 2 2 2" xfId="34624" xr:uid="{9A4E411F-07DA-44BD-9133-76EA2C1C9FDB}"/>
    <cellStyle name="SAPBEXHLevel0 2 2 2 3" xfId="34625" xr:uid="{73C29298-2D62-4FC5-A177-D989220A45B1}"/>
    <cellStyle name="SAPBEXHLevel0 2 2 2 4" xfId="34626" xr:uid="{FD71B28A-68CF-4480-B275-67123F4D2558}"/>
    <cellStyle name="SAPBEXHLevel0 2 2 2 5" xfId="34627" xr:uid="{95503C7C-3DBE-4283-A8C1-266B51053F17}"/>
    <cellStyle name="SAPBEXHLevel0 2 2 2 6" xfId="34628" xr:uid="{9DAAD37D-EA4A-4393-9365-031B789DB80E}"/>
    <cellStyle name="SAPBEXHLevel0 2 2 3" xfId="34629" xr:uid="{6252EEB0-4556-4E54-9A84-E8C3EFDE8878}"/>
    <cellStyle name="SAPBEXHLevel0 2 2 3 2" xfId="34630" xr:uid="{93E6A122-5A56-4783-A9CC-1B9946F97F73}"/>
    <cellStyle name="SAPBEXHLevel0 2 2 3 2 2" xfId="34631" xr:uid="{F35CFD32-24C5-422F-A949-1C828F0DC0F8}"/>
    <cellStyle name="SAPBEXHLevel0 2 2 3 3" xfId="34632" xr:uid="{C7FE758F-1308-4650-9CF1-F9DD7C633442}"/>
    <cellStyle name="SAPBEXHLevel0 2 2 3 4" xfId="34633" xr:uid="{7F222D8F-DC62-45EB-AB8D-DFCB7B10DB6B}"/>
    <cellStyle name="SAPBEXHLevel0 2 2 3 5" xfId="34634" xr:uid="{B345FC0D-7E95-4D4B-8582-F58864F52E7D}"/>
    <cellStyle name="SAPBEXHLevel0 2 2 3 6" xfId="34635" xr:uid="{9C69A104-F42F-475B-9BA7-113B24E2A1BB}"/>
    <cellStyle name="SAPBEXHLevel0 2 2 4" xfId="34636" xr:uid="{CD821A59-0CD0-4FE9-A455-C6AE6D517D58}"/>
    <cellStyle name="SAPBEXHLevel0 2 2 4 2" xfId="34637" xr:uid="{9D114532-A720-4183-8FDC-61F1FF072B92}"/>
    <cellStyle name="SAPBEXHLevel0 2 2 4 2 2" xfId="34638" xr:uid="{7A227F3D-655B-4C96-A61E-680AC5928F4C}"/>
    <cellStyle name="SAPBEXHLevel0 2 2 4 3" xfId="34639" xr:uid="{F54D0B96-D02F-4A6A-BB34-1A968056A06C}"/>
    <cellStyle name="SAPBEXHLevel0 2 2 4 4" xfId="34640" xr:uid="{60EA80B5-2960-4DC7-AB2F-6819488EAFFE}"/>
    <cellStyle name="SAPBEXHLevel0 2 2 4 5" xfId="34641" xr:uid="{7724BF3D-ED87-448F-87AA-75856E391183}"/>
    <cellStyle name="SAPBEXHLevel0 2 2 4 6" xfId="34642" xr:uid="{EF2C506C-9625-4EE7-8BB8-598C599DEC61}"/>
    <cellStyle name="SAPBEXHLevel0 2 2 5" xfId="34643" xr:uid="{73F4D13D-5ACB-4B90-BB85-4585BD842F9B}"/>
    <cellStyle name="SAPBEXHLevel0 2 2 5 2" xfId="34644" xr:uid="{969F7F84-B873-4B47-8652-8941925239CC}"/>
    <cellStyle name="SAPBEXHLevel0 2 2 6" xfId="34645" xr:uid="{BD5F9465-0E5D-4998-B6C1-71C2313BA755}"/>
    <cellStyle name="SAPBEXHLevel0 2 2 7" xfId="34646" xr:uid="{E3510E3B-1000-4D17-A135-43548461F8C6}"/>
    <cellStyle name="SAPBEXHLevel0 2 2 8" xfId="34647" xr:uid="{C90DAD8B-4F34-4F9C-BC0C-F42D1044955C}"/>
    <cellStyle name="SAPBEXHLevel0 2 2 9" xfId="34648" xr:uid="{DE7753D1-0D8E-44D8-8B97-EC23396A117C}"/>
    <cellStyle name="SAPBEXHLevel0 2 3" xfId="34649" xr:uid="{3C3C6FCA-89C3-4E4B-8C3E-C1E6AF804BA3}"/>
    <cellStyle name="SAPBEXHLevel0 2 3 2" xfId="34650" xr:uid="{081D09E0-231C-48EC-B2EF-0D4EE9ADFD0A}"/>
    <cellStyle name="SAPBEXHLevel0 2 3 2 2" xfId="34651" xr:uid="{1375F6B4-A17E-40C1-B58B-1F5E0FEE795A}"/>
    <cellStyle name="SAPBEXHLevel0 2 3 3" xfId="34652" xr:uid="{C7A2E321-01E2-4A61-84D8-2689760E8383}"/>
    <cellStyle name="SAPBEXHLevel0 2 3 4" xfId="34653" xr:uid="{F5F7DABC-01DA-4193-9526-E401A7E2C018}"/>
    <cellStyle name="SAPBEXHLevel0 2 3 5" xfId="34654" xr:uid="{BEFC9F8C-8725-4B67-82EA-51F662C9A9A8}"/>
    <cellStyle name="SAPBEXHLevel0 2 3 6" xfId="34655" xr:uid="{056191C6-2203-4E2D-BAE5-F843B0C7C938}"/>
    <cellStyle name="SAPBEXHLevel0 2 4" xfId="34656" xr:uid="{9EA6C87F-5306-456A-AF1D-DBB5662B9218}"/>
    <cellStyle name="SAPBEXHLevel0 2 4 2" xfId="34657" xr:uid="{7ADD49EB-D952-4B12-BCA1-2002004A9622}"/>
    <cellStyle name="SAPBEXHLevel0 2 4 2 2" xfId="34658" xr:uid="{CD6EDDDD-2779-462D-8189-5B61B2A6D177}"/>
    <cellStyle name="SAPBEXHLevel0 2 4 3" xfId="34659" xr:uid="{071DEC2A-AC45-4519-B0D3-89E5643133BA}"/>
    <cellStyle name="SAPBEXHLevel0 2 4 4" xfId="34660" xr:uid="{9DE2AB51-D0D8-4199-91B8-24CAC573BA7B}"/>
    <cellStyle name="SAPBEXHLevel0 2 4 5" xfId="34661" xr:uid="{66AC40DD-745B-4BDB-85F7-F2EBDD973EB3}"/>
    <cellStyle name="SAPBEXHLevel0 2 4 6" xfId="34662" xr:uid="{A40D4E7A-8EA1-455E-8525-FEFE012342EC}"/>
    <cellStyle name="SAPBEXHLevel0 2 5" xfId="34663" xr:uid="{32D7C596-BDE2-43B6-A614-09E3159DEA96}"/>
    <cellStyle name="SAPBEXHLevel0 2 5 2" xfId="34664" xr:uid="{CFC25607-6AE2-4838-9BA3-5920C7D675DF}"/>
    <cellStyle name="SAPBEXHLevel0 2 6" xfId="34665" xr:uid="{F721A814-1D4A-4330-9F2D-25387F7A8B16}"/>
    <cellStyle name="SAPBEXHLevel0 2 7" xfId="34666" xr:uid="{5DE38EAF-1F37-4B21-8866-610B900793B3}"/>
    <cellStyle name="SAPBEXHLevel0 2 8" xfId="34667" xr:uid="{F64CC2A0-41F7-44BD-BFF6-BD95AE9192C3}"/>
    <cellStyle name="SAPBEXHLevel0 2 9" xfId="34668" xr:uid="{FB0939A7-28D2-414B-85F4-5C2FAF2A04A6}"/>
    <cellStyle name="SAPBEXHLevel0 2_CF3" xfId="34669" xr:uid="{890A6BF5-4D61-411A-A3F6-16031BEF9EB3}"/>
    <cellStyle name="SAPBEXHLevel0 3" xfId="34670" xr:uid="{30CE2D11-C771-4EEF-90D8-6B6CAA260822}"/>
    <cellStyle name="SAPBEXHLevel0 3 2" xfId="34671" xr:uid="{885D4431-A88E-447C-9607-76BCB909C726}"/>
    <cellStyle name="SAPBEXHLevel0 3 2 2" xfId="34672" xr:uid="{DD3996D2-8023-4E8F-80C2-5C9BC6269D38}"/>
    <cellStyle name="SAPBEXHLevel0 3 2 2 2" xfId="34673" xr:uid="{6681E29B-CFFC-40D7-BA15-D3A8E63E4526}"/>
    <cellStyle name="SAPBEXHLevel0 3 2 3" xfId="34674" xr:uid="{8A176DEA-56F7-4BBC-93F0-92B73F37D1AD}"/>
    <cellStyle name="SAPBEXHLevel0 3 2 4" xfId="34675" xr:uid="{E7165FF2-8D17-4874-AD31-8F16754D1C9E}"/>
    <cellStyle name="SAPBEXHLevel0 3 2 5" xfId="34676" xr:uid="{A732B980-7FC0-47FC-B875-1F5675A717E5}"/>
    <cellStyle name="SAPBEXHLevel0 3 2 6" xfId="34677" xr:uid="{F2FD69A6-4736-4551-AC99-BE01FEBF574C}"/>
    <cellStyle name="SAPBEXHLevel0 3 3" xfId="34678" xr:uid="{B09C5239-8F02-4A22-B4D2-85A0F97044AA}"/>
    <cellStyle name="SAPBEXHLevel0 3 3 2" xfId="34679" xr:uid="{10721C88-2208-4ACF-875F-00353EEB2646}"/>
    <cellStyle name="SAPBEXHLevel0 3 3 2 2" xfId="34680" xr:uid="{4D150B9E-7188-4B44-9302-26C3240652E0}"/>
    <cellStyle name="SAPBEXHLevel0 3 3 3" xfId="34681" xr:uid="{0AC54BB5-CA0D-4048-91EA-0A1159508923}"/>
    <cellStyle name="SAPBEXHLevel0 3 3 4" xfId="34682" xr:uid="{E5A4EDAA-C5B1-43CF-9708-BEC83198969E}"/>
    <cellStyle name="SAPBEXHLevel0 3 3 5" xfId="34683" xr:uid="{C1A0B345-B3A6-4803-BA0A-A52B5C201B6A}"/>
    <cellStyle name="SAPBEXHLevel0 3 3 6" xfId="34684" xr:uid="{B4EF7944-6BC2-4F1E-90C6-B3F87AE5DE14}"/>
    <cellStyle name="SAPBEXHLevel0 3 4" xfId="34685" xr:uid="{B276D61A-88C5-441A-9360-348C6ED49280}"/>
    <cellStyle name="SAPBEXHLevel0 3 4 2" xfId="34686" xr:uid="{3AABFBB4-B7F4-4B4B-A186-D41B7812F8B8}"/>
    <cellStyle name="SAPBEXHLevel0 3 4 2 2" xfId="34687" xr:uid="{38643F4D-1997-4898-A30B-5A1D4E6BDC05}"/>
    <cellStyle name="SAPBEXHLevel0 3 4 3" xfId="34688" xr:uid="{6475A0E2-F899-410B-A1D2-30F8AA40237A}"/>
    <cellStyle name="SAPBEXHLevel0 3 4 4" xfId="34689" xr:uid="{93519DD4-3FA7-4AAB-926F-C67B9BE25AAD}"/>
    <cellStyle name="SAPBEXHLevel0 3 4 5" xfId="34690" xr:uid="{250A90F7-91C4-48D7-80E3-F5710E8A92D0}"/>
    <cellStyle name="SAPBEXHLevel0 3 4 6" xfId="34691" xr:uid="{88646455-B9D5-40DE-8279-DBE51F1551E2}"/>
    <cellStyle name="SAPBEXHLevel0 3 5" xfId="34692" xr:uid="{F3FC880F-07AA-4664-88D0-A131E3FDF8E4}"/>
    <cellStyle name="SAPBEXHLevel0 3 5 2" xfId="34693" xr:uid="{3D995201-5E54-49CC-A481-AB67A23CD66F}"/>
    <cellStyle name="SAPBEXHLevel0 3 6" xfId="34694" xr:uid="{D9DB7327-0D58-4C2B-9D1D-63E20EA31EF1}"/>
    <cellStyle name="SAPBEXHLevel0 3 7" xfId="34695" xr:uid="{E5D2B7F8-64D1-446C-961E-395DBC3DAB74}"/>
    <cellStyle name="SAPBEXHLevel0 3 8" xfId="34696" xr:uid="{97EBCC08-1822-46F8-8F6A-C962295AE336}"/>
    <cellStyle name="SAPBEXHLevel0 3 9" xfId="34697" xr:uid="{8CB07DE7-6560-481B-B54B-3E7850123D9D}"/>
    <cellStyle name="SAPBEXHLevel0 4" xfId="34698" xr:uid="{3E780A4B-5E66-4708-AD77-EBE001F5874F}"/>
    <cellStyle name="SAPBEXHLevel0 4 2" xfId="34699" xr:uid="{29D4AE18-8069-4D20-B199-B79CA695A93D}"/>
    <cellStyle name="SAPBEXHLevel0 4 2 2" xfId="34700" xr:uid="{1DEC2723-3F99-4C6D-A03D-5D99ABDEA929}"/>
    <cellStyle name="SAPBEXHLevel0 4 3" xfId="34701" xr:uid="{343EB1EF-628A-4F22-A1B1-6F6F070DA7FB}"/>
    <cellStyle name="SAPBEXHLevel0 4 4" xfId="34702" xr:uid="{1D676AC3-0588-41FF-87E3-4670BB428551}"/>
    <cellStyle name="SAPBEXHLevel0 4 5" xfId="34703" xr:uid="{F30145E3-8531-462B-B749-372EDEBD7B29}"/>
    <cellStyle name="SAPBEXHLevel0 4 6" xfId="34704" xr:uid="{5D97BC77-79D3-4ECF-BD3D-D61205371481}"/>
    <cellStyle name="SAPBEXHLevel0 5" xfId="34705" xr:uid="{055CF8ED-2A16-400D-A6A0-EB6CD4962FA0}"/>
    <cellStyle name="SAPBEXHLevel0 5 2" xfId="34706" xr:uid="{1414CEE6-1DCE-413A-9CD2-2E6E023C4856}"/>
    <cellStyle name="SAPBEXHLevel0 6" xfId="34707" xr:uid="{90A436F8-3315-4210-9007-7C6505D5ADCF}"/>
    <cellStyle name="SAPBEXHLevel0 7" xfId="34708" xr:uid="{4621FEC1-B8A1-412E-B417-4A2ACBAA0C48}"/>
    <cellStyle name="SAPBEXHLevel0 8" xfId="34709" xr:uid="{6E5B7BA5-317B-442F-8883-3C8217440F6E}"/>
    <cellStyle name="SAPBEXHLevel0 9" xfId="34710" xr:uid="{68E7F89A-709F-4897-A5FD-CE920080CCAF}"/>
    <cellStyle name="SAPBEXHLevel0_CF3" xfId="34711" xr:uid="{F8215A36-FF84-41CD-BD68-196F827408BE}"/>
    <cellStyle name="SAPBEXHLevel0X" xfId="2157" xr:uid="{249C5E7A-1621-4C9F-9EC5-33B54D6B6FB5}"/>
    <cellStyle name="SAPBEXHLevel0X 2" xfId="34712" xr:uid="{31BEF3C9-ADD0-43F6-BC5F-5EC47F3FC566}"/>
    <cellStyle name="SAPBEXHLevel0X 2 2" xfId="34713" xr:uid="{D959E7C5-D98E-4BA7-96AC-9979EC040B66}"/>
    <cellStyle name="SAPBEXHLevel0X 2 2 2" xfId="34714" xr:uid="{4CD0D342-DEBC-4100-A757-C1B52661FB45}"/>
    <cellStyle name="SAPBEXHLevel0X 2 2 2 2" xfId="34715" xr:uid="{41351388-07E2-4F59-952A-EEF331718305}"/>
    <cellStyle name="SAPBEXHLevel0X 2 2 2 2 2" xfId="34716" xr:uid="{174D7F8D-14E2-421B-A225-BA86C9951812}"/>
    <cellStyle name="SAPBEXHLevel0X 2 2 2 3" xfId="34717" xr:uid="{9C275FB5-C757-47C0-911C-B1A3BC45680E}"/>
    <cellStyle name="SAPBEXHLevel0X 2 2 2 4" xfId="34718" xr:uid="{1A9E64C8-65A7-42D3-A278-3E3DC730B1EE}"/>
    <cellStyle name="SAPBEXHLevel0X 2 2 2 5" xfId="34719" xr:uid="{97CB17A2-FA24-4C3F-9030-849055D41A89}"/>
    <cellStyle name="SAPBEXHLevel0X 2 2 2 6" xfId="34720" xr:uid="{9FC1B11F-EC6E-49C3-ACB9-A30AB7C54122}"/>
    <cellStyle name="SAPBEXHLevel0X 2 2 3" xfId="34721" xr:uid="{21C780C2-337F-4AEE-A2FA-90826E31ED5D}"/>
    <cellStyle name="SAPBEXHLevel0X 2 2 3 2" xfId="34722" xr:uid="{D1A786A4-BB43-464F-BAD7-D0C9D4AF090C}"/>
    <cellStyle name="SAPBEXHLevel0X 2 2 3 2 2" xfId="34723" xr:uid="{9BF7879B-27BD-4371-AEC0-9F5E9BB667CE}"/>
    <cellStyle name="SAPBEXHLevel0X 2 2 3 3" xfId="34724" xr:uid="{B3C6BCE7-2567-4AF0-8385-9141BE8B6FCC}"/>
    <cellStyle name="SAPBEXHLevel0X 2 2 3 4" xfId="34725" xr:uid="{6CBCD902-A057-4C23-8774-8944C14F62B7}"/>
    <cellStyle name="SAPBEXHLevel0X 2 2 3 5" xfId="34726" xr:uid="{5395D637-5716-4166-A3C1-5D1BC6B9E973}"/>
    <cellStyle name="SAPBEXHLevel0X 2 2 3 6" xfId="34727" xr:uid="{5A2C1E86-11E0-40EE-9CD8-EA4F1303FAEC}"/>
    <cellStyle name="SAPBEXHLevel0X 2 2 4" xfId="34728" xr:uid="{02EA8443-2A05-4546-8BC1-B043C27A9DE3}"/>
    <cellStyle name="SAPBEXHLevel0X 2 2 4 2" xfId="34729" xr:uid="{7F1F4396-FCDC-435C-A44A-E1E0E4E4EE9F}"/>
    <cellStyle name="SAPBEXHLevel0X 2 2 4 2 2" xfId="34730" xr:uid="{199F266A-6736-4890-9F4D-E9FD7BD85AC1}"/>
    <cellStyle name="SAPBEXHLevel0X 2 2 4 3" xfId="34731" xr:uid="{B93466A5-54D4-40A6-985E-257397803097}"/>
    <cellStyle name="SAPBEXHLevel0X 2 2 4 4" xfId="34732" xr:uid="{A9FDB306-9A1C-49E9-9A09-C55295081CC1}"/>
    <cellStyle name="SAPBEXHLevel0X 2 2 4 5" xfId="34733" xr:uid="{B6A0B94D-6034-4875-BB4F-45DEE4DC2A70}"/>
    <cellStyle name="SAPBEXHLevel0X 2 2 4 6" xfId="34734" xr:uid="{8E1B8512-520C-4DD7-932C-28026C308209}"/>
    <cellStyle name="SAPBEXHLevel0X 2 2 5" xfId="34735" xr:uid="{EF2D08D7-EF4B-4144-BA7E-B52F8E7229B9}"/>
    <cellStyle name="SAPBEXHLevel0X 2 2 5 2" xfId="34736" xr:uid="{7B33214B-2E19-4642-BFEB-ABF4C8ADB639}"/>
    <cellStyle name="SAPBEXHLevel0X 2 2 6" xfId="34737" xr:uid="{9D3E5611-EFB6-4D95-8684-840FDFF4B827}"/>
    <cellStyle name="SAPBEXHLevel0X 2 2 7" xfId="34738" xr:uid="{F3B9458F-7A82-43BB-8E81-404C89750F07}"/>
    <cellStyle name="SAPBEXHLevel0X 2 2 8" xfId="34739" xr:uid="{B5A4DAF8-9811-4C0C-8D49-25165C88CF89}"/>
    <cellStyle name="SAPBEXHLevel0X 2 2 9" xfId="34740" xr:uid="{F71D1930-8A8B-4DF9-855E-282009691184}"/>
    <cellStyle name="SAPBEXHLevel0X 2 3" xfId="34741" xr:uid="{C160E7F5-3262-4564-9036-1273A5A470D7}"/>
    <cellStyle name="SAPBEXHLevel0X 2 3 2" xfId="34742" xr:uid="{462A2273-31B3-44A4-80B2-91B659BA7768}"/>
    <cellStyle name="SAPBEXHLevel0X 2 3 2 2" xfId="34743" xr:uid="{3187E4D4-6F3C-4522-9BF6-1659428B8BB3}"/>
    <cellStyle name="SAPBEXHLevel0X 2 3 3" xfId="34744" xr:uid="{28C622A3-EAC9-4DD4-94E1-B253129DA72A}"/>
    <cellStyle name="SAPBEXHLevel0X 2 3 4" xfId="34745" xr:uid="{3BF96AF0-E684-442F-A401-96E4FBBE9AEC}"/>
    <cellStyle name="SAPBEXHLevel0X 2 3 5" xfId="34746" xr:uid="{E7CAA224-8D8F-413A-BA45-C1D638492CF0}"/>
    <cellStyle name="SAPBEXHLevel0X 2 3 6" xfId="34747" xr:uid="{9CD5F1D5-D4D5-4E17-B6A9-540E17794164}"/>
    <cellStyle name="SAPBEXHLevel0X 2 4" xfId="34748" xr:uid="{CE7B016F-22DD-41EA-BD32-578F8905AD30}"/>
    <cellStyle name="SAPBEXHLevel0X 2 4 2" xfId="34749" xr:uid="{E24116EE-DC85-453F-8388-548AD89A1261}"/>
    <cellStyle name="SAPBEXHLevel0X 2 4 2 2" xfId="34750" xr:uid="{1E681136-6E27-4929-AE00-CD7E5024ACD4}"/>
    <cellStyle name="SAPBEXHLevel0X 2 4 3" xfId="34751" xr:uid="{CDF8A9C8-69C7-41D9-8C84-020047F39C81}"/>
    <cellStyle name="SAPBEXHLevel0X 2 4 4" xfId="34752" xr:uid="{5E94ADE0-FD5D-4429-AD01-13E56E6D60B8}"/>
    <cellStyle name="SAPBEXHLevel0X 2 4 5" xfId="34753" xr:uid="{7966D0A0-AFFA-45FA-8DC2-1ACBB8B72034}"/>
    <cellStyle name="SAPBEXHLevel0X 2 4 6" xfId="34754" xr:uid="{EC6F9C55-D047-47C5-B96D-7AC5AEA9626C}"/>
    <cellStyle name="SAPBEXHLevel0X 2 5" xfId="34755" xr:uid="{A71DF2AF-2943-47A6-88D6-935334C78E07}"/>
    <cellStyle name="SAPBEXHLevel0X 2 5 2" xfId="34756" xr:uid="{C9C65141-574C-4156-9C79-DB4530029CDB}"/>
    <cellStyle name="SAPBEXHLevel0X 2 6" xfId="34757" xr:uid="{1EFF2F74-86D9-41C4-BA68-F892845CEC0C}"/>
    <cellStyle name="SAPBEXHLevel0X 2 7" xfId="34758" xr:uid="{9603E0C3-CAD7-49D9-9DC4-2039C50BA3D8}"/>
    <cellStyle name="SAPBEXHLevel0X 2 8" xfId="34759" xr:uid="{910C5413-728A-479C-8D6E-F2FCDF0B4C82}"/>
    <cellStyle name="SAPBEXHLevel0X 2 9" xfId="34760" xr:uid="{C281BF8D-046E-4173-9EFA-963279C60AF7}"/>
    <cellStyle name="SAPBEXHLevel0X 2_CF3" xfId="34761" xr:uid="{160A4DA8-B229-45AB-A6A0-6D4ACD98DC2B}"/>
    <cellStyle name="SAPBEXHLevel0X 3" xfId="34762" xr:uid="{C2335B95-9F30-439B-9390-6534350BB807}"/>
    <cellStyle name="SAPBEXHLevel0X 3 2" xfId="34763" xr:uid="{975A5D0E-571A-4308-B147-6DE339FA8791}"/>
    <cellStyle name="SAPBEXHLevel0X 3 2 2" xfId="34764" xr:uid="{31DE553D-0EBD-4D57-B477-06B081DBD5ED}"/>
    <cellStyle name="SAPBEXHLevel0X 3 2 2 2" xfId="34765" xr:uid="{60BBC3FC-C6C4-4E15-A1CA-23632EE30290}"/>
    <cellStyle name="SAPBEXHLevel0X 3 2 3" xfId="34766" xr:uid="{329778CB-957F-476A-B4F5-B22D277A21EE}"/>
    <cellStyle name="SAPBEXHLevel0X 3 2 4" xfId="34767" xr:uid="{97F3EF24-7292-4883-8E2B-1A3FDE75D4CA}"/>
    <cellStyle name="SAPBEXHLevel0X 3 2 5" xfId="34768" xr:uid="{7F56DE65-418D-4D08-8344-F10DEEAC9621}"/>
    <cellStyle name="SAPBEXHLevel0X 3 2 6" xfId="34769" xr:uid="{04AEC8B9-5DFB-4869-A8E6-2BBC3029CDF4}"/>
    <cellStyle name="SAPBEXHLevel0X 3 3" xfId="34770" xr:uid="{4E071F5A-6E65-4ED1-A649-46CF3FCEB50F}"/>
    <cellStyle name="SAPBEXHLevel0X 3 3 2" xfId="34771" xr:uid="{3A0BF8CF-1627-4F35-81EC-BB1E859C64CF}"/>
    <cellStyle name="SAPBEXHLevel0X 3 3 2 2" xfId="34772" xr:uid="{4FBEB1B6-95C0-450D-9FF7-DCEA226FC0D0}"/>
    <cellStyle name="SAPBEXHLevel0X 3 3 3" xfId="34773" xr:uid="{C9A5CAAF-1B1F-4BCB-A8E2-742758990FC7}"/>
    <cellStyle name="SAPBEXHLevel0X 3 3 4" xfId="34774" xr:uid="{F03A7E6D-2F00-4D51-9C20-D73BF66B41F2}"/>
    <cellStyle name="SAPBEXHLevel0X 3 3 5" xfId="34775" xr:uid="{E044F47D-B01B-4238-B9FD-AE31ED0F6C24}"/>
    <cellStyle name="SAPBEXHLevel0X 3 3 6" xfId="34776" xr:uid="{1D9910F7-7DB4-401C-AB57-6492E8D24507}"/>
    <cellStyle name="SAPBEXHLevel0X 3 4" xfId="34777" xr:uid="{DFC33A9A-7624-4703-B6E2-E17E81102C0D}"/>
    <cellStyle name="SAPBEXHLevel0X 3 4 2" xfId="34778" xr:uid="{A3FDACA7-1B2B-4B95-B936-4D496F1975DA}"/>
    <cellStyle name="SAPBEXHLevel0X 3 4 2 2" xfId="34779" xr:uid="{9D04411C-C77E-482F-BEE5-D7D8F764421D}"/>
    <cellStyle name="SAPBEXHLevel0X 3 4 3" xfId="34780" xr:uid="{9D960056-43CE-4C64-969E-41B336A6829F}"/>
    <cellStyle name="SAPBEXHLevel0X 3 4 4" xfId="34781" xr:uid="{0C766D79-5F3F-44D5-8AEF-AA99113564F6}"/>
    <cellStyle name="SAPBEXHLevel0X 3 4 5" xfId="34782" xr:uid="{2369BB0E-29A9-49F9-A58D-C89A6131D056}"/>
    <cellStyle name="SAPBEXHLevel0X 3 4 6" xfId="34783" xr:uid="{8AE5EB2C-73AA-4500-83BA-6D4FB1C5AE91}"/>
    <cellStyle name="SAPBEXHLevel0X 3 5" xfId="34784" xr:uid="{7D42A1FE-D005-4E80-A197-E7123C97D7F3}"/>
    <cellStyle name="SAPBEXHLevel0X 3 5 2" xfId="34785" xr:uid="{21FD1AD7-E917-4F7F-9209-C39FEF5F362E}"/>
    <cellStyle name="SAPBEXHLevel0X 3 6" xfId="34786" xr:uid="{ECEB9DAC-D5A9-4DA3-BBD3-BAA74529AAC5}"/>
    <cellStyle name="SAPBEXHLevel0X 3 7" xfId="34787" xr:uid="{96D3B4E1-71EC-4621-A77F-2A80A31401B5}"/>
    <cellStyle name="SAPBEXHLevel0X 3 8" xfId="34788" xr:uid="{B314EEFA-C392-4AC6-8375-23E09CF75C48}"/>
    <cellStyle name="SAPBEXHLevel0X 3 9" xfId="34789" xr:uid="{61AA1FF1-E376-4D0D-A105-7CAC875FF7D8}"/>
    <cellStyle name="SAPBEXHLevel0X 4" xfId="34790" xr:uid="{46D6E0DC-7552-4B28-887D-D44FD433C446}"/>
    <cellStyle name="SAPBEXHLevel0X 4 2" xfId="34791" xr:uid="{918D592B-DB48-4AB1-B962-7AA172467997}"/>
    <cellStyle name="SAPBEXHLevel0X 4 2 2" xfId="34792" xr:uid="{F6506AE2-94A7-43E7-807F-CCEEFA20E783}"/>
    <cellStyle name="SAPBEXHLevel0X 4 3" xfId="34793" xr:uid="{E7F0B986-01E6-4A6F-9BA5-A53691C5EE43}"/>
    <cellStyle name="SAPBEXHLevel0X 4 4" xfId="34794" xr:uid="{26E1A543-30F8-467B-82D1-B2E965BCCD67}"/>
    <cellStyle name="SAPBEXHLevel0X 4 5" xfId="34795" xr:uid="{1D64AF3D-E2E6-4A35-ADA6-821BC032E829}"/>
    <cellStyle name="SAPBEXHLevel0X 4 6" xfId="34796" xr:uid="{0F959FE4-0BFF-43FC-982D-67DD0281FBAA}"/>
    <cellStyle name="SAPBEXHLevel0X 5" xfId="34797" xr:uid="{B9C1B453-4C86-4C4F-AFC9-989E17ACBB16}"/>
    <cellStyle name="SAPBEXHLevel0X 5 2" xfId="34798" xr:uid="{5B6CAAA8-EB0E-450A-B3B2-B8E771561166}"/>
    <cellStyle name="SAPBEXHLevel0X 6" xfId="34799" xr:uid="{5DF57B62-4550-41D2-918A-64DA3F3E9C71}"/>
    <cellStyle name="SAPBEXHLevel0X 7" xfId="34800" xr:uid="{0966C39B-76B5-4DF7-A2EB-DC18911648AC}"/>
    <cellStyle name="SAPBEXHLevel0X 8" xfId="34801" xr:uid="{95ADC0A0-C9C2-482F-B0C3-D7F6198B3591}"/>
    <cellStyle name="SAPBEXHLevel0X 9" xfId="34802" xr:uid="{41AAF846-8147-4D2D-A553-FA8ABC8EEBA5}"/>
    <cellStyle name="SAPBEXHLevel0X_CF3" xfId="34803" xr:uid="{FB93F4B3-8F04-4532-9346-5B83E2A5D2AF}"/>
    <cellStyle name="SAPBEXHLevel1" xfId="2158" xr:uid="{A35543D2-8B36-4DA6-A25A-4173E3A4B343}"/>
    <cellStyle name="SAPBEXHLevel1 2" xfId="34804" xr:uid="{12B8414F-008A-465E-9458-FF2ADC58582B}"/>
    <cellStyle name="SAPBEXHLevel1 2 2" xfId="34805" xr:uid="{E002894B-63CF-43BC-9109-66D79F96E90C}"/>
    <cellStyle name="SAPBEXHLevel1 2 2 2" xfId="34806" xr:uid="{877162D9-BF12-4695-A884-B41CFCC2E275}"/>
    <cellStyle name="SAPBEXHLevel1 2 2 2 2" xfId="34807" xr:uid="{077CDAEF-E76F-45D0-9FD4-000B26525B7E}"/>
    <cellStyle name="SAPBEXHLevel1 2 2 2 2 2" xfId="34808" xr:uid="{EADD7298-DA56-4C3A-A031-65300F16B095}"/>
    <cellStyle name="SAPBEXHLevel1 2 2 2 3" xfId="34809" xr:uid="{EA9E03FC-672A-4214-A175-0141086DD37B}"/>
    <cellStyle name="SAPBEXHLevel1 2 2 2 4" xfId="34810" xr:uid="{9CE519FE-DF36-4FBF-B33E-2B232E8B581C}"/>
    <cellStyle name="SAPBEXHLevel1 2 2 2 5" xfId="34811" xr:uid="{9E748C65-F32C-4628-9EDF-4E9C045F879D}"/>
    <cellStyle name="SAPBEXHLevel1 2 2 2 6" xfId="34812" xr:uid="{6C325C7E-BEBE-4FA0-B5F2-8B304B3F21A5}"/>
    <cellStyle name="SAPBEXHLevel1 2 2 3" xfId="34813" xr:uid="{1EAEA169-916B-4124-9CBB-4B1F24EABF1C}"/>
    <cellStyle name="SAPBEXHLevel1 2 2 3 2" xfId="34814" xr:uid="{6ECB57F6-FA71-4020-9516-20F7CAEEE8B9}"/>
    <cellStyle name="SAPBEXHLevel1 2 2 3 2 2" xfId="34815" xr:uid="{92DC97BC-DABE-412E-8342-A1DEDEC751FE}"/>
    <cellStyle name="SAPBEXHLevel1 2 2 3 3" xfId="34816" xr:uid="{AEFB449A-D085-4A0C-850B-71DB75CA1969}"/>
    <cellStyle name="SAPBEXHLevel1 2 2 3 4" xfId="34817" xr:uid="{88A6A8E6-279F-461A-BC1E-C27F5467D687}"/>
    <cellStyle name="SAPBEXHLevel1 2 2 3 5" xfId="34818" xr:uid="{B80BE4FF-0460-4648-9536-CDD71FE7F1F6}"/>
    <cellStyle name="SAPBEXHLevel1 2 2 3 6" xfId="34819" xr:uid="{9A0E7A3F-5168-495C-B9F6-9EED4DC933F3}"/>
    <cellStyle name="SAPBEXHLevel1 2 2 4" xfId="34820" xr:uid="{8A903608-5EE8-4204-BB44-712749752B53}"/>
    <cellStyle name="SAPBEXHLevel1 2 2 4 2" xfId="34821" xr:uid="{26529856-655C-467A-B812-8DC3BCE079C8}"/>
    <cellStyle name="SAPBEXHLevel1 2 2 4 2 2" xfId="34822" xr:uid="{AAF5659B-48F8-4C1B-90B4-E8879BAB0203}"/>
    <cellStyle name="SAPBEXHLevel1 2 2 4 3" xfId="34823" xr:uid="{5D80CC0F-D167-4F66-BF4A-1459FE235583}"/>
    <cellStyle name="SAPBEXHLevel1 2 2 4 4" xfId="34824" xr:uid="{D1C86453-16C8-4CD8-9E01-35553E2420ED}"/>
    <cellStyle name="SAPBEXHLevel1 2 2 4 5" xfId="34825" xr:uid="{CC536C72-69C5-4581-A6FE-0542DAC11BCA}"/>
    <cellStyle name="SAPBEXHLevel1 2 2 4 6" xfId="34826" xr:uid="{AEC139B1-99C3-480C-8982-1DDEBC815693}"/>
    <cellStyle name="SAPBEXHLevel1 2 2 5" xfId="34827" xr:uid="{6D581811-4DA4-4391-9628-7D01C47EE694}"/>
    <cellStyle name="SAPBEXHLevel1 2 2 5 2" xfId="34828" xr:uid="{5E8F000D-9B1E-4B81-BBB9-0F1BD6E627D3}"/>
    <cellStyle name="SAPBEXHLevel1 2 2 6" xfId="34829" xr:uid="{F91378FA-A97A-440C-917E-1A0987A97091}"/>
    <cellStyle name="SAPBEXHLevel1 2 2 7" xfId="34830" xr:uid="{FD811B48-F64A-469B-9AEF-698A0FBB2FF6}"/>
    <cellStyle name="SAPBEXHLevel1 2 2 8" xfId="34831" xr:uid="{46CE26D5-A6BE-4750-ABAE-33E449043202}"/>
    <cellStyle name="SAPBEXHLevel1 2 2 9" xfId="34832" xr:uid="{E18D4644-2EFB-495B-B03F-2B84FCF5C961}"/>
    <cellStyle name="SAPBEXHLevel1 2 3" xfId="34833" xr:uid="{AF66ECA2-7E56-4F99-BCC8-2BCFF664C923}"/>
    <cellStyle name="SAPBEXHLevel1 2 3 2" xfId="34834" xr:uid="{867073C9-DDC1-46F9-96AA-552A5D92BBC9}"/>
    <cellStyle name="SAPBEXHLevel1 2 3 2 2" xfId="34835" xr:uid="{46C496CA-8C7A-4647-AA56-E958AF202119}"/>
    <cellStyle name="SAPBEXHLevel1 2 3 3" xfId="34836" xr:uid="{0E76E7D4-D375-4DA0-9601-3EC6498EBD4E}"/>
    <cellStyle name="SAPBEXHLevel1 2 3 4" xfId="34837" xr:uid="{CA81D6E6-52B5-47CC-A638-CE2D82CD8351}"/>
    <cellStyle name="SAPBEXHLevel1 2 3 5" xfId="34838" xr:uid="{870A75E8-65A7-4C53-AFC8-5AE79D9A8BF6}"/>
    <cellStyle name="SAPBEXHLevel1 2 3 6" xfId="34839" xr:uid="{D2BC0142-70D5-47DD-868F-36D35D012ED5}"/>
    <cellStyle name="SAPBEXHLevel1 2 4" xfId="34840" xr:uid="{950D9FD8-8826-4365-BAAC-7C2481962E7E}"/>
    <cellStyle name="SAPBEXHLevel1 2 4 2" xfId="34841" xr:uid="{F37FF551-48AE-4363-B569-49BF147AF8B6}"/>
    <cellStyle name="SAPBEXHLevel1 2 4 2 2" xfId="34842" xr:uid="{D92ED3BA-4BAA-4E49-A270-CE7C01D6436A}"/>
    <cellStyle name="SAPBEXHLevel1 2 4 3" xfId="34843" xr:uid="{661AD2E1-B76A-44E8-8802-53032C1D7648}"/>
    <cellStyle name="SAPBEXHLevel1 2 4 4" xfId="34844" xr:uid="{60393213-168D-4DE8-8C94-77B5EF73EE2A}"/>
    <cellStyle name="SAPBEXHLevel1 2 4 5" xfId="34845" xr:uid="{EC974420-DE5E-453A-9930-D0DD4AED481D}"/>
    <cellStyle name="SAPBEXHLevel1 2 4 6" xfId="34846" xr:uid="{DA5FBD74-580D-45FA-861A-2637BE68E588}"/>
    <cellStyle name="SAPBEXHLevel1 2 5" xfId="34847" xr:uid="{BE0DA6E2-9957-4F74-B8F6-794287C74B0D}"/>
    <cellStyle name="SAPBEXHLevel1 2 5 2" xfId="34848" xr:uid="{F99A891C-A3BE-4657-AE22-FD0B4DDFF7AF}"/>
    <cellStyle name="SAPBEXHLevel1 2 6" xfId="34849" xr:uid="{5BB00FA5-157D-4758-829C-2609F8963A9D}"/>
    <cellStyle name="SAPBEXHLevel1 2 7" xfId="34850" xr:uid="{E3F7215A-EC1C-4430-82C0-0AED24F48CE6}"/>
    <cellStyle name="SAPBEXHLevel1 2 8" xfId="34851" xr:uid="{AE0D8F26-C82B-4D10-9EAB-C545E8249DC9}"/>
    <cellStyle name="SAPBEXHLevel1 2 9" xfId="34852" xr:uid="{9CB574BC-2ECF-4611-8025-0078742CE0BC}"/>
    <cellStyle name="SAPBEXHLevel1 2_CF3" xfId="34853" xr:uid="{66580650-F819-419A-8961-0218AE64A14A}"/>
    <cellStyle name="SAPBEXHLevel1 3" xfId="34854" xr:uid="{54A7419E-9F0E-4F87-8FF0-5AB13143B8C5}"/>
    <cellStyle name="SAPBEXHLevel1 3 2" xfId="34855" xr:uid="{8C5BB9D0-D4FF-4186-93DF-CCB0FDDA1F39}"/>
    <cellStyle name="SAPBEXHLevel1 3 2 2" xfId="34856" xr:uid="{D3908DAC-8A4E-49A9-B9D3-F5AF91DF7382}"/>
    <cellStyle name="SAPBEXHLevel1 3 2 2 2" xfId="34857" xr:uid="{25C286EE-8A51-446D-AADC-790A05F83D7B}"/>
    <cellStyle name="SAPBEXHLevel1 3 2 3" xfId="34858" xr:uid="{5A56FCB1-E69B-43FE-AA12-D613C17E8CD6}"/>
    <cellStyle name="SAPBEXHLevel1 3 2 4" xfId="34859" xr:uid="{775EA763-B01B-4E3D-81F9-3AA2ABBB3459}"/>
    <cellStyle name="SAPBEXHLevel1 3 2 5" xfId="34860" xr:uid="{CCFB31F2-006A-4A2B-8092-A410FD2748BC}"/>
    <cellStyle name="SAPBEXHLevel1 3 2 6" xfId="34861" xr:uid="{E01EA255-E58C-4B81-AA1F-95FCBBBDB2D7}"/>
    <cellStyle name="SAPBEXHLevel1 3 3" xfId="34862" xr:uid="{DA40B4F9-8E56-45A0-B387-F09080589857}"/>
    <cellStyle name="SAPBEXHLevel1 3 3 2" xfId="34863" xr:uid="{1FB88CA7-DBE8-4942-B953-D428E58FF5BB}"/>
    <cellStyle name="SAPBEXHLevel1 3 3 2 2" xfId="34864" xr:uid="{E573D2EA-503A-4ECA-8157-E0108F0BC6EA}"/>
    <cellStyle name="SAPBEXHLevel1 3 3 3" xfId="34865" xr:uid="{CF57321F-CAA8-438A-91A6-7CE45EB30DC3}"/>
    <cellStyle name="SAPBEXHLevel1 3 3 4" xfId="34866" xr:uid="{3E131CE0-F427-4701-ADE6-09D2D9F97BC0}"/>
    <cellStyle name="SAPBEXHLevel1 3 3 5" xfId="34867" xr:uid="{9B865110-3B39-4EAB-9D1E-2554622B9755}"/>
    <cellStyle name="SAPBEXHLevel1 3 3 6" xfId="34868" xr:uid="{FABCC589-971D-47C2-AB2A-8AC6F52E8A56}"/>
    <cellStyle name="SAPBEXHLevel1 3 4" xfId="34869" xr:uid="{F8272810-88F8-4506-82A7-A74ED66D0934}"/>
    <cellStyle name="SAPBEXHLevel1 3 4 2" xfId="34870" xr:uid="{3C7DEF42-2D4F-4E01-926C-EEE0F7A0F7D0}"/>
    <cellStyle name="SAPBEXHLevel1 3 4 2 2" xfId="34871" xr:uid="{56756A9B-0947-4FC0-A67B-2F84CF8E693B}"/>
    <cellStyle name="SAPBEXHLevel1 3 4 3" xfId="34872" xr:uid="{09B28BC1-3C04-43A3-BB62-9A0D5501214D}"/>
    <cellStyle name="SAPBEXHLevel1 3 4 4" xfId="34873" xr:uid="{CFF5B053-0FB1-478E-919A-DA56865FD8C1}"/>
    <cellStyle name="SAPBEXHLevel1 3 4 5" xfId="34874" xr:uid="{80B4E75F-49CB-48D9-8BFB-5DF512EFADF9}"/>
    <cellStyle name="SAPBEXHLevel1 3 4 6" xfId="34875" xr:uid="{C10E7BFA-9667-4E1F-A513-105A3F5A24AB}"/>
    <cellStyle name="SAPBEXHLevel1 3 5" xfId="34876" xr:uid="{DE93AFBF-809E-4A3F-BAA7-459BC23305BF}"/>
    <cellStyle name="SAPBEXHLevel1 3 5 2" xfId="34877" xr:uid="{FBAB7C9A-FA42-43F3-AF06-CBE209218157}"/>
    <cellStyle name="SAPBEXHLevel1 3 6" xfId="34878" xr:uid="{32BF82F0-E3E7-4B4E-BF3F-3196182BBC45}"/>
    <cellStyle name="SAPBEXHLevel1 3 7" xfId="34879" xr:uid="{B431D5F8-BB76-4B02-B36F-C7B2585B27BA}"/>
    <cellStyle name="SAPBEXHLevel1 3 8" xfId="34880" xr:uid="{04E66185-A63E-4828-AF5E-F1C1504663F8}"/>
    <cellStyle name="SAPBEXHLevel1 3 9" xfId="34881" xr:uid="{91DDE2F4-1D6D-41E2-AEE7-E74E8EC26546}"/>
    <cellStyle name="SAPBEXHLevel1 4" xfId="34882" xr:uid="{42EBDF8B-DA4F-4E43-9FEC-E59C4A57390D}"/>
    <cellStyle name="SAPBEXHLevel1 4 2" xfId="34883" xr:uid="{E99A61E4-F5E4-43D8-814A-659DA8488C79}"/>
    <cellStyle name="SAPBEXHLevel1 4 2 2" xfId="34884" xr:uid="{FC1D74A9-1CAD-4739-B4D1-65088DF7A4FB}"/>
    <cellStyle name="SAPBEXHLevel1 4 3" xfId="34885" xr:uid="{95CB980B-B5AE-4CB9-BADA-8C87C33D1D5A}"/>
    <cellStyle name="SAPBEXHLevel1 4 4" xfId="34886" xr:uid="{B5E61E79-DC53-4EF1-81E8-A7E6CE145985}"/>
    <cellStyle name="SAPBEXHLevel1 4 5" xfId="34887" xr:uid="{8D35F07A-6DE2-45CA-A9A8-C766C8ABEC3D}"/>
    <cellStyle name="SAPBEXHLevel1 4 6" xfId="34888" xr:uid="{6454168D-71E8-46B8-8CBE-A644657EFE4E}"/>
    <cellStyle name="SAPBEXHLevel1 5" xfId="34889" xr:uid="{3DD33A16-9373-4E41-9DEE-1FC80C5350B2}"/>
    <cellStyle name="SAPBEXHLevel1 5 2" xfId="34890" xr:uid="{7D771DE0-F75B-464C-BA0B-C9BBA56A8698}"/>
    <cellStyle name="SAPBEXHLevel1 6" xfId="34891" xr:uid="{135EA711-358C-4D40-93B2-7FEDE4EB27E1}"/>
    <cellStyle name="SAPBEXHLevel1 7" xfId="34892" xr:uid="{6ED22065-7BF3-406F-B46D-37D6B7CBB4E8}"/>
    <cellStyle name="SAPBEXHLevel1 8" xfId="34893" xr:uid="{643A8EEC-B7B5-4925-B79B-EB3E590B9AA0}"/>
    <cellStyle name="SAPBEXHLevel1 9" xfId="34894" xr:uid="{5E848972-A3FE-4660-8044-D56C5795D744}"/>
    <cellStyle name="SAPBEXHLevel1_CF3" xfId="34895" xr:uid="{51A5786E-D389-4B38-8AF5-4A04FDBC0838}"/>
    <cellStyle name="SAPBEXHLevel1X" xfId="2159" xr:uid="{3CAEA23E-72DF-4578-90A0-1F4F619D79DA}"/>
    <cellStyle name="SAPBEXHLevel1X 2" xfId="34896" xr:uid="{D0ADB25D-3D05-4406-AA19-FC1778CEFA53}"/>
    <cellStyle name="SAPBEXHLevel1X 2 2" xfId="34897" xr:uid="{7BC0F06C-BC3D-44C9-A032-DBFDD4AFAFC3}"/>
    <cellStyle name="SAPBEXHLevel1X 2 2 2" xfId="34898" xr:uid="{E99708F6-9A2B-4370-9493-1A007C2EF706}"/>
    <cellStyle name="SAPBEXHLevel1X 2 2 2 2" xfId="34899" xr:uid="{6C05045B-0392-489A-9BC1-D4D490098EA1}"/>
    <cellStyle name="SAPBEXHLevel1X 2 2 2 2 2" xfId="34900" xr:uid="{3B132DD5-888C-4EE3-9BDD-AB9BDC22CD29}"/>
    <cellStyle name="SAPBEXHLevel1X 2 2 2 3" xfId="34901" xr:uid="{2C1BFAD0-7E67-4DF0-A14C-C7A60876EA1E}"/>
    <cellStyle name="SAPBEXHLevel1X 2 2 2 4" xfId="34902" xr:uid="{875391CA-F54E-433D-B603-64E705DC96DB}"/>
    <cellStyle name="SAPBEXHLevel1X 2 2 2 5" xfId="34903" xr:uid="{8E916844-0E53-4545-8FB8-291636BAF2EF}"/>
    <cellStyle name="SAPBEXHLevel1X 2 2 2 6" xfId="34904" xr:uid="{2AA81BA8-874F-451C-9EC2-5F31989D3C9D}"/>
    <cellStyle name="SAPBEXHLevel1X 2 2 3" xfId="34905" xr:uid="{B4A67AB9-A89A-412F-9EF8-DC68E8BEC45F}"/>
    <cellStyle name="SAPBEXHLevel1X 2 2 3 2" xfId="34906" xr:uid="{44561B2C-31EF-4288-A289-701DB0D0F5F6}"/>
    <cellStyle name="SAPBEXHLevel1X 2 2 3 2 2" xfId="34907" xr:uid="{0469AFB4-919F-42E0-8757-B9B3AAB304BD}"/>
    <cellStyle name="SAPBEXHLevel1X 2 2 3 3" xfId="34908" xr:uid="{7ADCF14D-AF8D-4850-9A53-B7166C30F05A}"/>
    <cellStyle name="SAPBEXHLevel1X 2 2 3 4" xfId="34909" xr:uid="{E40A6520-F5AD-4793-AB83-67DCF5E0966B}"/>
    <cellStyle name="SAPBEXHLevel1X 2 2 3 5" xfId="34910" xr:uid="{D537B795-1C07-4CFB-B197-39F4A573CF1D}"/>
    <cellStyle name="SAPBEXHLevel1X 2 2 3 6" xfId="34911" xr:uid="{67F4CFE1-7781-47C1-9A3A-3C67D2F297CB}"/>
    <cellStyle name="SAPBEXHLevel1X 2 2 4" xfId="34912" xr:uid="{39E1CEDC-5FEB-4640-B04A-21152A68ED1D}"/>
    <cellStyle name="SAPBEXHLevel1X 2 2 4 2" xfId="34913" xr:uid="{20E18737-BD32-44A9-B53B-CCE2B1C517D3}"/>
    <cellStyle name="SAPBEXHLevel1X 2 2 4 2 2" xfId="34914" xr:uid="{56E91BE5-F6DB-4802-ABDC-E0A8F52EEBA7}"/>
    <cellStyle name="SAPBEXHLevel1X 2 2 4 3" xfId="34915" xr:uid="{C7ED8F76-F72C-487C-A2A6-3E860F73E948}"/>
    <cellStyle name="SAPBEXHLevel1X 2 2 4 4" xfId="34916" xr:uid="{E9B955C5-09C1-4164-8B3B-22C7FB73BCFB}"/>
    <cellStyle name="SAPBEXHLevel1X 2 2 4 5" xfId="34917" xr:uid="{1E61E5C7-4234-4645-9324-D2127867979E}"/>
    <cellStyle name="SAPBEXHLevel1X 2 2 4 6" xfId="34918" xr:uid="{9EA348AE-A10B-4B3C-931B-08E20316DA9C}"/>
    <cellStyle name="SAPBEXHLevel1X 2 2 5" xfId="34919" xr:uid="{6434BD3A-1F9B-45CC-9562-2692E443BAFA}"/>
    <cellStyle name="SAPBEXHLevel1X 2 2 5 2" xfId="34920" xr:uid="{2249E8C9-AC9D-4026-AB88-2878093642BB}"/>
    <cellStyle name="SAPBEXHLevel1X 2 2 6" xfId="34921" xr:uid="{1A45A176-2321-4550-B265-734A192B94D7}"/>
    <cellStyle name="SAPBEXHLevel1X 2 2 7" xfId="34922" xr:uid="{2DCA1FB1-E169-4C8B-9AA5-C79569436DA2}"/>
    <cellStyle name="SAPBEXHLevel1X 2 2 8" xfId="34923" xr:uid="{48F93B94-C6AA-4623-9430-1C7F961E7FD5}"/>
    <cellStyle name="SAPBEXHLevel1X 2 2 9" xfId="34924" xr:uid="{C60AECF3-150F-4E84-9BF3-6DF0245ACDA1}"/>
    <cellStyle name="SAPBEXHLevel1X 2 3" xfId="34925" xr:uid="{B277D0E4-1F4A-414C-840E-14AAEF506B54}"/>
    <cellStyle name="SAPBEXHLevel1X 2 3 2" xfId="34926" xr:uid="{15CBE479-F5F3-4448-8A05-93C68AF60E3A}"/>
    <cellStyle name="SAPBEXHLevel1X 2 3 2 2" xfId="34927" xr:uid="{174CC95C-61BB-49E2-BA36-FA5BBD479D80}"/>
    <cellStyle name="SAPBEXHLevel1X 2 3 3" xfId="34928" xr:uid="{FF9B4964-07B7-4A4E-9F78-4C54F1CBA415}"/>
    <cellStyle name="SAPBEXHLevel1X 2 3 4" xfId="34929" xr:uid="{06D1E815-A1EA-4443-80DD-E93CC76E6A94}"/>
    <cellStyle name="SAPBEXHLevel1X 2 3 5" xfId="34930" xr:uid="{32463446-BD58-4ECB-8EC8-4A33AC1973E1}"/>
    <cellStyle name="SAPBEXHLevel1X 2 3 6" xfId="34931" xr:uid="{D75E06B3-CD93-4C26-8169-688BCBD6EEE7}"/>
    <cellStyle name="SAPBEXHLevel1X 2 4" xfId="34932" xr:uid="{4C0A4F3C-75D7-4CFA-8964-E163613A3310}"/>
    <cellStyle name="SAPBEXHLevel1X 2 4 2" xfId="34933" xr:uid="{590562B8-D203-4CDA-8B67-56BF447851F0}"/>
    <cellStyle name="SAPBEXHLevel1X 2 4 2 2" xfId="34934" xr:uid="{1C89AEF3-94CF-46FE-AD1D-1E6A27F4D289}"/>
    <cellStyle name="SAPBEXHLevel1X 2 4 3" xfId="34935" xr:uid="{C57F11B4-C2CA-4D8E-9B0B-FBE5FA354910}"/>
    <cellStyle name="SAPBEXHLevel1X 2 4 4" xfId="34936" xr:uid="{E4BEAB9A-4EBD-4983-A874-EE8E8BADBE26}"/>
    <cellStyle name="SAPBEXHLevel1X 2 4 5" xfId="34937" xr:uid="{9A873944-6ABD-4269-8E32-CD8BBC3FD03F}"/>
    <cellStyle name="SAPBEXHLevel1X 2 4 6" xfId="34938" xr:uid="{73A4DC67-51F4-4AA4-AD07-F041C9FA2925}"/>
    <cellStyle name="SAPBEXHLevel1X 2 5" xfId="34939" xr:uid="{2EB63964-7D9B-452A-AA29-EFB33022B660}"/>
    <cellStyle name="SAPBEXHLevel1X 2 5 2" xfId="34940" xr:uid="{E063C751-E205-47DF-B954-929AD85CFFA1}"/>
    <cellStyle name="SAPBEXHLevel1X 2 6" xfId="34941" xr:uid="{E048F58B-62AB-46B1-A6D3-E0BDF139D215}"/>
    <cellStyle name="SAPBEXHLevel1X 2 7" xfId="34942" xr:uid="{F4C48773-2CE4-4782-AC42-38A823FF1574}"/>
    <cellStyle name="SAPBEXHLevel1X 2 8" xfId="34943" xr:uid="{357C4F6C-D0E4-4D76-88E5-C64E97190660}"/>
    <cellStyle name="SAPBEXHLevel1X 2 9" xfId="34944" xr:uid="{3BE323FB-E5FC-4043-BE1D-CCF4A42BD42B}"/>
    <cellStyle name="SAPBEXHLevel1X 2_CF3" xfId="34945" xr:uid="{07EDD04F-0201-4115-AA99-094C1F4DBC9F}"/>
    <cellStyle name="SAPBEXHLevel1X 3" xfId="34946" xr:uid="{2657D202-3860-46F6-B7D8-614E22EBF24B}"/>
    <cellStyle name="SAPBEXHLevel1X 3 2" xfId="34947" xr:uid="{4B98E925-5D20-413D-9701-72411BCC94D8}"/>
    <cellStyle name="SAPBEXHLevel1X 3 2 2" xfId="34948" xr:uid="{4966B875-8991-4ECB-AF0E-787B9ADB449E}"/>
    <cellStyle name="SAPBEXHLevel1X 3 2 2 2" xfId="34949" xr:uid="{33BC06CA-172C-4E15-9C69-03C593B19AAF}"/>
    <cellStyle name="SAPBEXHLevel1X 3 2 3" xfId="34950" xr:uid="{1DB1895E-C500-4F1C-8CF0-A104A29DB861}"/>
    <cellStyle name="SAPBEXHLevel1X 3 2 4" xfId="34951" xr:uid="{C7B7D370-41A6-4DBE-8018-43AF37D94F34}"/>
    <cellStyle name="SAPBEXHLevel1X 3 2 5" xfId="34952" xr:uid="{BE9FE1FC-EE1E-4C33-836F-B776913BE2E0}"/>
    <cellStyle name="SAPBEXHLevel1X 3 2 6" xfId="34953" xr:uid="{F186DD02-FE3A-4972-971F-21A9AFBDEEC4}"/>
    <cellStyle name="SAPBEXHLevel1X 3 3" xfId="34954" xr:uid="{9936F8D3-982F-42E0-80FC-5017D76B60D6}"/>
    <cellStyle name="SAPBEXHLevel1X 3 3 2" xfId="34955" xr:uid="{278CBF3D-7845-4E89-8DBB-E4CE781EA099}"/>
    <cellStyle name="SAPBEXHLevel1X 3 3 2 2" xfId="34956" xr:uid="{CB081C19-8ECB-437B-BDB0-4216537DBE8F}"/>
    <cellStyle name="SAPBEXHLevel1X 3 3 3" xfId="34957" xr:uid="{06C94F47-7068-4160-8C49-BD7169D11A04}"/>
    <cellStyle name="SAPBEXHLevel1X 3 3 4" xfId="34958" xr:uid="{C50499CC-2CCC-43B7-81B3-877C1C7C68D9}"/>
    <cellStyle name="SAPBEXHLevel1X 3 3 5" xfId="34959" xr:uid="{75CC6AA4-B553-4A0A-8224-E0D6B68E4294}"/>
    <cellStyle name="SAPBEXHLevel1X 3 3 6" xfId="34960" xr:uid="{CA22FBAF-20D8-40C7-9AF8-F28D9C05B57F}"/>
    <cellStyle name="SAPBEXHLevel1X 3 4" xfId="34961" xr:uid="{A5A093C7-9565-473D-A23A-5D10BD90A9FB}"/>
    <cellStyle name="SAPBEXHLevel1X 3 4 2" xfId="34962" xr:uid="{4257ECE5-E928-4422-B1B6-0B3BAD1A7074}"/>
    <cellStyle name="SAPBEXHLevel1X 3 4 2 2" xfId="34963" xr:uid="{6578F848-4D5D-4ED4-AE8D-9EBCB442FE17}"/>
    <cellStyle name="SAPBEXHLevel1X 3 4 3" xfId="34964" xr:uid="{5CBDA6DF-1D0E-4D03-8FBB-533DCD5A17CD}"/>
    <cellStyle name="SAPBEXHLevel1X 3 4 4" xfId="34965" xr:uid="{0519B83D-AE90-41CA-AE4C-ABBCB6F3E40A}"/>
    <cellStyle name="SAPBEXHLevel1X 3 4 5" xfId="34966" xr:uid="{97635463-EB36-44D7-B569-47CDE28129C2}"/>
    <cellStyle name="SAPBEXHLevel1X 3 4 6" xfId="34967" xr:uid="{654107A8-F026-4B1E-A699-1C5562B9A47A}"/>
    <cellStyle name="SAPBEXHLevel1X 3 5" xfId="34968" xr:uid="{06548BAF-F423-4342-A922-E201E79952FB}"/>
    <cellStyle name="SAPBEXHLevel1X 3 5 2" xfId="34969" xr:uid="{2AD7D92E-7C2D-475F-ADCF-96915459A4AE}"/>
    <cellStyle name="SAPBEXHLevel1X 3 6" xfId="34970" xr:uid="{F7A86000-1371-4327-8A70-0BD8AB73ED3A}"/>
    <cellStyle name="SAPBEXHLevel1X 3 7" xfId="34971" xr:uid="{32AEAD8F-EC5E-486B-BB5B-8DDDD8FAE2D7}"/>
    <cellStyle name="SAPBEXHLevel1X 3 8" xfId="34972" xr:uid="{69A067BF-24F2-4465-9979-59F6D1F2EA22}"/>
    <cellStyle name="SAPBEXHLevel1X 3 9" xfId="34973" xr:uid="{3DE26050-8128-4F52-808A-46B7488C9301}"/>
    <cellStyle name="SAPBEXHLevel1X 4" xfId="34974" xr:uid="{D3EBB628-A4AC-4525-9A60-DE32B3C54D50}"/>
    <cellStyle name="SAPBEXHLevel1X 4 2" xfId="34975" xr:uid="{352EF2D2-32E4-4CBE-95E0-BEA22F954B6C}"/>
    <cellStyle name="SAPBEXHLevel1X 4 2 2" xfId="34976" xr:uid="{CA0789CA-EC74-4C20-AA85-C9813723E340}"/>
    <cellStyle name="SAPBEXHLevel1X 4 3" xfId="34977" xr:uid="{EF24A28A-7B45-4683-BC8B-24B797676071}"/>
    <cellStyle name="SAPBEXHLevel1X 4 4" xfId="34978" xr:uid="{8C32BF57-D3AE-4399-BE68-CAF6F4469315}"/>
    <cellStyle name="SAPBEXHLevel1X 4 5" xfId="34979" xr:uid="{3FD1EA30-4618-4758-9CE6-59A520DAE8F4}"/>
    <cellStyle name="SAPBEXHLevel1X 4 6" xfId="34980" xr:uid="{95FA66FE-CF84-42B2-B7B0-81FA277276F2}"/>
    <cellStyle name="SAPBEXHLevel1X 5" xfId="34981" xr:uid="{AA69514A-8A37-4F90-9A56-153D32ECAF4C}"/>
    <cellStyle name="SAPBEXHLevel1X 5 2" xfId="34982" xr:uid="{96C1C89C-0346-4C65-B020-53951EECB4D6}"/>
    <cellStyle name="SAPBEXHLevel1X 6" xfId="34983" xr:uid="{EE1C1DEB-5C74-4F8D-8DDC-DBF339009C2C}"/>
    <cellStyle name="SAPBEXHLevel1X 7" xfId="34984" xr:uid="{73FB5357-355B-4E7A-A61F-B286DB912C8A}"/>
    <cellStyle name="SAPBEXHLevel1X 8" xfId="34985" xr:uid="{1149E5C1-0AAB-4C66-809E-E952A6827244}"/>
    <cellStyle name="SAPBEXHLevel1X 9" xfId="34986" xr:uid="{AF215B8B-6EFB-491A-9160-2F8BB6E62DAB}"/>
    <cellStyle name="SAPBEXHLevel1X_CF3" xfId="34987" xr:uid="{40486741-5D52-4E80-95CE-9C5F8E186ABC}"/>
    <cellStyle name="SAPBEXHLevel2" xfId="2160" xr:uid="{B895499E-AE7A-4832-8E13-316D2D0919E2}"/>
    <cellStyle name="SAPBEXHLevel2 2" xfId="34988" xr:uid="{858A5895-6AFD-41A3-ADAC-8993E7D4D9D6}"/>
    <cellStyle name="SAPBEXHLevel2 2 2" xfId="34989" xr:uid="{2B3A5D01-290E-4563-8AFD-99A18E97A439}"/>
    <cellStyle name="SAPBEXHLevel2 2 2 2" xfId="34990" xr:uid="{C31159A3-A909-4C23-BD8D-044210AAE98B}"/>
    <cellStyle name="SAPBEXHLevel2 2 2 2 2" xfId="34991" xr:uid="{40F3390F-7D08-4A92-BC26-48DF3AB3670D}"/>
    <cellStyle name="SAPBEXHLevel2 2 2 2 2 2" xfId="34992" xr:uid="{F6AFBBC9-3C70-433E-93C0-F2354E97962C}"/>
    <cellStyle name="SAPBEXHLevel2 2 2 2 3" xfId="34993" xr:uid="{03BE176C-E577-4EE3-9CE4-B92CBAAF8C99}"/>
    <cellStyle name="SAPBEXHLevel2 2 2 2 4" xfId="34994" xr:uid="{ADF732F7-D596-41C4-8491-D62443B62CFB}"/>
    <cellStyle name="SAPBEXHLevel2 2 2 2 5" xfId="34995" xr:uid="{DB9C6206-70B8-450B-83DF-F1E94AEE8117}"/>
    <cellStyle name="SAPBEXHLevel2 2 2 2 6" xfId="34996" xr:uid="{F23A12EA-DCF3-49C1-8C51-023BCC43F13F}"/>
    <cellStyle name="SAPBEXHLevel2 2 2 3" xfId="34997" xr:uid="{F8D8FDA9-C938-4A4E-A58B-93DA4E0D198E}"/>
    <cellStyle name="SAPBEXHLevel2 2 2 3 2" xfId="34998" xr:uid="{04CF3195-17FB-4FCB-93FC-D81EBC907240}"/>
    <cellStyle name="SAPBEXHLevel2 2 2 3 2 2" xfId="34999" xr:uid="{3DE74A87-593D-4AD3-AA15-E6DFB8804931}"/>
    <cellStyle name="SAPBEXHLevel2 2 2 3 3" xfId="35000" xr:uid="{DA9742D0-01C6-4C7D-AB53-A6DBD0A85E2B}"/>
    <cellStyle name="SAPBEXHLevel2 2 2 3 4" xfId="35001" xr:uid="{77C0B567-3C6B-489C-980A-304A3636438E}"/>
    <cellStyle name="SAPBEXHLevel2 2 2 3 5" xfId="35002" xr:uid="{3599F9E4-156C-4151-9899-8A944BD3BB3E}"/>
    <cellStyle name="SAPBEXHLevel2 2 2 3 6" xfId="35003" xr:uid="{ECB8B714-DFAD-433F-AA76-F0E746476046}"/>
    <cellStyle name="SAPBEXHLevel2 2 2 4" xfId="35004" xr:uid="{028A216C-C94E-40C7-9DAE-ECC82EEC2B49}"/>
    <cellStyle name="SAPBEXHLevel2 2 2 4 2" xfId="35005" xr:uid="{6B36A09A-4E53-4315-947D-1A3106B52940}"/>
    <cellStyle name="SAPBEXHLevel2 2 2 4 2 2" xfId="35006" xr:uid="{01A4070D-DFE7-4F8C-938D-1EB0EFBC5C66}"/>
    <cellStyle name="SAPBEXHLevel2 2 2 4 3" xfId="35007" xr:uid="{480893C0-405C-47B8-A25D-6A744B076E0C}"/>
    <cellStyle name="SAPBEXHLevel2 2 2 4 4" xfId="35008" xr:uid="{AB5F84EC-72BF-4B95-B3B1-44843B1EF7BC}"/>
    <cellStyle name="SAPBEXHLevel2 2 2 4 5" xfId="35009" xr:uid="{563C1E95-DA46-4F9B-AF79-2322ED69D2FC}"/>
    <cellStyle name="SAPBEXHLevel2 2 2 4 6" xfId="35010" xr:uid="{2223B20B-2AAE-4165-899B-FFECA5C81DA9}"/>
    <cellStyle name="SAPBEXHLevel2 2 2 5" xfId="35011" xr:uid="{9CE68404-3A85-4364-BC48-F47F1082DDDB}"/>
    <cellStyle name="SAPBEXHLevel2 2 2 5 2" xfId="35012" xr:uid="{276FE4E9-80EC-4B6D-BD85-D530241F59AF}"/>
    <cellStyle name="SAPBEXHLevel2 2 2 6" xfId="35013" xr:uid="{EE06E555-253A-4804-8DC5-838B5BD1F308}"/>
    <cellStyle name="SAPBEXHLevel2 2 2 7" xfId="35014" xr:uid="{C4607EBC-BD3A-4E1E-973B-58A0684F4B3E}"/>
    <cellStyle name="SAPBEXHLevel2 2 2 8" xfId="35015" xr:uid="{4E6D1945-BCB3-4550-9FBB-6230F92E785F}"/>
    <cellStyle name="SAPBEXHLevel2 2 2 9" xfId="35016" xr:uid="{10BAB1F4-6CCD-4530-9A1F-9BABD34FEC03}"/>
    <cellStyle name="SAPBEXHLevel2 2 3" xfId="35017" xr:uid="{BB14AE22-3ED0-479C-9B24-22E18C9BC81F}"/>
    <cellStyle name="SAPBEXHLevel2 2 3 2" xfId="35018" xr:uid="{22064912-F5D2-4808-89D9-D29868E536E4}"/>
    <cellStyle name="SAPBEXHLevel2 2 3 2 2" xfId="35019" xr:uid="{79C0C768-4E93-4BEC-B76D-399DB0870CA5}"/>
    <cellStyle name="SAPBEXHLevel2 2 3 3" xfId="35020" xr:uid="{3D5DDB5E-1632-481C-A18B-EF6FFA9C7C3E}"/>
    <cellStyle name="SAPBEXHLevel2 2 3 4" xfId="35021" xr:uid="{9A816F55-D802-4F57-B780-C2F81AB44BA7}"/>
    <cellStyle name="SAPBEXHLevel2 2 3 5" xfId="35022" xr:uid="{BC32B65C-B057-4EA6-87FF-335C4C1F2CBD}"/>
    <cellStyle name="SAPBEXHLevel2 2 3 6" xfId="35023" xr:uid="{F3325492-F188-42F3-AC8D-2B450C940BE4}"/>
    <cellStyle name="SAPBEXHLevel2 2 4" xfId="35024" xr:uid="{DCC3DA64-45FD-46A9-8310-C5BD3208203A}"/>
    <cellStyle name="SAPBEXHLevel2 2 4 2" xfId="35025" xr:uid="{A04C68C1-C1D4-4C70-9E10-6045E21B1D2F}"/>
    <cellStyle name="SAPBEXHLevel2 2 4 2 2" xfId="35026" xr:uid="{326AE1B9-D5A3-4149-92FC-8A43C200EBA3}"/>
    <cellStyle name="SAPBEXHLevel2 2 4 3" xfId="35027" xr:uid="{F2FD2CB9-326B-4479-A7FB-B64BD1BE2A1D}"/>
    <cellStyle name="SAPBEXHLevel2 2 4 4" xfId="35028" xr:uid="{13650BD4-B604-455D-AF1C-A4E33255D87B}"/>
    <cellStyle name="SAPBEXHLevel2 2 4 5" xfId="35029" xr:uid="{FBC64833-EA18-40DF-9B75-A319C0FB3E5F}"/>
    <cellStyle name="SAPBEXHLevel2 2 4 6" xfId="35030" xr:uid="{CB5F20F9-2B24-4755-B66B-6E942634897F}"/>
    <cellStyle name="SAPBEXHLevel2 2 5" xfId="35031" xr:uid="{915E46ED-F451-4D93-A7D1-9588D0DB7EB6}"/>
    <cellStyle name="SAPBEXHLevel2 2 5 2" xfId="35032" xr:uid="{5F30135E-5DB2-4AE2-853E-FDF9E8427769}"/>
    <cellStyle name="SAPBEXHLevel2 2 6" xfId="35033" xr:uid="{8A60AE31-7080-499D-A52C-B70D925168D3}"/>
    <cellStyle name="SAPBEXHLevel2 2 7" xfId="35034" xr:uid="{46D60887-4483-4797-AB76-796BD3716130}"/>
    <cellStyle name="SAPBEXHLevel2 2 8" xfId="35035" xr:uid="{47942073-CE88-4792-BCB9-B6497201F5E0}"/>
    <cellStyle name="SAPBEXHLevel2 2 9" xfId="35036" xr:uid="{0A1617E1-5DB8-48C5-87C6-20257B7BB51C}"/>
    <cellStyle name="SAPBEXHLevel2 2_CF3" xfId="35037" xr:uid="{D0436FFD-4BCF-4D4D-A3B1-A2BE0AB61FB4}"/>
    <cellStyle name="SAPBEXHLevel2 3" xfId="35038" xr:uid="{01878BE4-FC36-4A30-BBAE-E1AF7AB3158C}"/>
    <cellStyle name="SAPBEXHLevel2 3 2" xfId="35039" xr:uid="{7CE13035-A449-4C44-85CB-8244BB7B0C79}"/>
    <cellStyle name="SAPBEXHLevel2 3 2 2" xfId="35040" xr:uid="{7284C091-6AF2-456E-B519-D91741533A56}"/>
    <cellStyle name="SAPBEXHLevel2 3 2 2 2" xfId="35041" xr:uid="{C938E870-641D-46E8-B7D6-12DCA4EDC541}"/>
    <cellStyle name="SAPBEXHLevel2 3 2 3" xfId="35042" xr:uid="{A3B7742B-EF48-4784-B589-DBF931A1F359}"/>
    <cellStyle name="SAPBEXHLevel2 3 2 4" xfId="35043" xr:uid="{17D6ACA6-E43C-45D2-899D-3F1526EF129B}"/>
    <cellStyle name="SAPBEXHLevel2 3 2 5" xfId="35044" xr:uid="{478D0A3C-3EEA-422A-8D56-A4FCB734290B}"/>
    <cellStyle name="SAPBEXHLevel2 3 2 6" xfId="35045" xr:uid="{E20BFC75-1035-41D2-93D6-5AD2DD187691}"/>
    <cellStyle name="SAPBEXHLevel2 3 3" xfId="35046" xr:uid="{51854F02-9DD8-46A3-BA92-224A2B42272B}"/>
    <cellStyle name="SAPBEXHLevel2 3 3 2" xfId="35047" xr:uid="{F5973793-DBCF-4EA1-B654-A8965A20AF07}"/>
    <cellStyle name="SAPBEXHLevel2 3 3 2 2" xfId="35048" xr:uid="{D79DFC1B-4400-48F7-8A40-A78ECCBC1FD9}"/>
    <cellStyle name="SAPBEXHLevel2 3 3 3" xfId="35049" xr:uid="{24AA44A2-3535-40D7-A167-BB3D7F0954FE}"/>
    <cellStyle name="SAPBEXHLevel2 3 3 4" xfId="35050" xr:uid="{80922F1E-D391-4400-B657-C7FC7349A64D}"/>
    <cellStyle name="SAPBEXHLevel2 3 3 5" xfId="35051" xr:uid="{566A1B57-7819-4FBC-9223-C59F00299590}"/>
    <cellStyle name="SAPBEXHLevel2 3 3 6" xfId="35052" xr:uid="{1042411B-86F6-42AC-892B-5B221CDDAF20}"/>
    <cellStyle name="SAPBEXHLevel2 3 4" xfId="35053" xr:uid="{6F28E3AB-9066-4B14-BA68-FDE00721BDD5}"/>
    <cellStyle name="SAPBEXHLevel2 3 4 2" xfId="35054" xr:uid="{4101A18C-57E1-40A7-B359-9521A1BEC7EA}"/>
    <cellStyle name="SAPBEXHLevel2 3 4 2 2" xfId="35055" xr:uid="{1227B1EA-49C2-4E7F-B297-04431E751F46}"/>
    <cellStyle name="SAPBEXHLevel2 3 4 3" xfId="35056" xr:uid="{09D7783B-78ED-410B-87FE-B44B19CF7457}"/>
    <cellStyle name="SAPBEXHLevel2 3 4 4" xfId="35057" xr:uid="{7D5C090C-3A6F-4B71-B835-E313E4974339}"/>
    <cellStyle name="SAPBEXHLevel2 3 4 5" xfId="35058" xr:uid="{76E2B074-4740-4C3A-A8B9-C89A9BC5D4AC}"/>
    <cellStyle name="SAPBEXHLevel2 3 4 6" xfId="35059" xr:uid="{3D9A2F71-BD3F-4AB3-9C7D-B905EA9DE4FF}"/>
    <cellStyle name="SAPBEXHLevel2 3 5" xfId="35060" xr:uid="{630991CF-9AB5-4CCE-B560-4F99C01F2C74}"/>
    <cellStyle name="SAPBEXHLevel2 3 5 2" xfId="35061" xr:uid="{2CC07778-2B87-44E3-87B3-3058AD80C5F7}"/>
    <cellStyle name="SAPBEXHLevel2 3 6" xfId="35062" xr:uid="{3DA30F6A-9B02-47F9-9DC5-3FA1F406135C}"/>
    <cellStyle name="SAPBEXHLevel2 3 7" xfId="35063" xr:uid="{3F7D1654-AFCA-4897-8FE6-2AB0C734C2FB}"/>
    <cellStyle name="SAPBEXHLevel2 3 8" xfId="35064" xr:uid="{A0AC47DD-E63B-4F33-9227-2CF3CDA0E299}"/>
    <cellStyle name="SAPBEXHLevel2 3 9" xfId="35065" xr:uid="{A7145162-F640-4E26-AAE2-18752996BD13}"/>
    <cellStyle name="SAPBEXHLevel2 4" xfId="35066" xr:uid="{515C71F0-5688-4E82-B58E-1A4B95712C58}"/>
    <cellStyle name="SAPBEXHLevel2 4 2" xfId="35067" xr:uid="{763FA6AC-0193-44DF-A6FC-2A1B679D599F}"/>
    <cellStyle name="SAPBEXHLevel2 4 2 2" xfId="35068" xr:uid="{93A76973-AFF1-42C6-9B3C-1062DF9B7938}"/>
    <cellStyle name="SAPBEXHLevel2 4 3" xfId="35069" xr:uid="{E88CDAE9-0847-4532-9199-B13B560B24F6}"/>
    <cellStyle name="SAPBEXHLevel2 4 4" xfId="35070" xr:uid="{C521AD96-856C-4492-B6BE-132B2055B0E3}"/>
    <cellStyle name="SAPBEXHLevel2 4 5" xfId="35071" xr:uid="{1C6CF82B-35A3-4B3D-AA57-1E3BD9849049}"/>
    <cellStyle name="SAPBEXHLevel2 4 6" xfId="35072" xr:uid="{78B78032-4B37-4A2F-8422-14CD63DDDB46}"/>
    <cellStyle name="SAPBEXHLevel2 5" xfId="35073" xr:uid="{BDDF410C-CB69-4082-842A-5EC430AE7805}"/>
    <cellStyle name="SAPBEXHLevel2 5 2" xfId="35074" xr:uid="{61B59446-6039-4424-9AF8-C163157F2C2A}"/>
    <cellStyle name="SAPBEXHLevel2 6" xfId="35075" xr:uid="{A3E17E47-B7B7-454F-9ED2-B17D5EB9C3D2}"/>
    <cellStyle name="SAPBEXHLevel2 7" xfId="35076" xr:uid="{15D7E862-B12E-456C-8BAB-0731BA686455}"/>
    <cellStyle name="SAPBEXHLevel2 8" xfId="35077" xr:uid="{A5919EFC-DAF7-45B5-891C-A2B997EF896D}"/>
    <cellStyle name="SAPBEXHLevel2 9" xfId="35078" xr:uid="{D6A3018E-3FC6-46C6-B835-88872B69AD62}"/>
    <cellStyle name="SAPBEXHLevel2_CF3" xfId="35079" xr:uid="{B376B745-D094-479A-94B6-D601AE0AAD57}"/>
    <cellStyle name="SAPBEXHLevel2X" xfId="2161" xr:uid="{0A5233CC-145F-42DE-A20C-65AEC5C3591C}"/>
    <cellStyle name="SAPBEXHLevel2X 2" xfId="35080" xr:uid="{C8F44F5E-3FAB-4724-A83D-A4006239F35D}"/>
    <cellStyle name="SAPBEXHLevel2X 2 2" xfId="35081" xr:uid="{B8DCD710-9254-4B7D-950E-4522A6F407AE}"/>
    <cellStyle name="SAPBEXHLevel2X 2 2 2" xfId="35082" xr:uid="{B24A54B4-777D-42EA-9B50-B84236A0301D}"/>
    <cellStyle name="SAPBEXHLevel2X 2 2 2 2" xfId="35083" xr:uid="{C617D4BB-6D89-4223-88DC-46F8489DC7DC}"/>
    <cellStyle name="SAPBEXHLevel2X 2 2 2 2 2" xfId="35084" xr:uid="{3A304BFD-1760-4B4C-BCB8-FD6F759A9844}"/>
    <cellStyle name="SAPBEXHLevel2X 2 2 2 3" xfId="35085" xr:uid="{DC27A40D-3309-44C2-B15D-3912EDDC33A3}"/>
    <cellStyle name="SAPBEXHLevel2X 2 2 2 4" xfId="35086" xr:uid="{DD804AA8-9F72-47E5-9B5A-2865BB8E26FE}"/>
    <cellStyle name="SAPBEXHLevel2X 2 2 2 5" xfId="35087" xr:uid="{38208E0B-63CE-45D2-B05B-5A079E4B0E0C}"/>
    <cellStyle name="SAPBEXHLevel2X 2 2 2 6" xfId="35088" xr:uid="{29E2E2EC-E06B-4C54-B3FC-59F96BE1D625}"/>
    <cellStyle name="SAPBEXHLevel2X 2 2 3" xfId="35089" xr:uid="{5715CC04-4B71-496D-B4AA-C0A23676706B}"/>
    <cellStyle name="SAPBEXHLevel2X 2 2 3 2" xfId="35090" xr:uid="{1994F5D8-AD61-4B89-9FAC-AB59A7D26C3A}"/>
    <cellStyle name="SAPBEXHLevel2X 2 2 3 2 2" xfId="35091" xr:uid="{A41FE042-A0DF-4806-B865-D455030C68C2}"/>
    <cellStyle name="SAPBEXHLevel2X 2 2 3 3" xfId="35092" xr:uid="{19B2184D-24A7-428D-9862-483B8264E1B8}"/>
    <cellStyle name="SAPBEXHLevel2X 2 2 3 4" xfId="35093" xr:uid="{1DEB3D09-8D80-4C45-B730-434F32B403B0}"/>
    <cellStyle name="SAPBEXHLevel2X 2 2 3 5" xfId="35094" xr:uid="{3F75731F-DCCF-4598-9F0D-3964613B0139}"/>
    <cellStyle name="SAPBEXHLevel2X 2 2 3 6" xfId="35095" xr:uid="{3EEC7593-6B6D-4AE2-9E37-E0F686E57898}"/>
    <cellStyle name="SAPBEXHLevel2X 2 2 4" xfId="35096" xr:uid="{0C3222C5-BFC6-43C6-AF31-F67ABA8C91EA}"/>
    <cellStyle name="SAPBEXHLevel2X 2 2 4 2" xfId="35097" xr:uid="{0E117A30-697E-4177-9A65-98DB1C8BE801}"/>
    <cellStyle name="SAPBEXHLevel2X 2 2 4 2 2" xfId="35098" xr:uid="{5C037340-0A42-4B3E-A941-8A537AD2E0A9}"/>
    <cellStyle name="SAPBEXHLevel2X 2 2 4 3" xfId="35099" xr:uid="{F74346FB-9D6F-45F0-BAAE-CEF8AE99E170}"/>
    <cellStyle name="SAPBEXHLevel2X 2 2 4 4" xfId="35100" xr:uid="{EAE40C2E-AE7A-4245-8817-6ED65E439BC3}"/>
    <cellStyle name="SAPBEXHLevel2X 2 2 4 5" xfId="35101" xr:uid="{2602A2CE-490C-4FE3-910F-BDBDD7BDCF62}"/>
    <cellStyle name="SAPBEXHLevel2X 2 2 4 6" xfId="35102" xr:uid="{3A13EA8B-0968-4B41-B7EF-F257E5BC212B}"/>
    <cellStyle name="SAPBEXHLevel2X 2 2 5" xfId="35103" xr:uid="{6F5DD334-7E22-4054-BF10-7DDD43958C5A}"/>
    <cellStyle name="SAPBEXHLevel2X 2 2 5 2" xfId="35104" xr:uid="{AEDB5865-07C0-47DD-A891-B667A8DAD2BF}"/>
    <cellStyle name="SAPBEXHLevel2X 2 2 6" xfId="35105" xr:uid="{C53A1831-FF7B-4CFB-BD1D-EA162B1E2044}"/>
    <cellStyle name="SAPBEXHLevel2X 2 2 7" xfId="35106" xr:uid="{FFA4ACEF-AF47-49AD-BB3B-A88738B33F53}"/>
    <cellStyle name="SAPBEXHLevel2X 2 2 8" xfId="35107" xr:uid="{D3F54E03-A3B5-45C8-9335-C55C3393ED9B}"/>
    <cellStyle name="SAPBEXHLevel2X 2 2 9" xfId="35108" xr:uid="{54E491DC-E9B9-499A-A7EC-CB26FCD75011}"/>
    <cellStyle name="SAPBEXHLevel2X 2 3" xfId="35109" xr:uid="{E6A51FA7-79DA-4065-AF1B-5DBF03738DB0}"/>
    <cellStyle name="SAPBEXHLevel2X 2 3 2" xfId="35110" xr:uid="{A855AD09-9E0A-4F48-93A6-A9498427F84E}"/>
    <cellStyle name="SAPBEXHLevel2X 2 3 2 2" xfId="35111" xr:uid="{A89EB771-400D-4318-A136-E505CE73842A}"/>
    <cellStyle name="SAPBEXHLevel2X 2 3 3" xfId="35112" xr:uid="{E5964FC4-4B73-4442-8CE7-B9852E819930}"/>
    <cellStyle name="SAPBEXHLevel2X 2 3 4" xfId="35113" xr:uid="{9C280F40-98BC-4C23-9314-62B64F40880F}"/>
    <cellStyle name="SAPBEXHLevel2X 2 3 5" xfId="35114" xr:uid="{A784F86E-8921-41B7-B014-3FEF64CF28EA}"/>
    <cellStyle name="SAPBEXHLevel2X 2 3 6" xfId="35115" xr:uid="{958C5DB5-99AE-4EBC-804A-21D1ADF527CE}"/>
    <cellStyle name="SAPBEXHLevel2X 2 4" xfId="35116" xr:uid="{6DF6099D-A1A1-49A6-8E52-0AE97EC2DBFF}"/>
    <cellStyle name="SAPBEXHLevel2X 2 4 2" xfId="35117" xr:uid="{9315B925-D603-45F3-963A-881A120F0D90}"/>
    <cellStyle name="SAPBEXHLevel2X 2 4 2 2" xfId="35118" xr:uid="{7AFE961D-5EB1-45AD-9C19-EE98E1C8AB36}"/>
    <cellStyle name="SAPBEXHLevel2X 2 4 3" xfId="35119" xr:uid="{DC682143-A9A8-4F54-AE9B-F706493311B8}"/>
    <cellStyle name="SAPBEXHLevel2X 2 4 4" xfId="35120" xr:uid="{AC73E37B-6764-4C92-A826-FB19F965B62B}"/>
    <cellStyle name="SAPBEXHLevel2X 2 4 5" xfId="35121" xr:uid="{A0962817-04F4-41E8-A593-177A4E8A5383}"/>
    <cellStyle name="SAPBEXHLevel2X 2 4 6" xfId="35122" xr:uid="{CC2CC298-AC08-4DE5-8EA0-3EA464AA326F}"/>
    <cellStyle name="SAPBEXHLevel2X 2 5" xfId="35123" xr:uid="{12B547D5-D24C-4E0C-969B-AB78ED0F55A9}"/>
    <cellStyle name="SAPBEXHLevel2X 2 5 2" xfId="35124" xr:uid="{38304C84-7B9F-4126-BCBE-3C0600F1BA30}"/>
    <cellStyle name="SAPBEXHLevel2X 2 6" xfId="35125" xr:uid="{EB205991-B225-4078-8AD7-0E3D1B50BA11}"/>
    <cellStyle name="SAPBEXHLevel2X 2 7" xfId="35126" xr:uid="{973ECA92-77E7-40AD-97D8-094DAC39F78A}"/>
    <cellStyle name="SAPBEXHLevel2X 2 8" xfId="35127" xr:uid="{79115AB8-FB67-4E26-95CD-9B39C2E887E2}"/>
    <cellStyle name="SAPBEXHLevel2X 2 9" xfId="35128" xr:uid="{12338059-EA3A-45C2-BE34-A8CDEE2E485D}"/>
    <cellStyle name="SAPBEXHLevel2X 2_CF3" xfId="35129" xr:uid="{6F6448A3-63DA-4AC8-8117-DB0CB22D43FA}"/>
    <cellStyle name="SAPBEXHLevel2X 3" xfId="35130" xr:uid="{73CF47EB-09E5-410A-B3DF-F9E161512832}"/>
    <cellStyle name="SAPBEXHLevel2X 3 2" xfId="35131" xr:uid="{6544F168-0849-4E3F-90FF-D282440EF786}"/>
    <cellStyle name="SAPBEXHLevel2X 3 2 2" xfId="35132" xr:uid="{827D6FE4-B20E-4CB8-AB36-12F7BFBECB09}"/>
    <cellStyle name="SAPBEXHLevel2X 3 2 2 2" xfId="35133" xr:uid="{50481ED4-4522-4683-9030-1BB7577B8DA6}"/>
    <cellStyle name="SAPBEXHLevel2X 3 2 3" xfId="35134" xr:uid="{ECB920E6-F72F-4CA0-A227-BEAB5D6E00E4}"/>
    <cellStyle name="SAPBEXHLevel2X 3 2 4" xfId="35135" xr:uid="{B356257B-0F38-48AE-8CA8-188FD18AF5B5}"/>
    <cellStyle name="SAPBEXHLevel2X 3 2 5" xfId="35136" xr:uid="{05058D04-EF7F-44D2-BFAA-519BD1FB370A}"/>
    <cellStyle name="SAPBEXHLevel2X 3 2 6" xfId="35137" xr:uid="{0BCFFAF8-105D-44DF-8D51-5F83AE0E5659}"/>
    <cellStyle name="SAPBEXHLevel2X 3 3" xfId="35138" xr:uid="{D002C309-A02E-4086-9280-8EDC04B27E26}"/>
    <cellStyle name="SAPBEXHLevel2X 3 3 2" xfId="35139" xr:uid="{C4E7DD11-E896-4AEB-AA2E-0B89D32FBF41}"/>
    <cellStyle name="SAPBEXHLevel2X 3 3 2 2" xfId="35140" xr:uid="{CF8AC63B-AE5B-4B47-A1DD-41CD8FA7CB01}"/>
    <cellStyle name="SAPBEXHLevel2X 3 3 3" xfId="35141" xr:uid="{12CE8A30-E812-446D-9C1F-75F94F92DD7D}"/>
    <cellStyle name="SAPBEXHLevel2X 3 3 4" xfId="35142" xr:uid="{2EDA1E03-1B05-45A2-91A1-6E801C24A86D}"/>
    <cellStyle name="SAPBEXHLevel2X 3 3 5" xfId="35143" xr:uid="{E8AA6156-BC60-44A3-9D3B-E8739357E720}"/>
    <cellStyle name="SAPBEXHLevel2X 3 3 6" xfId="35144" xr:uid="{B307F1CF-4D83-4A42-B582-00F62EF11DF1}"/>
    <cellStyle name="SAPBEXHLevel2X 3 4" xfId="35145" xr:uid="{5BACA39A-0DEB-4CA0-810E-DD764D077AFD}"/>
    <cellStyle name="SAPBEXHLevel2X 3 4 2" xfId="35146" xr:uid="{5AEAB183-DD48-4453-B8C3-A8DCECB2B99B}"/>
    <cellStyle name="SAPBEXHLevel2X 3 4 2 2" xfId="35147" xr:uid="{6F5D3397-8C24-4448-92CA-33793530E7B7}"/>
    <cellStyle name="SAPBEXHLevel2X 3 4 3" xfId="35148" xr:uid="{B1ADE59A-A90B-4C63-AEC3-B832D9120619}"/>
    <cellStyle name="SAPBEXHLevel2X 3 4 4" xfId="35149" xr:uid="{21E51D81-F524-4098-8FC2-114B124B5DC8}"/>
    <cellStyle name="SAPBEXHLevel2X 3 4 5" xfId="35150" xr:uid="{A3B5E884-C1AC-4471-97BA-FA5FAD3FAABD}"/>
    <cellStyle name="SAPBEXHLevel2X 3 4 6" xfId="35151" xr:uid="{1B90F633-5097-4705-901B-046B119FED1C}"/>
    <cellStyle name="SAPBEXHLevel2X 3 5" xfId="35152" xr:uid="{CD000BF6-B570-475C-869F-3AA66BE80EDA}"/>
    <cellStyle name="SAPBEXHLevel2X 3 5 2" xfId="35153" xr:uid="{C39C67DD-287A-4120-85E3-333B30622BC1}"/>
    <cellStyle name="SAPBEXHLevel2X 3 6" xfId="35154" xr:uid="{6C0BD0D5-DA04-4129-97C9-F8215AA610C1}"/>
    <cellStyle name="SAPBEXHLevel2X 3 7" xfId="35155" xr:uid="{FA0AD13F-E269-4DBB-9C34-4DD5BBED63C9}"/>
    <cellStyle name="SAPBEXHLevel2X 3 8" xfId="35156" xr:uid="{E5568D8B-F4B4-4116-AB2D-CB8D906C874A}"/>
    <cellStyle name="SAPBEXHLevel2X 3 9" xfId="35157" xr:uid="{EB183C71-B9BC-4918-ABD1-A66B7D2E1128}"/>
    <cellStyle name="SAPBEXHLevel2X 4" xfId="35158" xr:uid="{6FBE0640-4E04-4048-822F-29A34D86D40C}"/>
    <cellStyle name="SAPBEXHLevel2X 4 2" xfId="35159" xr:uid="{75C9D31F-7154-4150-B2E3-E2FB0834C603}"/>
    <cellStyle name="SAPBEXHLevel2X 4 2 2" xfId="35160" xr:uid="{5FA74C3D-71B6-4358-9D05-1BF2D790FB7D}"/>
    <cellStyle name="SAPBEXHLevel2X 4 3" xfId="35161" xr:uid="{5D0750A6-9551-4525-B978-9B7140C98009}"/>
    <cellStyle name="SAPBEXHLevel2X 4 4" xfId="35162" xr:uid="{104D2F6E-B162-49C3-BBDF-2D2D63D0D99B}"/>
    <cellStyle name="SAPBEXHLevel2X 4 5" xfId="35163" xr:uid="{C54081EE-E764-4FCE-977A-80FF633A2CB9}"/>
    <cellStyle name="SAPBEXHLevel2X 4 6" xfId="35164" xr:uid="{413A2154-A632-4E12-9B5B-3BA40617E4D4}"/>
    <cellStyle name="SAPBEXHLevel2X 5" xfId="35165" xr:uid="{03CF0D72-4331-40DF-B925-632DA507E505}"/>
    <cellStyle name="SAPBEXHLevel2X 5 2" xfId="35166" xr:uid="{EA8C8937-0748-4568-95E9-9D0D41EE293C}"/>
    <cellStyle name="SAPBEXHLevel2X 6" xfId="35167" xr:uid="{2BC7D5EE-5128-4C66-854C-A6866C2C53FD}"/>
    <cellStyle name="SAPBEXHLevel2X 7" xfId="35168" xr:uid="{627A9FA6-5C37-43F1-AE9D-6C40A49C2279}"/>
    <cellStyle name="SAPBEXHLevel2X 8" xfId="35169" xr:uid="{5FF567A3-5416-4322-8DB4-FB045C3DEE5A}"/>
    <cellStyle name="SAPBEXHLevel2X 9" xfId="35170" xr:uid="{ADD78FD8-A864-44E2-B995-79588817E3F8}"/>
    <cellStyle name="SAPBEXHLevel2X_CF3" xfId="35171" xr:uid="{1E44E428-4606-4ACB-974B-5DC21D797D85}"/>
    <cellStyle name="SAPBEXHLevel3" xfId="2162" xr:uid="{EF11AE47-EDA6-4C24-946F-07AC1604A825}"/>
    <cellStyle name="SAPBEXHLevel3 2" xfId="35172" xr:uid="{CEDBDC79-776B-4154-AE28-0808C2D54DF5}"/>
    <cellStyle name="SAPBEXHLevel3 2 2" xfId="35173" xr:uid="{CC8B2B5E-A387-40F6-95B2-85B1A2A8C0E8}"/>
    <cellStyle name="SAPBEXHLevel3 2 2 2" xfId="35174" xr:uid="{96AF9A1A-61FD-4196-8CEF-6EDADC212C7C}"/>
    <cellStyle name="SAPBEXHLevel3 2 2 2 2" xfId="35175" xr:uid="{D7D75B31-32B0-4ED5-88E4-271319F1DE25}"/>
    <cellStyle name="SAPBEXHLevel3 2 2 2 2 2" xfId="35176" xr:uid="{A0AA361E-57F8-41E1-A976-9382712AD0A3}"/>
    <cellStyle name="SAPBEXHLevel3 2 2 2 3" xfId="35177" xr:uid="{F41CD806-DBF6-466F-A332-07F4CFD0BB71}"/>
    <cellStyle name="SAPBEXHLevel3 2 2 2 4" xfId="35178" xr:uid="{86B7A6CC-47C9-4A7B-B199-6CC73493E08C}"/>
    <cellStyle name="SAPBEXHLevel3 2 2 2 5" xfId="35179" xr:uid="{EA21E409-A343-4168-A6CD-5F0463FD1CC4}"/>
    <cellStyle name="SAPBEXHLevel3 2 2 2 6" xfId="35180" xr:uid="{01931E1D-DCE0-4ADF-8115-DB385BED5447}"/>
    <cellStyle name="SAPBEXHLevel3 2 2 3" xfId="35181" xr:uid="{F59A2A5C-C950-4F85-AD16-08AEE8E79AD3}"/>
    <cellStyle name="SAPBEXHLevel3 2 2 3 2" xfId="35182" xr:uid="{EB737F0B-07F6-4F07-95BE-B4911D1710DC}"/>
    <cellStyle name="SAPBEXHLevel3 2 2 3 2 2" xfId="35183" xr:uid="{B2B75218-68F6-4872-A185-5CB3CD01014A}"/>
    <cellStyle name="SAPBEXHLevel3 2 2 3 3" xfId="35184" xr:uid="{E65FD50F-D011-4B7E-BC5B-2676A3527993}"/>
    <cellStyle name="SAPBEXHLevel3 2 2 3 4" xfId="35185" xr:uid="{9EE35E17-1750-4137-A1C2-5CF9468FF672}"/>
    <cellStyle name="SAPBEXHLevel3 2 2 3 5" xfId="35186" xr:uid="{BED3E5C6-7524-478C-8802-A14CD971DCED}"/>
    <cellStyle name="SAPBEXHLevel3 2 2 3 6" xfId="35187" xr:uid="{05602890-2270-4BCC-A084-ABEDCD35FE2A}"/>
    <cellStyle name="SAPBEXHLevel3 2 2 4" xfId="35188" xr:uid="{C1745D8F-73E9-453F-9A32-C201650EF452}"/>
    <cellStyle name="SAPBEXHLevel3 2 2 4 2" xfId="35189" xr:uid="{B075593C-648D-4937-BFEF-03BDC4B4A115}"/>
    <cellStyle name="SAPBEXHLevel3 2 2 4 2 2" xfId="35190" xr:uid="{7692E226-A24F-42FF-9FA7-FD45EED4FB0D}"/>
    <cellStyle name="SAPBEXHLevel3 2 2 4 3" xfId="35191" xr:uid="{2C52756C-1B2B-4988-A078-8A9E42CA1450}"/>
    <cellStyle name="SAPBEXHLevel3 2 2 4 4" xfId="35192" xr:uid="{39CDCD60-2005-4811-A50E-24EF7511642A}"/>
    <cellStyle name="SAPBEXHLevel3 2 2 4 5" xfId="35193" xr:uid="{B0E09484-DA08-4178-9BFC-493904214D6D}"/>
    <cellStyle name="SAPBEXHLevel3 2 2 4 6" xfId="35194" xr:uid="{1F12BEBD-BCE0-4117-BEC8-D4C04AFD460E}"/>
    <cellStyle name="SAPBEXHLevel3 2 2 5" xfId="35195" xr:uid="{B11B55CB-9C02-404B-9221-3EC302BAEF7B}"/>
    <cellStyle name="SAPBEXHLevel3 2 2 5 2" xfId="35196" xr:uid="{8ADFF235-16A3-436F-8A84-6CC32CC2A268}"/>
    <cellStyle name="SAPBEXHLevel3 2 2 6" xfId="35197" xr:uid="{5A173F5A-171B-4723-873F-F07723AC236F}"/>
    <cellStyle name="SAPBEXHLevel3 2 2 7" xfId="35198" xr:uid="{4271552A-69D9-4303-A4AD-C8A91E204E3A}"/>
    <cellStyle name="SAPBEXHLevel3 2 2 8" xfId="35199" xr:uid="{1B7AB3C4-3452-4289-9F15-0E9D8AC85911}"/>
    <cellStyle name="SAPBEXHLevel3 2 2 9" xfId="35200" xr:uid="{FD28AABB-EB07-4AA6-B528-A7FFD525A9B9}"/>
    <cellStyle name="SAPBEXHLevel3 2 3" xfId="35201" xr:uid="{C9C309B1-5B88-4EA2-A509-DF60F1BF2D67}"/>
    <cellStyle name="SAPBEXHLevel3 2 3 2" xfId="35202" xr:uid="{0337F6DB-706E-4C3E-8817-3DBAE4BC7CAA}"/>
    <cellStyle name="SAPBEXHLevel3 2 3 2 2" xfId="35203" xr:uid="{5AA4F179-2335-40B9-8CD0-BBD40646F23A}"/>
    <cellStyle name="SAPBEXHLevel3 2 3 3" xfId="35204" xr:uid="{747AE020-5DD6-402A-B792-C4FE39EB0851}"/>
    <cellStyle name="SAPBEXHLevel3 2 3 4" xfId="35205" xr:uid="{4BA052B2-4B77-49E2-8906-219F83C330C6}"/>
    <cellStyle name="SAPBEXHLevel3 2 3 5" xfId="35206" xr:uid="{13BCF173-79A8-4422-81B2-A0986BCFC274}"/>
    <cellStyle name="SAPBEXHLevel3 2 3 6" xfId="35207" xr:uid="{19F36D88-435E-4680-945E-6E83386FEAC5}"/>
    <cellStyle name="SAPBEXHLevel3 2 4" xfId="35208" xr:uid="{7A33F42A-3F93-49DD-A1C5-88A3851BB2A9}"/>
    <cellStyle name="SAPBEXHLevel3 2 4 2" xfId="35209" xr:uid="{06356181-7C56-40F0-859E-7C891B4DDCCD}"/>
    <cellStyle name="SAPBEXHLevel3 2 4 2 2" xfId="35210" xr:uid="{43CBB024-74FE-4575-A90E-D5DCBB5591B3}"/>
    <cellStyle name="SAPBEXHLevel3 2 4 3" xfId="35211" xr:uid="{122FE301-2315-4625-BC6F-1A62219C749E}"/>
    <cellStyle name="SAPBEXHLevel3 2 4 4" xfId="35212" xr:uid="{163C4ACC-ADF4-4E55-B6F1-64958B86381B}"/>
    <cellStyle name="SAPBEXHLevel3 2 4 5" xfId="35213" xr:uid="{44F0FE7D-9A8F-4C25-A8AF-5F77372B9C75}"/>
    <cellStyle name="SAPBEXHLevel3 2 4 6" xfId="35214" xr:uid="{DE852485-65D9-42C1-8816-03267ED8D0EB}"/>
    <cellStyle name="SAPBEXHLevel3 2 5" xfId="35215" xr:uid="{B014F597-85DD-4E18-8F87-39A5A7C4C61A}"/>
    <cellStyle name="SAPBEXHLevel3 2 5 2" xfId="35216" xr:uid="{8A5091E5-E95D-4C41-B669-758C82347215}"/>
    <cellStyle name="SAPBEXHLevel3 2 6" xfId="35217" xr:uid="{E1263A2C-42A9-41AC-BD97-3B220EB76906}"/>
    <cellStyle name="SAPBEXHLevel3 2 7" xfId="35218" xr:uid="{E8F23603-8160-4D34-AD39-AFCA5AC66E9F}"/>
    <cellStyle name="SAPBEXHLevel3 2 8" xfId="35219" xr:uid="{E1C62B5E-CEC3-4D49-A337-0143AC5038B4}"/>
    <cellStyle name="SAPBEXHLevel3 2 9" xfId="35220" xr:uid="{B30BB0AC-9B22-4880-B2EA-442681FC8607}"/>
    <cellStyle name="SAPBEXHLevel3 2_CF3" xfId="35221" xr:uid="{9DDAF17E-5C48-4ED8-9E02-0CB63E43918B}"/>
    <cellStyle name="SAPBEXHLevel3 3" xfId="35222" xr:uid="{9CED22E9-0676-4197-A385-2C78F0CF05CF}"/>
    <cellStyle name="SAPBEXHLevel3 3 2" xfId="35223" xr:uid="{2FBAA06C-0D60-499C-ADB0-84CEFC3C0D2D}"/>
    <cellStyle name="SAPBEXHLevel3 3 2 2" xfId="35224" xr:uid="{B673297E-5A4B-4B8F-8FCF-7F59C3169850}"/>
    <cellStyle name="SAPBEXHLevel3 3 2 2 2" xfId="35225" xr:uid="{E6DED652-C396-4960-89BE-E3735888AFCD}"/>
    <cellStyle name="SAPBEXHLevel3 3 2 3" xfId="35226" xr:uid="{8A286182-FED4-4292-94CA-C95B82A37395}"/>
    <cellStyle name="SAPBEXHLevel3 3 2 4" xfId="35227" xr:uid="{378D018A-2ADD-4B53-847B-8122AE16EAC8}"/>
    <cellStyle name="SAPBEXHLevel3 3 2 5" xfId="35228" xr:uid="{A0F86A9A-55C2-4C31-82F4-2C195E3EC280}"/>
    <cellStyle name="SAPBEXHLevel3 3 2 6" xfId="35229" xr:uid="{FBE0EBE7-D995-4AB3-8E15-FFAC6AE0195E}"/>
    <cellStyle name="SAPBEXHLevel3 3 3" xfId="35230" xr:uid="{5FC4F603-F8C6-45A8-AFCB-8D1DCD2E8010}"/>
    <cellStyle name="SAPBEXHLevel3 3 3 2" xfId="35231" xr:uid="{F1C59979-71EF-4AB0-A39D-78A1CDD37710}"/>
    <cellStyle name="SAPBEXHLevel3 3 3 2 2" xfId="35232" xr:uid="{D5BB9D27-4F44-410E-B99F-554BC29A4805}"/>
    <cellStyle name="SAPBEXHLevel3 3 3 3" xfId="35233" xr:uid="{B8262825-66E6-4B58-BF3D-97731F690DDE}"/>
    <cellStyle name="SAPBEXHLevel3 3 3 4" xfId="35234" xr:uid="{56ED7478-7473-420C-BA3D-3F1AD04E9BD6}"/>
    <cellStyle name="SAPBEXHLevel3 3 3 5" xfId="35235" xr:uid="{340243DF-8C0D-43AC-B965-1C6E1D340871}"/>
    <cellStyle name="SAPBEXHLevel3 3 3 6" xfId="35236" xr:uid="{5CB44CAF-81FC-4434-B012-1E4A3BA01FD5}"/>
    <cellStyle name="SAPBEXHLevel3 3 4" xfId="35237" xr:uid="{A391BE71-24FB-42CF-9758-5AE985B5A895}"/>
    <cellStyle name="SAPBEXHLevel3 3 4 2" xfId="35238" xr:uid="{B17E2045-4BFA-42B1-A2C9-B3C1B3825A80}"/>
    <cellStyle name="SAPBEXHLevel3 3 4 2 2" xfId="35239" xr:uid="{23867408-8A86-4E24-8F7C-F417654B5241}"/>
    <cellStyle name="SAPBEXHLevel3 3 4 3" xfId="35240" xr:uid="{BD3CD50A-AA37-411C-9349-05435BC1D57E}"/>
    <cellStyle name="SAPBEXHLevel3 3 4 4" xfId="35241" xr:uid="{185389DE-A62F-4E2D-AE7A-01FD14EB07FD}"/>
    <cellStyle name="SAPBEXHLevel3 3 4 5" xfId="35242" xr:uid="{82A888AC-7988-43F3-8C7A-8E3E17895382}"/>
    <cellStyle name="SAPBEXHLevel3 3 4 6" xfId="35243" xr:uid="{BD379A51-237C-4CA6-A30A-17FA80B05707}"/>
    <cellStyle name="SAPBEXHLevel3 3 5" xfId="35244" xr:uid="{01397327-9210-46B9-8A8E-FE2F456CEC9F}"/>
    <cellStyle name="SAPBEXHLevel3 3 5 2" xfId="35245" xr:uid="{6584E481-56D9-4FA5-8264-C855926DCCF9}"/>
    <cellStyle name="SAPBEXHLevel3 3 6" xfId="35246" xr:uid="{3A6BDA03-F205-4BCB-BAA9-00EC4185C302}"/>
    <cellStyle name="SAPBEXHLevel3 3 7" xfId="35247" xr:uid="{BDEEC26F-1623-4986-B756-B79289F1E80C}"/>
    <cellStyle name="SAPBEXHLevel3 3 8" xfId="35248" xr:uid="{9B92EC68-9E8D-4BE8-8356-4CA2E4F89383}"/>
    <cellStyle name="SAPBEXHLevel3 3 9" xfId="35249" xr:uid="{79316A24-C172-4317-AF39-57FB02FA2530}"/>
    <cellStyle name="SAPBEXHLevel3 4" xfId="35250" xr:uid="{74580E57-3774-4CA5-830F-70451D1D5FF0}"/>
    <cellStyle name="SAPBEXHLevel3 4 2" xfId="35251" xr:uid="{DC671227-C0ED-449D-AD6A-DD403601FD32}"/>
    <cellStyle name="SAPBEXHLevel3 4 2 2" xfId="35252" xr:uid="{159A51BA-5675-40C4-A289-999F47410B33}"/>
    <cellStyle name="SAPBEXHLevel3 4 3" xfId="35253" xr:uid="{BDD21EB1-18A5-4B39-86EC-DB12A8865AFC}"/>
    <cellStyle name="SAPBEXHLevel3 4 4" xfId="35254" xr:uid="{ED8E01E6-C7AE-446D-8C1F-7205C7D1F64A}"/>
    <cellStyle name="SAPBEXHLevel3 4 5" xfId="35255" xr:uid="{658A8075-5CA3-4087-8D5D-F5129AC76C46}"/>
    <cellStyle name="SAPBEXHLevel3 4 6" xfId="35256" xr:uid="{6EB60929-F676-4CAC-8340-17936892D8E8}"/>
    <cellStyle name="SAPBEXHLevel3 5" xfId="35257" xr:uid="{8FDE1D5E-3F00-4A0E-9684-A837981F039E}"/>
    <cellStyle name="SAPBEXHLevel3 5 2" xfId="35258" xr:uid="{F0494476-CF81-4D8E-8DFD-2957327CB7B9}"/>
    <cellStyle name="SAPBEXHLevel3 6" xfId="35259" xr:uid="{9DC3392D-B2D5-4A05-B156-29DD75168F22}"/>
    <cellStyle name="SAPBEXHLevel3 7" xfId="35260" xr:uid="{9FAC2888-0668-44FF-9A7B-8AA8F3586C85}"/>
    <cellStyle name="SAPBEXHLevel3 8" xfId="35261" xr:uid="{5462CFED-A6FD-4F76-A3C6-1AC84D3C48E4}"/>
    <cellStyle name="SAPBEXHLevel3 9" xfId="35262" xr:uid="{3DC568E3-D5D0-493B-991C-5DB0B11DF0B9}"/>
    <cellStyle name="SAPBEXHLevel3_CF3" xfId="35263" xr:uid="{F8122D13-162E-4472-955A-FEDAF5558A9E}"/>
    <cellStyle name="SAPBEXHLevel3X" xfId="2163" xr:uid="{930E8FE5-C0E1-4899-A978-EA868A676F58}"/>
    <cellStyle name="SAPBEXHLevel3X 2" xfId="35264" xr:uid="{61FA0E1B-75D5-4407-A8F0-C36F3D45FFED}"/>
    <cellStyle name="SAPBEXHLevel3X 2 2" xfId="35265" xr:uid="{BF202A76-766D-4E0F-92FB-5799508B1F71}"/>
    <cellStyle name="SAPBEXHLevel3X 2 2 2" xfId="35266" xr:uid="{DB9AC850-2D82-45FC-BE5B-B0EAA3BB2B21}"/>
    <cellStyle name="SAPBEXHLevel3X 2 2 2 2" xfId="35267" xr:uid="{B1268464-3E2F-4C82-97A0-0BE6A178C2B0}"/>
    <cellStyle name="SAPBEXHLevel3X 2 2 2 2 2" xfId="35268" xr:uid="{2F563878-2561-46F1-92DF-4D767B83A82B}"/>
    <cellStyle name="SAPBEXHLevel3X 2 2 2 3" xfId="35269" xr:uid="{4365F6ED-65A7-4180-8124-4E9A4B4B92CD}"/>
    <cellStyle name="SAPBEXHLevel3X 2 2 2 4" xfId="35270" xr:uid="{7DB2A26D-420B-4D4A-9E01-8563D4016D3C}"/>
    <cellStyle name="SAPBEXHLevel3X 2 2 2 5" xfId="35271" xr:uid="{79EC12BF-652E-4036-8B09-9FB4DD7E8377}"/>
    <cellStyle name="SAPBEXHLevel3X 2 2 2 6" xfId="35272" xr:uid="{2D57744E-8FC5-45AC-95E1-83B13D32F00A}"/>
    <cellStyle name="SAPBEXHLevel3X 2 2 3" xfId="35273" xr:uid="{4CF873C3-0923-44FE-A539-5CA0B897D1B0}"/>
    <cellStyle name="SAPBEXHLevel3X 2 2 3 2" xfId="35274" xr:uid="{23A37711-87BC-4D78-B822-65CDFE0F1D80}"/>
    <cellStyle name="SAPBEXHLevel3X 2 2 3 2 2" xfId="35275" xr:uid="{47C1371B-92F6-4FCD-9084-64FC14FB2284}"/>
    <cellStyle name="SAPBEXHLevel3X 2 2 3 3" xfId="35276" xr:uid="{8E9B4E54-A297-4835-8ABB-6893BA274E11}"/>
    <cellStyle name="SAPBEXHLevel3X 2 2 3 4" xfId="35277" xr:uid="{A35FE556-6304-4B57-8A71-792D3C327D03}"/>
    <cellStyle name="SAPBEXHLevel3X 2 2 3 5" xfId="35278" xr:uid="{AC46D0A5-34FD-463D-A5DA-FE185EFF95CE}"/>
    <cellStyle name="SAPBEXHLevel3X 2 2 3 6" xfId="35279" xr:uid="{E0F53A56-E80E-4109-8C36-F300667CBE2C}"/>
    <cellStyle name="SAPBEXHLevel3X 2 2 4" xfId="35280" xr:uid="{79D085BB-70A2-4C10-AD7D-C02B5CC0B16F}"/>
    <cellStyle name="SAPBEXHLevel3X 2 2 4 2" xfId="35281" xr:uid="{522D3EFC-C856-4A21-84A8-E79FB27E04FB}"/>
    <cellStyle name="SAPBEXHLevel3X 2 2 4 2 2" xfId="35282" xr:uid="{286A8AB0-7745-4844-8A69-D0FAE3FB8DEA}"/>
    <cellStyle name="SAPBEXHLevel3X 2 2 4 3" xfId="35283" xr:uid="{EEA65447-C611-4A55-9001-4FB04BDE94DA}"/>
    <cellStyle name="SAPBEXHLevel3X 2 2 4 4" xfId="35284" xr:uid="{83F3D6E5-AE48-43CF-BBA3-24AB41286490}"/>
    <cellStyle name="SAPBEXHLevel3X 2 2 4 5" xfId="35285" xr:uid="{35874045-62E7-4711-AD90-A9B01E2F8F33}"/>
    <cellStyle name="SAPBEXHLevel3X 2 2 4 6" xfId="35286" xr:uid="{CF960A01-E3E0-43FF-97A4-B085F3E88905}"/>
    <cellStyle name="SAPBEXHLevel3X 2 2 5" xfId="35287" xr:uid="{76462B98-F3A5-4D7B-95A7-C1C3BB4EB24C}"/>
    <cellStyle name="SAPBEXHLevel3X 2 2 5 2" xfId="35288" xr:uid="{F3FC3A7C-FF91-49AD-B892-7DE2CEF86354}"/>
    <cellStyle name="SAPBEXHLevel3X 2 2 6" xfId="35289" xr:uid="{1D0AFE64-2F6C-4159-9D87-63FB8F6E178E}"/>
    <cellStyle name="SAPBEXHLevel3X 2 2 7" xfId="35290" xr:uid="{57C28484-0815-4D0E-99A4-9B385FC0EA2F}"/>
    <cellStyle name="SAPBEXHLevel3X 2 2 8" xfId="35291" xr:uid="{C0AADA45-0260-4169-B2BF-590D388B2DDB}"/>
    <cellStyle name="SAPBEXHLevel3X 2 2 9" xfId="35292" xr:uid="{301C8FAE-F41A-4620-BDCC-76C843A85207}"/>
    <cellStyle name="SAPBEXHLevel3X 2 3" xfId="35293" xr:uid="{776CD58F-81DF-4E4E-8735-1D30B064F8CE}"/>
    <cellStyle name="SAPBEXHLevel3X 2 3 2" xfId="35294" xr:uid="{43E69ACE-22C7-4C7E-9E71-6D6086D3EBA5}"/>
    <cellStyle name="SAPBEXHLevel3X 2 3 2 2" xfId="35295" xr:uid="{AA2C01D2-7FFB-48F3-8904-D5A3FD0CE596}"/>
    <cellStyle name="SAPBEXHLevel3X 2 3 3" xfId="35296" xr:uid="{B396E181-482E-461B-BB72-B69356F5AD4A}"/>
    <cellStyle name="SAPBEXHLevel3X 2 3 4" xfId="35297" xr:uid="{C041971A-0974-4108-86CB-33472E43C840}"/>
    <cellStyle name="SAPBEXHLevel3X 2 3 5" xfId="35298" xr:uid="{4D33F8CB-F19B-414B-B401-EE42C8ACE077}"/>
    <cellStyle name="SAPBEXHLevel3X 2 3 6" xfId="35299" xr:uid="{A6C42074-EAC4-446C-A099-6D6F01C7837B}"/>
    <cellStyle name="SAPBEXHLevel3X 2 4" xfId="35300" xr:uid="{8828D6C8-4191-4B49-A313-053BD8223BF1}"/>
    <cellStyle name="SAPBEXHLevel3X 2 4 2" xfId="35301" xr:uid="{45BE56C1-CB48-4F10-A9CF-65BDD81903E5}"/>
    <cellStyle name="SAPBEXHLevel3X 2 4 2 2" xfId="35302" xr:uid="{1B9B7D9A-3556-4586-A2E4-131A66A6F3CD}"/>
    <cellStyle name="SAPBEXHLevel3X 2 4 3" xfId="35303" xr:uid="{B4FFE32A-48DA-46B3-BB6B-DD87535FBF46}"/>
    <cellStyle name="SAPBEXHLevel3X 2 4 4" xfId="35304" xr:uid="{7A9FAEFF-DE5E-4E6E-8D00-AB0A994A6351}"/>
    <cellStyle name="SAPBEXHLevel3X 2 4 5" xfId="35305" xr:uid="{900683AF-F406-4B57-B765-8528F2641E24}"/>
    <cellStyle name="SAPBEXHLevel3X 2 4 6" xfId="35306" xr:uid="{B41C5BF3-536C-4302-A723-1C2812E36ADE}"/>
    <cellStyle name="SAPBEXHLevel3X 2 5" xfId="35307" xr:uid="{7DCD727A-435B-4C23-988A-1D017559B644}"/>
    <cellStyle name="SAPBEXHLevel3X 2 5 2" xfId="35308" xr:uid="{09F75FB1-D811-49AB-97A0-558DBD8832BA}"/>
    <cellStyle name="SAPBEXHLevel3X 2 6" xfId="35309" xr:uid="{01F8E90C-A02C-42F4-8556-75744D1D12F2}"/>
    <cellStyle name="SAPBEXHLevel3X 2 7" xfId="35310" xr:uid="{3CD5A8BB-CD93-487D-80EC-1C76C07EDF8C}"/>
    <cellStyle name="SAPBEXHLevel3X 2 8" xfId="35311" xr:uid="{8A1E1864-D3BC-45FF-8A20-25ED9543E593}"/>
    <cellStyle name="SAPBEXHLevel3X 2 9" xfId="35312" xr:uid="{AEF1360B-3F73-488B-A50A-8F6E92EEF40E}"/>
    <cellStyle name="SAPBEXHLevel3X 2_CF3" xfId="35313" xr:uid="{1AD64FD9-EFF7-410E-A512-B5652086C315}"/>
    <cellStyle name="SAPBEXHLevel3X 3" xfId="35314" xr:uid="{ED168875-EF1D-4C3F-8A96-83F6742C5C01}"/>
    <cellStyle name="SAPBEXHLevel3X 3 2" xfId="35315" xr:uid="{8A0A9A04-3C76-4AE4-92AF-97E39FEAAC6B}"/>
    <cellStyle name="SAPBEXHLevel3X 3 2 2" xfId="35316" xr:uid="{FCE74AF8-F307-4E79-A7C4-23C3265A4B8C}"/>
    <cellStyle name="SAPBEXHLevel3X 3 2 2 2" xfId="35317" xr:uid="{ADB82F20-F801-44B0-8F9D-717FF38AEF6A}"/>
    <cellStyle name="SAPBEXHLevel3X 3 2 3" xfId="35318" xr:uid="{94E957AD-4AD9-4640-9D5C-72E873CF7C53}"/>
    <cellStyle name="SAPBEXHLevel3X 3 2 4" xfId="35319" xr:uid="{63703BDD-8068-4C0E-AC55-C88772296D2A}"/>
    <cellStyle name="SAPBEXHLevel3X 3 2 5" xfId="35320" xr:uid="{FE7430D1-DAF8-400D-96CE-39FA903ABBBB}"/>
    <cellStyle name="SAPBEXHLevel3X 3 2 6" xfId="35321" xr:uid="{4AB02669-74B2-4486-94FC-37F5D8D31A30}"/>
    <cellStyle name="SAPBEXHLevel3X 3 3" xfId="35322" xr:uid="{714C77ED-92C2-43AF-9790-9C26C3C5F656}"/>
    <cellStyle name="SAPBEXHLevel3X 3 3 2" xfId="35323" xr:uid="{F809F8AB-0687-4809-AA70-745D4F598023}"/>
    <cellStyle name="SAPBEXHLevel3X 3 3 2 2" xfId="35324" xr:uid="{52497611-179B-46FC-BA62-2D67E3EF6219}"/>
    <cellStyle name="SAPBEXHLevel3X 3 3 3" xfId="35325" xr:uid="{3D7B1FEC-BCE1-4A7D-B844-2537A3D1F527}"/>
    <cellStyle name="SAPBEXHLevel3X 3 3 4" xfId="35326" xr:uid="{F9CA8518-84FF-4617-8771-A05EA84B1987}"/>
    <cellStyle name="SAPBEXHLevel3X 3 3 5" xfId="35327" xr:uid="{AFD32905-9C37-4765-A39D-3E713027C2A3}"/>
    <cellStyle name="SAPBEXHLevel3X 3 3 6" xfId="35328" xr:uid="{7FF4EBB2-2956-4891-960B-34E2EDF8FDF4}"/>
    <cellStyle name="SAPBEXHLevel3X 3 4" xfId="35329" xr:uid="{36F7DEDB-B6BB-43DE-8DFA-6B89C8015D91}"/>
    <cellStyle name="SAPBEXHLevel3X 3 4 2" xfId="35330" xr:uid="{098EA24A-D374-4BB7-A555-D9A71416267D}"/>
    <cellStyle name="SAPBEXHLevel3X 3 4 2 2" xfId="35331" xr:uid="{318DF533-71F9-4039-989B-F60C25D06EC7}"/>
    <cellStyle name="SAPBEXHLevel3X 3 4 3" xfId="35332" xr:uid="{59FADBA9-DF99-4E32-80C0-BCDD99E54837}"/>
    <cellStyle name="SAPBEXHLevel3X 3 4 4" xfId="35333" xr:uid="{D0FA232C-DD3A-4C38-A77E-CDC577A41932}"/>
    <cellStyle name="SAPBEXHLevel3X 3 4 5" xfId="35334" xr:uid="{50A9E0B2-864E-41FC-B48E-3B1EEA1661BB}"/>
    <cellStyle name="SAPBEXHLevel3X 3 4 6" xfId="35335" xr:uid="{BAB4C34F-8C8C-4570-A641-01819AF57E91}"/>
    <cellStyle name="SAPBEXHLevel3X 3 5" xfId="35336" xr:uid="{37CC1C44-36C5-4E32-9F68-A6CD9B52B308}"/>
    <cellStyle name="SAPBEXHLevel3X 3 5 2" xfId="35337" xr:uid="{A6CA2C04-B2E8-4CDC-BAC6-83CF8864B6FB}"/>
    <cellStyle name="SAPBEXHLevel3X 3 6" xfId="35338" xr:uid="{B2BB7E62-5A38-4755-A9E6-3FF2170771EA}"/>
    <cellStyle name="SAPBEXHLevel3X 3 7" xfId="35339" xr:uid="{AAE6CA6F-854D-42F2-B480-033C4297913F}"/>
    <cellStyle name="SAPBEXHLevel3X 3 8" xfId="35340" xr:uid="{F84A96FD-653B-426B-B43E-14B7F8237D15}"/>
    <cellStyle name="SAPBEXHLevel3X 3 9" xfId="35341" xr:uid="{1D16EE9E-26EB-4C76-907C-41AB6305FEFC}"/>
    <cellStyle name="SAPBEXHLevel3X 4" xfId="35342" xr:uid="{C4063D5D-F035-4E05-902D-05A93E542216}"/>
    <cellStyle name="SAPBEXHLevel3X 4 2" xfId="35343" xr:uid="{5E5D7758-3E2F-4957-BB5D-AD6C17DFFC15}"/>
    <cellStyle name="SAPBEXHLevel3X 4 2 2" xfId="35344" xr:uid="{4A6A7777-C91B-4DE0-BDD7-666262B10D76}"/>
    <cellStyle name="SAPBEXHLevel3X 4 3" xfId="35345" xr:uid="{8EE7DCAE-A05C-43A4-AAE0-A8080D7600D1}"/>
    <cellStyle name="SAPBEXHLevel3X 4 4" xfId="35346" xr:uid="{E7C2CB97-D7C6-4FCD-9658-DF501C1228AF}"/>
    <cellStyle name="SAPBEXHLevel3X 4 5" xfId="35347" xr:uid="{0B6E4717-0E09-4240-99EF-35819670AAA8}"/>
    <cellStyle name="SAPBEXHLevel3X 4 6" xfId="35348" xr:uid="{1DBA2DFA-63A1-4CAF-8C2E-FB9B3915B1FE}"/>
    <cellStyle name="SAPBEXHLevel3X 5" xfId="35349" xr:uid="{1A426590-8CF4-46BA-BEC5-87A0EE2A3A47}"/>
    <cellStyle name="SAPBEXHLevel3X 5 2" xfId="35350" xr:uid="{F69189C8-C1DE-4F43-9119-AFCC92F53391}"/>
    <cellStyle name="SAPBEXHLevel3X 6" xfId="35351" xr:uid="{4EC48B17-D181-4CEC-81CD-7782EFEDFE42}"/>
    <cellStyle name="SAPBEXHLevel3X 7" xfId="35352" xr:uid="{87E79243-CDFC-4155-8E83-D2109C19EA26}"/>
    <cellStyle name="SAPBEXHLevel3X 8" xfId="35353" xr:uid="{9C1895C5-E147-46E3-BB2E-83CA44AD5062}"/>
    <cellStyle name="SAPBEXHLevel3X 9" xfId="35354" xr:uid="{4D386D08-77BB-4553-8081-DEB9F8A239B3}"/>
    <cellStyle name="SAPBEXHLevel3X_CF3" xfId="35355" xr:uid="{891988F4-3014-4B49-B8FD-1859E0D30778}"/>
    <cellStyle name="SAPBEXresData" xfId="2164" xr:uid="{9B25AC44-F658-4EDB-888E-1FD6425B4F9B}"/>
    <cellStyle name="SAPBEXresData 10" xfId="35356" xr:uid="{05EE04CA-278E-4516-8DCF-5B7279D40363}"/>
    <cellStyle name="SAPBEXresData 2" xfId="35357" xr:uid="{6CFDF0AB-9E9B-419A-9DEE-F774E63E44E5}"/>
    <cellStyle name="SAPBEXresData 2 2" xfId="35358" xr:uid="{BB47169C-5BBD-4264-A89D-624B39D98A28}"/>
    <cellStyle name="SAPBEXresData 2 2 2" xfId="35359" xr:uid="{37010C33-3D0B-422F-B666-D3327161A7B7}"/>
    <cellStyle name="SAPBEXresData 2 2 2 2" xfId="35360" xr:uid="{8F9755BF-3517-4641-A980-1DD3DB844E9F}"/>
    <cellStyle name="SAPBEXresData 2 2 3" xfId="35361" xr:uid="{36B1A633-D54B-4964-BC65-9D7F3F2C5C72}"/>
    <cellStyle name="SAPBEXresData 2 2 4" xfId="35362" xr:uid="{C5E837F9-1C8B-460E-9291-E94AD5993CF7}"/>
    <cellStyle name="SAPBEXresData 2 2 5" xfId="35363" xr:uid="{B2CA46A1-4969-41BB-A39B-752F4AFD6709}"/>
    <cellStyle name="SAPBEXresData 2 2 6" xfId="35364" xr:uid="{042290EC-7A55-4AE4-A832-767DE4754500}"/>
    <cellStyle name="SAPBEXresData 2 3" xfId="35365" xr:uid="{3DD1A082-6DBE-457B-9929-C0402A9E5C86}"/>
    <cellStyle name="SAPBEXresData 2 3 2" xfId="35366" xr:uid="{5276566C-1EDE-4B4F-BD39-EA34A21157B6}"/>
    <cellStyle name="SAPBEXresData 2 3 2 2" xfId="35367" xr:uid="{B24F0FE0-709C-4ADA-8F36-4CC28E970711}"/>
    <cellStyle name="SAPBEXresData 2 3 3" xfId="35368" xr:uid="{1C505936-1A40-4201-A210-3ADD2C0A8E04}"/>
    <cellStyle name="SAPBEXresData 2 3 4" xfId="35369" xr:uid="{AAA65A7A-2886-4109-98A8-D147A0B46779}"/>
    <cellStyle name="SAPBEXresData 2 3 5" xfId="35370" xr:uid="{64DC82B0-8FE2-4B78-B913-C02F262250C6}"/>
    <cellStyle name="SAPBEXresData 2 3 6" xfId="35371" xr:uid="{ABE06408-795A-4581-9EEE-D6DE08F69707}"/>
    <cellStyle name="SAPBEXresData 2 4" xfId="35372" xr:uid="{BCF60CEC-F502-4106-BB33-670B3B33E8B1}"/>
    <cellStyle name="SAPBEXresData 2 4 2" xfId="35373" xr:uid="{DA776DE3-7AD1-4958-87BE-4AD15F26CA59}"/>
    <cellStyle name="SAPBEXresData 2 4 2 2" xfId="35374" xr:uid="{A1E22952-A4DA-4562-909F-2876E1111354}"/>
    <cellStyle name="SAPBEXresData 2 4 3" xfId="35375" xr:uid="{0467D55B-29D3-4733-81D5-DC4C6A6C0BAB}"/>
    <cellStyle name="SAPBEXresData 2 4 4" xfId="35376" xr:uid="{215429BF-CDC9-46C9-B6CD-25E0C4CD24D2}"/>
    <cellStyle name="SAPBEXresData 2 4 5" xfId="35377" xr:uid="{99E25C2F-275D-4451-823F-A5CE168F576C}"/>
    <cellStyle name="SAPBEXresData 2 4 6" xfId="35378" xr:uid="{DF9CE580-7138-440B-81F2-A72B200F1068}"/>
    <cellStyle name="SAPBEXresData 2 5" xfId="35379" xr:uid="{38154FDD-0FA7-4EBF-B254-55B471C8F505}"/>
    <cellStyle name="SAPBEXresData 2 5 2" xfId="35380" xr:uid="{BD9707BD-BC67-4841-960B-5A55FD219F5E}"/>
    <cellStyle name="SAPBEXresData 2 6" xfId="35381" xr:uid="{7C9A7DA6-A3D3-44F9-B8F6-AEAC55C4B5FB}"/>
    <cellStyle name="SAPBEXresData 2 7" xfId="35382" xr:uid="{95968EA4-7C07-4BD9-B168-9BE2F162E734}"/>
    <cellStyle name="SAPBEXresData 2 8" xfId="35383" xr:uid="{B80689CA-F745-4728-A073-93E299F057A0}"/>
    <cellStyle name="SAPBEXresData 2 9" xfId="35384" xr:uid="{26656EF7-761D-4EC4-9327-7569FEBCC50D}"/>
    <cellStyle name="SAPBEXresData 3" xfId="35385" xr:uid="{F2AEB7E9-C95F-4F18-9CDD-CC89F961D6D0}"/>
    <cellStyle name="SAPBEXresData 3 2" xfId="35386" xr:uid="{86B041AC-03B0-43F0-87BF-5793B1D446D7}"/>
    <cellStyle name="SAPBEXresData 3 2 2" xfId="35387" xr:uid="{A75914F8-702C-4B3A-B5B5-40B5EB155306}"/>
    <cellStyle name="SAPBEXresData 3 3" xfId="35388" xr:uid="{B92D7243-2765-4C4C-B2E3-446585DC9A83}"/>
    <cellStyle name="SAPBEXresData 3 4" xfId="35389" xr:uid="{152D58C9-7B5F-4B9F-ADAE-5C298DF793A8}"/>
    <cellStyle name="SAPBEXresData 3 5" xfId="35390" xr:uid="{2FDCA78B-43A4-4221-9F32-6E69DB577276}"/>
    <cellStyle name="SAPBEXresData 3 6" xfId="35391" xr:uid="{31C25DB8-98BE-4F81-A2FB-9BDA16597A17}"/>
    <cellStyle name="SAPBEXresData 4" xfId="35392" xr:uid="{2985B904-CD5E-4C95-9025-48D61DC33E37}"/>
    <cellStyle name="SAPBEXresData 4 2" xfId="35393" xr:uid="{054F9DC4-0F0F-4964-8AB0-99B35B9471D9}"/>
    <cellStyle name="SAPBEXresData 4 2 2" xfId="35394" xr:uid="{F61016A9-248F-4C82-B964-8B0C47C7FD3C}"/>
    <cellStyle name="SAPBEXresData 4 3" xfId="35395" xr:uid="{03075868-A20C-4BD6-9DDA-52037FDCFA0A}"/>
    <cellStyle name="SAPBEXresData 4 4" xfId="35396" xr:uid="{5DA0457C-29E1-452F-BFCF-8631FAA13EF3}"/>
    <cellStyle name="SAPBEXresData 4 5" xfId="35397" xr:uid="{C5B5B988-B016-4D4D-A83D-AF59A2B3CA48}"/>
    <cellStyle name="SAPBEXresData 4 6" xfId="35398" xr:uid="{CBA82391-3C5C-4EEB-9914-4196E1402954}"/>
    <cellStyle name="SAPBEXresData 5" xfId="35399" xr:uid="{0208AA83-50E8-4646-B6F2-107992392E2F}"/>
    <cellStyle name="SAPBEXresData 5 2" xfId="35400" xr:uid="{DFB7ECA6-D87E-4A6E-B852-FED1F86F1349}"/>
    <cellStyle name="SAPBEXresData 5 2 2" xfId="35401" xr:uid="{712B437A-431C-48AD-BC17-F89AE8FEA9DB}"/>
    <cellStyle name="SAPBEXresData 5 3" xfId="35402" xr:uid="{59C1E6D7-AAD1-4C81-A962-6A2CA59C7EEA}"/>
    <cellStyle name="SAPBEXresData 5 4" xfId="35403" xr:uid="{941AF357-E336-4C89-AB86-CC81E9D7C1ED}"/>
    <cellStyle name="SAPBEXresData 5 5" xfId="35404" xr:uid="{D58672DA-7CE4-4398-A34F-D15A1E8658F0}"/>
    <cellStyle name="SAPBEXresData 5 6" xfId="35405" xr:uid="{A56FB42A-33FD-4D4C-9FB7-E1A81ACCB110}"/>
    <cellStyle name="SAPBEXresData 6" xfId="35406" xr:uid="{A34CFAF9-624C-4DC9-B37A-BDB5BE5DCFF1}"/>
    <cellStyle name="SAPBEXresData 6 2" xfId="35407" xr:uid="{464F7F49-051F-4F7F-ABA5-FC00EE16A58E}"/>
    <cellStyle name="SAPBEXresData 7" xfId="35408" xr:uid="{F9809160-CED6-4295-972F-A6B0A13BBC00}"/>
    <cellStyle name="SAPBEXresData 8" xfId="35409" xr:uid="{1C9CAADB-36D4-4429-A152-A6DCBF274672}"/>
    <cellStyle name="SAPBEXresData 9" xfId="35410" xr:uid="{4D67EED3-4D11-4E27-B0AC-F679E49741BE}"/>
    <cellStyle name="SAPBEXresDataEmph" xfId="2165" xr:uid="{9C6D2D94-D123-4882-AB8F-D638D1C97E93}"/>
    <cellStyle name="SAPBEXresDataEmph 10" xfId="35411" xr:uid="{2EAB9FC2-ADFD-4DED-9A19-3DCC739EA473}"/>
    <cellStyle name="SAPBEXresDataEmph 2" xfId="35412" xr:uid="{F9B2C7F5-B9E7-4695-A6AE-CC9F3F40D328}"/>
    <cellStyle name="SAPBEXresDataEmph 2 2" xfId="35413" xr:uid="{53B983AF-648C-4BEB-B340-498CF7727AAD}"/>
    <cellStyle name="SAPBEXresDataEmph 2 2 2" xfId="35414" xr:uid="{9A1F76A2-48CF-4FC6-A150-C9F905B551FB}"/>
    <cellStyle name="SAPBEXresDataEmph 2 2 2 2" xfId="35415" xr:uid="{641BBC48-A2FB-4950-B9CA-4FDDB1BF985C}"/>
    <cellStyle name="SAPBEXresDataEmph 2 2 3" xfId="35416" xr:uid="{B424281A-E7FD-4624-95F3-032D4AFA103A}"/>
    <cellStyle name="SAPBEXresDataEmph 2 2 4" xfId="35417" xr:uid="{EE3FDFBF-A1F1-446B-9D18-B4A8459900DF}"/>
    <cellStyle name="SAPBEXresDataEmph 2 2 5" xfId="35418" xr:uid="{7DA2A09D-CDF6-42E8-9BCC-578781C98818}"/>
    <cellStyle name="SAPBEXresDataEmph 2 2 6" xfId="35419" xr:uid="{ACA55601-5839-4550-934E-FD10BA05DCA5}"/>
    <cellStyle name="SAPBEXresDataEmph 2 3" xfId="35420" xr:uid="{D85F9B02-CCDD-4FF2-B101-B8456BC7C25B}"/>
    <cellStyle name="SAPBEXresDataEmph 2 3 2" xfId="35421" xr:uid="{5D036606-E853-4554-8018-FC0B21A7E8B2}"/>
    <cellStyle name="SAPBEXresDataEmph 2 3 2 2" xfId="35422" xr:uid="{A97927A6-0272-46CC-BE62-B48BB013EE2B}"/>
    <cellStyle name="SAPBEXresDataEmph 2 3 3" xfId="35423" xr:uid="{C0758530-4948-4AEE-820F-BB7AF0A6B429}"/>
    <cellStyle name="SAPBEXresDataEmph 2 3 4" xfId="35424" xr:uid="{53B5E10C-F136-4441-BFDC-7FA7F7708E6F}"/>
    <cellStyle name="SAPBEXresDataEmph 2 3 5" xfId="35425" xr:uid="{CF587A03-DCFD-42BF-8859-D09B9FDBE6B1}"/>
    <cellStyle name="SAPBEXresDataEmph 2 3 6" xfId="35426" xr:uid="{978CDA24-DE1B-4CB3-A2D5-C539DA80EA6A}"/>
    <cellStyle name="SAPBEXresDataEmph 2 4" xfId="35427" xr:uid="{9ECFAD1C-54B0-4D65-919D-BBBA3EA010BC}"/>
    <cellStyle name="SAPBEXresDataEmph 2 4 2" xfId="35428" xr:uid="{C8E76B6D-ACD6-492E-8E3A-D29B878088AC}"/>
    <cellStyle name="SAPBEXresDataEmph 2 4 2 2" xfId="35429" xr:uid="{1A8D4B66-C91C-4F25-BC2F-7C5A9F0F2709}"/>
    <cellStyle name="SAPBEXresDataEmph 2 4 3" xfId="35430" xr:uid="{86389FAA-4635-4235-A2F4-5E483C7B4446}"/>
    <cellStyle name="SAPBEXresDataEmph 2 4 4" xfId="35431" xr:uid="{6DE543D4-C80E-4C43-B628-529324F611C5}"/>
    <cellStyle name="SAPBEXresDataEmph 2 4 5" xfId="35432" xr:uid="{0DD31DD4-1082-43A6-925E-9F8EF4E578ED}"/>
    <cellStyle name="SAPBEXresDataEmph 2 4 6" xfId="35433" xr:uid="{8002ADB3-72AB-4D37-B3A6-A8671B492CD0}"/>
    <cellStyle name="SAPBEXresDataEmph 2 5" xfId="35434" xr:uid="{F0B6BB93-6659-4ABA-8607-3B66FE5354E5}"/>
    <cellStyle name="SAPBEXresDataEmph 2 5 2" xfId="35435" xr:uid="{44F6274C-3627-46BB-8EFC-197FA72B9CA7}"/>
    <cellStyle name="SAPBEXresDataEmph 2 6" xfId="35436" xr:uid="{E50039A0-6FF6-456D-94E3-94BD4036577D}"/>
    <cellStyle name="SAPBEXresDataEmph 2 7" xfId="35437" xr:uid="{3E4A9F5E-A240-4375-A271-53EB04CC1A4B}"/>
    <cellStyle name="SAPBEXresDataEmph 2 8" xfId="35438" xr:uid="{D3245817-14BA-4074-98B0-C0083FC6FB8B}"/>
    <cellStyle name="SAPBEXresDataEmph 2 9" xfId="35439" xr:uid="{7279D1DF-A45B-4399-B164-908CBBE770BC}"/>
    <cellStyle name="SAPBEXresDataEmph 3" xfId="35440" xr:uid="{41E27684-07A3-4D3D-8308-57113942A828}"/>
    <cellStyle name="SAPBEXresDataEmph 3 2" xfId="35441" xr:uid="{5DD71576-7855-47BA-AB74-368885EA253C}"/>
    <cellStyle name="SAPBEXresDataEmph 3 2 2" xfId="35442" xr:uid="{0B4B1955-C538-4D42-B901-C1B54F6BC7C0}"/>
    <cellStyle name="SAPBEXresDataEmph 3 3" xfId="35443" xr:uid="{0A7141A4-7A44-473C-878F-A79EA62FEB05}"/>
    <cellStyle name="SAPBEXresDataEmph 3 4" xfId="35444" xr:uid="{4E7122E2-162C-40AB-87C8-4BC381B49842}"/>
    <cellStyle name="SAPBEXresDataEmph 3 5" xfId="35445" xr:uid="{130A4A98-B6C8-4FC1-898D-E0B03CD2CECA}"/>
    <cellStyle name="SAPBEXresDataEmph 3 6" xfId="35446" xr:uid="{B65AB7BB-B7F1-476C-95A2-B1CC511A918D}"/>
    <cellStyle name="SAPBEXresDataEmph 4" xfId="35447" xr:uid="{60A3A1B6-5C49-43E4-AF1D-4DB4C861A0BC}"/>
    <cellStyle name="SAPBEXresDataEmph 4 2" xfId="35448" xr:uid="{75B2899A-A14B-40DE-A2C2-0D9F10F5E57D}"/>
    <cellStyle name="SAPBEXresDataEmph 4 2 2" xfId="35449" xr:uid="{DA103FF4-2C5C-4E3C-AFB9-6382CE41FEE3}"/>
    <cellStyle name="SAPBEXresDataEmph 4 3" xfId="35450" xr:uid="{DBAD5B7C-C9E6-4CDE-A1EE-867C1CFE886A}"/>
    <cellStyle name="SAPBEXresDataEmph 4 4" xfId="35451" xr:uid="{3F20CF66-A13B-4273-A9CE-88DD0567A21E}"/>
    <cellStyle name="SAPBEXresDataEmph 4 5" xfId="35452" xr:uid="{F15E4BD5-FB2D-46E0-8C68-80FF22A186CD}"/>
    <cellStyle name="SAPBEXresDataEmph 4 6" xfId="35453" xr:uid="{DF0EE361-CCC4-47BB-B5FC-6166FE62578A}"/>
    <cellStyle name="SAPBEXresDataEmph 5" xfId="35454" xr:uid="{BE2250DD-D1D9-475D-9B48-087D7F1C09C7}"/>
    <cellStyle name="SAPBEXresDataEmph 5 2" xfId="35455" xr:uid="{C24EF506-B8B1-47F6-9887-74C2933645E7}"/>
    <cellStyle name="SAPBEXresDataEmph 5 2 2" xfId="35456" xr:uid="{919D62E5-708F-4F67-BF38-2FF2D78478A1}"/>
    <cellStyle name="SAPBEXresDataEmph 5 3" xfId="35457" xr:uid="{DB720621-8C8A-4087-AE4D-C51BBDD75A1B}"/>
    <cellStyle name="SAPBEXresDataEmph 5 4" xfId="35458" xr:uid="{D86809E4-4D1E-4648-9847-221562EC5AB0}"/>
    <cellStyle name="SAPBEXresDataEmph 5 5" xfId="35459" xr:uid="{A7FF17E1-E75F-43AD-AB86-3B82F2AFE39B}"/>
    <cellStyle name="SAPBEXresDataEmph 5 6" xfId="35460" xr:uid="{341AC3DA-6089-4082-B221-F2E50A629336}"/>
    <cellStyle name="SAPBEXresDataEmph 6" xfId="35461" xr:uid="{3EBAA152-D709-4932-BCA0-5662E0EDE3D5}"/>
    <cellStyle name="SAPBEXresDataEmph 6 2" xfId="35462" xr:uid="{DB23F40E-C13D-4F52-ABEC-5B76F3FFAF8F}"/>
    <cellStyle name="SAPBEXresDataEmph 7" xfId="35463" xr:uid="{593CE474-4647-48E3-9E90-6896A999D530}"/>
    <cellStyle name="SAPBEXresDataEmph 8" xfId="35464" xr:uid="{ECB37F39-9E44-4304-A50D-0050F92CAF7B}"/>
    <cellStyle name="SAPBEXresDataEmph 9" xfId="35465" xr:uid="{723B2688-7226-449C-9A66-5994EAC30D2A}"/>
    <cellStyle name="SAPBEXresItem" xfId="2166" xr:uid="{E090DD49-142F-45C7-B52B-4F2261E5E068}"/>
    <cellStyle name="SAPBEXresItem 10" xfId="35466" xr:uid="{1051BC18-6C52-4D4F-901D-6C49155523F5}"/>
    <cellStyle name="SAPBEXresItem 2" xfId="35467" xr:uid="{3595003D-41A4-4D5A-9453-4BD60320DC7B}"/>
    <cellStyle name="SAPBEXresItem 2 2" xfId="35468" xr:uid="{01F86AF0-E758-4895-B685-0C727E74801B}"/>
    <cellStyle name="SAPBEXresItem 2 2 2" xfId="35469" xr:uid="{38CA6B0C-36B1-4FBC-A495-D0D91ACEBB6C}"/>
    <cellStyle name="SAPBEXresItem 2 2 2 2" xfId="35470" xr:uid="{E3627EEA-4690-4C92-BA05-6D00866E40E6}"/>
    <cellStyle name="SAPBEXresItem 2 2 3" xfId="35471" xr:uid="{24F6AAF8-BAC5-4CBD-8F58-CA7B33E06DEE}"/>
    <cellStyle name="SAPBEXresItem 2 2 4" xfId="35472" xr:uid="{A0A12351-700E-46B6-A485-E4375CAC7EB1}"/>
    <cellStyle name="SAPBEXresItem 2 2 5" xfId="35473" xr:uid="{98DB2FFE-D9A3-4009-B33E-1599837A717A}"/>
    <cellStyle name="SAPBEXresItem 2 2 6" xfId="35474" xr:uid="{D75FE3C1-B3DB-48E7-8F9D-59EF37075618}"/>
    <cellStyle name="SAPBEXresItem 2 3" xfId="35475" xr:uid="{09B27792-85C3-4339-82D2-81727A4C7263}"/>
    <cellStyle name="SAPBEXresItem 2 3 2" xfId="35476" xr:uid="{22953910-7F1F-4780-A5D8-823D8BF35B64}"/>
    <cellStyle name="SAPBEXresItem 2 3 2 2" xfId="35477" xr:uid="{D893F872-517B-4A5A-B4DD-9AA8BE6E4123}"/>
    <cellStyle name="SAPBEXresItem 2 3 3" xfId="35478" xr:uid="{C7BA5C37-FBBF-4D76-9A3D-2A21512419C9}"/>
    <cellStyle name="SAPBEXresItem 2 3 4" xfId="35479" xr:uid="{67B3F39F-B2A5-4727-A250-3B6E5C1522F9}"/>
    <cellStyle name="SAPBEXresItem 2 3 5" xfId="35480" xr:uid="{8E3E33B4-74E1-462C-9DA4-0F2F221200AD}"/>
    <cellStyle name="SAPBEXresItem 2 3 6" xfId="35481" xr:uid="{510CCA4D-3E44-4984-AAC7-0F9229DB5EF8}"/>
    <cellStyle name="SAPBEXresItem 2 4" xfId="35482" xr:uid="{E908B9C0-EA1F-4FA3-A3E0-F7C57227DED9}"/>
    <cellStyle name="SAPBEXresItem 2 4 2" xfId="35483" xr:uid="{C9FDBA8D-D7F9-43D1-AA6E-E750ED5B89FC}"/>
    <cellStyle name="SAPBEXresItem 2 4 2 2" xfId="35484" xr:uid="{EC55953F-DBE2-42F7-AEDD-1B5F1B6E1B4B}"/>
    <cellStyle name="SAPBEXresItem 2 4 3" xfId="35485" xr:uid="{F28170C1-479A-4C52-A718-DD81DB7E09AF}"/>
    <cellStyle name="SAPBEXresItem 2 4 4" xfId="35486" xr:uid="{F43250A7-46F1-44A9-9588-F185E85756DE}"/>
    <cellStyle name="SAPBEXresItem 2 4 5" xfId="35487" xr:uid="{7CF2D21B-CECF-4F61-86B8-D11D59E8794B}"/>
    <cellStyle name="SAPBEXresItem 2 4 6" xfId="35488" xr:uid="{3EE823FB-E2AF-4DC1-966B-824B457B1005}"/>
    <cellStyle name="SAPBEXresItem 2 5" xfId="35489" xr:uid="{B95380E3-79C4-411D-8029-03102BC05FEA}"/>
    <cellStyle name="SAPBEXresItem 2 5 2" xfId="35490" xr:uid="{696C1DD4-E8EB-44B3-9CAB-3EA12C5E447A}"/>
    <cellStyle name="SAPBEXresItem 2 6" xfId="35491" xr:uid="{2ECC6B9D-091B-444A-AD1A-BB405A4989C9}"/>
    <cellStyle name="SAPBEXresItem 2 7" xfId="35492" xr:uid="{FF508EAC-A686-4122-9D8B-5B11DD72E314}"/>
    <cellStyle name="SAPBEXresItem 2 8" xfId="35493" xr:uid="{2BB96BAB-338D-4850-ABE8-71D0E945489E}"/>
    <cellStyle name="SAPBEXresItem 2 9" xfId="35494" xr:uid="{109D6889-2C75-4A88-BDBC-B3F249D89215}"/>
    <cellStyle name="SAPBEXresItem 3" xfId="35495" xr:uid="{17D17D27-B333-4C47-9F2C-198863C1991C}"/>
    <cellStyle name="SAPBEXresItem 3 2" xfId="35496" xr:uid="{816C467A-A54F-4140-8157-1CBFC39C583A}"/>
    <cellStyle name="SAPBEXresItem 3 2 2" xfId="35497" xr:uid="{91C67E62-FDE1-4C4A-BD39-C25ED7E261F5}"/>
    <cellStyle name="SAPBEXresItem 3 3" xfId="35498" xr:uid="{496F309E-F97B-4197-9B45-F2AE22C60E3C}"/>
    <cellStyle name="SAPBEXresItem 3 4" xfId="35499" xr:uid="{5BE0B770-EA78-4668-A43E-FE0DD952B643}"/>
    <cellStyle name="SAPBEXresItem 3 5" xfId="35500" xr:uid="{7A4CD1DB-D17D-4F10-A1BB-74BC734D60F9}"/>
    <cellStyle name="SAPBEXresItem 3 6" xfId="35501" xr:uid="{903DD01A-76C4-45DA-A1DA-F791849DD623}"/>
    <cellStyle name="SAPBEXresItem 4" xfId="35502" xr:uid="{419F1266-C1AF-46BE-919D-C03AD99E563D}"/>
    <cellStyle name="SAPBEXresItem 4 2" xfId="35503" xr:uid="{9E7700B3-EDE4-4616-BF76-E7DB4E32F5B4}"/>
    <cellStyle name="SAPBEXresItem 4 2 2" xfId="35504" xr:uid="{5939FF83-A35A-422F-8AD9-02E50D473E1C}"/>
    <cellStyle name="SAPBEXresItem 4 3" xfId="35505" xr:uid="{B95DE465-A17D-45C3-8FEF-70F3DA2F8BDA}"/>
    <cellStyle name="SAPBEXresItem 4 4" xfId="35506" xr:uid="{2F4D0AF3-FC53-4305-B3B5-BD7FB484DF7B}"/>
    <cellStyle name="SAPBEXresItem 4 5" xfId="35507" xr:uid="{5D5427D2-D377-4FB5-B927-613DE66438F8}"/>
    <cellStyle name="SAPBEXresItem 4 6" xfId="35508" xr:uid="{771FC5F0-F490-40F5-927A-75978AECD3D6}"/>
    <cellStyle name="SAPBEXresItem 5" xfId="35509" xr:uid="{EF18F453-3EA0-4F9B-9D4D-E3F8F14A4726}"/>
    <cellStyle name="SAPBEXresItem 5 2" xfId="35510" xr:uid="{1D7FFE3F-266C-4054-8951-DB3CCABC94D1}"/>
    <cellStyle name="SAPBEXresItem 5 2 2" xfId="35511" xr:uid="{B59B1078-C7AA-4E15-82E9-D53A910488A0}"/>
    <cellStyle name="SAPBEXresItem 5 3" xfId="35512" xr:uid="{A9BB9B7F-25DF-45EC-B158-794EDA15FA39}"/>
    <cellStyle name="SAPBEXresItem 5 4" xfId="35513" xr:uid="{B43A42C8-36F0-41C4-B056-B58970BFCDA5}"/>
    <cellStyle name="SAPBEXresItem 5 5" xfId="35514" xr:uid="{3BD508BC-2DA8-4BA9-9096-55C49EB75736}"/>
    <cellStyle name="SAPBEXresItem 5 6" xfId="35515" xr:uid="{7CA68F4C-BA2A-4657-A473-5293659C451D}"/>
    <cellStyle name="SAPBEXresItem 6" xfId="35516" xr:uid="{EC0306A5-86E5-48AF-9691-F637185573B5}"/>
    <cellStyle name="SAPBEXresItem 6 2" xfId="35517" xr:uid="{A11912D3-29A5-4E0B-9083-D221B900E9BC}"/>
    <cellStyle name="SAPBEXresItem 7" xfId="35518" xr:uid="{CBCDC1A7-0CE2-462E-A46F-3AA1833F3941}"/>
    <cellStyle name="SAPBEXresItem 8" xfId="35519" xr:uid="{5E746EB2-C085-4BDC-80DA-9E8F33194A43}"/>
    <cellStyle name="SAPBEXresItem 9" xfId="35520" xr:uid="{A22A8245-89B2-41E8-8382-96C301C6A633}"/>
    <cellStyle name="SAPBEXresItemX" xfId="2167" xr:uid="{30C584CB-A941-4382-AC97-52EC9992CAB3}"/>
    <cellStyle name="SAPBEXresItemX 10" xfId="35521" xr:uid="{3AA1BA69-E780-45FB-8F30-1646C269BF41}"/>
    <cellStyle name="SAPBEXresItemX 2" xfId="35522" xr:uid="{18F5620B-97D3-4ABE-B13B-978FB1D6185F}"/>
    <cellStyle name="SAPBEXresItemX 2 2" xfId="35523" xr:uid="{7A2B7B2D-A37E-4C5C-AEEE-662168587A3B}"/>
    <cellStyle name="SAPBEXresItemX 2 2 2" xfId="35524" xr:uid="{1919BD49-3982-42C9-B990-DA8656384CCD}"/>
    <cellStyle name="SAPBEXresItemX 2 2 2 2" xfId="35525" xr:uid="{23EA99B2-2868-4367-B1FC-F5C9E7800AA9}"/>
    <cellStyle name="SAPBEXresItemX 2 2 3" xfId="35526" xr:uid="{98EFE787-A906-47F5-9F75-43CAFB4852EF}"/>
    <cellStyle name="SAPBEXresItemX 2 2 4" xfId="35527" xr:uid="{9655A07E-D47E-4643-B90E-52802B02660D}"/>
    <cellStyle name="SAPBEXresItemX 2 2 5" xfId="35528" xr:uid="{942F01E6-9E53-4A9F-A668-B65FA0F88FC0}"/>
    <cellStyle name="SAPBEXresItemX 2 2 6" xfId="35529" xr:uid="{7A6C9382-075E-4FAA-8718-8E8A0F4DB4C6}"/>
    <cellStyle name="SAPBEXresItemX 2 3" xfId="35530" xr:uid="{121298FD-45D2-4869-8410-E2AA75CBEC0C}"/>
    <cellStyle name="SAPBEXresItemX 2 3 2" xfId="35531" xr:uid="{B094E4E6-DE79-48E5-ACB7-1B56507D4529}"/>
    <cellStyle name="SAPBEXresItemX 2 3 2 2" xfId="35532" xr:uid="{425F20B9-FDDA-4E6F-8751-B5E87E04B056}"/>
    <cellStyle name="SAPBEXresItemX 2 3 3" xfId="35533" xr:uid="{C1DE45C7-E00A-4E2E-A67D-57EF715B0346}"/>
    <cellStyle name="SAPBEXresItemX 2 3 4" xfId="35534" xr:uid="{587853D3-0866-4988-AD3A-A42FCF2AC01D}"/>
    <cellStyle name="SAPBEXresItemX 2 3 5" xfId="35535" xr:uid="{148D90C3-05B2-41D9-B6D8-B8DBA1A0D818}"/>
    <cellStyle name="SAPBEXresItemX 2 3 6" xfId="35536" xr:uid="{832ABC15-521B-4301-848F-2F6B9C146513}"/>
    <cellStyle name="SAPBEXresItemX 2 4" xfId="35537" xr:uid="{4A4046DF-39EF-4A61-AC74-EFF1DA8190B4}"/>
    <cellStyle name="SAPBEXresItemX 2 4 2" xfId="35538" xr:uid="{7FD1E062-9AC2-4925-BF73-FC51A7DF8D37}"/>
    <cellStyle name="SAPBEXresItemX 2 4 2 2" xfId="35539" xr:uid="{C42C3D15-B854-4C53-8B74-6BE3BA421CB8}"/>
    <cellStyle name="SAPBEXresItemX 2 4 3" xfId="35540" xr:uid="{60A542B1-6B47-4375-81BE-7848963884C7}"/>
    <cellStyle name="SAPBEXresItemX 2 4 4" xfId="35541" xr:uid="{DA445E6F-C453-48EA-A4DD-C2F86CDB2FC5}"/>
    <cellStyle name="SAPBEXresItemX 2 4 5" xfId="35542" xr:uid="{8DD495FD-93B9-4430-8F92-4C1E32E7C092}"/>
    <cellStyle name="SAPBEXresItemX 2 4 6" xfId="35543" xr:uid="{050DE95B-B438-449F-A9A5-98126AC9C153}"/>
    <cellStyle name="SAPBEXresItemX 2 5" xfId="35544" xr:uid="{965D6696-90AC-4FFF-B655-A67370E1D8A3}"/>
    <cellStyle name="SAPBEXresItemX 2 5 2" xfId="35545" xr:uid="{08B0AE25-254C-47ED-BE95-60A7A5DED775}"/>
    <cellStyle name="SAPBEXresItemX 2 6" xfId="35546" xr:uid="{77D4CD08-75CE-4086-BE19-64CECFD22A34}"/>
    <cellStyle name="SAPBEXresItemX 2 7" xfId="35547" xr:uid="{06478620-95E4-4977-B489-DF162D128A85}"/>
    <cellStyle name="SAPBEXresItemX 2 8" xfId="35548" xr:uid="{F14B032C-DE81-4EAA-8063-7884BE92202F}"/>
    <cellStyle name="SAPBEXresItemX 2 9" xfId="35549" xr:uid="{E347B6A8-687A-47A9-A4DF-C67D5C32B882}"/>
    <cellStyle name="SAPBEXresItemX 3" xfId="35550" xr:uid="{3E3D73CF-5467-47F8-85CF-FC1529B9DAB5}"/>
    <cellStyle name="SAPBEXresItemX 3 2" xfId="35551" xr:uid="{21854D82-90E3-44BF-BAF0-16FA75225CA3}"/>
    <cellStyle name="SAPBEXresItemX 3 2 2" xfId="35552" xr:uid="{D4135D78-4BC4-4E50-A593-C6820BD53164}"/>
    <cellStyle name="SAPBEXresItemX 3 3" xfId="35553" xr:uid="{8746F993-DA81-4CA3-863C-565DD6A4888C}"/>
    <cellStyle name="SAPBEXresItemX 3 4" xfId="35554" xr:uid="{F9A47F1D-5EE0-4A6A-8D00-86B51A8D530C}"/>
    <cellStyle name="SAPBEXresItemX 3 5" xfId="35555" xr:uid="{E3DC6C33-34DF-4C88-A424-91D3301A8CF7}"/>
    <cellStyle name="SAPBEXresItemX 3 6" xfId="35556" xr:uid="{FBE53A64-DC99-4B1B-AC1C-9F3839108AAE}"/>
    <cellStyle name="SAPBEXresItemX 4" xfId="35557" xr:uid="{C3260C94-3986-40BB-ABF4-8D6A38471267}"/>
    <cellStyle name="SAPBEXresItemX 4 2" xfId="35558" xr:uid="{27FEA1D4-B1E1-4331-AB77-2DEF77D143F0}"/>
    <cellStyle name="SAPBEXresItemX 4 2 2" xfId="35559" xr:uid="{960B4D02-8AB1-4EB8-A9CA-8CFC48A78331}"/>
    <cellStyle name="SAPBEXresItemX 4 3" xfId="35560" xr:uid="{6551E0F6-B1D8-4B15-961C-6950B2547894}"/>
    <cellStyle name="SAPBEXresItemX 4 4" xfId="35561" xr:uid="{19047146-9759-4F58-81B4-4EAAE9794A35}"/>
    <cellStyle name="SAPBEXresItemX 4 5" xfId="35562" xr:uid="{9DE4B4BD-84D5-466B-A93E-FED107C56465}"/>
    <cellStyle name="SAPBEXresItemX 4 6" xfId="35563" xr:uid="{2EF9FB54-044D-4ECB-A612-2E12E46BF9A5}"/>
    <cellStyle name="SAPBEXresItemX 5" xfId="35564" xr:uid="{09A4F6BA-DBB4-40B3-B8C3-FE6BB5B3A24D}"/>
    <cellStyle name="SAPBEXresItemX 5 2" xfId="35565" xr:uid="{E0C1B017-9A57-4536-8EAA-2B9852BCF2E5}"/>
    <cellStyle name="SAPBEXresItemX 5 2 2" xfId="35566" xr:uid="{F5C85C70-C1CA-475E-AF2A-EE0E5DEF450E}"/>
    <cellStyle name="SAPBEXresItemX 5 3" xfId="35567" xr:uid="{80117E4A-D1E0-4A84-956E-519E9E54050A}"/>
    <cellStyle name="SAPBEXresItemX 5 4" xfId="35568" xr:uid="{BB3B748D-043C-4A40-8300-9CDC1177B103}"/>
    <cellStyle name="SAPBEXresItemX 5 5" xfId="35569" xr:uid="{9F0C6BE4-B2F9-4A9F-85AF-EA5E0D834F21}"/>
    <cellStyle name="SAPBEXresItemX 5 6" xfId="35570" xr:uid="{3A36EEDD-444C-4C0F-810A-7CCE26931A2F}"/>
    <cellStyle name="SAPBEXresItemX 6" xfId="35571" xr:uid="{3E117D95-4762-475D-B35F-FACEB7A6A002}"/>
    <cellStyle name="SAPBEXresItemX 6 2" xfId="35572" xr:uid="{E81DCED0-864C-4E9C-A176-2346801BB5B5}"/>
    <cellStyle name="SAPBEXresItemX 7" xfId="35573" xr:uid="{B9D67359-D1D8-4ECD-9981-79473582F48C}"/>
    <cellStyle name="SAPBEXresItemX 8" xfId="35574" xr:uid="{55E6B145-699F-4AC8-84E8-55818419161E}"/>
    <cellStyle name="SAPBEXresItemX 9" xfId="35575" xr:uid="{9DB60C55-31DC-4705-AC17-3CBE9821C3E7}"/>
    <cellStyle name="SAPBEXstdData" xfId="2168" xr:uid="{2BE1DC11-90C3-40C2-8BD1-6E66A3B80257}"/>
    <cellStyle name="SAPBEXstdData 10" xfId="35576" xr:uid="{7EFF7229-0734-4DA8-99E5-94F742F54611}"/>
    <cellStyle name="SAPBEXstdData 2" xfId="35577" xr:uid="{C125BB39-3C7B-441B-9628-3A3C3542AEFD}"/>
    <cellStyle name="SAPBEXstdData 2 2" xfId="35578" xr:uid="{7FDEBEB3-3729-4EAC-A328-DDF1F818F512}"/>
    <cellStyle name="SAPBEXstdData 2 2 2" xfId="35579" xr:uid="{05F3F6FC-6CB6-407B-87B9-FD07B344D1F5}"/>
    <cellStyle name="SAPBEXstdData 2 2 2 2" xfId="35580" xr:uid="{1289FC21-5C3A-47A0-8F96-A38DBF3730E3}"/>
    <cellStyle name="SAPBEXstdData 2 2 3" xfId="35581" xr:uid="{B3423905-B411-4524-9DF2-F329A3CB950D}"/>
    <cellStyle name="SAPBEXstdData 2 2 4" xfId="35582" xr:uid="{AAB42230-5B50-4CAA-939B-9C6B3497117B}"/>
    <cellStyle name="SAPBEXstdData 2 2 5" xfId="35583" xr:uid="{BCD9EEF4-8DB5-4B73-9E51-A7E30F5C40E1}"/>
    <cellStyle name="SAPBEXstdData 2 2 6" xfId="35584" xr:uid="{34C47B9C-BE3E-4FF7-97C3-1CB84A0BB0DF}"/>
    <cellStyle name="SAPBEXstdData 2 3" xfId="35585" xr:uid="{0822E308-DAD2-48FD-9386-E8AC7B110AE3}"/>
    <cellStyle name="SAPBEXstdData 2 3 2" xfId="35586" xr:uid="{B0D74E11-C4AB-4F94-9ED2-D809E4F6C8DE}"/>
    <cellStyle name="SAPBEXstdData 2 3 2 2" xfId="35587" xr:uid="{727ACEE7-8916-418C-A7BD-49D05BF6F83E}"/>
    <cellStyle name="SAPBEXstdData 2 3 3" xfId="35588" xr:uid="{8D1B9F07-B251-40DE-9093-81C54C0208B3}"/>
    <cellStyle name="SAPBEXstdData 2 3 4" xfId="35589" xr:uid="{94721FD7-3783-49F6-9412-BA46394465A0}"/>
    <cellStyle name="SAPBEXstdData 2 3 5" xfId="35590" xr:uid="{6ADD85F8-6473-42A9-9EBD-5E5B78133431}"/>
    <cellStyle name="SAPBEXstdData 2 3 6" xfId="35591" xr:uid="{839128F2-E713-46CA-9BC1-C4054BCB1665}"/>
    <cellStyle name="SAPBEXstdData 2 4" xfId="35592" xr:uid="{09A54282-5035-4EE6-8A16-50A613600B04}"/>
    <cellStyle name="SAPBEXstdData 2 4 2" xfId="35593" xr:uid="{41A679B4-D2C2-4AB0-A27E-954F4B46A165}"/>
    <cellStyle name="SAPBEXstdData 2 4 2 2" xfId="35594" xr:uid="{631747D3-5146-4042-B7E3-97AFE64CC1BB}"/>
    <cellStyle name="SAPBEXstdData 2 4 3" xfId="35595" xr:uid="{FDAB8248-3CBD-4CEE-9B2E-41DAAFE3095D}"/>
    <cellStyle name="SAPBEXstdData 2 4 4" xfId="35596" xr:uid="{0FBA0C6E-BA4C-423D-BE27-B62E6DA2C0AC}"/>
    <cellStyle name="SAPBEXstdData 2 4 5" xfId="35597" xr:uid="{221FC169-4A62-4763-BA40-1BDFB50F0214}"/>
    <cellStyle name="SAPBEXstdData 2 4 6" xfId="35598" xr:uid="{FB5D953E-76AD-47D2-995D-2CB0CF9402B0}"/>
    <cellStyle name="SAPBEXstdData 2 5" xfId="35599" xr:uid="{A85B27BD-0CAF-43B6-AAEF-F0954DD77E16}"/>
    <cellStyle name="SAPBEXstdData 2 5 2" xfId="35600" xr:uid="{A4310BA3-F37B-4C5A-BBDA-F4D222997277}"/>
    <cellStyle name="SAPBEXstdData 2 6" xfId="35601" xr:uid="{2055360A-00F7-4EFB-BADA-35503DC30CFC}"/>
    <cellStyle name="SAPBEXstdData 2 7" xfId="35602" xr:uid="{6E90EA7A-7041-4AFE-9BE0-4A65D2CB77BE}"/>
    <cellStyle name="SAPBEXstdData 2 8" xfId="35603" xr:uid="{9B18B112-6FCB-406B-97D6-57106F66A628}"/>
    <cellStyle name="SAPBEXstdData 2 9" xfId="35604" xr:uid="{57AE1E3C-D202-41B2-A21B-5F708DDEA81C}"/>
    <cellStyle name="SAPBEXstdData 3" xfId="35605" xr:uid="{4A94AB13-98FA-498A-B30D-CA9F0062038F}"/>
    <cellStyle name="SAPBEXstdData 3 2" xfId="35606" xr:uid="{D4B6FFCD-F21F-4CDD-B330-060A0C7E392F}"/>
    <cellStyle name="SAPBEXstdData 3 2 2" xfId="35607" xr:uid="{99578220-069B-4DB9-BB10-13DF96039EC3}"/>
    <cellStyle name="SAPBEXstdData 3 3" xfId="35608" xr:uid="{F884D463-1A04-47DA-8C2B-5260F9A0EBAA}"/>
    <cellStyle name="SAPBEXstdData 3 4" xfId="35609" xr:uid="{5A914171-7DA6-4A5D-A4BA-990FD8476B30}"/>
    <cellStyle name="SAPBEXstdData 3 5" xfId="35610" xr:uid="{0349A8D8-BCE8-43CF-8EB5-A0CE786353C6}"/>
    <cellStyle name="SAPBEXstdData 3 6" xfId="35611" xr:uid="{8194171D-927A-4F10-9D1D-CDA90C01BAE3}"/>
    <cellStyle name="SAPBEXstdData 4" xfId="35612" xr:uid="{7D1D94DF-04F5-434A-9D1D-6FE7A4EFBB42}"/>
    <cellStyle name="SAPBEXstdData 4 2" xfId="35613" xr:uid="{F15DEC26-D3C3-4736-94B3-CE35540F277B}"/>
    <cellStyle name="SAPBEXstdData 4 2 2" xfId="35614" xr:uid="{327B9929-9B0E-4FAF-B968-972B1DD165CC}"/>
    <cellStyle name="SAPBEXstdData 4 3" xfId="35615" xr:uid="{BF217C82-511E-4FE6-B0DF-B011DD06A541}"/>
    <cellStyle name="SAPBEXstdData 4 4" xfId="35616" xr:uid="{BBE15D89-8BBD-421C-819A-B92A8C28212F}"/>
    <cellStyle name="SAPBEXstdData 4 5" xfId="35617" xr:uid="{DA29958C-9CF5-4DDF-BFF4-3238F0FDEB0A}"/>
    <cellStyle name="SAPBEXstdData 4 6" xfId="35618" xr:uid="{8CA38CFB-3022-41F5-9272-98D15611F1B8}"/>
    <cellStyle name="SAPBEXstdData 5" xfId="35619" xr:uid="{D4014577-CE27-4969-A6E1-E2148138BA55}"/>
    <cellStyle name="SAPBEXstdData 5 2" xfId="35620" xr:uid="{B9D10297-48C9-41B5-98D2-5DC435129115}"/>
    <cellStyle name="SAPBEXstdData 5 2 2" xfId="35621" xr:uid="{B4984D68-2D1D-402F-B3EC-C883659C4342}"/>
    <cellStyle name="SAPBEXstdData 5 3" xfId="35622" xr:uid="{A47EF492-6040-4369-8C65-E8DF4B79E920}"/>
    <cellStyle name="SAPBEXstdData 5 4" xfId="35623" xr:uid="{98E5C18F-B058-4307-9837-009C72973484}"/>
    <cellStyle name="SAPBEXstdData 5 5" xfId="35624" xr:uid="{F4750D00-DC20-41B2-B37D-CA89323EF0FB}"/>
    <cellStyle name="SAPBEXstdData 5 6" xfId="35625" xr:uid="{C3FB4A02-5D34-4AC1-8547-61C18F0504B1}"/>
    <cellStyle name="SAPBEXstdData 6" xfId="35626" xr:uid="{78A193FF-BA69-40E3-ACB7-8A42E24930B7}"/>
    <cellStyle name="SAPBEXstdData 6 2" xfId="35627" xr:uid="{3D5A99C7-4406-405E-A066-6CBFFA70764D}"/>
    <cellStyle name="SAPBEXstdData 7" xfId="35628" xr:uid="{BBF10B77-03E9-4E37-B76C-E930D6C0CC8C}"/>
    <cellStyle name="SAPBEXstdData 8" xfId="35629" xr:uid="{4C8AC883-507F-4AC5-ACD3-5C6CA238B826}"/>
    <cellStyle name="SAPBEXstdData 9" xfId="35630" xr:uid="{2F357CCC-6DFD-42FD-A39A-AD1C0A5F9584}"/>
    <cellStyle name="SAPBEXstdDataEmph" xfId="2169" xr:uid="{919A3A1C-4A5A-4FE4-B6EE-ED9642A8DA0E}"/>
    <cellStyle name="SAPBEXstdDataEmph 10" xfId="35631" xr:uid="{82AAF89C-3714-4715-BECA-52718B094589}"/>
    <cellStyle name="SAPBEXstdDataEmph 2" xfId="35632" xr:uid="{4A846144-7BAF-4051-8B9C-DAA751DC91BF}"/>
    <cellStyle name="SAPBEXstdDataEmph 2 2" xfId="35633" xr:uid="{A2B8C376-5A53-4386-869A-70CC15F5EF26}"/>
    <cellStyle name="SAPBEXstdDataEmph 2 2 2" xfId="35634" xr:uid="{9CF1FE1D-B5F1-4974-8325-FC7C3ED8BECC}"/>
    <cellStyle name="SAPBEXstdDataEmph 2 2 2 2" xfId="35635" xr:uid="{6939FAD0-8712-4FDD-A78E-2A01D509CC80}"/>
    <cellStyle name="SAPBEXstdDataEmph 2 2 3" xfId="35636" xr:uid="{E50BBACA-68BB-4F64-B434-235287CD4ACC}"/>
    <cellStyle name="SAPBEXstdDataEmph 2 2 4" xfId="35637" xr:uid="{E485992C-694C-456C-BE54-99C9E9A7D759}"/>
    <cellStyle name="SAPBEXstdDataEmph 2 2 5" xfId="35638" xr:uid="{03F5F340-F7E6-46D9-A71C-FBC28D410539}"/>
    <cellStyle name="SAPBEXstdDataEmph 2 2 6" xfId="35639" xr:uid="{26C216FE-16AD-4B49-88B4-927D3C27316B}"/>
    <cellStyle name="SAPBEXstdDataEmph 2 3" xfId="35640" xr:uid="{7C30340B-2812-4336-BFD2-7FDB41A761B6}"/>
    <cellStyle name="SAPBEXstdDataEmph 2 3 2" xfId="35641" xr:uid="{A0A2A1A0-8619-4071-B2AE-667CC2CFFCCC}"/>
    <cellStyle name="SAPBEXstdDataEmph 2 3 2 2" xfId="35642" xr:uid="{0BFBF982-482D-4F14-94EB-09F8027EF378}"/>
    <cellStyle name="SAPBEXstdDataEmph 2 3 3" xfId="35643" xr:uid="{B732E235-B1E4-4112-9AB2-B9E58DA58DCC}"/>
    <cellStyle name="SAPBEXstdDataEmph 2 3 4" xfId="35644" xr:uid="{3DE75C26-F1BB-4F30-99F7-1A357D9E8B0D}"/>
    <cellStyle name="SAPBEXstdDataEmph 2 3 5" xfId="35645" xr:uid="{A2EBA3B3-A103-4FF7-80E5-69AA12681DE0}"/>
    <cellStyle name="SAPBEXstdDataEmph 2 3 6" xfId="35646" xr:uid="{7FF155BB-DCFC-4A69-BC52-E604BB4ADC3E}"/>
    <cellStyle name="SAPBEXstdDataEmph 2 4" xfId="35647" xr:uid="{593351FE-4DCA-4CB5-9629-5F683962B8E3}"/>
    <cellStyle name="SAPBEXstdDataEmph 2 4 2" xfId="35648" xr:uid="{290D97EF-5B63-4DE0-83E8-F5B0FCA6ECFD}"/>
    <cellStyle name="SAPBEXstdDataEmph 2 4 2 2" xfId="35649" xr:uid="{3DDBE9A6-E23B-4105-B4AB-04949F16227B}"/>
    <cellStyle name="SAPBEXstdDataEmph 2 4 3" xfId="35650" xr:uid="{8BE6150F-98AA-41A4-94D9-48F84BD667EB}"/>
    <cellStyle name="SAPBEXstdDataEmph 2 4 4" xfId="35651" xr:uid="{683559F8-D7D6-48B8-A8C3-4A042FB7941B}"/>
    <cellStyle name="SAPBEXstdDataEmph 2 4 5" xfId="35652" xr:uid="{7102E66B-9A87-4ACA-8662-28138EF4D4D2}"/>
    <cellStyle name="SAPBEXstdDataEmph 2 4 6" xfId="35653" xr:uid="{CF81D55F-8432-48A4-8AA0-21B94811C6EA}"/>
    <cellStyle name="SAPBEXstdDataEmph 2 5" xfId="35654" xr:uid="{9B339725-ECDE-4D5B-87E3-A1019D13B91E}"/>
    <cellStyle name="SAPBEXstdDataEmph 2 5 2" xfId="35655" xr:uid="{5B8F92E3-75BC-44CE-9DAD-3ED01EB6306B}"/>
    <cellStyle name="SAPBEXstdDataEmph 2 6" xfId="35656" xr:uid="{7A77295C-B7D8-460A-AC75-6E3400DD6D60}"/>
    <cellStyle name="SAPBEXstdDataEmph 2 7" xfId="35657" xr:uid="{665538B4-E7CF-44F6-84C1-A32D0ACE5113}"/>
    <cellStyle name="SAPBEXstdDataEmph 2 8" xfId="35658" xr:uid="{4F222D39-E3C8-4C87-A1A1-A984EB585909}"/>
    <cellStyle name="SAPBEXstdDataEmph 2 9" xfId="35659" xr:uid="{2CB281C8-9AE8-4B55-88ED-5FA7F2CD9EC3}"/>
    <cellStyle name="SAPBEXstdDataEmph 3" xfId="35660" xr:uid="{D7AFEF6C-8939-4F43-AA0E-E27337D0E47A}"/>
    <cellStyle name="SAPBEXstdDataEmph 3 2" xfId="35661" xr:uid="{2122DA09-DE25-4AF5-8E2E-EEA70674AB78}"/>
    <cellStyle name="SAPBEXstdDataEmph 3 2 2" xfId="35662" xr:uid="{FB75667B-5F57-4398-901B-067CEFEA1382}"/>
    <cellStyle name="SAPBEXstdDataEmph 3 3" xfId="35663" xr:uid="{F5808DEF-C227-41AC-9453-723BE65D9AA0}"/>
    <cellStyle name="SAPBEXstdDataEmph 3 4" xfId="35664" xr:uid="{E929C11E-C01A-4013-8AE5-0F43EF9CCDF1}"/>
    <cellStyle name="SAPBEXstdDataEmph 3 5" xfId="35665" xr:uid="{FE79DFA5-EE56-4058-BED6-8BB94AACB01D}"/>
    <cellStyle name="SAPBEXstdDataEmph 3 6" xfId="35666" xr:uid="{AA2D2F2F-625E-4B22-8DE9-0C918AFA2911}"/>
    <cellStyle name="SAPBEXstdDataEmph 4" xfId="35667" xr:uid="{8A5D43D8-42FC-494C-A0DA-FF31567E04D5}"/>
    <cellStyle name="SAPBEXstdDataEmph 4 2" xfId="35668" xr:uid="{A073914E-EC2A-42C5-B7C6-6B4DFE3B564A}"/>
    <cellStyle name="SAPBEXstdDataEmph 4 2 2" xfId="35669" xr:uid="{5BB57514-8520-46B4-8974-BCC8B099F515}"/>
    <cellStyle name="SAPBEXstdDataEmph 4 3" xfId="35670" xr:uid="{B42695B4-290E-449A-90B4-00A6AC56328F}"/>
    <cellStyle name="SAPBEXstdDataEmph 4 4" xfId="35671" xr:uid="{1A9A0D01-4238-439C-94A5-49E3122A49E4}"/>
    <cellStyle name="SAPBEXstdDataEmph 4 5" xfId="35672" xr:uid="{8C40C2FE-4EE6-4BF1-BE4C-31135B7E675F}"/>
    <cellStyle name="SAPBEXstdDataEmph 4 6" xfId="35673" xr:uid="{22454BD3-EC79-461E-9844-8E09E6FCC2F6}"/>
    <cellStyle name="SAPBEXstdDataEmph 5" xfId="35674" xr:uid="{FA791B11-D562-4825-83D6-D71A6ED1119D}"/>
    <cellStyle name="SAPBEXstdDataEmph 5 2" xfId="35675" xr:uid="{C6E6EDDF-0F9C-422F-A0F8-C5E4EE14908D}"/>
    <cellStyle name="SAPBEXstdDataEmph 5 2 2" xfId="35676" xr:uid="{48694B58-25AC-4B94-8A29-73133C9700B5}"/>
    <cellStyle name="SAPBEXstdDataEmph 5 3" xfId="35677" xr:uid="{560F4916-1B2A-4040-AF61-801E99B5D6EE}"/>
    <cellStyle name="SAPBEXstdDataEmph 5 4" xfId="35678" xr:uid="{12874EB1-0EE3-46AB-833C-2E878D3A51C3}"/>
    <cellStyle name="SAPBEXstdDataEmph 5 5" xfId="35679" xr:uid="{45D969D3-7826-463E-A714-0FC7FC660650}"/>
    <cellStyle name="SAPBEXstdDataEmph 5 6" xfId="35680" xr:uid="{53C0E653-AD3E-4789-8057-4D0DCCE93D6C}"/>
    <cellStyle name="SAPBEXstdDataEmph 6" xfId="35681" xr:uid="{6B3CCC52-AD4A-4993-90B6-16294C3D9F13}"/>
    <cellStyle name="SAPBEXstdDataEmph 6 2" xfId="35682" xr:uid="{D8996071-2FBB-4417-8348-4AF97607FAC6}"/>
    <cellStyle name="SAPBEXstdDataEmph 7" xfId="35683" xr:uid="{41D06D41-F4BC-4009-B525-CD76461D7926}"/>
    <cellStyle name="SAPBEXstdDataEmph 8" xfId="35684" xr:uid="{DC3BB964-8D0C-4C28-B6D8-E24EFDEEDA77}"/>
    <cellStyle name="SAPBEXstdDataEmph 9" xfId="35685" xr:uid="{0EB48FB0-7977-4C80-9828-2ADEDAF78C56}"/>
    <cellStyle name="SAPBEXstdItem" xfId="2170" xr:uid="{E623C022-AFF2-41A4-B165-174D5ED722BB}"/>
    <cellStyle name="SAPBEXstdItem 10" xfId="35686" xr:uid="{C7BF8B4B-1223-4CF3-90B9-A9AE21F42B67}"/>
    <cellStyle name="SAPBEXstdItem 2" xfId="35687" xr:uid="{609DC9F7-DF02-4236-9016-D1A28C619834}"/>
    <cellStyle name="SAPBEXstdItem 2 2" xfId="35688" xr:uid="{E8DCC38A-6959-4B27-9DB5-D1EC581A9C56}"/>
    <cellStyle name="SAPBEXstdItem 2 2 2" xfId="35689" xr:uid="{9CD9CBFC-A8D7-43D7-92A3-951A8AF77E41}"/>
    <cellStyle name="SAPBEXstdItem 2 2 2 2" xfId="35690" xr:uid="{338F6973-44C7-4A47-8BFA-83DF5CD7E5FC}"/>
    <cellStyle name="SAPBEXstdItem 2 2 3" xfId="35691" xr:uid="{9C7273B0-3825-4840-9D73-D05CAA7C3905}"/>
    <cellStyle name="SAPBEXstdItem 2 2 4" xfId="35692" xr:uid="{6823B7FC-FE99-4DA1-A769-1F97C0C3540F}"/>
    <cellStyle name="SAPBEXstdItem 2 2 5" xfId="35693" xr:uid="{B4628B9A-2496-4936-B685-80480279D46B}"/>
    <cellStyle name="SAPBEXstdItem 2 2 6" xfId="35694" xr:uid="{DF857B13-8A7A-4C7C-86F3-ECEBEF02D4BA}"/>
    <cellStyle name="SAPBEXstdItem 2 3" xfId="35695" xr:uid="{ACB7797B-1A55-46DF-9F81-B020AD338C30}"/>
    <cellStyle name="SAPBEXstdItem 2 3 2" xfId="35696" xr:uid="{FC8BD68D-462B-4E24-8220-CC2BF41926B3}"/>
    <cellStyle name="SAPBEXstdItem 2 3 2 2" xfId="35697" xr:uid="{B34C0599-4F84-41CD-90B3-17F052514684}"/>
    <cellStyle name="SAPBEXstdItem 2 3 3" xfId="35698" xr:uid="{F0F48043-12C2-439E-8815-FAC5233536FE}"/>
    <cellStyle name="SAPBEXstdItem 2 3 4" xfId="35699" xr:uid="{07D9DEE3-FCD8-4C51-8048-557461F3B7D7}"/>
    <cellStyle name="SAPBEXstdItem 2 3 5" xfId="35700" xr:uid="{29E549C9-45D2-4A32-A9C4-4FAD63C5BD7A}"/>
    <cellStyle name="SAPBEXstdItem 2 3 6" xfId="35701" xr:uid="{15D4BF6C-256B-4DE5-9432-BD73C9B13EF2}"/>
    <cellStyle name="SAPBEXstdItem 2 4" xfId="35702" xr:uid="{5A8D6478-8B12-4909-851C-F35BFEC81F2C}"/>
    <cellStyle name="SAPBEXstdItem 2 4 2" xfId="35703" xr:uid="{0CA73156-F0B1-404A-A687-23DB0A08AF80}"/>
    <cellStyle name="SAPBEXstdItem 2 4 2 2" xfId="35704" xr:uid="{4A8C7BC9-964F-4885-B242-302E33F6EB78}"/>
    <cellStyle name="SAPBEXstdItem 2 4 3" xfId="35705" xr:uid="{53317B50-688A-411A-A246-6B77579379D8}"/>
    <cellStyle name="SAPBEXstdItem 2 4 4" xfId="35706" xr:uid="{B989F162-96D8-4086-9637-35390DF8B982}"/>
    <cellStyle name="SAPBEXstdItem 2 4 5" xfId="35707" xr:uid="{F8E06DD3-7816-4A25-8D24-7C3DADAD83F9}"/>
    <cellStyle name="SAPBEXstdItem 2 4 6" xfId="35708" xr:uid="{BC19272E-80CE-4A68-BE06-47A820FAEE1E}"/>
    <cellStyle name="SAPBEXstdItem 2 5" xfId="35709" xr:uid="{6EA44802-66B6-45B6-A8BC-86DFB758A337}"/>
    <cellStyle name="SAPBEXstdItem 2 5 2" xfId="35710" xr:uid="{5C319009-9D14-4526-87F7-E37973B8CEDB}"/>
    <cellStyle name="SAPBEXstdItem 2 6" xfId="35711" xr:uid="{9438BE08-D41C-4E39-A7D6-C239BB789462}"/>
    <cellStyle name="SAPBEXstdItem 2 7" xfId="35712" xr:uid="{2E3A6F5A-2C27-4706-AA12-F471EDFB3474}"/>
    <cellStyle name="SAPBEXstdItem 2 8" xfId="35713" xr:uid="{D3DB69D1-8156-4628-85D2-E90CEDDBB6D4}"/>
    <cellStyle name="SAPBEXstdItem 2 9" xfId="35714" xr:uid="{A23F1BE7-1436-47B0-9B99-0779D55137D6}"/>
    <cellStyle name="SAPBEXstdItem 3" xfId="35715" xr:uid="{5C729A48-A463-43C0-A2D7-F5B70D9FD589}"/>
    <cellStyle name="SAPBEXstdItem 3 2" xfId="35716" xr:uid="{2C42EF2C-56B8-4FE5-98F7-83E073A733BC}"/>
    <cellStyle name="SAPBEXstdItem 3 2 2" xfId="35717" xr:uid="{87310CB6-743F-4B89-A720-9412B3B6038C}"/>
    <cellStyle name="SAPBEXstdItem 3 3" xfId="35718" xr:uid="{6A60FA09-AABB-423E-A3AA-F2CA3605079E}"/>
    <cellStyle name="SAPBEXstdItem 3 4" xfId="35719" xr:uid="{23BF41D5-2B0D-4FAF-B603-7A7CF125C8DF}"/>
    <cellStyle name="SAPBEXstdItem 3 5" xfId="35720" xr:uid="{6D08D949-D562-4EA1-8EBD-7A08AF8004D0}"/>
    <cellStyle name="SAPBEXstdItem 3 6" xfId="35721" xr:uid="{D727B2A8-8AAA-4337-9EE0-07E49A824562}"/>
    <cellStyle name="SAPBEXstdItem 4" xfId="35722" xr:uid="{DA539552-9B6C-49C0-9CB9-A975F226385F}"/>
    <cellStyle name="SAPBEXstdItem 4 2" xfId="35723" xr:uid="{514A8EE5-D68F-4CE9-B98F-F699617639D5}"/>
    <cellStyle name="SAPBEXstdItem 4 2 2" xfId="35724" xr:uid="{72C633DE-3967-4627-9EF0-510569799F7D}"/>
    <cellStyle name="SAPBEXstdItem 4 3" xfId="35725" xr:uid="{7E52AA64-E50F-4C2E-8A9F-ADC2923AA9C8}"/>
    <cellStyle name="SAPBEXstdItem 4 4" xfId="35726" xr:uid="{9FC2B31A-C568-4F2A-8542-F349DBB443AF}"/>
    <cellStyle name="SAPBEXstdItem 4 5" xfId="35727" xr:uid="{679278E3-2DE3-48C1-B871-E6709F9F0D30}"/>
    <cellStyle name="SAPBEXstdItem 4 6" xfId="35728" xr:uid="{B08678A3-ACF5-4737-892D-34552124C937}"/>
    <cellStyle name="SAPBEXstdItem 5" xfId="35729" xr:uid="{83E132FB-427D-4B6C-9505-DAF3CAEC775F}"/>
    <cellStyle name="SAPBEXstdItem 5 2" xfId="35730" xr:uid="{80241572-DA05-4499-9A65-A8B60EE1C56E}"/>
    <cellStyle name="SAPBEXstdItem 5 2 2" xfId="35731" xr:uid="{94C53819-0E47-415B-A019-37E34657C5E9}"/>
    <cellStyle name="SAPBEXstdItem 5 3" xfId="35732" xr:uid="{993DF586-22D6-4F1B-BDB6-810B2525029E}"/>
    <cellStyle name="SAPBEXstdItem 5 4" xfId="35733" xr:uid="{D27116F8-1BDD-419A-94AE-A9AF44AB07F4}"/>
    <cellStyle name="SAPBEXstdItem 5 5" xfId="35734" xr:uid="{03E3AFF0-ED37-40C4-A410-788BD879743A}"/>
    <cellStyle name="SAPBEXstdItem 5 6" xfId="35735" xr:uid="{69E14D31-4EC6-4F64-BEEB-15805659690B}"/>
    <cellStyle name="SAPBEXstdItem 6" xfId="35736" xr:uid="{CA2EF7BE-92DF-4DD1-9A13-97D8822B94FA}"/>
    <cellStyle name="SAPBEXstdItem 6 2" xfId="35737" xr:uid="{3227A734-6ED9-401D-9294-79490DFB282B}"/>
    <cellStyle name="SAPBEXstdItem 7" xfId="35738" xr:uid="{44773116-665B-4981-9E74-94D4A8C10835}"/>
    <cellStyle name="SAPBEXstdItem 8" xfId="35739" xr:uid="{AE428B6F-075F-4C8F-8C63-5B88E2C4AC81}"/>
    <cellStyle name="SAPBEXstdItem 9" xfId="35740" xr:uid="{353093B5-AD3D-4958-8064-219B9D4D1009}"/>
    <cellStyle name="SAPBEXstdItemX" xfId="2171" xr:uid="{03BA3706-5A28-4B07-8A07-6DCD73B056ED}"/>
    <cellStyle name="SAPBEXstdItemX 10" xfId="35741" xr:uid="{41267BBB-2F3B-4170-B18F-316077DF9EC1}"/>
    <cellStyle name="SAPBEXstdItemX 2" xfId="35742" xr:uid="{F7BB114E-4EFC-44B8-920D-CE857C925C1C}"/>
    <cellStyle name="SAPBEXstdItemX 2 2" xfId="35743" xr:uid="{AE3FE265-526A-4EE1-A29D-38971978F8C1}"/>
    <cellStyle name="SAPBEXstdItemX 2 2 2" xfId="35744" xr:uid="{5F2C48AB-3C50-4C61-8DE5-7685F56DFD53}"/>
    <cellStyle name="SAPBEXstdItemX 2 2 2 2" xfId="35745" xr:uid="{47F1C08C-2CB3-4E7C-A503-8343236779B2}"/>
    <cellStyle name="SAPBEXstdItemX 2 2 3" xfId="35746" xr:uid="{FA921907-9048-487E-8B45-DE7963CC0A6D}"/>
    <cellStyle name="SAPBEXstdItemX 2 2 4" xfId="35747" xr:uid="{64F0DD7A-C929-48B1-BF3D-6B2B9CFD7EA0}"/>
    <cellStyle name="SAPBEXstdItemX 2 2 5" xfId="35748" xr:uid="{94E63A64-0255-4B46-8B9E-6F159E4214B5}"/>
    <cellStyle name="SAPBEXstdItemX 2 2 6" xfId="35749" xr:uid="{AFB20B98-DE7B-4476-B6C8-AE7388B77FB0}"/>
    <cellStyle name="SAPBEXstdItemX 2 3" xfId="35750" xr:uid="{4F1A883D-B347-459F-925A-D20BECCBBA5C}"/>
    <cellStyle name="SAPBEXstdItemX 2 3 2" xfId="35751" xr:uid="{B420364E-4A83-4F2D-A545-47E22193324A}"/>
    <cellStyle name="SAPBEXstdItemX 2 3 2 2" xfId="35752" xr:uid="{E342FD60-1FCD-4453-9DD4-843C52E28AFF}"/>
    <cellStyle name="SAPBEXstdItemX 2 3 3" xfId="35753" xr:uid="{4180839D-20D7-4A36-9D49-53E5AE066FDC}"/>
    <cellStyle name="SAPBEXstdItemX 2 3 4" xfId="35754" xr:uid="{718D99B5-2EB5-4239-B487-F123F9C21D29}"/>
    <cellStyle name="SAPBEXstdItemX 2 3 5" xfId="35755" xr:uid="{534DE18B-B8DC-4DE1-9BFD-6016C4739B4C}"/>
    <cellStyle name="SAPBEXstdItemX 2 3 6" xfId="35756" xr:uid="{A110DFA2-DFF5-4B86-B307-DC256E70ACCB}"/>
    <cellStyle name="SAPBEXstdItemX 2 4" xfId="35757" xr:uid="{2CFCBF66-A79F-4B62-81BE-CEFBCD0941F3}"/>
    <cellStyle name="SAPBEXstdItemX 2 4 2" xfId="35758" xr:uid="{057D077A-26ED-46BF-9B4E-370D97E4EEC8}"/>
    <cellStyle name="SAPBEXstdItemX 2 4 2 2" xfId="35759" xr:uid="{31E1E7C5-6CCD-4799-958F-EA6C19054F0E}"/>
    <cellStyle name="SAPBEXstdItemX 2 4 3" xfId="35760" xr:uid="{220274F2-BC54-4499-BCD1-FB86D9D57A63}"/>
    <cellStyle name="SAPBEXstdItemX 2 4 4" xfId="35761" xr:uid="{245DA287-6AF0-4B7B-805D-4C7F07F6D470}"/>
    <cellStyle name="SAPBEXstdItemX 2 4 5" xfId="35762" xr:uid="{07F05091-9428-474A-8FA7-4D2CF13C888D}"/>
    <cellStyle name="SAPBEXstdItemX 2 4 6" xfId="35763" xr:uid="{5651CA80-074D-4038-86D8-5655B281EA9E}"/>
    <cellStyle name="SAPBEXstdItemX 2 5" xfId="35764" xr:uid="{37C2717C-65BF-4EDD-9193-59F6C730B665}"/>
    <cellStyle name="SAPBEXstdItemX 2 5 2" xfId="35765" xr:uid="{E15A4240-0526-485F-AFA8-8E3F35D1C2A7}"/>
    <cellStyle name="SAPBEXstdItemX 2 6" xfId="35766" xr:uid="{8B77491F-92C7-48E2-9655-489363A145D2}"/>
    <cellStyle name="SAPBEXstdItemX 2 7" xfId="35767" xr:uid="{2E9D69EC-2539-4677-B950-37F36EA74CCC}"/>
    <cellStyle name="SAPBEXstdItemX 2 8" xfId="35768" xr:uid="{D732F1BB-18F3-4DD5-9A54-B4984C07A42E}"/>
    <cellStyle name="SAPBEXstdItemX 2 9" xfId="35769" xr:uid="{0A9CBA20-5DD7-463A-BA53-9813C0EE67D5}"/>
    <cellStyle name="SAPBEXstdItemX 3" xfId="35770" xr:uid="{31B97823-7734-4E38-AAF7-0B143E0BF3E5}"/>
    <cellStyle name="SAPBEXstdItemX 3 2" xfId="35771" xr:uid="{07738B16-10CD-490C-9453-DB6DA783FDFD}"/>
    <cellStyle name="SAPBEXstdItemX 3 2 2" xfId="35772" xr:uid="{BCADB944-80E2-4385-8B84-F4FB32C8E59A}"/>
    <cellStyle name="SAPBEXstdItemX 3 3" xfId="35773" xr:uid="{D4507EB5-3C58-42E4-AB6D-31E58DE6C63D}"/>
    <cellStyle name="SAPBEXstdItemX 3 4" xfId="35774" xr:uid="{002F92E3-34CF-4D0D-88BD-A6AB78ACE947}"/>
    <cellStyle name="SAPBEXstdItemX 3 5" xfId="35775" xr:uid="{E370A429-713B-430C-A7C0-9A1719E9BC36}"/>
    <cellStyle name="SAPBEXstdItemX 3 6" xfId="35776" xr:uid="{2807E608-719B-4B08-92B6-503B17EEE181}"/>
    <cellStyle name="SAPBEXstdItemX 4" xfId="35777" xr:uid="{3A6FDF0F-0F84-4CC2-A727-3FD48A08F571}"/>
    <cellStyle name="SAPBEXstdItemX 4 2" xfId="35778" xr:uid="{A0ACEF63-1C8B-4121-ABF1-5D35EAEFCF00}"/>
    <cellStyle name="SAPBEXstdItemX 4 2 2" xfId="35779" xr:uid="{2F1EB0FA-2023-4ECD-8A5B-D3EE489493D9}"/>
    <cellStyle name="SAPBEXstdItemX 4 3" xfId="35780" xr:uid="{D732816D-3195-4775-A003-4CA318EEF791}"/>
    <cellStyle name="SAPBEXstdItemX 4 4" xfId="35781" xr:uid="{8D0D41AC-D4F9-44CA-BFFD-38E6936A6317}"/>
    <cellStyle name="SAPBEXstdItemX 4 5" xfId="35782" xr:uid="{82F68EAD-4D8F-45BE-8D4A-B5420007EC5A}"/>
    <cellStyle name="SAPBEXstdItemX 4 6" xfId="35783" xr:uid="{82E4F57A-6D01-4CA0-B6F9-D62D99065D63}"/>
    <cellStyle name="SAPBEXstdItemX 5" xfId="35784" xr:uid="{7EA4F382-2A6B-4CF1-8748-09EF14169A1D}"/>
    <cellStyle name="SAPBEXstdItemX 5 2" xfId="35785" xr:uid="{B080B039-CDBF-4511-A15E-8AE35042720C}"/>
    <cellStyle name="SAPBEXstdItemX 5 2 2" xfId="35786" xr:uid="{98887AE7-1CE4-4412-90D7-B4B8241E5003}"/>
    <cellStyle name="SAPBEXstdItemX 5 3" xfId="35787" xr:uid="{D36C2DB6-C186-4A43-8BCB-00B177633236}"/>
    <cellStyle name="SAPBEXstdItemX 5 4" xfId="35788" xr:uid="{C46DEA1C-5F72-46EF-9EC9-19B72F0FB436}"/>
    <cellStyle name="SAPBEXstdItemX 5 5" xfId="35789" xr:uid="{2DFDB348-FA47-40F7-84B5-B84A14DE7234}"/>
    <cellStyle name="SAPBEXstdItemX 5 6" xfId="35790" xr:uid="{EC1CD339-17B4-4603-BDB9-7831BC205E24}"/>
    <cellStyle name="SAPBEXstdItemX 6" xfId="35791" xr:uid="{03B448CF-51DD-47A5-83E4-193A21D649F5}"/>
    <cellStyle name="SAPBEXstdItemX 6 2" xfId="35792" xr:uid="{624C79D4-4546-47FD-98ED-D3A9748A0BFA}"/>
    <cellStyle name="SAPBEXstdItemX 7" xfId="35793" xr:uid="{C8E915F9-6304-4CB8-8566-CED6DC76B24C}"/>
    <cellStyle name="SAPBEXstdItemX 8" xfId="35794" xr:uid="{1259C3DD-C5EE-45A5-9A32-93311979BDF8}"/>
    <cellStyle name="SAPBEXstdItemX 9" xfId="35795" xr:uid="{73522463-6612-4E1E-9C16-76DBA90C6C83}"/>
    <cellStyle name="SAPBEXtitle" xfId="2172" xr:uid="{4883B8C1-CFBD-4BCF-A259-5C3C4DDC3992}"/>
    <cellStyle name="SAPBEXtitle 2" xfId="35796" xr:uid="{790FB54F-22D1-4721-B1D2-1808DD88CF18}"/>
    <cellStyle name="SAPBEXtitle 2 2" xfId="35797" xr:uid="{FCDE3DD3-7E88-482C-BDDD-782471F2C2C3}"/>
    <cellStyle name="SAPBEXtitle 2 3" xfId="35798" xr:uid="{238A4AEB-720F-489F-B93B-AB648B252E18}"/>
    <cellStyle name="SAPBEXtitle_CF3" xfId="35799" xr:uid="{FF69E771-4AE9-40BC-B352-F89E876BCC92}"/>
    <cellStyle name="SAPBEXundefined" xfId="2173" xr:uid="{C95CAB9B-6DAA-4AFC-A585-E917FCE5F271}"/>
    <cellStyle name="SAPBEXundefined 10" xfId="35800" xr:uid="{6EC66833-0C85-4C5B-926A-F7B32D95BFB0}"/>
    <cellStyle name="SAPBEXundefined 2" xfId="35801" xr:uid="{E55D0A7D-D3FB-493B-BEB0-2E285D2E14A6}"/>
    <cellStyle name="SAPBEXundefined 2 2" xfId="35802" xr:uid="{E31AB4AD-D066-45DA-B256-32198C8E3B53}"/>
    <cellStyle name="SAPBEXundefined 2 2 2" xfId="35803" xr:uid="{318EB228-5855-47F0-8CBA-B758D39F2091}"/>
    <cellStyle name="SAPBEXundefined 2 2 2 2" xfId="35804" xr:uid="{00E276E6-1BEC-48DD-9D29-3D1F168388CD}"/>
    <cellStyle name="SAPBEXundefined 2 2 3" xfId="35805" xr:uid="{0880458D-6F6F-43A0-A106-10150BD51F32}"/>
    <cellStyle name="SAPBEXundefined 2 2 4" xfId="35806" xr:uid="{F341B1F9-AEE0-4A14-9701-48D711BF2F2C}"/>
    <cellStyle name="SAPBEXundefined 2 2 5" xfId="35807" xr:uid="{2877CD54-2F52-41E5-BDE3-302EC14CD954}"/>
    <cellStyle name="SAPBEXundefined 2 2 6" xfId="35808" xr:uid="{BEB77019-123E-4670-AED2-6DC299DD2640}"/>
    <cellStyle name="SAPBEXundefined 2 3" xfId="35809" xr:uid="{1692F3FE-9171-4ABB-A88E-F3C5025A4D1E}"/>
    <cellStyle name="SAPBEXundefined 2 3 2" xfId="35810" xr:uid="{FAD542B9-8676-4953-9F1F-3F682465B5EB}"/>
    <cellStyle name="SAPBEXundefined 2 3 2 2" xfId="35811" xr:uid="{5060DF78-32E1-45AE-9734-E2380408FA2C}"/>
    <cellStyle name="SAPBEXundefined 2 3 3" xfId="35812" xr:uid="{EDD49F16-225E-4CF1-A9B1-4FC3AFED5705}"/>
    <cellStyle name="SAPBEXundefined 2 3 4" xfId="35813" xr:uid="{94B6B22D-ACE5-40BF-AC71-28C0E5F2FFD0}"/>
    <cellStyle name="SAPBEXundefined 2 3 5" xfId="35814" xr:uid="{7C986272-E6D8-46D8-8869-0B2F3DBDFF44}"/>
    <cellStyle name="SAPBEXundefined 2 3 6" xfId="35815" xr:uid="{5643DC87-AB0D-46E7-8C81-825084A392E4}"/>
    <cellStyle name="SAPBEXundefined 2 4" xfId="35816" xr:uid="{A1A58CB7-FD85-43A4-A5E0-193B6BB5914B}"/>
    <cellStyle name="SAPBEXundefined 2 4 2" xfId="35817" xr:uid="{C77B78BE-5114-4266-94F8-9BE05B83EE81}"/>
    <cellStyle name="SAPBEXundefined 2 4 2 2" xfId="35818" xr:uid="{30641756-1021-4718-939E-436018528571}"/>
    <cellStyle name="SAPBEXundefined 2 4 3" xfId="35819" xr:uid="{C5D2679B-868E-4FC4-98BA-D0A0D2E9B0F4}"/>
    <cellStyle name="SAPBEXundefined 2 4 4" xfId="35820" xr:uid="{0E58F4F4-2309-4016-B9B8-9F7546EDC500}"/>
    <cellStyle name="SAPBEXundefined 2 4 5" xfId="35821" xr:uid="{816A0625-B99F-422F-AFFF-445B49518CF3}"/>
    <cellStyle name="SAPBEXundefined 2 4 6" xfId="35822" xr:uid="{CAF4A4CA-ABF2-4A9E-A1EA-D1459001D1E6}"/>
    <cellStyle name="SAPBEXundefined 2 5" xfId="35823" xr:uid="{2066A06B-7626-4013-8AB1-63E24CC07A1A}"/>
    <cellStyle name="SAPBEXundefined 2 5 2" xfId="35824" xr:uid="{06BBC637-17E2-491F-AA1C-048293124CB4}"/>
    <cellStyle name="SAPBEXundefined 2 6" xfId="35825" xr:uid="{3182D622-3837-44E6-A04F-9D709B2FB142}"/>
    <cellStyle name="SAPBEXundefined 2 7" xfId="35826" xr:uid="{F46230FE-DBC6-4BD7-8B13-AF66347F83DC}"/>
    <cellStyle name="SAPBEXundefined 2 8" xfId="35827" xr:uid="{03E36B58-AFD5-4237-8A39-EE1C5D91308B}"/>
    <cellStyle name="SAPBEXundefined 2 9" xfId="35828" xr:uid="{9C5BC97D-6AB7-4D70-AC28-CEE4C0AD175F}"/>
    <cellStyle name="SAPBEXundefined 3" xfId="35829" xr:uid="{6D0F8817-7D9D-4684-9758-8C046886FC36}"/>
    <cellStyle name="SAPBEXundefined 3 2" xfId="35830" xr:uid="{73CA76E8-C377-481A-ACBF-84638BFFA210}"/>
    <cellStyle name="SAPBEXundefined 3 2 2" xfId="35831" xr:uid="{13751D4A-F76E-432B-920C-FD4325DEF0EC}"/>
    <cellStyle name="SAPBEXundefined 3 3" xfId="35832" xr:uid="{12150208-9CD2-479A-AA1B-242D763C00E6}"/>
    <cellStyle name="SAPBEXundefined 3 4" xfId="35833" xr:uid="{53CED5AD-DD87-44AE-A8D0-93CA06BDADAC}"/>
    <cellStyle name="SAPBEXundefined 3 5" xfId="35834" xr:uid="{9D95183B-51C7-48F3-81CF-2C143F0153E0}"/>
    <cellStyle name="SAPBEXundefined 3 6" xfId="35835" xr:uid="{62B29091-A609-4340-9C44-BFF6A3E7D633}"/>
    <cellStyle name="SAPBEXundefined 4" xfId="35836" xr:uid="{C97A0637-6AD5-4EB1-AD82-8935E074C4B1}"/>
    <cellStyle name="SAPBEXundefined 4 2" xfId="35837" xr:uid="{CFFD1D5D-0974-4920-A60E-26D1C33CD9CF}"/>
    <cellStyle name="SAPBEXundefined 4 2 2" xfId="35838" xr:uid="{9F195CBB-E875-4729-ABF6-7C3735F77401}"/>
    <cellStyle name="SAPBEXundefined 4 3" xfId="35839" xr:uid="{7C922468-2593-4092-B529-857A80C1DFC9}"/>
    <cellStyle name="SAPBEXundefined 4 4" xfId="35840" xr:uid="{E58E77B2-5A33-42E2-93F7-6BC818817C69}"/>
    <cellStyle name="SAPBEXundefined 4 5" xfId="35841" xr:uid="{7BFE4831-017B-4B6D-88B9-F2B691D1028E}"/>
    <cellStyle name="SAPBEXundefined 4 6" xfId="35842" xr:uid="{4F0584AD-7ED5-4E71-95FC-47E3485D8BCF}"/>
    <cellStyle name="SAPBEXundefined 5" xfId="35843" xr:uid="{3CD1C8E2-82A3-4B50-A5E3-E4D9CC26ECB3}"/>
    <cellStyle name="SAPBEXundefined 5 2" xfId="35844" xr:uid="{365389D9-6643-4F89-8DC5-88F1EB4F2618}"/>
    <cellStyle name="SAPBEXundefined 5 2 2" xfId="35845" xr:uid="{582C4DAC-5224-4874-BEFC-BA33073ACA49}"/>
    <cellStyle name="SAPBEXundefined 5 3" xfId="35846" xr:uid="{FC3AD160-D94D-4326-8C9D-4400ADB23A6E}"/>
    <cellStyle name="SAPBEXundefined 5 4" xfId="35847" xr:uid="{3DA54CDE-6905-4B8A-B5C1-A14E7BC9DD19}"/>
    <cellStyle name="SAPBEXundefined 5 5" xfId="35848" xr:uid="{3D1E476E-9C27-46C7-8A36-A21D1228D4CE}"/>
    <cellStyle name="SAPBEXundefined 5 6" xfId="35849" xr:uid="{96F25815-0279-4AA2-AB9E-04B5824642C6}"/>
    <cellStyle name="SAPBEXundefined 6" xfId="35850" xr:uid="{F3AF61D4-AD48-4175-9350-4FCDC38850E9}"/>
    <cellStyle name="SAPBEXundefined 6 2" xfId="35851" xr:uid="{ED2E7D14-5616-4B79-AA06-AE07E0DFF396}"/>
    <cellStyle name="SAPBEXundefined 7" xfId="35852" xr:uid="{E1D37954-8399-40E7-899A-4D4943180AB7}"/>
    <cellStyle name="SAPBEXundefined 8" xfId="35853" xr:uid="{80ACFF54-7EF9-4728-A042-F45155F9368A}"/>
    <cellStyle name="SAPBEXundefined 9" xfId="35854" xr:uid="{9AB64B8C-FD16-480A-BAEE-DBEFE7E50DFE}"/>
    <cellStyle name="section head" xfId="2174" xr:uid="{45371E06-73B6-47EC-886A-EA48878D6FF5}"/>
    <cellStyle name="Sheet Title" xfId="400" xr:uid="{00000000-0005-0000-0000-0000CF010000}"/>
    <cellStyle name="Standard_9912(4)" xfId="401" xr:uid="{00000000-0005-0000-0000-0000D0010000}"/>
    <cellStyle name="StandardInput" xfId="2175" xr:uid="{C2D186B0-872F-42B3-AF6D-CED225C10D09}"/>
    <cellStyle name="StandardInput 10" xfId="35855" xr:uid="{1CBE3008-55DE-42AA-A7F9-EDCC0656EB7F}"/>
    <cellStyle name="StandardInput 10 2" xfId="35856" xr:uid="{81745B66-2D9E-45AD-A2A2-965163E66947}"/>
    <cellStyle name="StandardInput 10 2 2" xfId="35857" xr:uid="{36F548E2-515E-488E-B9EE-3E8682017932}"/>
    <cellStyle name="StandardInput 10 2 3" xfId="35858" xr:uid="{184FD337-9DF1-48F8-89A7-0E5227BBD55C}"/>
    <cellStyle name="StandardInput 10 2 4" xfId="35859" xr:uid="{4163F83F-7955-49B9-8197-658729C2DB7B}"/>
    <cellStyle name="StandardInput 10 3" xfId="35860" xr:uid="{430F3CE6-C3C7-4E66-AB10-61644D94E4B0}"/>
    <cellStyle name="StandardInput 10 4" xfId="35861" xr:uid="{39AEDF03-71E1-4889-ACC4-98C7074592E8}"/>
    <cellStyle name="StandardInput 10 5" xfId="35862" xr:uid="{AD7542CB-B9ED-4269-AFA6-A08A960E4D77}"/>
    <cellStyle name="StandardInput 11" xfId="35863" xr:uid="{277DC38F-A2F8-4FCE-A185-0F1B0FB9E37C}"/>
    <cellStyle name="StandardInput 11 2" xfId="35864" xr:uid="{5B1D8701-B192-4434-A235-6C43D300C970}"/>
    <cellStyle name="StandardInput 11 2 2" xfId="35865" xr:uid="{E9E518C1-F861-4532-B30E-BDF1B6B791CF}"/>
    <cellStyle name="StandardInput 11 2 3" xfId="35866" xr:uid="{18CE32B6-524F-4ACD-BCCE-E81BC65E2ED6}"/>
    <cellStyle name="StandardInput 11 2 4" xfId="35867" xr:uid="{3A855466-551A-4CDD-9A57-615C3219EA8D}"/>
    <cellStyle name="StandardInput 11 3" xfId="35868" xr:uid="{C57D77F8-3AAA-4611-834D-DE40015AF237}"/>
    <cellStyle name="StandardInput 11 4" xfId="35869" xr:uid="{5535FA6B-6440-4B91-97C7-8E7B0E98E4C1}"/>
    <cellStyle name="StandardInput 11 5" xfId="35870" xr:uid="{BECDDDCE-453C-4CD4-AA83-3B2D0421EB1D}"/>
    <cellStyle name="StandardInput 12" xfId="35871" xr:uid="{35EF0D00-0CB2-40A9-8855-467159C80EAD}"/>
    <cellStyle name="StandardInput 12 2" xfId="35872" xr:uid="{35DA406C-041E-40C0-9B14-DCA6D7D046AB}"/>
    <cellStyle name="StandardInput 12 3" xfId="35873" xr:uid="{6281E2A2-23CB-4DE0-986C-46984CE9E3BC}"/>
    <cellStyle name="StandardInput 12 4" xfId="35874" xr:uid="{FFE2C81D-616C-4FE1-9C4F-9817A0376AA9}"/>
    <cellStyle name="StandardInput 13" xfId="35875" xr:uid="{BCB8072C-3702-4421-944F-B570A08D9A86}"/>
    <cellStyle name="StandardInput 13 2" xfId="35876" xr:uid="{E4BFF743-5CC5-48FC-8E77-7892B523761B}"/>
    <cellStyle name="StandardInput 14" xfId="35877" xr:uid="{F95B50F0-27F9-476D-AE8F-4A80D4892F67}"/>
    <cellStyle name="StandardInput 15" xfId="35878" xr:uid="{6EA4ACA8-A192-49F8-95E2-2A2C7BA9CC23}"/>
    <cellStyle name="StandardInput 16" xfId="35879" xr:uid="{C4B93124-B821-4313-94FA-D74BC46A36C4}"/>
    <cellStyle name="StandardInput 17" xfId="35880" xr:uid="{0EACC9E1-D86F-494C-88A3-FEF26EC322B5}"/>
    <cellStyle name="StandardInput 2" xfId="35881" xr:uid="{494F597B-CF84-43B4-A6BA-E1ECB40AF827}"/>
    <cellStyle name="StandardInput 2 10" xfId="35882" xr:uid="{131DD83A-697D-4F12-B733-92F9912A1EED}"/>
    <cellStyle name="StandardInput 2 10 2" xfId="35883" xr:uid="{47A1EB21-0BDC-4718-863C-CBD00FBBF9D2}"/>
    <cellStyle name="StandardInput 2 10 2 2" xfId="35884" xr:uid="{3EE37A1F-878B-4723-9A73-E69235DAF172}"/>
    <cellStyle name="StandardInput 2 10 2 3" xfId="35885" xr:uid="{8AE5F905-4477-45FE-A255-93CBC8565B96}"/>
    <cellStyle name="StandardInput 2 10 2 4" xfId="35886" xr:uid="{F21BA83A-9542-4128-B012-FC24DBC4B04F}"/>
    <cellStyle name="StandardInput 2 10 3" xfId="35887" xr:uid="{C42FA3F2-5862-48A5-912F-895A7E7B638F}"/>
    <cellStyle name="StandardInput 2 10 4" xfId="35888" xr:uid="{7518F658-278C-4524-84C3-3DAEBF1849DE}"/>
    <cellStyle name="StandardInput 2 10 5" xfId="35889" xr:uid="{D5265A6A-C459-488A-963F-408E629FA849}"/>
    <cellStyle name="StandardInput 2 11" xfId="35890" xr:uid="{15BBEB3B-7EF8-4AC1-A7B4-7607F18D2E4B}"/>
    <cellStyle name="StandardInput 2 11 2" xfId="35891" xr:uid="{ADFB7B67-8C9F-43AC-8CBE-EDF09D269117}"/>
    <cellStyle name="StandardInput 2 11 3" xfId="35892" xr:uid="{8C815848-B994-4E3F-B99B-FE369FFBF5F3}"/>
    <cellStyle name="StandardInput 2 11 4" xfId="35893" xr:uid="{3EB4BC83-2A8A-453E-ABBF-D41CD0992C40}"/>
    <cellStyle name="StandardInput 2 12" xfId="35894" xr:uid="{9C157625-1462-454B-AF45-DC93989BB2E1}"/>
    <cellStyle name="StandardInput 2 12 2" xfId="35895" xr:uid="{F2DD7443-7C25-4282-A4B7-E8267C2D4ADF}"/>
    <cellStyle name="StandardInput 2 13" xfId="35896" xr:uid="{8F31F764-B826-4BB1-BDE2-DDD073B5F7A9}"/>
    <cellStyle name="StandardInput 2 14" xfId="35897" xr:uid="{A5ED298B-55DB-49F4-A692-0F402D79F1C8}"/>
    <cellStyle name="StandardInput 2 15" xfId="35898" xr:uid="{D709E623-5C65-4CD3-B548-BE8086D5BE9B}"/>
    <cellStyle name="StandardInput 2 16" xfId="35899" xr:uid="{739F1A2E-FCC5-4EA9-9EE1-DDBBC28CF5E3}"/>
    <cellStyle name="StandardInput 2 2" xfId="35900" xr:uid="{0D73EF6D-C170-42FB-AC1E-2C989FEA5A63}"/>
    <cellStyle name="StandardInput 2 2 2" xfId="35901" xr:uid="{7A47DCE3-D853-404E-B85C-B059B5079517}"/>
    <cellStyle name="StandardInput 2 2 2 2" xfId="35902" xr:uid="{B3E5D11F-E1B1-4EB9-BCF5-7041206FAB03}"/>
    <cellStyle name="StandardInput 2 2 2 3" xfId="35903" xr:uid="{C31BE23B-E11F-4A65-8546-437C6F6A0099}"/>
    <cellStyle name="StandardInput 2 2 2 4" xfId="35904" xr:uid="{38797172-B55D-4182-913B-F585A0626640}"/>
    <cellStyle name="StandardInput 2 2 3" xfId="35905" xr:uid="{1A56CE39-3056-45C8-A428-E288744FB4CA}"/>
    <cellStyle name="StandardInput 2 2 4" xfId="35906" xr:uid="{EB20ACAF-4557-476C-9AB6-486ED84BB38E}"/>
    <cellStyle name="StandardInput 2 2 5" xfId="35907" xr:uid="{724DA83F-DB01-4881-9EA2-6CCD388F9C16}"/>
    <cellStyle name="StandardInput 2 3" xfId="35908" xr:uid="{0B9B420C-818D-4875-AAC8-A29CF619498F}"/>
    <cellStyle name="StandardInput 2 3 2" xfId="35909" xr:uid="{3B73B42C-E214-4402-AC52-BFAD88B8AD85}"/>
    <cellStyle name="StandardInput 2 3 2 2" xfId="35910" xr:uid="{921AF34C-36FE-42AD-8964-1969AEC5726C}"/>
    <cellStyle name="StandardInput 2 3 2 3" xfId="35911" xr:uid="{7A795D63-7918-4A68-8DE7-9AF4712A633A}"/>
    <cellStyle name="StandardInput 2 3 2 4" xfId="35912" xr:uid="{32A197CF-E780-4D25-BAFD-F6E0AFDEA8B9}"/>
    <cellStyle name="StandardInput 2 3 3" xfId="35913" xr:uid="{32DB22DC-B8CB-412F-85F1-F0ECDEA9F597}"/>
    <cellStyle name="StandardInput 2 3 4" xfId="35914" xr:uid="{AE807642-F398-452F-BD99-526FE4649258}"/>
    <cellStyle name="StandardInput 2 3 5" xfId="35915" xr:uid="{A6EF7E21-B150-49C7-8442-33C67E021525}"/>
    <cellStyle name="StandardInput 2 4" xfId="35916" xr:uid="{3E000276-5F04-4C60-B6EA-AC7DD9F05F4C}"/>
    <cellStyle name="StandardInput 2 4 2" xfId="35917" xr:uid="{4EBDB241-B0EB-441C-99AE-EAC1C2E18E67}"/>
    <cellStyle name="StandardInput 2 4 2 2" xfId="35918" xr:uid="{4C41193D-D4AD-466A-A8EE-722382733A4D}"/>
    <cellStyle name="StandardInput 2 4 2 3" xfId="35919" xr:uid="{0224B0C9-4A59-4117-9E7E-BA4505414B8B}"/>
    <cellStyle name="StandardInput 2 4 2 4" xfId="35920" xr:uid="{67264AE5-8F06-44EB-8724-1292573C5599}"/>
    <cellStyle name="StandardInput 2 4 3" xfId="35921" xr:uid="{DBAFB798-99AC-4114-A1E0-1531D62B97EC}"/>
    <cellStyle name="StandardInput 2 4 4" xfId="35922" xr:uid="{3989F067-BB30-4812-BAC1-786C2E4B2813}"/>
    <cellStyle name="StandardInput 2 4 5" xfId="35923" xr:uid="{158A3967-1046-4A41-B8E5-BC60A58102A6}"/>
    <cellStyle name="StandardInput 2 5" xfId="35924" xr:uid="{E5000631-EDE7-4D58-A532-FDAFB42BC4A3}"/>
    <cellStyle name="StandardInput 2 5 2" xfId="35925" xr:uid="{A2575C17-A4F4-4376-BB9E-4EB504834705}"/>
    <cellStyle name="StandardInput 2 5 2 2" xfId="35926" xr:uid="{CFEA6B04-50C3-4AAF-AFB1-235E08044AFD}"/>
    <cellStyle name="StandardInput 2 5 2 3" xfId="35927" xr:uid="{52E245A4-5A4C-4950-A6E3-947C93288135}"/>
    <cellStyle name="StandardInput 2 5 2 4" xfId="35928" xr:uid="{2687EC23-3724-4B5F-AD93-7C76F7943589}"/>
    <cellStyle name="StandardInput 2 5 3" xfId="35929" xr:uid="{6836B949-D6B0-4440-BA7C-1B641B568615}"/>
    <cellStyle name="StandardInput 2 5 4" xfId="35930" xr:uid="{853DF7BC-68F6-4420-98DB-B5FD1A7890E9}"/>
    <cellStyle name="StandardInput 2 5 5" xfId="35931" xr:uid="{222218A6-53B4-47E1-8916-138C32AF0CB1}"/>
    <cellStyle name="StandardInput 2 6" xfId="35932" xr:uid="{C91F8C92-E812-4B7B-88FD-DFE9B520EE77}"/>
    <cellStyle name="StandardInput 2 6 2" xfId="35933" xr:uid="{29B8B65A-A7E4-420E-B600-864F28BD4184}"/>
    <cellStyle name="StandardInput 2 6 2 2" xfId="35934" xr:uid="{252E962D-430B-4731-BFBC-0B0471C43F09}"/>
    <cellStyle name="StandardInput 2 6 2 3" xfId="35935" xr:uid="{619B4A43-C590-4C8B-89BB-EB421AC325EB}"/>
    <cellStyle name="StandardInput 2 6 2 4" xfId="35936" xr:uid="{607F1823-9EA7-4754-AFB7-0AC950ECBB40}"/>
    <cellStyle name="StandardInput 2 6 3" xfId="35937" xr:uid="{6A5E5288-4E14-442F-B118-E60C9FEE63AC}"/>
    <cellStyle name="StandardInput 2 6 4" xfId="35938" xr:uid="{01BFD455-0BE6-4763-9735-294FEDD58ACC}"/>
    <cellStyle name="StandardInput 2 6 5" xfId="35939" xr:uid="{E25CB335-0C28-4A32-AC73-05E65836F884}"/>
    <cellStyle name="StandardInput 2 7" xfId="35940" xr:uid="{762C5665-DC09-4DC1-BA6F-D6E37FC85C2F}"/>
    <cellStyle name="StandardInput 2 7 2" xfId="35941" xr:uid="{AC4F3CA3-5064-47B7-92BB-EF9F37E09AA6}"/>
    <cellStyle name="StandardInput 2 7 2 2" xfId="35942" xr:uid="{C5C33F68-FC00-41ED-AE52-2EAD62C44926}"/>
    <cellStyle name="StandardInput 2 7 2 3" xfId="35943" xr:uid="{1607A958-A2CD-4A93-9D58-EFED2D783200}"/>
    <cellStyle name="StandardInput 2 7 2 4" xfId="35944" xr:uid="{61B1BF13-0FAC-46FB-944C-702CD67DA71F}"/>
    <cellStyle name="StandardInput 2 7 3" xfId="35945" xr:uid="{05F74B17-DC50-4272-9998-99EB22E3DC84}"/>
    <cellStyle name="StandardInput 2 7 4" xfId="35946" xr:uid="{1C0BF4C5-DD71-435A-AE35-FC527516CD13}"/>
    <cellStyle name="StandardInput 2 7 5" xfId="35947" xr:uid="{7C9D5257-44DD-4AEA-A590-7971E4A47771}"/>
    <cellStyle name="StandardInput 2 8" xfId="35948" xr:uid="{826CF593-DBB6-405D-8A63-B3B1AE4F7EAF}"/>
    <cellStyle name="StandardInput 2 8 2" xfId="35949" xr:uid="{26E22772-68CE-4BD7-8801-C83C6EFEC761}"/>
    <cellStyle name="StandardInput 2 8 2 2" xfId="35950" xr:uid="{5A4D6484-8CE9-470F-8352-BE7AB5184EF3}"/>
    <cellStyle name="StandardInput 2 8 2 3" xfId="35951" xr:uid="{369508B1-09BB-43F9-A065-E2A7A23C482E}"/>
    <cellStyle name="StandardInput 2 8 2 4" xfId="35952" xr:uid="{953D0011-F71C-4DDB-8565-223A32388E81}"/>
    <cellStyle name="StandardInput 2 8 3" xfId="35953" xr:uid="{91A4F358-B58D-4953-B163-113589995D15}"/>
    <cellStyle name="StandardInput 2 8 4" xfId="35954" xr:uid="{43A08EE3-3195-4EFA-B125-18D65F79C098}"/>
    <cellStyle name="StandardInput 2 8 5" xfId="35955" xr:uid="{F1B0049F-BA94-4181-935A-003AF0B18D65}"/>
    <cellStyle name="StandardInput 2 9" xfId="35956" xr:uid="{3135F6A3-0B6B-4355-80E0-B79A63CA1027}"/>
    <cellStyle name="StandardInput 2 9 2" xfId="35957" xr:uid="{357A3CB1-F7ED-4FB9-9175-9D4117EB5830}"/>
    <cellStyle name="StandardInput 2 9 2 2" xfId="35958" xr:uid="{B53E47D3-A085-4BD2-9947-BB7AA2467D73}"/>
    <cellStyle name="StandardInput 2 9 2 3" xfId="35959" xr:uid="{224382D8-9FDE-4F73-8AB4-F241139E8314}"/>
    <cellStyle name="StandardInput 2 9 2 4" xfId="35960" xr:uid="{875C9F91-C45F-4C66-955F-3985CD1D0A03}"/>
    <cellStyle name="StandardInput 2 9 3" xfId="35961" xr:uid="{D0FEB2DC-1445-4969-902A-302F3104806E}"/>
    <cellStyle name="StandardInput 2 9 4" xfId="35962" xr:uid="{AF898485-4B05-4BD3-813B-1F90E848B4A2}"/>
    <cellStyle name="StandardInput 2 9 5" xfId="35963" xr:uid="{100A7540-44C3-4E84-AB02-6A719A1B6435}"/>
    <cellStyle name="StandardInput 3" xfId="35964" xr:uid="{C2A4DFA9-53A3-4184-BFEB-F175B9BFC563}"/>
    <cellStyle name="StandardInput 3 2" xfId="35965" xr:uid="{17AFFDA8-4DC7-4013-AFBE-0FA7E72F1F3C}"/>
    <cellStyle name="StandardInput 3 2 2" xfId="35966" xr:uid="{240AD50B-3737-445C-A575-B95DEA7EF807}"/>
    <cellStyle name="StandardInput 3 2 3" xfId="35967" xr:uid="{F7FC7401-87CE-456B-A3C7-36F0B0464EC8}"/>
    <cellStyle name="StandardInput 3 2 4" xfId="35968" xr:uid="{199E745E-6F05-48B5-9BDC-8ABFA5F2F36F}"/>
    <cellStyle name="StandardInput 3 3" xfId="35969" xr:uid="{B916A288-028A-4C7D-81C7-85DF29F54CB4}"/>
    <cellStyle name="StandardInput 3 4" xfId="35970" xr:uid="{2828D0C2-FAE5-4D93-A584-A370457CC5F6}"/>
    <cellStyle name="StandardInput 3 5" xfId="35971" xr:uid="{BBA8AC80-BB1C-4FAC-B2A1-39C58669F398}"/>
    <cellStyle name="StandardInput 4" xfId="35972" xr:uid="{D92149F1-BAB4-405C-B33C-8675C012C3EE}"/>
    <cellStyle name="StandardInput 4 2" xfId="35973" xr:uid="{E16D7398-D301-4370-BB43-84A85F947CF2}"/>
    <cellStyle name="StandardInput 4 2 2" xfId="35974" xr:uid="{D79B66A6-EBD8-4007-B21E-20FDFEAC9FD8}"/>
    <cellStyle name="StandardInput 4 2 3" xfId="35975" xr:uid="{A09F7DE2-A8A6-45CD-82D7-6C98596E6A92}"/>
    <cellStyle name="StandardInput 4 2 4" xfId="35976" xr:uid="{F4F38FFD-F5E7-498A-85CC-9AC3EA658B16}"/>
    <cellStyle name="StandardInput 4 3" xfId="35977" xr:uid="{8AE094F3-AF4D-4BD2-A1B5-3C19D619B959}"/>
    <cellStyle name="StandardInput 4 4" xfId="35978" xr:uid="{6F5B1DB8-8642-4B90-88F7-AC8A8B7C26F7}"/>
    <cellStyle name="StandardInput 4 5" xfId="35979" xr:uid="{5A07FA97-C420-47C6-909A-8BE203D7D93E}"/>
    <cellStyle name="StandardInput 5" xfId="35980" xr:uid="{30A0CEF9-A563-40B9-A664-33DC2AF20738}"/>
    <cellStyle name="StandardInput 5 2" xfId="35981" xr:uid="{A2AB228D-E765-4030-A427-E46AD808C59B}"/>
    <cellStyle name="StandardInput 5 2 2" xfId="35982" xr:uid="{981B170A-42D1-468E-944A-4FC8711A53CC}"/>
    <cellStyle name="StandardInput 5 2 3" xfId="35983" xr:uid="{5D36D983-3711-469D-8A1C-8C51302E6295}"/>
    <cellStyle name="StandardInput 5 2 4" xfId="35984" xr:uid="{107B3D1E-F424-4D53-98BD-D682147297BB}"/>
    <cellStyle name="StandardInput 5 3" xfId="35985" xr:uid="{C14CD3EC-6046-45FC-9199-2DB5E62955A1}"/>
    <cellStyle name="StandardInput 5 4" xfId="35986" xr:uid="{4518E2A3-C842-4A69-BFFE-1C265DC03861}"/>
    <cellStyle name="StandardInput 5 5" xfId="35987" xr:uid="{F71918A9-6813-4C98-B62F-9D7CC9CB7FCA}"/>
    <cellStyle name="StandardInput 6" xfId="35988" xr:uid="{825C60AF-89F0-48EE-8426-60652CF5F6F8}"/>
    <cellStyle name="StandardInput 6 2" xfId="35989" xr:uid="{1D164101-2D39-4347-9B78-7A52D6886690}"/>
    <cellStyle name="StandardInput 6 2 2" xfId="35990" xr:uid="{44691741-AC14-41C5-AF87-67DEF5D7D73D}"/>
    <cellStyle name="StandardInput 6 2 3" xfId="35991" xr:uid="{B6AED82F-ECB9-43A6-9303-D818E138E4A0}"/>
    <cellStyle name="StandardInput 6 2 4" xfId="35992" xr:uid="{C1697486-D27B-403D-84C1-EA52E7D05A2A}"/>
    <cellStyle name="StandardInput 6 3" xfId="35993" xr:uid="{2B7B2C0D-0203-4584-9C11-2898CFAB7AAA}"/>
    <cellStyle name="StandardInput 6 4" xfId="35994" xr:uid="{84EF1B55-11CC-41A3-A429-DF606776EA12}"/>
    <cellStyle name="StandardInput 6 5" xfId="35995" xr:uid="{5C43D6F9-FADE-4E0C-9E56-3FE4F477E69C}"/>
    <cellStyle name="StandardInput 7" xfId="35996" xr:uid="{EE26FDAC-D7FE-4956-8547-E9A74403AD66}"/>
    <cellStyle name="StandardInput 7 2" xfId="35997" xr:uid="{9017EFCE-31FC-4B4D-8ED3-847E4B7B9693}"/>
    <cellStyle name="StandardInput 7 2 2" xfId="35998" xr:uid="{A66CADDE-981B-4E74-BDAE-0D23AD49F079}"/>
    <cellStyle name="StandardInput 7 2 3" xfId="35999" xr:uid="{164DF18B-1BE2-463E-BDC1-FD73EDD3EC81}"/>
    <cellStyle name="StandardInput 7 2 4" xfId="36000" xr:uid="{C4ABD012-904E-498D-AA86-FECA2E23D2A4}"/>
    <cellStyle name="StandardInput 7 3" xfId="36001" xr:uid="{69559CB1-C33E-410F-9B01-D1FA1896A5B9}"/>
    <cellStyle name="StandardInput 7 4" xfId="36002" xr:uid="{2687B8A5-FF24-4845-BFF4-F9AD2419C61A}"/>
    <cellStyle name="StandardInput 7 5" xfId="36003" xr:uid="{BA2F3540-2894-4E44-997B-DB3D6A42F991}"/>
    <cellStyle name="StandardInput 8" xfId="36004" xr:uid="{B53B9D1B-74E4-464A-9B54-57790345EBB9}"/>
    <cellStyle name="StandardInput 8 2" xfId="36005" xr:uid="{786451DB-9160-485B-B1E9-02822CEB250E}"/>
    <cellStyle name="StandardInput 8 2 2" xfId="36006" xr:uid="{ABDA5000-F3F1-42B7-8636-8462A28AC585}"/>
    <cellStyle name="StandardInput 8 2 3" xfId="36007" xr:uid="{A6155F1C-CBA0-41A6-A031-B819F5672BBF}"/>
    <cellStyle name="StandardInput 8 2 4" xfId="36008" xr:uid="{97B784FD-E1A7-42EB-8D40-803B9B72BC49}"/>
    <cellStyle name="StandardInput 8 3" xfId="36009" xr:uid="{CDE5D748-41C0-4C3A-9B11-A00A509B71BB}"/>
    <cellStyle name="StandardInput 8 4" xfId="36010" xr:uid="{DD5A0B9B-9F44-41FF-B4B7-B7776562A9FD}"/>
    <cellStyle name="StandardInput 8 5" xfId="36011" xr:uid="{AB7E600E-C5AE-48E1-B043-19E97CE4463B}"/>
    <cellStyle name="StandardInput 9" xfId="36012" xr:uid="{53561462-109A-49D1-8406-CDAC80227DFA}"/>
    <cellStyle name="StandardInput 9 2" xfId="36013" xr:uid="{3EF71188-1FCC-4508-98C9-01996A994D04}"/>
    <cellStyle name="StandardInput 9 2 2" xfId="36014" xr:uid="{AABD022D-024D-429E-8789-D5631881794C}"/>
    <cellStyle name="StandardInput 9 2 3" xfId="36015" xr:uid="{EC74B4FE-DA14-4D57-9476-1DD5EF836AD1}"/>
    <cellStyle name="StandardInput 9 2 4" xfId="36016" xr:uid="{9CEB82E6-D096-4454-9598-3A7D33FFE8EA}"/>
    <cellStyle name="StandardInput 9 3" xfId="36017" xr:uid="{5CE38DAB-C803-4E97-B313-F20B00000E29}"/>
    <cellStyle name="StandardInput 9 4" xfId="36018" xr:uid="{2A74BA79-8930-4014-9949-A958435B3DAB}"/>
    <cellStyle name="StandardInput 9 5" xfId="36019" xr:uid="{5914EA4F-A47E-410A-A220-725FC7FC9455}"/>
    <cellStyle name="Style 1" xfId="402" xr:uid="{00000000-0005-0000-0000-0000D1010000}"/>
    <cellStyle name="Style 1 2" xfId="36020" xr:uid="{BD2EB1B7-DABD-4B6F-8186-6257CE1EA575}"/>
    <cellStyle name="Style 1 2 2" xfId="39316" xr:uid="{A4C69D34-6366-44F2-945F-DDA5C07CAFCF}"/>
    <cellStyle name="Style 1 2 2 2" xfId="40405" xr:uid="{182C73EB-834B-4489-8BE4-F058A13A1090}"/>
    <cellStyle name="Style 1 2 2 2 2" xfId="43384" xr:uid="{D182EA25-2020-48E1-82DD-552FBAABF1B1}"/>
    <cellStyle name="Style 1 2 2 3" xfId="42341" xr:uid="{7B56BFCE-BAA1-4007-9345-5591CF0BF659}"/>
    <cellStyle name="Style 1 2 3" xfId="39773" xr:uid="{2E4FA155-0375-4373-BC03-6EE90B56556F}"/>
    <cellStyle name="Style 1 2 3 2" xfId="42759" xr:uid="{5A73F4C0-441F-4100-873D-3E959007E161}"/>
    <cellStyle name="Style 1 2 4" xfId="37164" xr:uid="{F67477F7-50D7-47C4-A558-5B0EF535D96B}"/>
    <cellStyle name="Style 1 3" xfId="39317" xr:uid="{1F36B6BE-A5C4-4969-8743-4483707308E2}"/>
    <cellStyle name="Style 1 3 2" xfId="40406" xr:uid="{43EF5C9E-BE14-4CAD-B02A-F506019CB937}"/>
    <cellStyle name="Style 1 3 2 2" xfId="43385" xr:uid="{91D78ECD-3D29-477D-99DB-96607AC07E92}"/>
    <cellStyle name="Style 1 3 3" xfId="42342" xr:uid="{A6B5C01B-69EB-4367-8C13-9AAEB36A1EE5}"/>
    <cellStyle name="Style 1 4" xfId="39315" xr:uid="{20F59CCF-4AE2-4A78-AE5A-D4CAD081F6F9}"/>
    <cellStyle name="Style 1 4 2" xfId="40404" xr:uid="{C0767EFF-7113-4842-B892-61CF95AC0D01}"/>
    <cellStyle name="Style 1 4 2 2" xfId="43383" xr:uid="{D18BAEB5-06AA-4981-BA32-397A65AC1970}"/>
    <cellStyle name="Style 1 4 3" xfId="42340" xr:uid="{473457B6-049C-43A4-B455-7EE364DED6BB}"/>
    <cellStyle name="Style 1 5" xfId="39667" xr:uid="{D5D8C764-BC33-4AC3-8AE5-4BFAD53922BB}"/>
    <cellStyle name="Style 1 5 2" xfId="42654" xr:uid="{9F0D0436-C4D2-467D-9D7D-9BCC13089925}"/>
    <cellStyle name="Style 1 6" xfId="36981" xr:uid="{4A778CBF-EA06-459C-9380-10278641BA2B}"/>
    <cellStyle name="Style 1 7" xfId="2176" xr:uid="{1BE729B0-85F4-4176-8F50-212069ACDF96}"/>
    <cellStyle name="Style 2" xfId="2177" xr:uid="{18BE56A2-4668-4739-8B6C-FCA49DF253EF}"/>
    <cellStyle name="Style 2 2" xfId="37165" xr:uid="{049389CB-4631-4A3D-8E79-CA2203AD482D}"/>
    <cellStyle name="Style 2 2 2" xfId="39319" xr:uid="{9C2969A3-7FF0-4783-83BC-D7E32AC0482D}"/>
    <cellStyle name="Style 2 2 2 2" xfId="40408" xr:uid="{F25B7DC5-FD7E-4610-BD72-37ADB7648E0A}"/>
    <cellStyle name="Style 2 2 2 2 2" xfId="43387" xr:uid="{F89AF275-6233-45F2-A803-EAF2405DAEF3}"/>
    <cellStyle name="Style 2 2 2 3" xfId="42344" xr:uid="{1442E5E3-FDED-4E45-9511-C7BE9CE99F61}"/>
    <cellStyle name="Style 2 2 3" xfId="39774" xr:uid="{B8F4F900-832F-4DAC-AE9F-6164D4C53DBE}"/>
    <cellStyle name="Style 2 2 3 2" xfId="42760" xr:uid="{39C5B258-607E-4753-8121-5058EDF7D675}"/>
    <cellStyle name="Style 2 2 4" xfId="41816" xr:uid="{C10EC691-330B-4694-BA5A-20F83C5B0A0B}"/>
    <cellStyle name="Style 2 3" xfId="39320" xr:uid="{69FDD7EC-C5BD-4B36-BB34-333B1C924A25}"/>
    <cellStyle name="Style 2 3 2" xfId="40409" xr:uid="{88E01927-EAF8-4A9D-9C88-FB4AF051D37F}"/>
    <cellStyle name="Style 2 3 2 2" xfId="43388" xr:uid="{EE2F7283-C0AD-4F1B-8DCB-F821298FD126}"/>
    <cellStyle name="Style 2 3 3" xfId="42345" xr:uid="{C27C5725-6C5B-46BC-82F9-9E4A5DBE7EBA}"/>
    <cellStyle name="Style 2 4" xfId="39318" xr:uid="{C15F19A8-AF06-40CE-9029-35C9F398FE76}"/>
    <cellStyle name="Style 2 4 2" xfId="40407" xr:uid="{77464075-E8FE-4056-AE01-C76461D276F8}"/>
    <cellStyle name="Style 2 4 2 2" xfId="43386" xr:uid="{704D8437-DE16-4551-9DAD-31C35BBC0A04}"/>
    <cellStyle name="Style 2 4 3" xfId="42343" xr:uid="{D1E76E75-163E-473C-BBC8-808E74573142}"/>
    <cellStyle name="Style 2 5" xfId="39668" xr:uid="{EAA3CAC4-A9FE-4806-9C0F-52D0AA8BFF02}"/>
    <cellStyle name="Style 2 5 2" xfId="42655" xr:uid="{0B65FCC1-C267-4DC8-8641-A3258F8FFB0D}"/>
    <cellStyle name="Style 2 6" xfId="36982" xr:uid="{B14DED8F-BF13-4F1D-B70E-E9BDAD2E8ABC}"/>
    <cellStyle name="Style 3" xfId="2178" xr:uid="{06A8EAD6-BBD0-4F81-AA69-7EE99C1E13C2}"/>
    <cellStyle name="Style 3 2" xfId="37166" xr:uid="{CF5388E9-75A4-4AE9-AFD0-46A58106AA03}"/>
    <cellStyle name="Style 3 2 2" xfId="39322" xr:uid="{56D02D51-5B9E-404D-B946-DBB753297AA4}"/>
    <cellStyle name="Style 3 2 2 2" xfId="40411" xr:uid="{F8EE8709-44A4-477E-AE17-13843630F639}"/>
    <cellStyle name="Style 3 2 2 2 2" xfId="43390" xr:uid="{574D520B-B728-4108-89DC-684FEB73CE02}"/>
    <cellStyle name="Style 3 2 2 3" xfId="42347" xr:uid="{2BE5DB2C-6D98-4367-B290-E463BABF3CB9}"/>
    <cellStyle name="Style 3 2 3" xfId="39775" xr:uid="{5E76A829-CCCB-459F-87F1-FF1B75E66A6C}"/>
    <cellStyle name="Style 3 2 3 2" xfId="42761" xr:uid="{CE8F6503-A134-4682-959C-148586755CE2}"/>
    <cellStyle name="Style 3 2 4" xfId="41817" xr:uid="{6FCCB00C-88EE-43B7-9190-6FDB28FA01FF}"/>
    <cellStyle name="Style 3 3" xfId="39323" xr:uid="{32BBD8AE-1A2D-4219-BE44-2508C92202D7}"/>
    <cellStyle name="Style 3 3 2" xfId="40412" xr:uid="{68A87075-C398-47E6-A136-2F13DB7BF7AE}"/>
    <cellStyle name="Style 3 3 2 2" xfId="43391" xr:uid="{04CF89D2-6FB0-4F23-A588-396D11ADAFAB}"/>
    <cellStyle name="Style 3 3 3" xfId="42348" xr:uid="{3F1A7FAE-EF3F-412E-B838-A74ACE33639B}"/>
    <cellStyle name="Style 3 4" xfId="39321" xr:uid="{0691C8D6-4F8A-4D57-B822-F0744393EF2C}"/>
    <cellStyle name="Style 3 4 2" xfId="40410" xr:uid="{4AF229CF-E671-4F72-93CF-4C483012107A}"/>
    <cellStyle name="Style 3 4 2 2" xfId="43389" xr:uid="{FE76FE07-3273-4FCC-8473-BAA0190F8590}"/>
    <cellStyle name="Style 3 4 3" xfId="42346" xr:uid="{29799258-34BF-41B7-AF2E-539293E41811}"/>
    <cellStyle name="Style 3 5" xfId="39669" xr:uid="{3ED3B91B-DCA9-4949-8458-BE235C427833}"/>
    <cellStyle name="Style 3 5 2" xfId="42656" xr:uid="{C985BAF4-7ED8-4A67-9487-16B43791EA1E}"/>
    <cellStyle name="Style 3 6" xfId="36983" xr:uid="{524BCF9D-C6EB-4757-B7CB-41DEA0736EC8}"/>
    <cellStyle name="Style 4" xfId="2179" xr:uid="{600E632C-398C-410E-9576-EC60F05F256B}"/>
    <cellStyle name="Style 4 2" xfId="39670" xr:uid="{35C90FD6-4D5C-4163-98AA-7B61D812065F}"/>
    <cellStyle name="Style 4 2 2" xfId="42657" xr:uid="{A92E09FC-95C3-431E-B6D7-A3B863F3B7BB}"/>
    <cellStyle name="Style 4 3" xfId="41730" xr:uid="{04DF1292-AF89-40CD-A544-1BC4715CB0AC}"/>
    <cellStyle name="STYLE1" xfId="403" xr:uid="{00000000-0005-0000-0000-0000D2010000}"/>
    <cellStyle name="STYLE1 2" xfId="2180" xr:uid="{1DE0A1F7-06D0-451A-BDFB-3BA0668D0188}"/>
    <cellStyle name="STYLE2" xfId="404" xr:uid="{00000000-0005-0000-0000-0000D3010000}"/>
    <cellStyle name="subhead" xfId="405" xr:uid="{00000000-0005-0000-0000-0000D4010000}"/>
    <cellStyle name="subhead 2" xfId="2181" xr:uid="{056A8BFD-D3A1-43EA-8BE8-272215ED9FFC}"/>
    <cellStyle name="SubHeading" xfId="406" xr:uid="{00000000-0005-0000-0000-0000D5010000}"/>
    <cellStyle name="Subtotal" xfId="2182" xr:uid="{D10E1C90-8B49-4CB6-8B65-500DB949DC09}"/>
    <cellStyle name="Table" xfId="407" xr:uid="{00000000-0005-0000-0000-0000D6010000}"/>
    <cellStyle name="Table 2" xfId="36684" xr:uid="{6B94B270-0DAC-4E6A-87DC-E3445240C673}"/>
    <cellStyle name="Table 3" xfId="36685" xr:uid="{9F0AB2DD-7FCF-4002-8FF4-31AFF22F7E41}"/>
    <cellStyle name="Table 4" xfId="36686" xr:uid="{B195775B-9A84-4B25-972C-62070AF292CB}"/>
    <cellStyle name="Table Head" xfId="1950" xr:uid="{0681D51E-E0F4-44F2-8724-F0D0FE0B350F}"/>
    <cellStyle name="Table Source" xfId="1951" xr:uid="{70132680-3662-4654-84CB-395E602E983D}"/>
    <cellStyle name="Table Text" xfId="1952" xr:uid="{C57B03CC-0F82-432D-BC5E-26CA6DCFF06C}"/>
    <cellStyle name="Table Title" xfId="1953" xr:uid="{0775137D-6F95-4AB0-868C-9D8B9CAD5E50}"/>
    <cellStyle name="Table Units" xfId="1954" xr:uid="{A7A679CE-2C3B-441B-9C83-BAB8A150D60C}"/>
    <cellStyle name="TableStyleLight1" xfId="1575" xr:uid="{0E63A6EF-CBAA-4D01-9D61-5E75763F58F7}"/>
    <cellStyle name="Text" xfId="408" xr:uid="{00000000-0005-0000-0000-0000D7010000}"/>
    <cellStyle name="Text 1" xfId="1955" xr:uid="{BC49BAEB-0FC6-4862-8089-5DD464490878}"/>
    <cellStyle name="Text 2" xfId="1956" xr:uid="{1D52E81B-5313-4B17-AF15-275F9FD4AB82}"/>
    <cellStyle name="Text 3" xfId="36021" xr:uid="{36F424A5-14A8-4AF7-A7F9-D85E2DB2DF8A}"/>
    <cellStyle name="Text 4" xfId="2183" xr:uid="{8CFB9B97-3691-460B-BCE2-6C692DAB2261}"/>
    <cellStyle name="Text Head 1" xfId="1957" xr:uid="{EB37BD1B-BEF1-417B-9B52-31069CF6B2AF}"/>
    <cellStyle name="Text Head 2" xfId="1958" xr:uid="{F866CD18-BDE0-44F1-AF23-FC36BE66C831}"/>
    <cellStyle name="Text Indent 1" xfId="1959" xr:uid="{26A1F09D-10B2-45EC-9F55-E8DA3DA4E372}"/>
    <cellStyle name="Text Indent 2" xfId="1960" xr:uid="{F0F9F5D9-2C81-4D8F-BB87-2534443D05E8}"/>
    <cellStyle name="Text Indent A" xfId="2184" xr:uid="{023817D9-3BEB-4623-AD7C-AAF97FC35BBB}"/>
    <cellStyle name="Text Indent A 2" xfId="36022" xr:uid="{70B0525C-1926-4F1D-80EA-325A22A82AA7}"/>
    <cellStyle name="Text Indent B" xfId="2185" xr:uid="{B23C074B-31BE-480D-9EFE-324BD26C85D0}"/>
    <cellStyle name="Text Indent B 2" xfId="36023" xr:uid="{A308C7C3-4E46-4100-9EE7-D601D89D990E}"/>
    <cellStyle name="Text Indent C" xfId="2186" xr:uid="{855134F7-90F3-48A5-8BC5-70D205F9A6FA}"/>
    <cellStyle name="Text Indent C 2" xfId="36024" xr:uid="{1E5E6DFB-50FE-42F0-B3DF-D69312B05C5F}"/>
    <cellStyle name="Text_C294_2007_Q2_Lead" xfId="2187" xr:uid="{6378B81F-C8E9-40F7-865E-DDE47C36A6BA}"/>
    <cellStyle name="Tickmark" xfId="409" xr:uid="{00000000-0005-0000-0000-0000D8010000}"/>
    <cellStyle name="Tickmark 2" xfId="36025" xr:uid="{94E357A4-4165-4116-A922-B8D42640E08D}"/>
    <cellStyle name="Tickmark_CF3" xfId="36026" xr:uid="{CEE8F745-5597-40BD-9BF8-4987BE15B340}"/>
    <cellStyle name="Times New Roman" xfId="410" xr:uid="{00000000-0005-0000-0000-0000D9010000}"/>
    <cellStyle name="Times New Roman 2" xfId="36601" xr:uid="{A095D29A-96DF-4BA8-BF31-F3170C9372AA}"/>
    <cellStyle name="Title 1" xfId="2188" xr:uid="{D56535F2-7A57-4EDD-80A9-7D94C0FEEFD1}"/>
    <cellStyle name="Title 10" xfId="36027" xr:uid="{506A311A-DB15-42A7-96B7-360F44FE8881}"/>
    <cellStyle name="Title 11" xfId="36028" xr:uid="{335938B6-C689-42A9-8ABF-97F7DB59361E}"/>
    <cellStyle name="Title 12" xfId="36029" xr:uid="{70F2B6F5-AB6B-4960-BC87-0AAF7FBC6130}"/>
    <cellStyle name="Title 13" xfId="36030" xr:uid="{21943303-F9A9-44AB-98B3-318B300F2FD7}"/>
    <cellStyle name="Title 14" xfId="36031" xr:uid="{B0634CCC-A2AE-4B37-BDE7-C76420CDCFE9}"/>
    <cellStyle name="Title 15" xfId="36032" xr:uid="{30103B30-B42B-469B-B2E0-F92E4CC31D7D}"/>
    <cellStyle name="Title 16" xfId="36033" xr:uid="{18C7E07D-C78A-44C8-98B0-450A363B67E1}"/>
    <cellStyle name="Title 17" xfId="36034" xr:uid="{365EEF6E-E284-424A-B8A0-C13BB649D1BC}"/>
    <cellStyle name="Title 18" xfId="36035" xr:uid="{33899595-6B13-497A-B41F-DC8296F78522}"/>
    <cellStyle name="Title 19" xfId="36036" xr:uid="{AB093D7E-5B92-4347-92ED-8D40D8E2A1BE}"/>
    <cellStyle name="Title 2" xfId="411" xr:uid="{00000000-0005-0000-0000-0000DA010000}"/>
    <cellStyle name="Title 2 2" xfId="36037" xr:uid="{CC549ACE-D792-4F4E-A8DB-5A69181B639E}"/>
    <cellStyle name="Title 2 2 2" xfId="39324" xr:uid="{BDC80FC8-3C38-46B1-B006-0BC0F59702D3}"/>
    <cellStyle name="Title 2 3" xfId="36038" xr:uid="{D0211857-5E9B-4750-A788-DA1AEC6DABF8}"/>
    <cellStyle name="Title 2 3 2" xfId="39325" xr:uid="{27FCCF4C-26BE-413F-B427-78709BE02BAA}"/>
    <cellStyle name="Title 2 3 3" xfId="37320" xr:uid="{0E3DA4DB-5612-451E-A7FF-8CF93920BA36}"/>
    <cellStyle name="Title 2 4" xfId="37827" xr:uid="{3836E9E4-DE47-4D0F-9854-F428C1C0DD35}"/>
    <cellStyle name="Title 2 4 2" xfId="39326" xr:uid="{A19001E8-414E-49F4-BE2C-4B9F9D426A3D}"/>
    <cellStyle name="Title 2 5" xfId="2189" xr:uid="{314C3905-4E4E-4971-BD8C-0762AE85546D}"/>
    <cellStyle name="Title 2 6" xfId="1857" xr:uid="{904A2F18-A9F2-4044-ADA8-D484394F16B9}"/>
    <cellStyle name="Title 20" xfId="36039" xr:uid="{AE345093-BB81-469A-9819-5C492285D744}"/>
    <cellStyle name="Title 21" xfId="36040" xr:uid="{778E66D2-8A23-4486-B6D7-60B518E187E8}"/>
    <cellStyle name="Title 22" xfId="36041" xr:uid="{050C9D96-0FDD-4122-83B3-06978D9D80B8}"/>
    <cellStyle name="Title 23" xfId="36042" xr:uid="{B410F868-0A1C-4D30-B772-B085BAFF5F50}"/>
    <cellStyle name="Title 24" xfId="36043" xr:uid="{CF33E55C-3046-4147-8F8B-C449F306C28D}"/>
    <cellStyle name="Title 25" xfId="36044" xr:uid="{5ABE8E1B-8CC2-4D36-99D8-DE221AA9A722}"/>
    <cellStyle name="Title 26" xfId="36045" xr:uid="{F80A7AAF-8377-4EB2-A085-8302C81AAA98}"/>
    <cellStyle name="Title 27" xfId="36046" xr:uid="{60520A1E-EBF9-4DA0-8522-0DD03E105489}"/>
    <cellStyle name="Title 28" xfId="36047" xr:uid="{532C946B-AEF6-4D42-AA3D-07F2EB4B5436}"/>
    <cellStyle name="Title 29" xfId="36048" xr:uid="{AB32774F-4E8C-4DC3-9B4A-D0EE3BB4637E}"/>
    <cellStyle name="Title 3" xfId="412" xr:uid="{00000000-0005-0000-0000-0000DB010000}"/>
    <cellStyle name="Title 3 2" xfId="37323" xr:uid="{582C4037-FB19-465C-9262-915568AECAFA}"/>
    <cellStyle name="Title 3 2 2" xfId="37829" xr:uid="{4EF5E7E8-525F-4526-99B1-F2DC3D4CAE51}"/>
    <cellStyle name="Title 3 2 2 2" xfId="39328" xr:uid="{494F496C-9989-412F-AFEE-6650EF0EFBE8}"/>
    <cellStyle name="Title 3 2 3" xfId="39327" xr:uid="{15376D07-A3BC-487A-BFBB-64D827581ACB}"/>
    <cellStyle name="Title 3 3" xfId="38706" xr:uid="{A2EB1656-FBAA-4EEE-B62A-9AA0ABEF4FDE}"/>
    <cellStyle name="Title 3 3 2" xfId="39329" xr:uid="{F7A5375D-03D9-4DFE-8994-1A3CFF89C75C}"/>
    <cellStyle name="Title 3 4" xfId="37828" xr:uid="{A47CCF1E-B548-4FB1-BFD3-0695AD5A87AF}"/>
    <cellStyle name="Title 3 5" xfId="2190" xr:uid="{28A4F9A8-7727-40AE-A144-F16B1C1574B8}"/>
    <cellStyle name="Title 30" xfId="36049" xr:uid="{03DA4B91-3CD0-4703-996D-BCE735B21233}"/>
    <cellStyle name="Title 31" xfId="36050" xr:uid="{723CF3DF-2B6A-40EB-91DB-194D1278E47A}"/>
    <cellStyle name="Title 32" xfId="36051" xr:uid="{16E291CB-ACDB-4151-BADE-1CAD59BDD58D}"/>
    <cellStyle name="Title 33" xfId="36052" xr:uid="{B8E8C43C-32C2-486E-A3F0-5B33F1CB8B73}"/>
    <cellStyle name="Title 34" xfId="36053" xr:uid="{4C1893B2-A494-438E-8F17-7B659BEF3EF3}"/>
    <cellStyle name="Title 35" xfId="36054" xr:uid="{63525135-07B6-4071-AD53-147688990F32}"/>
    <cellStyle name="Title 36" xfId="36055" xr:uid="{38964430-2789-438C-AD93-A28E2900682E}"/>
    <cellStyle name="Title 37" xfId="36056" xr:uid="{3E49A60F-B575-4518-B4CD-658F04C8E594}"/>
    <cellStyle name="Title 38" xfId="36057" xr:uid="{D283DE66-A235-4E2B-9C81-4AF186267CE9}"/>
    <cellStyle name="Title 39" xfId="36058" xr:uid="{0D3F54B2-4AE2-4D7C-AD0A-8427D57EDA7B}"/>
    <cellStyle name="Title 4" xfId="413" xr:uid="{00000000-0005-0000-0000-0000DC010000}"/>
    <cellStyle name="Title 4 2" xfId="38772" xr:uid="{10732650-BF5D-4953-9932-A05632786B17}"/>
    <cellStyle name="Title 4 2 2" xfId="39330" xr:uid="{4908F001-3906-436B-AE90-9B7A7D24F533}"/>
    <cellStyle name="Title 4 3" xfId="37830" xr:uid="{C24F406B-0FF2-4FBE-85CB-9BF6482EED9B}"/>
    <cellStyle name="Title 4 3 2" xfId="39331" xr:uid="{FE18BD03-D74C-43DE-A53A-0776F4551558}"/>
    <cellStyle name="Title 4 4" xfId="39457" xr:uid="{EEFD4880-A7F8-4700-BBEA-4A5B0AF06546}"/>
    <cellStyle name="Title 4 5" xfId="2330" xr:uid="{6B053B32-C30B-4DD1-A4A3-34707E6861C1}"/>
    <cellStyle name="Title 40" xfId="36059" xr:uid="{3F493D0A-9058-48BE-B959-C0151938D3B4}"/>
    <cellStyle name="Title 41" xfId="36060" xr:uid="{C72CC039-C14A-49F0-B5EB-C0DD0E3E35C9}"/>
    <cellStyle name="Title 42" xfId="36061" xr:uid="{8BC1EBA7-7A82-42A1-87C3-523AF70D2CB6}"/>
    <cellStyle name="Title 43" xfId="36062" xr:uid="{D2F02F39-5D48-460F-9227-7E53218ED234}"/>
    <cellStyle name="Title 44" xfId="36063" xr:uid="{0E4E80DA-6801-4EDF-B328-F80A073E60D9}"/>
    <cellStyle name="Title 45" xfId="36064" xr:uid="{4150A5CF-8C1A-487E-8333-47F8BD703F37}"/>
    <cellStyle name="Title 46" xfId="36065" xr:uid="{1676EF4C-3D52-4A19-A595-6FF68E08A054}"/>
    <cellStyle name="Title 47" xfId="36066" xr:uid="{1CF4E6B6-5701-483E-B290-05BBFD1B7D10}"/>
    <cellStyle name="Title 48" xfId="36067" xr:uid="{AA119F17-551D-4F6F-9238-E4BAAE8488F2}"/>
    <cellStyle name="Title 49" xfId="36068" xr:uid="{2EFA67A1-0783-4AC5-BF6E-9C3649F0D007}"/>
    <cellStyle name="Title 5" xfId="2592" xr:uid="{B2EB4E8F-8F53-4F5D-AFE0-1D21354A6ABF}"/>
    <cellStyle name="Title 5 2" xfId="37831" xr:uid="{8672F1DC-6C28-492D-B62D-772610BDE672}"/>
    <cellStyle name="Title 5 2 2" xfId="39333" xr:uid="{07D56752-46C6-4A24-9250-A16B409E9F74}"/>
    <cellStyle name="Title 5 3" xfId="39332" xr:uid="{2DBB8070-7B2F-4210-B13B-C015A7F0188E}"/>
    <cellStyle name="Title 5 4" xfId="37040" xr:uid="{AEBE92F8-E339-43AA-9AE8-FD1FFD33D54B}"/>
    <cellStyle name="Title 50" xfId="36069" xr:uid="{A19D979E-EA9A-4298-B3D2-96E203BB4EA1}"/>
    <cellStyle name="Title 51" xfId="36070" xr:uid="{4FB94D33-6A76-4E81-9B65-BEDDD03C6C2F}"/>
    <cellStyle name="Title 52" xfId="36071" xr:uid="{DF3FF0E0-FD93-41A1-9A4E-E5E4F4400A8F}"/>
    <cellStyle name="Title 53" xfId="36072" xr:uid="{F337EA6C-BD11-4BC4-A9AA-27099E70CB40}"/>
    <cellStyle name="Title 54" xfId="36073" xr:uid="{A9F0737E-6BB5-4931-ADA3-8A7E24F8A9EC}"/>
    <cellStyle name="Title 55" xfId="36074" xr:uid="{AC30FDB1-9799-4BFC-BF77-D3D7A4AAD005}"/>
    <cellStyle name="Title 56" xfId="36075" xr:uid="{06B9485C-5EC1-48D8-821B-0C4897133CC1}"/>
    <cellStyle name="Title 57" xfId="36076" xr:uid="{DFD504D8-A40E-4D55-A1DE-6E1108C28268}"/>
    <cellStyle name="Title 58" xfId="36077" xr:uid="{E73FF6D6-E48E-4C5A-922E-E17CB38A9621}"/>
    <cellStyle name="Title 59" xfId="36078" xr:uid="{9E46DA54-2900-4DCA-96E3-3E761D518DED}"/>
    <cellStyle name="Title 6" xfId="36079" xr:uid="{DA4FA376-5511-4E65-AACB-69ED7A03AB74}"/>
    <cellStyle name="Title 6 2" xfId="37832" xr:uid="{974C5850-1A70-4C7E-A53C-E2D97ADDE17F}"/>
    <cellStyle name="Title 6 2 2" xfId="39335" xr:uid="{E9155BC3-AD8A-402E-B685-D41096083F41}"/>
    <cellStyle name="Title 6 3" xfId="39334" xr:uid="{D0C0B945-1170-4D4F-9ACE-4101753169FC}"/>
    <cellStyle name="Title 60" xfId="36080" xr:uid="{DD0907AE-3FEA-44C5-B2D4-70111CFF043B}"/>
    <cellStyle name="Title 61" xfId="36081" xr:uid="{7B2CD01B-D96E-40F2-8622-F2A6AD6C901E}"/>
    <cellStyle name="Title 62" xfId="36082" xr:uid="{E7A5BC4B-C803-4634-85B8-0F83D857C398}"/>
    <cellStyle name="Title 63" xfId="36083" xr:uid="{2B3852B3-BF6B-4152-9C3F-0D57F43537CF}"/>
    <cellStyle name="Title 64" xfId="36084" xr:uid="{71EC4475-3DAF-47FD-9685-2CB16FEB70FE}"/>
    <cellStyle name="Title 65" xfId="36085" xr:uid="{8183D8E2-E787-4D0C-8066-A0CB28614B48}"/>
    <cellStyle name="Title 66" xfId="36086" xr:uid="{73C65051-8E85-47B0-90D2-1B9909D0846F}"/>
    <cellStyle name="Title 67" xfId="36087" xr:uid="{088FA0FD-4572-4A50-89FD-36FCE6BEE620}"/>
    <cellStyle name="Title 68" xfId="36088" xr:uid="{CA8056C4-5A3F-4FCB-BF59-16DB7B48958A}"/>
    <cellStyle name="Title 69" xfId="36089" xr:uid="{8BB1F7F1-5E3A-4176-B82B-DFD936782648}"/>
    <cellStyle name="Title 7" xfId="36090" xr:uid="{03980646-2EA4-4B11-A890-CB5407404528}"/>
    <cellStyle name="Title 7 2" xfId="37921" xr:uid="{E613CCF6-B2FB-4130-8C2F-B3F932AA83F4}"/>
    <cellStyle name="Title 7 3" xfId="39336" xr:uid="{D2A06B19-063B-4FB7-B7E7-913EE28CDA08}"/>
    <cellStyle name="Title 7 4" xfId="37360" xr:uid="{236CD537-5948-475B-BD54-D72916DFE058}"/>
    <cellStyle name="Title 70" xfId="36091" xr:uid="{920CECCE-3703-45DD-905F-102B8A13EA41}"/>
    <cellStyle name="Title 71" xfId="36092" xr:uid="{35D6DD2A-E7BF-4D7F-A18A-493629FC38B6}"/>
    <cellStyle name="Title 72" xfId="36093" xr:uid="{A8B3B36B-A60A-4B68-8495-1DEE7001EF5F}"/>
    <cellStyle name="Title 73" xfId="36094" xr:uid="{98F964ED-49DE-4D27-8CB1-D73AADE0DC97}"/>
    <cellStyle name="Title 74" xfId="36095" xr:uid="{0149B13A-1EC1-422D-A89F-7A1C0989D5F0}"/>
    <cellStyle name="Title 75" xfId="36096" xr:uid="{B13246E9-13E9-482C-ABC9-D0DF87DD1AF7}"/>
    <cellStyle name="Title 76" xfId="1961" xr:uid="{2FD7BAA5-19E0-463F-8C2E-3BD99D70956C}"/>
    <cellStyle name="Title 77" xfId="41617" xr:uid="{32AD9F65-C6BB-40C3-83A2-9806402F392A}"/>
    <cellStyle name="Title 8" xfId="36097" xr:uid="{5E85FEEE-C736-42C6-A786-6E50B9FAC805}"/>
    <cellStyle name="Title 8 2" xfId="38804" xr:uid="{A1B8F223-A64B-46F7-BE8B-B73446DA2D7B}"/>
    <cellStyle name="Title 9" xfId="36098" xr:uid="{7FE19348-8B51-4AAA-884B-5C1D04099A1B}"/>
    <cellStyle name="TOC 1" xfId="1962" xr:uid="{A968CD46-848D-447F-A7B8-D164E020C8E2}"/>
    <cellStyle name="TOC 2" xfId="1963" xr:uid="{8BAFC755-D097-4186-8E6B-D50B6893D576}"/>
    <cellStyle name="Total 10" xfId="36099" xr:uid="{B7023C0D-4128-4B8F-9ED1-9B1C46102572}"/>
    <cellStyle name="Total 11" xfId="36100" xr:uid="{61DD5414-3493-45C6-9A01-29EE7890F7F5}"/>
    <cellStyle name="Total 12" xfId="36101" xr:uid="{10357A51-F055-4233-A29B-64FB962D7703}"/>
    <cellStyle name="Total 13" xfId="36102" xr:uid="{01D2AA44-A499-480C-A25E-C2CEF676EB2C}"/>
    <cellStyle name="Total 14" xfId="36103" xr:uid="{DD69D9FA-BEA1-452C-BE23-0D878397A0DB}"/>
    <cellStyle name="Total 15" xfId="36104" xr:uid="{89AE6181-5C92-404B-805C-EDB9046AECF3}"/>
    <cellStyle name="Total 16" xfId="36105" xr:uid="{6CAB2EC0-A3B2-4D55-AADD-3BB2C12E0D05}"/>
    <cellStyle name="Total 17" xfId="36106" xr:uid="{2756C3D7-9AB1-492D-AF10-96A758ACF912}"/>
    <cellStyle name="Total 18" xfId="36107" xr:uid="{E050C3AE-1AA3-4876-9A1E-3471F41F73CF}"/>
    <cellStyle name="Total 19" xfId="36108" xr:uid="{37084D19-D611-4CC0-B9BB-31D3C8AEDF4A}"/>
    <cellStyle name="Total 2" xfId="414" xr:uid="{00000000-0005-0000-0000-0000DD010000}"/>
    <cellStyle name="Total 2 10" xfId="36109" xr:uid="{D133D0D5-8F58-45F6-9167-E12A98DA0CA5}"/>
    <cellStyle name="Total 2 11" xfId="36110" xr:uid="{B7F4698A-5722-4D63-8227-F19A2DD16F87}"/>
    <cellStyle name="Total 2 12" xfId="2331" xr:uid="{3FC9652E-6F4A-46E4-BD85-CE9F0D046836}"/>
    <cellStyle name="Total 2 13" xfId="1858" xr:uid="{01FD9EDB-A196-4590-9858-DB4F4F93A5F9}"/>
    <cellStyle name="Total 2 2" xfId="36111" xr:uid="{E097F1B0-39CD-4140-8827-483AC73010FF}"/>
    <cellStyle name="Total 2 2 2" xfId="38791" xr:uid="{001736AF-5704-4D89-910C-1D06265FC8F0}"/>
    <cellStyle name="Total 2 2 3" xfId="37835" xr:uid="{6B29365F-0869-4A2B-9F1C-5038270EBD29}"/>
    <cellStyle name="Total 2 2 4" xfId="37338" xr:uid="{70051A38-D7DE-4A8E-8944-48957906447D}"/>
    <cellStyle name="Total 2 3" xfId="36112" xr:uid="{1ED54D65-C0BB-4CB5-A644-701D842D9A59}"/>
    <cellStyle name="Total 2 3 2" xfId="37836" xr:uid="{CDEA0EDB-7E54-4419-9840-2ACB813EA0B5}"/>
    <cellStyle name="Total 2 4" xfId="36113" xr:uid="{4BD2D0C8-69D7-43F3-94E1-EDE18FC56D78}"/>
    <cellStyle name="Total 2 4 2" xfId="36114" xr:uid="{6F06D149-125D-4470-8AE4-C6A85FFCD157}"/>
    <cellStyle name="Total 2 4 2 2" xfId="36115" xr:uid="{CD1B2354-371A-4079-8335-3EB5A3C5542F}"/>
    <cellStyle name="Total 2 4 3" xfId="36116" xr:uid="{76DF9D69-650E-4208-BAB0-E5CD37E112DF}"/>
    <cellStyle name="Total 2 4 4" xfId="36117" xr:uid="{247EC53D-4A73-46CB-B708-4673C6C7CA81}"/>
    <cellStyle name="Total 2 4 5" xfId="36118" xr:uid="{9CC7DF11-0112-47FD-A7FD-276D187946A7}"/>
    <cellStyle name="Total 2 4 6" xfId="36119" xr:uid="{474414DC-FA1C-472E-BB71-1EE6DEBD81DB}"/>
    <cellStyle name="Total 2 4 7" xfId="38722" xr:uid="{81E334F2-DEB0-4A49-8483-9F3ECDD9F38C}"/>
    <cellStyle name="Total 2 5" xfId="36120" xr:uid="{8F239FD3-0463-4D74-8467-39ABEB8002CD}"/>
    <cellStyle name="Total 2 5 2" xfId="36121" xr:uid="{A16EED60-70D8-4297-BBB9-EC402BCE307B}"/>
    <cellStyle name="Total 2 5 2 2" xfId="36122" xr:uid="{7F8D99D7-4E6B-4696-BA06-9666AA29DAEE}"/>
    <cellStyle name="Total 2 5 3" xfId="36123" xr:uid="{DD1F0F80-ACD2-4A6E-B5AB-9F269E7F3F3B}"/>
    <cellStyle name="Total 2 5 4" xfId="36124" xr:uid="{1D24C548-9090-4940-912E-42A056FFFF7E}"/>
    <cellStyle name="Total 2 5 5" xfId="36125" xr:uid="{B63F8807-7F79-42A7-A61F-877F31053C32}"/>
    <cellStyle name="Total 2 5 6" xfId="36126" xr:uid="{DF0F7DF6-4B6B-431A-995F-8D4787A0231D}"/>
    <cellStyle name="Total 2 5 7" xfId="37834" xr:uid="{3A08EB43-0856-40EA-9D31-B466FB95EDC5}"/>
    <cellStyle name="Total 2 6" xfId="36127" xr:uid="{DF90FF34-3489-43F6-A71E-268534F4B85A}"/>
    <cellStyle name="Total 2 6 2" xfId="36128" xr:uid="{0A5B6A25-E48A-4F31-B4E7-E3C61B84C8D3}"/>
    <cellStyle name="Total 2 6 2 2" xfId="36129" xr:uid="{FC1D93F2-6F82-494B-A572-8AF6811A5DEE}"/>
    <cellStyle name="Total 2 6 3" xfId="36130" xr:uid="{653DDD93-BFBA-439D-B393-C25FABCBCABF}"/>
    <cellStyle name="Total 2 6 4" xfId="36131" xr:uid="{5E6CB0BC-31DE-492E-9821-68C75E82C3D7}"/>
    <cellStyle name="Total 2 6 5" xfId="36132" xr:uid="{0BDC339E-84A7-4711-8F17-9B86E21C58F6}"/>
    <cellStyle name="Total 2 6 6" xfId="36133" xr:uid="{BCD9712E-87C8-4EA7-A8C0-564440064F99}"/>
    <cellStyle name="Total 2 7" xfId="36134" xr:uid="{B9F51FBB-2373-4DE1-8873-EBB3FE843A27}"/>
    <cellStyle name="Total 2 7 2" xfId="36135" xr:uid="{4DD105F6-4E95-4AD7-B38F-32A2668FF3FD}"/>
    <cellStyle name="Total 2 8" xfId="36136" xr:uid="{BFD8B8C9-422E-4297-8885-DAC551B4A2B9}"/>
    <cellStyle name="Total 2 9" xfId="36137" xr:uid="{591400C9-997E-4AD9-878D-FE52CEC462AD}"/>
    <cellStyle name="Total 20" xfId="36138" xr:uid="{4CACA40B-3771-4E2E-B83A-C20891C3C995}"/>
    <cellStyle name="Total 21" xfId="36139" xr:uid="{33947F61-FCBA-4C77-87F1-08A3945AB55B}"/>
    <cellStyle name="Total 22" xfId="36140" xr:uid="{05C1BBB4-6973-425F-8D7C-DE30A01493EA}"/>
    <cellStyle name="Total 23" xfId="36141" xr:uid="{217E666D-D253-4F6D-A53E-2D2CB60913E4}"/>
    <cellStyle name="Total 24" xfId="36142" xr:uid="{BFEBEEA7-CD3C-4022-8B5A-98255A7B703C}"/>
    <cellStyle name="Total 25" xfId="36143" xr:uid="{3D9D2617-2FD2-4E91-ADD8-E8F509AE62DD}"/>
    <cellStyle name="Total 26" xfId="36144" xr:uid="{E3E58E4B-A836-41AD-8D06-167E8AACE058}"/>
    <cellStyle name="Total 27" xfId="36145" xr:uid="{71B73C3B-65A6-4DFA-9A98-489B42A36012}"/>
    <cellStyle name="Total 28" xfId="36146" xr:uid="{B3FC81C5-29E8-4659-9586-8F66C1F5AE49}"/>
    <cellStyle name="Total 29" xfId="36147" xr:uid="{6443CF0F-FC3A-48C3-897C-50631659BCDD}"/>
    <cellStyle name="Total 3" xfId="415" xr:uid="{00000000-0005-0000-0000-0000DE010000}"/>
    <cellStyle name="Total 3 2" xfId="38773" xr:uid="{23378C14-E442-4455-8746-3C7576F60296}"/>
    <cellStyle name="Total 3 3" xfId="37837" xr:uid="{AECBDD26-FC1A-47C2-8512-D0123C5F00AC}"/>
    <cellStyle name="Total 3 4" xfId="37202" xr:uid="{6565577C-C16E-4CF8-824F-4237FA2FC5E1}"/>
    <cellStyle name="Total 3 5" xfId="2593" xr:uid="{981F96B3-5B46-4D07-880D-12E1C23F938D}"/>
    <cellStyle name="Total 30" xfId="36148" xr:uid="{7B64572F-9284-47C3-A29E-921639764497}"/>
    <cellStyle name="Total 31" xfId="36149" xr:uid="{AA5C1363-C5FE-470E-A14D-5259C4FAC46A}"/>
    <cellStyle name="Total 32" xfId="36150" xr:uid="{A814CE8F-B15B-4EE3-9B2D-0A11E4384073}"/>
    <cellStyle name="Total 33" xfId="36151" xr:uid="{73EAC7B4-E7DD-41A8-884F-4815DD32133D}"/>
    <cellStyle name="Total 34" xfId="36152" xr:uid="{A0D2F736-19B6-490C-8F7B-162AEDCE637A}"/>
    <cellStyle name="Total 35" xfId="36153" xr:uid="{A55F19CF-1399-43A8-98F4-6BA5FDAA04E6}"/>
    <cellStyle name="Total 36" xfId="36154" xr:uid="{CD446597-9C0A-46CB-8AE8-94672621DB0F}"/>
    <cellStyle name="Total 37" xfId="36155" xr:uid="{41070761-92DB-4D2F-AC7B-6A56084CDA5D}"/>
    <cellStyle name="Total 38" xfId="36156" xr:uid="{B2816909-FEAC-45F5-8D40-AE3118CD22DC}"/>
    <cellStyle name="Total 39" xfId="36157" xr:uid="{81D893C0-2651-4EA3-99F3-27664C465B53}"/>
    <cellStyle name="Total 4" xfId="416" xr:uid="{00000000-0005-0000-0000-0000DF010000}"/>
    <cellStyle name="Total 4 10" xfId="37015" xr:uid="{1CF40354-CFF9-4131-AD91-EC192AF0BE03}"/>
    <cellStyle name="Total 4 11" xfId="36158" xr:uid="{F5B269FA-AF8E-44AC-9B4E-D2BCE85E3BCE}"/>
    <cellStyle name="Total 4 2" xfId="36159" xr:uid="{E90EE559-1EE7-44B4-ACB4-B6F2A9E3FE97}"/>
    <cellStyle name="Total 4 2 2" xfId="36160" xr:uid="{02CF9F0E-F5A5-486C-B7D9-3EF7CC04E85D}"/>
    <cellStyle name="Total 4 2 2 2" xfId="36161" xr:uid="{E4975E81-2976-4DD9-9238-05F3A365247D}"/>
    <cellStyle name="Total 4 2 3" xfId="36162" xr:uid="{9E613ADC-12A7-4259-8868-E8393D145397}"/>
    <cellStyle name="Total 4 2 4" xfId="36163" xr:uid="{2721E484-3FDC-4340-B6CA-BF867BD22B88}"/>
    <cellStyle name="Total 4 2 5" xfId="36164" xr:uid="{A50D6987-ED74-46F0-8D90-E85C58DA191E}"/>
    <cellStyle name="Total 4 2 6" xfId="36165" xr:uid="{D8E3DBB6-AE51-43A7-89E9-C200F49CB891}"/>
    <cellStyle name="Total 4 2 7" xfId="39337" xr:uid="{715857DE-B089-4849-9B8A-594F12935CA2}"/>
    <cellStyle name="Total 4 3" xfId="36166" xr:uid="{14BADEAB-3785-4788-8800-63B5EFCC6874}"/>
    <cellStyle name="Total 4 3 2" xfId="36167" xr:uid="{F46BEB25-D346-4E96-AA6A-74FB1C9EC63C}"/>
    <cellStyle name="Total 4 3 2 2" xfId="36168" xr:uid="{40BB1760-024C-4F33-B1B4-31B619683F52}"/>
    <cellStyle name="Total 4 3 3" xfId="36169" xr:uid="{CEDA9A2E-2BE3-4B34-AA7C-C183E0D5666F}"/>
    <cellStyle name="Total 4 3 4" xfId="36170" xr:uid="{3412443E-6427-4939-8309-12893E418271}"/>
    <cellStyle name="Total 4 3 5" xfId="36171" xr:uid="{99809D76-024A-4CA4-A02B-6CA677C3E8C6}"/>
    <cellStyle name="Total 4 3 6" xfId="36172" xr:uid="{7D8C163E-0ABD-45FA-AA96-7AB72C39AFE8}"/>
    <cellStyle name="Total 4 4" xfId="36173" xr:uid="{9E5A8A2D-7D90-4A1D-9AE7-A0928FCBC542}"/>
    <cellStyle name="Total 4 4 2" xfId="36174" xr:uid="{CB9A1518-C7E0-4BC7-8016-AABCE120E05E}"/>
    <cellStyle name="Total 4 4 2 2" xfId="36175" xr:uid="{857F5C3C-8B0C-419C-B7B5-D0FCCE0BE7A6}"/>
    <cellStyle name="Total 4 4 3" xfId="36176" xr:uid="{AA33187F-5845-48BB-80B2-14F9CA4E1A9F}"/>
    <cellStyle name="Total 4 4 4" xfId="36177" xr:uid="{A9414D8E-6A81-49FD-AE79-FEB48D50BE24}"/>
    <cellStyle name="Total 4 4 5" xfId="36178" xr:uid="{1B50615A-5F2E-46C4-A03B-95C5C79077B4}"/>
    <cellStyle name="Total 4 4 6" xfId="36179" xr:uid="{CFE36CA8-0121-4433-A443-5D404802BD47}"/>
    <cellStyle name="Total 4 5" xfId="36180" xr:uid="{A42BF240-CABB-4B49-A7DB-F3F6E840CA2D}"/>
    <cellStyle name="Total 4 5 2" xfId="36181" xr:uid="{9CAC7684-ACE6-41E7-81C1-17C75C2CE6ED}"/>
    <cellStyle name="Total 4 6" xfId="36182" xr:uid="{654C5A21-E164-4245-9161-FE7618465B17}"/>
    <cellStyle name="Total 4 7" xfId="36183" xr:uid="{71AE4E1E-2695-4D64-B871-D5B5186FDE48}"/>
    <cellStyle name="Total 4 8" xfId="36184" xr:uid="{36946E22-3469-4DB2-958C-05AAC7767687}"/>
    <cellStyle name="Total 4 9" xfId="36185" xr:uid="{95EE2B57-F310-4F2D-86C2-FC1476554309}"/>
    <cellStyle name="Total 40" xfId="36186" xr:uid="{88D472CB-9768-49A6-958D-1F78E8766152}"/>
    <cellStyle name="Total 41" xfId="36187" xr:uid="{6608BF5E-3BAA-42C6-BBF8-35EE4770ED9B}"/>
    <cellStyle name="Total 42" xfId="36188" xr:uid="{C6A1018C-FEA7-464F-AF8E-F20AA6BEB3DE}"/>
    <cellStyle name="Total 43" xfId="36189" xr:uid="{480BBFC4-E6D2-4BA4-A0B1-6E428440DF78}"/>
    <cellStyle name="Total 44" xfId="36190" xr:uid="{B10FF5D3-1C07-498C-BE83-944B6D52D67E}"/>
    <cellStyle name="Total 45" xfId="36191" xr:uid="{3D427540-8F68-40F0-941D-E1E45C6777B2}"/>
    <cellStyle name="Total 46" xfId="36192" xr:uid="{C7E1BD19-1DD4-4EB6-A60C-B9431C81FF44}"/>
    <cellStyle name="Total 47" xfId="36193" xr:uid="{268429D3-0EF2-4C3B-B9D6-369FA32B377F}"/>
    <cellStyle name="Total 48" xfId="36194" xr:uid="{32C8E5AB-FC9D-4F1A-9A70-54AE0585C6C9}"/>
    <cellStyle name="Total 49" xfId="36195" xr:uid="{77F3CF65-3325-4757-91F0-4451A492B349}"/>
    <cellStyle name="Total 5" xfId="36196" xr:uid="{0A23A8F1-DAFD-44A0-A555-E65E1E140508}"/>
    <cellStyle name="Total 5 2" xfId="37922" xr:uid="{76889D7A-F8CA-4FF9-B20D-4525B105D719}"/>
    <cellStyle name="Total 5 3" xfId="39459" xr:uid="{E5C8E246-9115-434F-870F-685E8268F0F0}"/>
    <cellStyle name="Total 5 4" xfId="37833" xr:uid="{C63F072D-9E30-4009-88F7-A77ABA36B1DB}"/>
    <cellStyle name="Total 50" xfId="36197" xr:uid="{33EC463C-1B61-494D-B8E5-7F27D88A1272}"/>
    <cellStyle name="Total 51" xfId="36198" xr:uid="{A788DFB6-BBB8-4276-B9B3-02DC260DA256}"/>
    <cellStyle name="Total 52" xfId="36199" xr:uid="{437B9C0B-5F44-4849-B261-5BA855AD1CE5}"/>
    <cellStyle name="Total 53" xfId="36200" xr:uid="{32F24295-F3AF-4117-B975-6749111A3242}"/>
    <cellStyle name="Total 54" xfId="36201" xr:uid="{1F5C1803-E0E9-4999-8254-E3C8E5CF2DD5}"/>
    <cellStyle name="Total 55" xfId="36202" xr:uid="{3FBAE9BE-C7B2-47AC-9EB9-039970E49710}"/>
    <cellStyle name="Total 56" xfId="36203" xr:uid="{813B203D-221F-4BD8-B1CF-67CF6141DCF4}"/>
    <cellStyle name="Total 57" xfId="36204" xr:uid="{07E4981C-49E3-46B7-B176-909838439151}"/>
    <cellStyle name="Total 58" xfId="36205" xr:uid="{37CE7126-282F-49D4-8F70-7F5BBA61C305}"/>
    <cellStyle name="Total 59" xfId="36206" xr:uid="{965FF413-C1CD-4B84-8AC2-347F7446A5DA}"/>
    <cellStyle name="Total 6" xfId="36207" xr:uid="{189C7C7A-6F78-41C7-840B-3F7CF161D147}"/>
    <cellStyle name="Total 6 2" xfId="42442" xr:uid="{7654C001-96FB-4C4C-A1FA-48E5EA716725}"/>
    <cellStyle name="Total 60" xfId="36208" xr:uid="{C36D6409-C2FE-4BAE-BD31-34FB71C5B05D}"/>
    <cellStyle name="Total 61" xfId="36209" xr:uid="{CF53EB00-C180-4DF8-84CF-4316FA21917A}"/>
    <cellStyle name="Total 62" xfId="36210" xr:uid="{54124492-F04A-442D-86AE-3B09A7EDCDB2}"/>
    <cellStyle name="Total 63" xfId="36211" xr:uid="{5254194D-9BA9-455A-B20D-B2B742CF941B}"/>
    <cellStyle name="Total 64" xfId="36212" xr:uid="{61A86136-AD50-4430-A9BD-DC68183C2D49}"/>
    <cellStyle name="Total 65" xfId="36213" xr:uid="{AFFE8770-DB44-43D9-ABD6-FB0C899DEBAB}"/>
    <cellStyle name="Total 66" xfId="36214" xr:uid="{04B197FA-57E4-43C2-BCFD-3C059DDBDC60}"/>
    <cellStyle name="Total 67" xfId="36215" xr:uid="{31D39FF4-ABF8-4417-854B-F900ECCE2585}"/>
    <cellStyle name="Total 68" xfId="36216" xr:uid="{DD0807A3-5D6C-463B-AE0A-CAEBE018E328}"/>
    <cellStyle name="Total 69" xfId="36217" xr:uid="{C91AD25C-92A6-47F5-86D3-E25CC09261DD}"/>
    <cellStyle name="Total 7" xfId="36218" xr:uid="{D12CEDCA-0588-41C7-B28C-7078B1BCA61B}"/>
    <cellStyle name="Total 70" xfId="36219" xr:uid="{EA62FFC9-B657-4279-846F-D988569773C4}"/>
    <cellStyle name="Total 71" xfId="36220" xr:uid="{AEF6A44E-C768-4A60-A266-3839DBF8DAAA}"/>
    <cellStyle name="Total 72" xfId="36221" xr:uid="{E0BFDFF1-04C0-4A6C-9904-4C9D775999F1}"/>
    <cellStyle name="Total 73" xfId="36222" xr:uid="{0DFEE894-7A66-4EEE-ACDB-178B5A29A626}"/>
    <cellStyle name="Total 74" xfId="36223" xr:uid="{A79E75EC-BF52-46F8-80FA-B251CFDDA7DE}"/>
    <cellStyle name="Total 75" xfId="36224" xr:uid="{DF80B844-6797-4C6C-A091-E5D5903092DF}"/>
    <cellStyle name="Total 76" xfId="1964" xr:uid="{E065298B-5DF4-4041-B176-CF8F2BF09414}"/>
    <cellStyle name="Total 8" xfId="36225" xr:uid="{30A5F04F-AB9F-41A1-A595-3FAB8EDD0F4B}"/>
    <cellStyle name="Total 9" xfId="36226" xr:uid="{5AECC280-325F-467B-8206-A2474F2D9200}"/>
    <cellStyle name="Tusental (0)_pldt" xfId="417" xr:uid="{00000000-0005-0000-0000-0000E0010000}"/>
    <cellStyle name="Tusental_A-listan (fixad)" xfId="418" xr:uid="{00000000-0005-0000-0000-0000E1010000}"/>
    <cellStyle name="UR" xfId="2191" xr:uid="{604AB50C-7695-4B01-989D-2F1E039E4255}"/>
    <cellStyle name="Valuta (0)_pldt" xfId="419" xr:uid="{00000000-0005-0000-0000-0000E2010000}"/>
    <cellStyle name="Valuta_Europe" xfId="36602" xr:uid="{151BBCC5-6517-4D9D-A00F-A5D95A4B97D1}"/>
    <cellStyle name="Valuutta_BINV" xfId="2192" xr:uid="{3F006216-D3FF-46FE-B5A4-58A1D032D3F3}"/>
    <cellStyle name="Währung [0]_AR-Bilanzen9901" xfId="420" xr:uid="{00000000-0005-0000-0000-0000E4010000}"/>
    <cellStyle name="Währung_AR-Bilanzen9901" xfId="421" xr:uid="{00000000-0005-0000-0000-0000E5010000}"/>
    <cellStyle name="Warning Text 10" xfId="36227" xr:uid="{29DC5488-0240-4743-B3DA-78C26900A431}"/>
    <cellStyle name="Warning Text 11" xfId="36228" xr:uid="{12F1D73D-147A-4B77-B8C2-B9D2559115C0}"/>
    <cellStyle name="Warning Text 12" xfId="36229" xr:uid="{C9F41377-3E9C-454D-A086-F0FCCF31FBD0}"/>
    <cellStyle name="Warning Text 13" xfId="36230" xr:uid="{3FE2828E-FC78-4671-892A-34647533B451}"/>
    <cellStyle name="Warning Text 14" xfId="36231" xr:uid="{345BF820-5DA0-484A-9EB4-0FDC8FC2A3C2}"/>
    <cellStyle name="Warning Text 15" xfId="36232" xr:uid="{9E0754C6-1ED3-4B90-A306-0AFBC5CBE0C0}"/>
    <cellStyle name="Warning Text 16" xfId="36233" xr:uid="{1EA6065B-1409-4A90-AF94-7F85D46D202C}"/>
    <cellStyle name="Warning Text 17" xfId="36234" xr:uid="{6507C9FF-9469-47BF-B521-2B0551731ACD}"/>
    <cellStyle name="Warning Text 18" xfId="36235" xr:uid="{0456E605-BF06-4941-927B-426318605615}"/>
    <cellStyle name="Warning Text 19" xfId="36236" xr:uid="{DC8C1A4D-5687-41D4-B99A-A25309760DD6}"/>
    <cellStyle name="Warning Text 2" xfId="422" xr:uid="{00000000-0005-0000-0000-0000E6010000}"/>
    <cellStyle name="Warning Text 2 2" xfId="36237" xr:uid="{BF236DD8-1351-4052-8197-B86E261682A6}"/>
    <cellStyle name="Warning Text 2 2 2" xfId="38789" xr:uid="{A8A588A5-BA22-467D-A51D-E31BECCA9C3D}"/>
    <cellStyle name="Warning Text 2 2 3" xfId="37840" xr:uid="{061D83FA-2E2C-4E7C-A06E-1B3135B837E7}"/>
    <cellStyle name="Warning Text 2 2 4" xfId="37336" xr:uid="{4421FBCD-B2BC-459F-9781-B1392871703E}"/>
    <cellStyle name="Warning Text 2 3" xfId="36238" xr:uid="{654B9ECC-490E-4B21-B821-3850D0FF19A1}"/>
    <cellStyle name="Warning Text 2 3 2" xfId="37841" xr:uid="{90AFFB9A-94B5-4418-8AAC-FD78BA4BAED3}"/>
    <cellStyle name="Warning Text 2 4" xfId="38719" xr:uid="{2190171C-4959-4EB4-BA40-417B4DA08C45}"/>
    <cellStyle name="Warning Text 2 5" xfId="37839" xr:uid="{91BFF6DB-EFB1-4694-A844-B538387BC870}"/>
    <cellStyle name="Warning Text 2 6" xfId="2332" xr:uid="{AEF11493-36A8-498D-B5BA-BC8CBB663422}"/>
    <cellStyle name="Warning Text 2 7" xfId="1859" xr:uid="{A39F0B67-41CA-4844-81C0-95ACCA6316D8}"/>
    <cellStyle name="Warning Text 20" xfId="36239" xr:uid="{3C2C7EEC-F6E2-4D24-AEF7-220A61485522}"/>
    <cellStyle name="Warning Text 21" xfId="36240" xr:uid="{917C5304-2996-406B-9798-092FF4F54BB3}"/>
    <cellStyle name="Warning Text 22" xfId="36241" xr:uid="{1FB8164E-FD73-466B-BEFC-0F3E6FDC4B24}"/>
    <cellStyle name="Warning Text 23" xfId="36242" xr:uid="{E8177FCF-0B39-42DF-A044-A8B3F4174E29}"/>
    <cellStyle name="Warning Text 24" xfId="36243" xr:uid="{012BCEA7-A192-42B2-815C-209EA2105828}"/>
    <cellStyle name="Warning Text 25" xfId="36244" xr:uid="{A01166EF-D4E9-47B5-8CFC-F660A268B054}"/>
    <cellStyle name="Warning Text 26" xfId="36245" xr:uid="{5FACF387-8301-46ED-A6BC-B87B1064E3F8}"/>
    <cellStyle name="Warning Text 27" xfId="36246" xr:uid="{0EB3A190-2036-4B3B-A04D-62F9859EFA39}"/>
    <cellStyle name="Warning Text 28" xfId="36247" xr:uid="{6F0F1157-E0F4-4003-8797-8F4D145B4813}"/>
    <cellStyle name="Warning Text 29" xfId="36248" xr:uid="{FBCBEA48-66E2-4B27-BFC0-04734BFBDBDA}"/>
    <cellStyle name="Warning Text 3" xfId="423" xr:uid="{00000000-0005-0000-0000-0000E7010000}"/>
    <cellStyle name="Warning Text 3 2" xfId="38774" xr:uid="{74B158E3-D81F-4AF6-B42B-10E69F1304BA}"/>
    <cellStyle name="Warning Text 3 3" xfId="37842" xr:uid="{2FDF8A03-99A6-4DC4-B845-7CB30574866D}"/>
    <cellStyle name="Warning Text 3 4" xfId="37201" xr:uid="{F5B984CE-F4E8-4734-8828-2621A72CA618}"/>
    <cellStyle name="Warning Text 3 5" xfId="2594" xr:uid="{639B3254-0752-4094-94EC-B50140B609A3}"/>
    <cellStyle name="Warning Text 30" xfId="36249" xr:uid="{5D9F2E5D-930F-451A-BA55-E10E9C462C77}"/>
    <cellStyle name="Warning Text 31" xfId="36250" xr:uid="{07DD7638-FD54-42C4-9FBC-B2FFEA5E5E04}"/>
    <cellStyle name="Warning Text 32" xfId="36251" xr:uid="{E4C68523-5F58-415D-A705-AB0124B02A8B}"/>
    <cellStyle name="Warning Text 33" xfId="36252" xr:uid="{8AD11EC3-6456-459E-8406-A0247D8FF1B2}"/>
    <cellStyle name="Warning Text 34" xfId="36253" xr:uid="{32DFFEB6-0464-445E-BA2C-2E2A696D87C7}"/>
    <cellStyle name="Warning Text 35" xfId="36254" xr:uid="{BD0C5DC2-039A-46A4-AE81-4299715C8240}"/>
    <cellStyle name="Warning Text 36" xfId="36255" xr:uid="{D8DE8E6D-38BA-40AC-A683-35D0DF435854}"/>
    <cellStyle name="Warning Text 37" xfId="36256" xr:uid="{095FD6A1-9D64-4932-9AC6-9C13559E755A}"/>
    <cellStyle name="Warning Text 38" xfId="36257" xr:uid="{11A92A5D-A8F6-4675-8E7A-252A169393D4}"/>
    <cellStyle name="Warning Text 39" xfId="36258" xr:uid="{7F9DB8C5-539D-4251-AC6D-C3C852E65B72}"/>
    <cellStyle name="Warning Text 4" xfId="424" xr:uid="{00000000-0005-0000-0000-0000E8010000}"/>
    <cellStyle name="Warning Text 4 2" xfId="39338" xr:uid="{F7C6EAEB-AF2B-4FC7-8295-C212440513FD}"/>
    <cellStyle name="Warning Text 4 3" xfId="37013" xr:uid="{C7AEC669-3006-4E2B-A41E-5BC2755B72D9}"/>
    <cellStyle name="Warning Text 40" xfId="36259" xr:uid="{CBB842C6-CB37-4D2F-B7D7-B1304FDD97A5}"/>
    <cellStyle name="Warning Text 41" xfId="36260" xr:uid="{311FC114-D6E5-4F75-8101-8650F41F0DDF}"/>
    <cellStyle name="Warning Text 42" xfId="36261" xr:uid="{E5B7334E-1912-407E-AB6C-C2BA84945693}"/>
    <cellStyle name="Warning Text 43" xfId="36262" xr:uid="{0D591325-F41B-4CC0-AFA6-FE63604FA47C}"/>
    <cellStyle name="Warning Text 44" xfId="36263" xr:uid="{6F37F775-F84E-4FBE-8D02-E7C1CCFE7047}"/>
    <cellStyle name="Warning Text 45" xfId="36264" xr:uid="{0779408D-57C3-4348-8FE4-1946E6442BD9}"/>
    <cellStyle name="Warning Text 46" xfId="36265" xr:uid="{DA53F229-9DA4-4696-A471-E13F08762FD1}"/>
    <cellStyle name="Warning Text 47" xfId="36266" xr:uid="{364C1AA8-1755-4A54-B2E5-59C5C63CEF30}"/>
    <cellStyle name="Warning Text 48" xfId="36267" xr:uid="{EDB97443-9640-4BED-BA68-E19E619FECC9}"/>
    <cellStyle name="Warning Text 49" xfId="36268" xr:uid="{EDCBF412-E4C8-428D-8068-9D237016DFD8}"/>
    <cellStyle name="Warning Text 5" xfId="36269" xr:uid="{E4B439B4-8590-4296-A21A-D8ECFA3A98B0}"/>
    <cellStyle name="Warning Text 5 2" xfId="37923" xr:uid="{DAD3A0D7-D253-45B0-8CBE-952983751193}"/>
    <cellStyle name="Warning Text 5 3" xfId="39460" xr:uid="{8D8B1248-D8CB-418B-9C42-2B2BA636F893}"/>
    <cellStyle name="Warning Text 5 4" xfId="37838" xr:uid="{4B3A4866-9DF3-4B26-824F-265E7AC798C4}"/>
    <cellStyle name="Warning Text 50" xfId="36270" xr:uid="{B42ED0B1-5870-4B62-B4F0-35BE377BB94D}"/>
    <cellStyle name="Warning Text 51" xfId="36271" xr:uid="{3655378B-F8CF-48EF-9B00-ED8D21C13853}"/>
    <cellStyle name="Warning Text 52" xfId="36272" xr:uid="{2260D677-B8DD-47CF-B163-4230E9B5AB76}"/>
    <cellStyle name="Warning Text 53" xfId="36273" xr:uid="{B7DB0292-DEC5-40FC-8089-7D4283DE302E}"/>
    <cellStyle name="Warning Text 54" xfId="36274" xr:uid="{F2B56821-5451-4375-B41D-D39C9CE5642D}"/>
    <cellStyle name="Warning Text 55" xfId="36275" xr:uid="{9D9CE870-43AF-4B2C-89AC-929388810574}"/>
    <cellStyle name="Warning Text 56" xfId="36276" xr:uid="{22A6B48A-1BF4-40F1-A3C1-5B4932B1D6AA}"/>
    <cellStyle name="Warning Text 57" xfId="36277" xr:uid="{C14323F0-1D64-42A4-913A-2E7AF856C44D}"/>
    <cellStyle name="Warning Text 58" xfId="36278" xr:uid="{9D8BA591-F2C8-486D-AC94-59FBF7C27FF7}"/>
    <cellStyle name="Warning Text 59" xfId="36279" xr:uid="{792640B5-3ED0-4336-8CD5-43D51169290E}"/>
    <cellStyle name="Warning Text 6" xfId="36280" xr:uid="{5AB250EA-6614-4214-B754-748C61AA12AA}"/>
    <cellStyle name="Warning Text 6 2" xfId="42439" xr:uid="{D398F52B-8DA3-49B9-91FD-32DBD4FE5DA0}"/>
    <cellStyle name="Warning Text 60" xfId="36281" xr:uid="{1E03452B-F6EF-4283-8095-DD7DBD0B1929}"/>
    <cellStyle name="Warning Text 61" xfId="36282" xr:uid="{35761345-7527-49F5-A900-4B43F995BA3D}"/>
    <cellStyle name="Warning Text 62" xfId="36283" xr:uid="{8D401D6D-A50F-41D8-8A45-D759B3CFC7DF}"/>
    <cellStyle name="Warning Text 63" xfId="36284" xr:uid="{DA6318BC-21D4-4804-A5BE-84E5EEDC3DCB}"/>
    <cellStyle name="Warning Text 64" xfId="36285" xr:uid="{4FA36AD8-B66C-49D9-914E-9F5A8EEE223A}"/>
    <cellStyle name="Warning Text 65" xfId="36286" xr:uid="{8BBE71FC-999C-479D-8A7F-F22838C93B5A}"/>
    <cellStyle name="Warning Text 66" xfId="36287" xr:uid="{1EE9DD9D-6AC6-4F2B-8BC3-425A208BB745}"/>
    <cellStyle name="Warning Text 67" xfId="36288" xr:uid="{3B2DE7FD-B3B6-404D-83E7-5E2900011706}"/>
    <cellStyle name="Warning Text 68" xfId="36289" xr:uid="{71F2024C-3321-44C8-9DE3-1F6D3E127774}"/>
    <cellStyle name="Warning Text 69" xfId="36290" xr:uid="{02549A26-D6C3-4D5B-BCD7-E0AC93EB73A9}"/>
    <cellStyle name="Warning Text 7" xfId="36291" xr:uid="{AF92014A-6F94-4081-A910-410FF4761FCC}"/>
    <cellStyle name="Warning Text 70" xfId="36292" xr:uid="{F066DCFB-B467-4B71-A0F3-2516EF7DCF71}"/>
    <cellStyle name="Warning Text 71" xfId="36293" xr:uid="{6CE549FC-E1DF-422B-AE6F-AB03D5B74D1C}"/>
    <cellStyle name="Warning Text 72" xfId="36294" xr:uid="{8A8D9379-0390-4B77-A77B-E2463F416207}"/>
    <cellStyle name="Warning Text 73" xfId="36295" xr:uid="{55BDB9EE-460A-4043-9284-66D70CC9CBEF}"/>
    <cellStyle name="Warning Text 74" xfId="36296" xr:uid="{136DBDF7-5382-4DC5-A538-BE2A64F05895}"/>
    <cellStyle name="Warning Text 75" xfId="36297" xr:uid="{E68060CF-4916-4667-8744-3F3ED12FC9A7}"/>
    <cellStyle name="Warning Text 76" xfId="1965" xr:uid="{4CF052A4-36AF-4BD3-A7FB-7ED5B9325964}"/>
    <cellStyle name="Warning Text 8" xfId="36298" xr:uid="{5377F4ED-7F6F-49DC-BFF0-4EF7BE79D809}"/>
    <cellStyle name="Warning Text 9" xfId="36299" xr:uid="{CDABF04A-3472-4F1B-9EF4-337F9F8956CA}"/>
    <cellStyle name="WHead - Style2" xfId="425" xr:uid="{00000000-0005-0000-0000-0000E9010000}"/>
    <cellStyle name="การคำนวณ" xfId="2204" xr:uid="{50F89C49-EB86-4883-8610-CCD903C1AF0E}"/>
    <cellStyle name="การคำนวณ 10" xfId="36310" xr:uid="{76B4446B-9811-4FE1-A191-270698BFF9FE}"/>
    <cellStyle name="การคำนวณ 10 2" xfId="36311" xr:uid="{E4A30F90-6F54-4BB8-91A2-9B1C6923C6E2}"/>
    <cellStyle name="การคำนวณ 10 2 2" xfId="36312" xr:uid="{43F9EB00-1B5E-4226-95FE-468C00B149D9}"/>
    <cellStyle name="การคำนวณ 10 3" xfId="36313" xr:uid="{F712FF35-A7A2-4374-98F3-3B4CEE448EB5}"/>
    <cellStyle name="การคำนวณ 10 4" xfId="36314" xr:uid="{3E9232C7-5B19-4D32-B9F9-987E4591140E}"/>
    <cellStyle name="การคำนวณ 10 5" xfId="36315" xr:uid="{03E7C271-61D0-4A11-AE3A-1CC3A838CAA9}"/>
    <cellStyle name="การคำนวณ 10 6" xfId="36316" xr:uid="{09D4D904-D8D6-41DF-963D-C395124D9E5D}"/>
    <cellStyle name="การคำนวณ 11" xfId="36317" xr:uid="{B3DB8607-6785-4505-89ED-F0617F384486}"/>
    <cellStyle name="การคำนวณ 11 2" xfId="36318" xr:uid="{D6C57BD2-BCDE-4D8A-B10A-762A1A6314DA}"/>
    <cellStyle name="การคำนวณ 12" xfId="36319" xr:uid="{5674DA9F-5968-42CA-89D7-9086DF080FF9}"/>
    <cellStyle name="การคำนวณ 13" xfId="36320" xr:uid="{A83C1D4D-1B5C-416B-800B-407048ABD623}"/>
    <cellStyle name="การคำนวณ 2" xfId="36321" xr:uid="{FFD548B4-A2DE-4025-8E9B-269B8C725E60}"/>
    <cellStyle name="การคำนวณ 2 2" xfId="36322" xr:uid="{44C8E029-08BB-4AC8-B47B-DD280FDFADBC}"/>
    <cellStyle name="การคำนวณ 2 2 2" xfId="36323" xr:uid="{70FDEBC6-9900-40D2-A2F5-551A10EE0846}"/>
    <cellStyle name="การคำนวณ 2 3" xfId="36324" xr:uid="{65A2D402-85F2-4548-97B7-967ACEFFFE4D}"/>
    <cellStyle name="การคำนวณ 2 4" xfId="36325" xr:uid="{59DB71FD-2F17-45FE-B7EC-297D1E23DC98}"/>
    <cellStyle name="การคำนวณ 2 5" xfId="36326" xr:uid="{B8D5F548-1571-4D23-9FD9-721F35A114B3}"/>
    <cellStyle name="การคำนวณ 2 6" xfId="36327" xr:uid="{6D188051-3CA7-4902-8322-4077A204CEA5}"/>
    <cellStyle name="การคำนวณ 2 7" xfId="36991" xr:uid="{BD910ED5-7E87-4A3B-85A0-8D80CD308935}"/>
    <cellStyle name="การคำนวณ 3" xfId="36328" xr:uid="{F703B99B-8C1D-4798-978F-4E33F19EBDEF}"/>
    <cellStyle name="การคำนวณ 3 2" xfId="36329" xr:uid="{5BF65B42-468C-412C-BBB9-5B432B09D85D}"/>
    <cellStyle name="การคำนวณ 3 2 2" xfId="36330" xr:uid="{932954D4-4678-473C-A728-14CE50650290}"/>
    <cellStyle name="การคำนวณ 3 3" xfId="36331" xr:uid="{87F03EEF-9BBF-426C-AECF-74E86C963E3C}"/>
    <cellStyle name="การคำนวณ 3 4" xfId="36332" xr:uid="{07EA18AC-58EA-4CA3-92A2-8451819CA5B7}"/>
    <cellStyle name="การคำนวณ 3 5" xfId="36333" xr:uid="{F0232A02-34FC-41D8-BC0E-2A39F17FAE8D}"/>
    <cellStyle name="การคำนวณ 3 6" xfId="36334" xr:uid="{35164A89-6CCD-48AE-955F-1453F2AE2976}"/>
    <cellStyle name="การคำนวณ 4" xfId="36335" xr:uid="{0CFE0371-1C4D-4974-A696-AAB7AE4FB1AE}"/>
    <cellStyle name="การคำนวณ 4 2" xfId="36336" xr:uid="{1F4BD181-87AB-41AF-8051-0DC75BF9DA90}"/>
    <cellStyle name="การคำนวณ 4 2 2" xfId="36337" xr:uid="{ACC4D815-CAF5-4A82-830C-15ABBA18129D}"/>
    <cellStyle name="การคำนวณ 4 3" xfId="36338" xr:uid="{09B3AFC7-92E0-45C0-AEE0-0E60C1FE3E40}"/>
    <cellStyle name="การคำนวณ 4 4" xfId="36339" xr:uid="{1D2B1741-2EDD-4720-8FB6-8F5A850D7E2D}"/>
    <cellStyle name="การคำนวณ 4 5" xfId="36340" xr:uid="{62CC5377-7BFD-485A-9C84-21B19114FBF0}"/>
    <cellStyle name="การคำนวณ 4 6" xfId="36341" xr:uid="{59449BF1-FDB2-4546-AFF0-26B0FAC5B137}"/>
    <cellStyle name="การคำนวณ 5" xfId="36342" xr:uid="{E03DA99F-1CE1-40CC-8D6D-A2D3963A8EE3}"/>
    <cellStyle name="การคำนวณ 5 2" xfId="36343" xr:uid="{0DFDFE74-AB74-410A-AA96-DAD9CF5A3536}"/>
    <cellStyle name="การคำนวณ 5 2 2" xfId="36344" xr:uid="{92E89DE9-7836-4C5C-A38F-554971FBE8E4}"/>
    <cellStyle name="การคำนวณ 5 3" xfId="36345" xr:uid="{CFA58442-8B69-4996-A2C6-188A98738004}"/>
    <cellStyle name="การคำนวณ 5 4" xfId="36346" xr:uid="{5AC73DB2-CBAD-4BA4-B197-8EE43357FDF8}"/>
    <cellStyle name="การคำนวณ 5 5" xfId="36347" xr:uid="{1AF20691-CC4A-46A1-B722-E2D470605F1F}"/>
    <cellStyle name="การคำนวณ 5 6" xfId="36348" xr:uid="{467648E4-27CF-4F73-A5CA-F46C9E1AA532}"/>
    <cellStyle name="การคำนวณ 6" xfId="36349" xr:uid="{10148D56-4567-4D19-8D4D-7EDE2F67D8C0}"/>
    <cellStyle name="การคำนวณ 6 2" xfId="36350" xr:uid="{F0B93D5A-3960-4359-A528-A7C53D33BC83}"/>
    <cellStyle name="การคำนวณ 6 2 2" xfId="36351" xr:uid="{CC809D9C-2DBA-45CB-959B-F958DFAE75AA}"/>
    <cellStyle name="การคำนวณ 6 3" xfId="36352" xr:uid="{A31E516C-8554-400C-827B-F1535950E609}"/>
    <cellStyle name="การคำนวณ 6 4" xfId="36353" xr:uid="{FF2B1AAF-ECFD-4AA9-BA25-7E620215DF53}"/>
    <cellStyle name="การคำนวณ 6 5" xfId="36354" xr:uid="{E2036110-8820-4DC7-A6A0-02D4526DE11D}"/>
    <cellStyle name="การคำนวณ 6 6" xfId="36355" xr:uid="{8F9AA6C8-E15F-42C8-A3DB-BC34A3420176}"/>
    <cellStyle name="การคำนวณ 7" xfId="36356" xr:uid="{343FBA9D-A3F9-49E8-810F-37949EF5A1E9}"/>
    <cellStyle name="การคำนวณ 7 2" xfId="36357" xr:uid="{BA8E4A18-9E52-4299-AF06-3E555D264076}"/>
    <cellStyle name="การคำนวณ 7 2 2" xfId="36358" xr:uid="{1603D065-8A1C-4D68-82B5-0E4935086996}"/>
    <cellStyle name="การคำนวณ 7 3" xfId="36359" xr:uid="{6C5F0443-764E-47FA-A313-CF5DDA85B33A}"/>
    <cellStyle name="การคำนวณ 7 4" xfId="36360" xr:uid="{82E42856-8C84-432B-8C43-E85CEA3068B0}"/>
    <cellStyle name="การคำนวณ 7 5" xfId="36361" xr:uid="{868492EE-34B8-403A-B2A4-C9063D433A98}"/>
    <cellStyle name="การคำนวณ 7 6" xfId="36362" xr:uid="{B3F6CE95-7A1B-473A-B83B-AC28EFC9F65C}"/>
    <cellStyle name="การคำนวณ 8" xfId="36363" xr:uid="{F7F5EBAD-F599-4E33-9AC9-26B30ECF847E}"/>
    <cellStyle name="การคำนวณ 8 2" xfId="36364" xr:uid="{436807A0-042A-4869-B1B6-17DBD937B43F}"/>
    <cellStyle name="การคำนวณ 8 2 2" xfId="36365" xr:uid="{C6544545-048D-4CED-864C-88441197702D}"/>
    <cellStyle name="การคำนวณ 8 3" xfId="36366" xr:uid="{3284D92F-E181-4609-A5CC-7163FEC0088D}"/>
    <cellStyle name="การคำนวณ 8 4" xfId="36367" xr:uid="{DC79B7CA-AD2F-48D1-87B9-961168D7CFC2}"/>
    <cellStyle name="การคำนวณ 8 5" xfId="36368" xr:uid="{2A82609E-A0B8-422F-A539-4DA6268571FF}"/>
    <cellStyle name="การคำนวณ 8 6" xfId="36369" xr:uid="{6598F56D-AB71-4779-8E9D-9625DB0C8293}"/>
    <cellStyle name="การคำนวณ 9" xfId="36370" xr:uid="{74BE8AAE-E3A6-4025-A7C9-E6888052260A}"/>
    <cellStyle name="การคำนวณ 9 2" xfId="36371" xr:uid="{7F96F4C1-0A0D-4983-B599-3A8F8DE31AC8}"/>
    <cellStyle name="การคำนวณ 9 2 2" xfId="36372" xr:uid="{B63E2DC6-B9AB-4ED0-A963-812A1E6BE707}"/>
    <cellStyle name="การคำนวณ 9 3" xfId="36373" xr:uid="{27596769-4CA0-44D2-810F-80853221F2D7}"/>
    <cellStyle name="การคำนวณ 9 4" xfId="36374" xr:uid="{A6F6D25C-B6A7-47F1-8962-D6B37F57D688}"/>
    <cellStyle name="การคำนวณ 9 5" xfId="36375" xr:uid="{4B0E8456-A94E-4763-974B-C402A1F5276B}"/>
    <cellStyle name="การคำนวณ 9 6" xfId="36376" xr:uid="{8C426562-7907-40FB-B096-3CFF9B1B7A43}"/>
    <cellStyle name="ข้อความเตือน" xfId="2205" xr:uid="{1BD3AC46-558D-45C0-8EB0-10A04722214A}"/>
    <cellStyle name="ข้อความเตือน 2" xfId="36615" xr:uid="{574FEA9F-7BED-4998-8729-3875DBB1616C}"/>
    <cellStyle name="ข้อความอธิบาย" xfId="2206" xr:uid="{065BBE0C-41B2-4D98-8C47-01BC1733728B}"/>
    <cellStyle name="ข้อความอธิบาย 2" xfId="36616" xr:uid="{8B2399D0-0EC0-48A2-B04E-6090B9182A01}"/>
    <cellStyle name="ค@ฏ๋_1111D2111DQ2" xfId="2207" xr:uid="{C0695032-8E4E-49F5-8F57-D9D05FAF5C8A}"/>
    <cellStyle name="คdคภฆ์[0]_1111D2111DQ2" xfId="2208" xr:uid="{CC11D7CA-ABA2-4DD3-A206-9951796A8CA0}"/>
    <cellStyle name="คdคภฆ์_1111D2111DQ1" xfId="2209" xr:uid="{4BA665BE-B0AB-42AA-9124-AAC7268D3BEB}"/>
    <cellStyle name="เครื่องหมายจุลภาค [0]" xfId="2193" xr:uid="{7712348E-9076-4547-8F4F-304EE0D0EEC6}"/>
    <cellStyle name="เครื่องหมายจุลภาค [0] 2" xfId="39671" xr:uid="{F944FAA6-96DF-487F-9A98-576BC326D8B3}"/>
    <cellStyle name="เครื่องหมายจุลภาค [0] 2 2" xfId="42658" xr:uid="{BC2117AD-1975-4F87-9A5C-AA9FC26A0A31}"/>
    <cellStyle name="เครื่องหมายจุลภาค [0] 3" xfId="41731" xr:uid="{A0C735AD-9C2C-42EC-8223-EBA0257856CB}"/>
    <cellStyle name="เครื่องหมายจุลภาค 10" xfId="426" xr:uid="{00000000-0005-0000-0000-0000EA010000}"/>
    <cellStyle name="เครื่องหมายจุลภาค 10 2" xfId="36687" xr:uid="{530C6815-BA7D-45A8-BFC1-72BCB118589F}"/>
    <cellStyle name="เครื่องหมายจุลภาค 11" xfId="427" xr:uid="{00000000-0005-0000-0000-0000EB010000}"/>
    <cellStyle name="เครื่องหมายจุลภาค 11 2" xfId="36689" xr:uid="{14D44EC0-4F87-4321-85C0-A26902BE9309}"/>
    <cellStyle name="เครื่องหมายจุลภาค 11 3" xfId="36688" xr:uid="{54AF390E-458B-4FAB-995C-993313DCC638}"/>
    <cellStyle name="เครื่องหมายจุลภาค 12" xfId="428" xr:uid="{00000000-0005-0000-0000-0000EC010000}"/>
    <cellStyle name="เครื่องหมายจุลภาค 12 2" xfId="36690" xr:uid="{D4BF81C8-B1C5-475A-A792-C79D5C2B7F9E}"/>
    <cellStyle name="เครื่องหมายจุลภาค 13" xfId="429" xr:uid="{00000000-0005-0000-0000-0000ED010000}"/>
    <cellStyle name="เครื่องหมายจุลภาค 13 2" xfId="36691" xr:uid="{8DD484EC-E78A-4271-BF5F-318A43A6ACFA}"/>
    <cellStyle name="เครื่องหมายจุลภาค 14" xfId="430" xr:uid="{00000000-0005-0000-0000-0000EE010000}"/>
    <cellStyle name="เครื่องหมายจุลภาค 14 2" xfId="36693" xr:uid="{FB1D602E-7BEE-4336-9BB9-5A2EE995F82E}"/>
    <cellStyle name="เครื่องหมายจุลภาค 14 3" xfId="36692" xr:uid="{EC4FD6F0-2164-42E4-9651-C7F0E34DAF32}"/>
    <cellStyle name="เครื่องหมายจุลภาค 15" xfId="431" xr:uid="{00000000-0005-0000-0000-0000EF010000}"/>
    <cellStyle name="เครื่องหมายจุลภาค 15 2" xfId="36694" xr:uid="{F632A9E2-803C-40C3-91AE-56975436A096}"/>
    <cellStyle name="เครื่องหมายจุลภาค 16" xfId="432" xr:uid="{00000000-0005-0000-0000-0000F0010000}"/>
    <cellStyle name="เครื่องหมายจุลภาค 16 2" xfId="36695" xr:uid="{7707A9CE-BB01-49AA-8EBB-99EA12B219D0}"/>
    <cellStyle name="เครื่องหมายจุลภาค 17" xfId="433" xr:uid="{00000000-0005-0000-0000-0000F1010000}"/>
    <cellStyle name="เครื่องหมายจุลภาค 17 2" xfId="36696" xr:uid="{67ED50AC-E32B-4420-9BDF-AFB4AC158824}"/>
    <cellStyle name="เครื่องหมายจุลภาค 18" xfId="434" xr:uid="{00000000-0005-0000-0000-0000F2010000}"/>
    <cellStyle name="เครื่องหมายจุลภาค 18 2" xfId="1500" xr:uid="{00000000-0005-0000-0000-0000F3010000}"/>
    <cellStyle name="เครื่องหมายจุลภาค 18 3" xfId="36697" xr:uid="{43174C93-98EB-4B6A-98EF-5AE06D886013}"/>
    <cellStyle name="เครื่องหมายจุลภาค 19" xfId="435" xr:uid="{00000000-0005-0000-0000-0000F4010000}"/>
    <cellStyle name="เครื่องหมายจุลภาค 2" xfId="436" xr:uid="{00000000-0005-0000-0000-0000F5010000}"/>
    <cellStyle name="เครื่องหมายจุลภาค 2 2" xfId="437" xr:uid="{00000000-0005-0000-0000-0000F6010000}"/>
    <cellStyle name="เครื่องหมายจุลภาค 2 2 2" xfId="1502" xr:uid="{00000000-0005-0000-0000-0000F7010000}"/>
    <cellStyle name="เครื่องหมายจุลภาค 2 2 2 2" xfId="39673" xr:uid="{E9BE39A6-C88B-4E19-A879-278B40D09019}"/>
    <cellStyle name="เครื่องหมายจุลภาค 2 2 2 2 2" xfId="42660" xr:uid="{5CF0BCF4-1E80-426E-A678-39A182540B8B}"/>
    <cellStyle name="เครื่องหมายจุลภาค 2 2 2 3" xfId="41733" xr:uid="{5F069E6A-DF9A-4034-80B4-84FC180135FC}"/>
    <cellStyle name="เครื่องหมายจุลภาค 2 2 2 4" xfId="2438" xr:uid="{6EBAB729-7A24-4264-9262-06E9FE4F0480}"/>
    <cellStyle name="เครื่องหมายจุลภาค 2 2 3" xfId="39672" xr:uid="{71115D7C-B07E-469D-859D-4965396C324A}"/>
    <cellStyle name="เครื่องหมายจุลภาค 2 2 3 2" xfId="42659" xr:uid="{33ED07AB-AA96-46D3-A6A9-03976AF5A201}"/>
    <cellStyle name="เครื่องหมายจุลภาค 2 2 4" xfId="41732" xr:uid="{0859CA66-4BD3-4022-8046-E75AC18E6575}"/>
    <cellStyle name="เครื่องหมายจุลภาค 2 2 5" xfId="1861" xr:uid="{AF437419-9353-4794-97AC-ACC9022B7B69}"/>
    <cellStyle name="เครื่องหมายจุลภาค 2 3" xfId="438" xr:uid="{00000000-0005-0000-0000-0000F8010000}"/>
    <cellStyle name="เครื่องหมายจุลภาค 2 3 2" xfId="39674" xr:uid="{25AD341C-7D02-4F48-9FB0-0BA971AD280A}"/>
    <cellStyle name="เครื่องหมายจุลภาค 2 3 2 2" xfId="42661" xr:uid="{5C8FA954-F728-4255-86EB-FB979FF2151C}"/>
    <cellStyle name="เครื่องหมายจุลภาค 2 3 3" xfId="41734" xr:uid="{3C618C82-8497-41B4-9665-E1CFCA908A87}"/>
    <cellStyle name="เครื่องหมายจุลภาค 2 3 4" xfId="2437" xr:uid="{738884FC-4E41-4F06-B41B-519DA0DD2B9A}"/>
    <cellStyle name="เครื่องหมายจุลภาค 2 3 5" xfId="1860" xr:uid="{AEF60955-D6D4-4FD9-BD82-E433AB3B20E3}"/>
    <cellStyle name="เครื่องหมายจุลภาค 2 4" xfId="1501" xr:uid="{00000000-0005-0000-0000-0000F9010000}"/>
    <cellStyle name="เครื่องหมายจุลภาค 2 4 2" xfId="36604" xr:uid="{754B933F-1B4F-4D90-827A-C74C0606E7D0}"/>
    <cellStyle name="เครื่องหมายจุลภาค 2 5" xfId="2194" xr:uid="{18E13515-6BA9-4165-87DF-B279A744DD83}"/>
    <cellStyle name="เครื่องหมายจุลภาค 2 6" xfId="1638" xr:uid="{37213036-48FC-476F-9810-FE53BF37DFC3}"/>
    <cellStyle name="เครื่องหมายจุลภาค 20" xfId="439" xr:uid="{00000000-0005-0000-0000-0000FA010000}"/>
    <cellStyle name="เครื่องหมายจุลภาค 21" xfId="440" xr:uid="{00000000-0005-0000-0000-0000FB010000}"/>
    <cellStyle name="เครื่องหมายจุลภาค 21 2" xfId="1503" xr:uid="{00000000-0005-0000-0000-0000FC010000}"/>
    <cellStyle name="เครื่องหมายจุลภาค 21 3" xfId="36698" xr:uid="{C6AC0B43-28C6-465A-B6FF-1437B9AC0B16}"/>
    <cellStyle name="เครื่องหมายจุลภาค 22" xfId="441" xr:uid="{00000000-0005-0000-0000-0000FD010000}"/>
    <cellStyle name="เครื่องหมายจุลภาค 22 2" xfId="1504" xr:uid="{00000000-0005-0000-0000-0000FE010000}"/>
    <cellStyle name="เครื่องหมายจุลภาค 22 3" xfId="36699" xr:uid="{EB6E9D76-3FE3-4B32-BF44-C1C09EF8EE17}"/>
    <cellStyle name="เครื่องหมายจุลภาค 23" xfId="442" xr:uid="{00000000-0005-0000-0000-0000FF010000}"/>
    <cellStyle name="เครื่องหมายจุลภาค 23 2" xfId="1505" xr:uid="{00000000-0005-0000-0000-000000020000}"/>
    <cellStyle name="เครื่องหมายจุลภาค 23 3" xfId="36700" xr:uid="{484823A6-7E02-46BE-A0A5-4BB860EE5DBD}"/>
    <cellStyle name="เครื่องหมายจุลภาค 24" xfId="443" xr:uid="{00000000-0005-0000-0000-000001020000}"/>
    <cellStyle name="เครื่องหมายจุลภาค 24 2" xfId="36701" xr:uid="{9C59C068-1D7E-4EE5-A253-46B7E9A8D664}"/>
    <cellStyle name="เครื่องหมายจุลภาค 25" xfId="444" xr:uid="{00000000-0005-0000-0000-000002020000}"/>
    <cellStyle name="เครื่องหมายจุลภาค 25 2" xfId="36702" xr:uid="{89CF3393-8915-4F60-A58C-947E9576C5B8}"/>
    <cellStyle name="เครื่องหมายจุลภาค 26" xfId="445" xr:uid="{00000000-0005-0000-0000-000003020000}"/>
    <cellStyle name="เครื่องหมายจุลภาค 26 2" xfId="36703" xr:uid="{E52ACC4A-546E-4883-B6C8-003DF4570B40}"/>
    <cellStyle name="เครื่องหมายจุลภาค 27" xfId="446" xr:uid="{00000000-0005-0000-0000-000004020000}"/>
    <cellStyle name="เครื่องหมายจุลภาค 27 2" xfId="36704" xr:uid="{7E08A5EA-5B0D-4314-8A67-8AA9E768EE2F}"/>
    <cellStyle name="เครื่องหมายจุลภาค 28" xfId="447" xr:uid="{00000000-0005-0000-0000-000005020000}"/>
    <cellStyle name="เครื่องหมายจุลภาค 29" xfId="448" xr:uid="{00000000-0005-0000-0000-000006020000}"/>
    <cellStyle name="เครื่องหมายจุลภาค 29 2" xfId="1506" xr:uid="{00000000-0005-0000-0000-000007020000}"/>
    <cellStyle name="เครื่องหมายจุลภาค 29 3" xfId="36705" xr:uid="{91566D12-3DE8-4EA5-B887-4F496BF3ECEF}"/>
    <cellStyle name="เครื่องหมายจุลภาค 3" xfId="449" xr:uid="{00000000-0005-0000-0000-000008020000}"/>
    <cellStyle name="เครื่องหมายจุลภาค 3 10" xfId="1862" xr:uid="{F7994A37-484D-45BD-A8BC-A7EE90648B08}"/>
    <cellStyle name="เครื่องหมายจุลภาค 3 2" xfId="450" xr:uid="{00000000-0005-0000-0000-000009020000}"/>
    <cellStyle name="เครื่องหมายจุลภาค 3 2 2" xfId="1508" xr:uid="{00000000-0005-0000-0000-00000A020000}"/>
    <cellStyle name="เครื่องหมายจุลภาค 3 2 2 2" xfId="39341" xr:uid="{D89F1B96-3D0C-4FB4-AB49-ACCB4B9D9415}"/>
    <cellStyle name="เครื่องหมายจุลภาค 3 2 2 2 2" xfId="40415" xr:uid="{1674A509-2409-46CB-8138-08B52E890CD7}"/>
    <cellStyle name="เครื่องหมายจุลภาค 3 2 2 2 2 2" xfId="43394" xr:uid="{E481F203-7A54-4FAE-8FE2-481FC6C019C7}"/>
    <cellStyle name="เครื่องหมายจุลภาค 3 2 2 2 3" xfId="42351" xr:uid="{C15563F1-634F-4563-98B0-7313D98B0B08}"/>
    <cellStyle name="เครื่องหมายจุลภาค 3 2 2 3" xfId="39777" xr:uid="{1742ABFB-9596-47EA-9EC0-DB78F56B1630}"/>
    <cellStyle name="เครื่องหมายจุลภาค 3 2 2 3 2" xfId="42763" xr:uid="{B54489A3-944F-4887-8E2D-D243D1BC9696}"/>
    <cellStyle name="เครื่องหมายจุลภาค 3 2 2 4" xfId="41818" xr:uid="{BAEFD65C-F86C-4CDD-83D1-151874D6D36D}"/>
    <cellStyle name="เครื่องหมายจุลภาค 3 2 2 5" xfId="37168" xr:uid="{58CC6E04-8552-4B6E-8475-FDC524262409}"/>
    <cellStyle name="เครื่องหมายจุลภาค 3 2 3" xfId="39342" xr:uid="{EFA2A5F0-05B3-4AD1-A360-3A357CCB061F}"/>
    <cellStyle name="เครื่องหมายจุลภาค 3 2 3 2" xfId="40416" xr:uid="{9D1FF69B-D898-4B3E-A8C2-ADF36CAD157D}"/>
    <cellStyle name="เครื่องหมายจุลภาค 3 2 3 2 2" xfId="43395" xr:uid="{EF080B21-B181-4FBD-AB5D-E68549711835}"/>
    <cellStyle name="เครื่องหมายจุลภาค 3 2 3 3" xfId="42352" xr:uid="{406D12F3-D77D-4B1C-B27B-96CA0C2BB1D3}"/>
    <cellStyle name="เครื่องหมายจุลภาค 3 2 4" xfId="39340" xr:uid="{92AFBC4E-4941-44B3-AFEC-182E335E0400}"/>
    <cellStyle name="เครื่องหมายจุลภาค 3 2 4 2" xfId="40414" xr:uid="{884B66B4-C1AD-4CE2-9E70-2B7CBE718061}"/>
    <cellStyle name="เครื่องหมายจุลภาค 3 2 4 2 2" xfId="43393" xr:uid="{475B8696-934E-449F-99E1-83D7D3EC03DD}"/>
    <cellStyle name="เครื่องหมายจุลภาค 3 2 4 3" xfId="42350" xr:uid="{86A9A422-9BA5-4468-87F4-2AB95B85674C}"/>
    <cellStyle name="เครื่องหมายจุลภาค 3 2 5" xfId="39676" xr:uid="{0EA41EDE-BDAB-48F2-89CF-9311C77E8575}"/>
    <cellStyle name="เครื่องหมายจุลภาค 3 2 5 2" xfId="42663" xr:uid="{2F6A2370-E19C-47E8-A981-E34C20E48833}"/>
    <cellStyle name="เครื่องหมายจุลภาค 3 2 6" xfId="36985" xr:uid="{72A9C9AC-802A-45F3-9217-BF469F1A8D76}"/>
    <cellStyle name="เครื่องหมายจุลภาค 3 2 7" xfId="2266" xr:uid="{401BE8C7-4035-4FE8-A20B-30E3E2774A37}"/>
    <cellStyle name="เครื่องหมายจุลภาค 3 2 8" xfId="1863" xr:uid="{80670287-08C7-43F2-9EC1-B6EE82F548D8}"/>
    <cellStyle name="เครื่องหมายจุลภาค 3 3" xfId="1507" xr:uid="{00000000-0005-0000-0000-00000B020000}"/>
    <cellStyle name="เครื่องหมายจุลภาค 3 3 2" xfId="36605" xr:uid="{28B6F4D5-3F48-443D-A0C7-742087A27FA3}"/>
    <cellStyle name="เครื่องหมายจุลภาค 3 4" xfId="36706" xr:uid="{5B6E9CFB-B6C7-4AF5-A81B-A2CFB290E3BB}"/>
    <cellStyle name="เครื่องหมายจุลภาค 3 4 2" xfId="39343" xr:uid="{FD2A22B6-842C-401B-96D1-FBEFB701893E}"/>
    <cellStyle name="เครื่องหมายจุลภาค 3 4 2 2" xfId="40417" xr:uid="{B0BA0F71-4FF5-4861-9F81-A1E4ABF8CF33}"/>
    <cellStyle name="เครื่องหมายจุลภาค 3 4 2 2 2" xfId="43396" xr:uid="{839E226D-90B0-4517-AB23-BBBBF70D5C7A}"/>
    <cellStyle name="เครื่องหมายจุลภาค 3 4 2 3" xfId="42353" xr:uid="{CD5241A7-0BD6-4AED-977A-08E660AB5FF5}"/>
    <cellStyle name="เครื่องหมายจุลภาค 3 4 3" xfId="39776" xr:uid="{2CF2EB38-6790-45CC-8E0A-FFD1C476D13F}"/>
    <cellStyle name="เครื่องหมายจุลภาค 3 4 3 2" xfId="42762" xr:uid="{BCB74885-A4A4-42BB-8E34-54D5FB3339CC}"/>
    <cellStyle name="เครื่องหมายจุลภาค 3 4 4" xfId="37167" xr:uid="{735AFE57-60DF-4EFB-92F8-555FFF0215F6}"/>
    <cellStyle name="เครื่องหมายจุลภาค 3 5" xfId="39344" xr:uid="{BB000E3E-D8E6-47C2-B95E-BE1BE1F57B2E}"/>
    <cellStyle name="เครื่องหมายจุลภาค 3 5 2" xfId="40418" xr:uid="{F817E796-DD8E-426E-AA61-1D362E921AC7}"/>
    <cellStyle name="เครื่องหมายจุลภาค 3 5 2 2" xfId="43397" xr:uid="{41EFE960-AD96-4D6F-B58E-681EEF0ECCAE}"/>
    <cellStyle name="เครื่องหมายจุลภาค 3 5 3" xfId="42354" xr:uid="{A04414EF-BA7F-4203-82DD-ADC783ECB9F5}"/>
    <cellStyle name="เครื่องหมายจุลภาค 3 6" xfId="39339" xr:uid="{7D3D1C12-0E75-426E-BBD0-34EF6A3979AF}"/>
    <cellStyle name="เครื่องหมายจุลภาค 3 6 2" xfId="40413" xr:uid="{5DCBC769-275C-4100-BE93-4358E8715450}"/>
    <cellStyle name="เครื่องหมายจุลภาค 3 6 2 2" xfId="43392" xr:uid="{5458DE63-46D9-40D3-8D43-B8E62A25D3F6}"/>
    <cellStyle name="เครื่องหมายจุลภาค 3 6 3" xfId="42349" xr:uid="{92EE3786-D1D3-4619-AEB0-99D89C966A86}"/>
    <cellStyle name="เครื่องหมายจุลภาค 3 7" xfId="39675" xr:uid="{380ECD5C-C17B-4E03-A107-D038682112C3}"/>
    <cellStyle name="เครื่องหมายจุลภาค 3 7 2" xfId="42662" xr:uid="{7FDBCAC9-2A50-4158-A2F8-E8DF7D3181C6}"/>
    <cellStyle name="เครื่องหมายจุลภาค 3 8" xfId="36984" xr:uid="{AB831B15-33AF-4FE6-8474-E79A94C3348E}"/>
    <cellStyle name="เครื่องหมายจุลภาค 3 9" xfId="2265" xr:uid="{706DBBB8-C81B-43EC-8F3D-F6682D9BCDBF}"/>
    <cellStyle name="เครื่องหมายจุลภาค 30" xfId="451" xr:uid="{00000000-0005-0000-0000-00000C020000}"/>
    <cellStyle name="เครื่องหมายจุลภาค 31" xfId="452" xr:uid="{00000000-0005-0000-0000-00000D020000}"/>
    <cellStyle name="เครื่องหมายจุลภาค 32" xfId="453" xr:uid="{00000000-0005-0000-0000-00000E020000}"/>
    <cellStyle name="เครื่องหมายจุลภาค 33" xfId="36707" xr:uid="{4765B261-6755-45AA-BFC0-203F4495753B}"/>
    <cellStyle name="เครื่องหมายจุลภาค 34" xfId="36708" xr:uid="{FFE0E04F-BE72-4590-A671-4706BD924C4E}"/>
    <cellStyle name="เครื่องหมายจุลภาค 35" xfId="36709" xr:uid="{3FF2D4DE-06A8-4E51-BF39-1DC0F654B8F1}"/>
    <cellStyle name="เครื่องหมายจุลภาค 36" xfId="36710" xr:uid="{67FC12BE-C9E6-4F5A-9CCC-5BFB9BBEDEEB}"/>
    <cellStyle name="เครื่องหมายจุลภาค 37" xfId="36711" xr:uid="{8065A763-FE9F-4AD6-811B-D86AD8F46AA2}"/>
    <cellStyle name="เครื่องหมายจุลภาค 38" xfId="36712" xr:uid="{20174D14-86BC-40B5-A538-395AFD5A390D}"/>
    <cellStyle name="เครื่องหมายจุลภาค 39" xfId="36713" xr:uid="{9880F97D-2D5F-4E25-A052-E95F2D185101}"/>
    <cellStyle name="เครื่องหมายจุลภาค 4" xfId="454" xr:uid="{00000000-0005-0000-0000-00000F020000}"/>
    <cellStyle name="เครื่องหมายจุลภาค 4 2" xfId="455" xr:uid="{00000000-0005-0000-0000-000010020000}"/>
    <cellStyle name="เครื่องหมายจุลภาค 4 2 2" xfId="36606" xr:uid="{39F50753-15E5-4D89-B7F6-AC0FAA9796B3}"/>
    <cellStyle name="เครื่องหมายจุลภาค 4 3" xfId="36714" xr:uid="{FCD83BF7-FB96-4438-BE3A-68D27824A566}"/>
    <cellStyle name="เครื่องหมายจุลภาค 4 3 2" xfId="40419" xr:uid="{DCBCC53C-A44E-42F3-BEFA-1A591CDA939C}"/>
    <cellStyle name="เครื่องหมายจุลภาค 4 3 2 2" xfId="43398" xr:uid="{B1B5D932-CA32-46C7-A89E-A6C86605498B}"/>
    <cellStyle name="เครื่องหมายจุลภาค 4 3 3" xfId="39345" xr:uid="{48F12D6F-4094-406A-980A-A5B5C94D3C5F}"/>
    <cellStyle name="เครื่องหมายจุลภาค 4 4" xfId="39677" xr:uid="{84C6359F-0F20-4FA5-98CF-F157EA8A2C28}"/>
    <cellStyle name="เครื่องหมายจุลภาค 4 4 2" xfId="42664" xr:uid="{7CE824AA-167D-4E87-AE84-4651F81BCCCE}"/>
    <cellStyle name="เครื่องหมายจุลภาค 4 5" xfId="36986" xr:uid="{B3B448A5-E6BA-4D8D-ADBF-DF41F5DD4202}"/>
    <cellStyle name="เครื่องหมายจุลภาค 4 6" xfId="2267" xr:uid="{E4075F82-D866-45A5-BFCF-98AA32494595}"/>
    <cellStyle name="เครื่องหมายจุลภาค 4_IFEC Q2_Tuk" xfId="36715" xr:uid="{844A4FDE-067B-48B8-90E4-EDBA17A76F08}"/>
    <cellStyle name="เครื่องหมายจุลภาค 40" xfId="36716" xr:uid="{AC835979-5DDB-4D21-B407-FCC881D2C9B9}"/>
    <cellStyle name="เครื่องหมายจุลภาค 41" xfId="36717" xr:uid="{3ABF8217-6DE9-420F-AF11-839D02BBF30E}"/>
    <cellStyle name="เครื่องหมายจุลภาค 42" xfId="36718" xr:uid="{531025A9-875E-47F5-84BC-05701612B36F}"/>
    <cellStyle name="เครื่องหมายจุลภาค 43" xfId="36719" xr:uid="{F17675F6-076F-473B-9370-A22910FA73AF}"/>
    <cellStyle name="เครื่องหมายจุลภาค 44" xfId="36720" xr:uid="{C7B5B31D-7121-4D5D-AD52-80B39D35A1B9}"/>
    <cellStyle name="เครื่องหมายจุลภาค 45" xfId="36721" xr:uid="{CC848877-4F61-4FB7-9E09-9373C38E18B1}"/>
    <cellStyle name="เครื่องหมายจุลภาค 46" xfId="36722" xr:uid="{93236591-4612-45BC-A799-87D315E60548}"/>
    <cellStyle name="เครื่องหมายจุลภาค 49" xfId="36723" xr:uid="{82B1138A-78A5-426D-80C8-AFBE63EA648B}"/>
    <cellStyle name="เครื่องหมายจุลภาค 5" xfId="456" xr:uid="{00000000-0005-0000-0000-000011020000}"/>
    <cellStyle name="เครื่องหมายจุลภาค 5 2" xfId="1509" xr:uid="{00000000-0005-0000-0000-000012020000}"/>
    <cellStyle name="เครื่องหมายจุลภาค 5 2 2" xfId="36607" xr:uid="{6D81C531-3DB6-4580-B87C-0A2DD227D152}"/>
    <cellStyle name="เครื่องหมายจุลภาค 5 2 3" xfId="1865" xr:uid="{5D26ADDD-9975-408F-A7AF-FC08321D3933}"/>
    <cellStyle name="เครื่องหมายจุลภาค 5 3" xfId="39346" xr:uid="{8785B215-5CCD-4472-97F5-334AC76A923A}"/>
    <cellStyle name="เครื่องหมายจุลภาค 5 3 2" xfId="40420" xr:uid="{822FE40E-2C32-4D65-98E5-6E75E1101DE1}"/>
    <cellStyle name="เครื่องหมายจุลภาค 5 3 2 2" xfId="43399" xr:uid="{C00CDCE8-01C7-4841-9FA4-BE307742077C}"/>
    <cellStyle name="เครื่องหมายจุลภาค 5 3 3" xfId="42355" xr:uid="{53771176-0F86-4AF0-8D72-AF4753F96B9A}"/>
    <cellStyle name="เครื่องหมายจุลภาค 5 4" xfId="39678" xr:uid="{A073B684-CBE5-4E93-AD3C-21DFF9A6A99A}"/>
    <cellStyle name="เครื่องหมายจุลภาค 5 4 2" xfId="42665" xr:uid="{E02E43DE-69DE-41F8-B1E3-350D252FA26F}"/>
    <cellStyle name="เครื่องหมายจุลภาค 5 5" xfId="36987" xr:uid="{54FADDDB-82D8-4C51-977C-C1F808146EA8}"/>
    <cellStyle name="เครื่องหมายจุลภาค 5 6" xfId="2268" xr:uid="{E80C1A21-DAF4-40FD-BC49-8DC62322D9F0}"/>
    <cellStyle name="เครื่องหมายจุลภาค 5 7" xfId="1864" xr:uid="{3ACE1D61-5B37-4D75-9F23-EFBE53E0B187}"/>
    <cellStyle name="เครื่องหมายจุลภาค 50" xfId="36724" xr:uid="{A87AFFD9-A253-4388-8FD8-75F4CB42A6F8}"/>
    <cellStyle name="เครื่องหมายจุลภาค 6" xfId="457" xr:uid="{00000000-0005-0000-0000-000013020000}"/>
    <cellStyle name="เครื่องหมายจุลภาค 6 2" xfId="458" xr:uid="{00000000-0005-0000-0000-000014020000}"/>
    <cellStyle name="เครื่องหมายจุลภาค 6 3" xfId="1510" xr:uid="{00000000-0005-0000-0000-000015020000}"/>
    <cellStyle name="เครื่องหมายจุลภาค 6 4" xfId="36725" xr:uid="{D5645CFE-0BC0-4BDD-B9AA-58CEFBA3F618}"/>
    <cellStyle name="เครื่องหมายจุลภาค 7" xfId="459" xr:uid="{00000000-0005-0000-0000-000016020000}"/>
    <cellStyle name="เครื่องหมายจุลภาค 7 2" xfId="36727" xr:uid="{7A5CE2C1-BCE5-481E-86D2-120C931958FC}"/>
    <cellStyle name="เครื่องหมายจุลภาค 7 3" xfId="36726" xr:uid="{D132239D-F99A-4CFA-818C-21CED5BE0E39}"/>
    <cellStyle name="เครื่องหมายจุลภาค 8" xfId="460" xr:uid="{00000000-0005-0000-0000-000017020000}"/>
    <cellStyle name="เครื่องหมายจุลภาค 8 2" xfId="36728" xr:uid="{041A1E63-CF28-4EFE-927A-9DC1527665DD}"/>
    <cellStyle name="เครื่องหมายจุลภาค 9" xfId="461" xr:uid="{00000000-0005-0000-0000-000018020000}"/>
    <cellStyle name="เครื่องหมายจุลภาค 9 2" xfId="36730" xr:uid="{1F54A281-4B9A-4AA4-BED4-1BBC4373BDC2}"/>
    <cellStyle name="เครื่องหมายจุลภาค 9 3" xfId="36729" xr:uid="{0E936D0A-3D24-4830-8831-BDA84826CE74}"/>
    <cellStyle name="เครื่องหมายจุลภาค_001K-1,2,3" xfId="2195" xr:uid="{B29E624A-C552-4E4D-9DE1-08895D40B020}"/>
    <cellStyle name="เครื่องหมายเปอร์เซ็นต์_(1)2546(1)" xfId="36603" xr:uid="{F46D929C-9876-4138-AD8C-538547727940}"/>
    <cellStyle name="เครื่องหมายสกุลเงิน [0]" xfId="2196" xr:uid="{DB521125-3B31-4244-ACD2-6687CA90D579}"/>
    <cellStyle name="เครื่องหมายสกุลเงิน [0] 2" xfId="39679" xr:uid="{3A175AD2-3B7D-4A31-AF1D-43F74CF60CF7}"/>
    <cellStyle name="เครื่องหมายสกุลเงิน [0] 2 2" xfId="42666" xr:uid="{36BBFDCE-E140-4547-A7DD-0CB0F2AA7664}"/>
    <cellStyle name="เครื่องหมายสกุลเงิน [0] 3" xfId="41735" xr:uid="{AAAFEE53-51BC-4D78-83C9-1DB02981D923}"/>
    <cellStyle name="เครื่องหมายสกุลเงิน 2" xfId="36731" xr:uid="{0AC93359-46CE-44B7-A4E8-EB9F68FC0B4F}"/>
    <cellStyle name="เครื่องหมายสกุลเงิน_1CONT" xfId="2197" xr:uid="{2DDFDD7C-F4AF-4824-A45B-03A3B6D9DBA3}"/>
    <cellStyle name="จุลภาค 2" xfId="1439" xr:uid="{00000000-0005-0000-0000-00001A020000}"/>
    <cellStyle name="จุลภาค 2 2" xfId="1867" xr:uid="{D3A12731-4CCB-4484-B649-E313FCB8FD05}"/>
    <cellStyle name="จุลภาค 2 3" xfId="1866" xr:uid="{BE154BF9-97B8-4279-A729-1FF63F032F3E}"/>
    <cellStyle name="จุลภาค 4" xfId="1868" xr:uid="{9DDD0597-6E5E-426A-8EB8-EE36530FB4DD}"/>
    <cellStyle name="จุลภาค 4 2" xfId="1869" xr:uid="{59DFFACF-1CB2-479D-8EDC-28EBEF18688B}"/>
    <cellStyle name="ชื่อเรื่อง" xfId="2210" xr:uid="{E19FB9A6-558C-4CAC-B86B-81BE5F0AB159}"/>
    <cellStyle name="ชื่อเรื่อง 2" xfId="36617" xr:uid="{7065AE93-FB31-494B-8B6F-BCA2F1972690}"/>
    <cellStyle name="เชื่อมโยงหลายมิติ" xfId="462" xr:uid="{00000000-0005-0000-0000-00001B020000}"/>
    <cellStyle name="เชื่อมโยงหลายมิติ 2" xfId="36300" xr:uid="{C7C9EB08-862E-4141-BE2C-89413B2268DC}"/>
    <cellStyle name="เชื่อมโยงหลายมิติ 2 2" xfId="36301" xr:uid="{9F21DBA0-FC4A-481D-A01D-C124A307F130}"/>
    <cellStyle name="เชื่อมโยงหลายมิติ 2 3" xfId="36302" xr:uid="{76E62E38-B827-4F7C-AF7E-C5F66363B660}"/>
    <cellStyle name="เชื่อมโยงหลายมิติ 2 4" xfId="36988" xr:uid="{63BE73BE-111D-4805-85D0-4A448488D58E}"/>
    <cellStyle name="เชื่อมโยงหลายมิติ 3" xfId="1966" xr:uid="{9E291779-1AA2-4FE6-A803-0F80A0A6A97C}"/>
    <cellStyle name="เชื่อมโยงหลายมิติ_CF3" xfId="36303" xr:uid="{F5890969-22C1-4DCF-BDAA-97F2C8BFF72A}"/>
    <cellStyle name="เซลล์ตรวจสอบ" xfId="2198" xr:uid="{C78B71A9-6175-4F7D-A127-865A1F0FB6E0}"/>
    <cellStyle name="เซลล์ตรวจสอบ 2" xfId="36608" xr:uid="{AF3568B9-2982-426A-A309-7436ECBDC9B1}"/>
    <cellStyle name="เซลล์ที่มีการเชื่อมโยง" xfId="2199" xr:uid="{E35C3016-B421-427F-8672-A9A9256051C0}"/>
    <cellStyle name="เซลล์ที่มีการเชื่อมโยง 2" xfId="36609" xr:uid="{A0F6A0EE-E088-429A-8EC2-B6AC992A4501}"/>
    <cellStyle name="ณfน๔ [0]_Book1" xfId="2211" xr:uid="{277D6417-BDD9-4817-BDF8-58209A5BC3DC}"/>
    <cellStyle name="ณfน๔_Book1" xfId="2212" xr:uid="{5FFB7AEF-E269-49DE-9371-D2C754A64293}"/>
    <cellStyle name="ดี" xfId="2213" xr:uid="{FE23EFC2-C921-4E31-B599-D3F084DDA9F8}"/>
    <cellStyle name="ดี 2" xfId="36618" xr:uid="{CB44879A-5055-4823-AAE2-147C79B5F865}"/>
    <cellStyle name="ตามการเชื่อมโยงหลายมิติ" xfId="466" xr:uid="{00000000-0005-0000-0000-00001C020000}"/>
    <cellStyle name="ตามการเชื่อมโยงหลายมิติ 2" xfId="36377" xr:uid="{7BE5DC96-AE27-402C-9F5A-62DF802668B3}"/>
    <cellStyle name="ตามการเชื่อมโยงหลายมิติ 2 2" xfId="36378" xr:uid="{327F2F4E-F1DE-4BC3-A610-0152398805BC}"/>
    <cellStyle name="ตามการเชื่อมโยงหลายมิติ 2 3" xfId="36379" xr:uid="{53365CC8-5341-4B37-ADA9-F94A7DA6F08E}"/>
    <cellStyle name="ตามการเชื่อมโยงหลายมิติ 2 4" xfId="36992" xr:uid="{530644E1-F134-4050-8F94-48D1287BDDA4}"/>
    <cellStyle name="ตามการเชื่อมโยงหลายมิติ 3" xfId="1967" xr:uid="{E955A371-D2E9-4940-95BD-C4A523144630}"/>
    <cellStyle name="ตามการเชื่อมโยงหลายมิติ_CF3" xfId="36380" xr:uid="{91C9D0FD-E9CE-41FD-AAEF-A4B07CCBFB61}"/>
    <cellStyle name="น้บะภฒ_95" xfId="467" xr:uid="{00000000-0005-0000-0000-00001D020000}"/>
    <cellStyle name="ปกติ 10" xfId="468" xr:uid="{00000000-0005-0000-0000-00001E020000}"/>
    <cellStyle name="ปกติ 10 10" xfId="469" xr:uid="{00000000-0005-0000-0000-00001F020000}"/>
    <cellStyle name="ปกติ 10 11" xfId="470" xr:uid="{00000000-0005-0000-0000-000020020000}"/>
    <cellStyle name="ปกติ 10 12" xfId="471" xr:uid="{00000000-0005-0000-0000-000021020000}"/>
    <cellStyle name="ปกติ 10 13" xfId="472" xr:uid="{00000000-0005-0000-0000-000022020000}"/>
    <cellStyle name="ปกติ 10 14" xfId="473" xr:uid="{00000000-0005-0000-0000-000023020000}"/>
    <cellStyle name="ปกติ 10 15" xfId="474" xr:uid="{00000000-0005-0000-0000-000024020000}"/>
    <cellStyle name="ปกติ 10 16" xfId="475" xr:uid="{00000000-0005-0000-0000-000025020000}"/>
    <cellStyle name="ปกติ 10 17" xfId="476" xr:uid="{00000000-0005-0000-0000-000026020000}"/>
    <cellStyle name="ปกติ 10 18" xfId="477" xr:uid="{00000000-0005-0000-0000-000027020000}"/>
    <cellStyle name="ปกติ 10 19" xfId="478" xr:uid="{00000000-0005-0000-0000-000028020000}"/>
    <cellStyle name="ปกติ 10 2" xfId="479" xr:uid="{00000000-0005-0000-0000-000029020000}"/>
    <cellStyle name="ปกติ 10 20" xfId="480" xr:uid="{00000000-0005-0000-0000-00002A020000}"/>
    <cellStyle name="ปกติ 10 21" xfId="481" xr:uid="{00000000-0005-0000-0000-00002B020000}"/>
    <cellStyle name="ปกติ 10 22" xfId="482" xr:uid="{00000000-0005-0000-0000-00002C020000}"/>
    <cellStyle name="ปกติ 10 23" xfId="483" xr:uid="{00000000-0005-0000-0000-00002D020000}"/>
    <cellStyle name="ปกติ 10 24" xfId="484" xr:uid="{00000000-0005-0000-0000-00002E020000}"/>
    <cellStyle name="ปกติ 10 25" xfId="485" xr:uid="{00000000-0005-0000-0000-00002F020000}"/>
    <cellStyle name="ปกติ 10 26" xfId="486" xr:uid="{00000000-0005-0000-0000-000030020000}"/>
    <cellStyle name="ปกติ 10 27" xfId="487" xr:uid="{00000000-0005-0000-0000-000031020000}"/>
    <cellStyle name="ปกติ 10 28" xfId="488" xr:uid="{00000000-0005-0000-0000-000032020000}"/>
    <cellStyle name="ปกติ 10 29" xfId="489" xr:uid="{00000000-0005-0000-0000-000033020000}"/>
    <cellStyle name="ปกติ 10 3" xfId="490" xr:uid="{00000000-0005-0000-0000-000034020000}"/>
    <cellStyle name="ปกติ 10 30" xfId="491" xr:uid="{00000000-0005-0000-0000-000035020000}"/>
    <cellStyle name="ปกติ 10 31" xfId="492" xr:uid="{00000000-0005-0000-0000-000036020000}"/>
    <cellStyle name="ปกติ 10 32" xfId="493" xr:uid="{00000000-0005-0000-0000-000037020000}"/>
    <cellStyle name="ปกติ 10 33" xfId="494" xr:uid="{00000000-0005-0000-0000-000038020000}"/>
    <cellStyle name="ปกติ 10 34" xfId="495" xr:uid="{00000000-0005-0000-0000-000039020000}"/>
    <cellStyle name="ปกติ 10 35" xfId="496" xr:uid="{00000000-0005-0000-0000-00003A020000}"/>
    <cellStyle name="ปกติ 10 36" xfId="497" xr:uid="{00000000-0005-0000-0000-00003B020000}"/>
    <cellStyle name="ปกติ 10 37" xfId="498" xr:uid="{00000000-0005-0000-0000-00003C020000}"/>
    <cellStyle name="ปกติ 10 38" xfId="499" xr:uid="{00000000-0005-0000-0000-00003D020000}"/>
    <cellStyle name="ปกติ 10 39" xfId="500" xr:uid="{00000000-0005-0000-0000-00003E020000}"/>
    <cellStyle name="ปกติ 10 4" xfId="501" xr:uid="{00000000-0005-0000-0000-00003F020000}"/>
    <cellStyle name="ปกติ 10 40" xfId="502" xr:uid="{00000000-0005-0000-0000-000040020000}"/>
    <cellStyle name="ปกติ 10 41" xfId="503" xr:uid="{00000000-0005-0000-0000-000041020000}"/>
    <cellStyle name="ปกติ 10 42" xfId="504" xr:uid="{00000000-0005-0000-0000-000042020000}"/>
    <cellStyle name="ปกติ 10 43" xfId="505" xr:uid="{00000000-0005-0000-0000-000043020000}"/>
    <cellStyle name="ปกติ 10 44" xfId="506" xr:uid="{00000000-0005-0000-0000-000044020000}"/>
    <cellStyle name="ปกติ 10 45" xfId="507" xr:uid="{00000000-0005-0000-0000-000045020000}"/>
    <cellStyle name="ปกติ 10 46" xfId="508" xr:uid="{00000000-0005-0000-0000-000046020000}"/>
    <cellStyle name="ปกติ 10 47" xfId="509" xr:uid="{00000000-0005-0000-0000-000047020000}"/>
    <cellStyle name="ปกติ 10 48" xfId="510" xr:uid="{00000000-0005-0000-0000-000048020000}"/>
    <cellStyle name="ปกติ 10 49" xfId="511" xr:uid="{00000000-0005-0000-0000-000049020000}"/>
    <cellStyle name="ปกติ 10 5" xfId="512" xr:uid="{00000000-0005-0000-0000-00004A020000}"/>
    <cellStyle name="ปกติ 10 50" xfId="513" xr:uid="{00000000-0005-0000-0000-00004B020000}"/>
    <cellStyle name="ปกติ 10 51" xfId="514" xr:uid="{00000000-0005-0000-0000-00004C020000}"/>
    <cellStyle name="ปกติ 10 52" xfId="515" xr:uid="{00000000-0005-0000-0000-00004D020000}"/>
    <cellStyle name="ปกติ 10 53" xfId="516" xr:uid="{00000000-0005-0000-0000-00004E020000}"/>
    <cellStyle name="ปกติ 10 54" xfId="517" xr:uid="{00000000-0005-0000-0000-00004F020000}"/>
    <cellStyle name="ปกติ 10 55" xfId="518" xr:uid="{00000000-0005-0000-0000-000050020000}"/>
    <cellStyle name="ปกติ 10 56" xfId="519" xr:uid="{00000000-0005-0000-0000-000051020000}"/>
    <cellStyle name="ปกติ 10 57" xfId="520" xr:uid="{00000000-0005-0000-0000-000052020000}"/>
    <cellStyle name="ปกติ 10 58" xfId="521" xr:uid="{00000000-0005-0000-0000-000053020000}"/>
    <cellStyle name="ปกติ 10 59" xfId="522" xr:uid="{00000000-0005-0000-0000-000054020000}"/>
    <cellStyle name="ปกติ 10 6" xfId="523" xr:uid="{00000000-0005-0000-0000-000055020000}"/>
    <cellStyle name="ปกติ 10 60" xfId="524" xr:uid="{00000000-0005-0000-0000-000056020000}"/>
    <cellStyle name="ปกติ 10 61" xfId="525" xr:uid="{00000000-0005-0000-0000-000057020000}"/>
    <cellStyle name="ปกติ 10 62" xfId="526" xr:uid="{00000000-0005-0000-0000-000058020000}"/>
    <cellStyle name="ปกติ 10 63" xfId="527" xr:uid="{00000000-0005-0000-0000-000059020000}"/>
    <cellStyle name="ปกติ 10 64" xfId="528" xr:uid="{00000000-0005-0000-0000-00005A020000}"/>
    <cellStyle name="ปกติ 10 65" xfId="529" xr:uid="{00000000-0005-0000-0000-00005B020000}"/>
    <cellStyle name="ปกติ 10 66" xfId="530" xr:uid="{00000000-0005-0000-0000-00005C020000}"/>
    <cellStyle name="ปกติ 10 67" xfId="531" xr:uid="{00000000-0005-0000-0000-00005D020000}"/>
    <cellStyle name="ปกติ 10 68" xfId="532" xr:uid="{00000000-0005-0000-0000-00005E020000}"/>
    <cellStyle name="ปกติ 10 69" xfId="533" xr:uid="{00000000-0005-0000-0000-00005F020000}"/>
    <cellStyle name="ปกติ 10 7" xfId="534" xr:uid="{00000000-0005-0000-0000-000060020000}"/>
    <cellStyle name="ปกติ 10 8" xfId="535" xr:uid="{00000000-0005-0000-0000-000061020000}"/>
    <cellStyle name="ปกติ 10 9" xfId="536" xr:uid="{00000000-0005-0000-0000-000062020000}"/>
    <cellStyle name="ปกติ 10_Asia Metal Y2008" xfId="537" xr:uid="{00000000-0005-0000-0000-000063020000}"/>
    <cellStyle name="ปกติ 11" xfId="538" xr:uid="{00000000-0005-0000-0000-000064020000}"/>
    <cellStyle name="ปกติ 11 10" xfId="539" xr:uid="{00000000-0005-0000-0000-000065020000}"/>
    <cellStyle name="ปกติ 11 11" xfId="540" xr:uid="{00000000-0005-0000-0000-000066020000}"/>
    <cellStyle name="ปกติ 11 12" xfId="541" xr:uid="{00000000-0005-0000-0000-000067020000}"/>
    <cellStyle name="ปกติ 11 13" xfId="542" xr:uid="{00000000-0005-0000-0000-000068020000}"/>
    <cellStyle name="ปกติ 11 14" xfId="543" xr:uid="{00000000-0005-0000-0000-000069020000}"/>
    <cellStyle name="ปกติ 11 15" xfId="544" xr:uid="{00000000-0005-0000-0000-00006A020000}"/>
    <cellStyle name="ปกติ 11 16" xfId="545" xr:uid="{00000000-0005-0000-0000-00006B020000}"/>
    <cellStyle name="ปกติ 11 17" xfId="546" xr:uid="{00000000-0005-0000-0000-00006C020000}"/>
    <cellStyle name="ปกติ 11 18" xfId="547" xr:uid="{00000000-0005-0000-0000-00006D020000}"/>
    <cellStyle name="ปกติ 11 19" xfId="548" xr:uid="{00000000-0005-0000-0000-00006E020000}"/>
    <cellStyle name="ปกติ 11 2" xfId="549" xr:uid="{00000000-0005-0000-0000-00006F020000}"/>
    <cellStyle name="ปกติ 11 20" xfId="550" xr:uid="{00000000-0005-0000-0000-000070020000}"/>
    <cellStyle name="ปกติ 11 21" xfId="551" xr:uid="{00000000-0005-0000-0000-000071020000}"/>
    <cellStyle name="ปกติ 11 22" xfId="552" xr:uid="{00000000-0005-0000-0000-000072020000}"/>
    <cellStyle name="ปกติ 11 23" xfId="553" xr:uid="{00000000-0005-0000-0000-000073020000}"/>
    <cellStyle name="ปกติ 11 24" xfId="554" xr:uid="{00000000-0005-0000-0000-000074020000}"/>
    <cellStyle name="ปกติ 11 25" xfId="555" xr:uid="{00000000-0005-0000-0000-000075020000}"/>
    <cellStyle name="ปกติ 11 26" xfId="556" xr:uid="{00000000-0005-0000-0000-000076020000}"/>
    <cellStyle name="ปกติ 11 27" xfId="557" xr:uid="{00000000-0005-0000-0000-000077020000}"/>
    <cellStyle name="ปกติ 11 28" xfId="558" xr:uid="{00000000-0005-0000-0000-000078020000}"/>
    <cellStyle name="ปกติ 11 29" xfId="559" xr:uid="{00000000-0005-0000-0000-000079020000}"/>
    <cellStyle name="ปกติ 11 3" xfId="560" xr:uid="{00000000-0005-0000-0000-00007A020000}"/>
    <cellStyle name="ปกติ 11 30" xfId="561" xr:uid="{00000000-0005-0000-0000-00007B020000}"/>
    <cellStyle name="ปกติ 11 31" xfId="562" xr:uid="{00000000-0005-0000-0000-00007C020000}"/>
    <cellStyle name="ปกติ 11 32" xfId="563" xr:uid="{00000000-0005-0000-0000-00007D020000}"/>
    <cellStyle name="ปกติ 11 33" xfId="564" xr:uid="{00000000-0005-0000-0000-00007E020000}"/>
    <cellStyle name="ปกติ 11 34" xfId="565" xr:uid="{00000000-0005-0000-0000-00007F020000}"/>
    <cellStyle name="ปกติ 11 35" xfId="566" xr:uid="{00000000-0005-0000-0000-000080020000}"/>
    <cellStyle name="ปกติ 11 36" xfId="567" xr:uid="{00000000-0005-0000-0000-000081020000}"/>
    <cellStyle name="ปกติ 11 37" xfId="568" xr:uid="{00000000-0005-0000-0000-000082020000}"/>
    <cellStyle name="ปกติ 11 38" xfId="569" xr:uid="{00000000-0005-0000-0000-000083020000}"/>
    <cellStyle name="ปกติ 11 39" xfId="570" xr:uid="{00000000-0005-0000-0000-000084020000}"/>
    <cellStyle name="ปกติ 11 4" xfId="571" xr:uid="{00000000-0005-0000-0000-000085020000}"/>
    <cellStyle name="ปกติ 11 40" xfId="572" xr:uid="{00000000-0005-0000-0000-000086020000}"/>
    <cellStyle name="ปกติ 11 41" xfId="573" xr:uid="{00000000-0005-0000-0000-000087020000}"/>
    <cellStyle name="ปกติ 11 42" xfId="574" xr:uid="{00000000-0005-0000-0000-000088020000}"/>
    <cellStyle name="ปกติ 11 43" xfId="575" xr:uid="{00000000-0005-0000-0000-000089020000}"/>
    <cellStyle name="ปกติ 11 44" xfId="576" xr:uid="{00000000-0005-0000-0000-00008A020000}"/>
    <cellStyle name="ปกติ 11 45" xfId="577" xr:uid="{00000000-0005-0000-0000-00008B020000}"/>
    <cellStyle name="ปกติ 11 46" xfId="578" xr:uid="{00000000-0005-0000-0000-00008C020000}"/>
    <cellStyle name="ปกติ 11 47" xfId="579" xr:uid="{00000000-0005-0000-0000-00008D020000}"/>
    <cellStyle name="ปกติ 11 48" xfId="580" xr:uid="{00000000-0005-0000-0000-00008E020000}"/>
    <cellStyle name="ปกติ 11 49" xfId="581" xr:uid="{00000000-0005-0000-0000-00008F020000}"/>
    <cellStyle name="ปกติ 11 5" xfId="582" xr:uid="{00000000-0005-0000-0000-000090020000}"/>
    <cellStyle name="ปกติ 11 50" xfId="583" xr:uid="{00000000-0005-0000-0000-000091020000}"/>
    <cellStyle name="ปกติ 11 51" xfId="584" xr:uid="{00000000-0005-0000-0000-000092020000}"/>
    <cellStyle name="ปกติ 11 52" xfId="585" xr:uid="{00000000-0005-0000-0000-000093020000}"/>
    <cellStyle name="ปกติ 11 53" xfId="586" xr:uid="{00000000-0005-0000-0000-000094020000}"/>
    <cellStyle name="ปกติ 11 54" xfId="587" xr:uid="{00000000-0005-0000-0000-000095020000}"/>
    <cellStyle name="ปกติ 11 55" xfId="588" xr:uid="{00000000-0005-0000-0000-000096020000}"/>
    <cellStyle name="ปกติ 11 56" xfId="589" xr:uid="{00000000-0005-0000-0000-000097020000}"/>
    <cellStyle name="ปกติ 11 57" xfId="590" xr:uid="{00000000-0005-0000-0000-000098020000}"/>
    <cellStyle name="ปกติ 11 58" xfId="591" xr:uid="{00000000-0005-0000-0000-000099020000}"/>
    <cellStyle name="ปกติ 11 59" xfId="592" xr:uid="{00000000-0005-0000-0000-00009A020000}"/>
    <cellStyle name="ปกติ 11 6" xfId="593" xr:uid="{00000000-0005-0000-0000-00009B020000}"/>
    <cellStyle name="ปกติ 11 60" xfId="594" xr:uid="{00000000-0005-0000-0000-00009C020000}"/>
    <cellStyle name="ปกติ 11 61" xfId="595" xr:uid="{00000000-0005-0000-0000-00009D020000}"/>
    <cellStyle name="ปกติ 11 62" xfId="596" xr:uid="{00000000-0005-0000-0000-00009E020000}"/>
    <cellStyle name="ปกติ 11 63" xfId="597" xr:uid="{00000000-0005-0000-0000-00009F020000}"/>
    <cellStyle name="ปกติ 11 64" xfId="598" xr:uid="{00000000-0005-0000-0000-0000A0020000}"/>
    <cellStyle name="ปกติ 11 65" xfId="599" xr:uid="{00000000-0005-0000-0000-0000A1020000}"/>
    <cellStyle name="ปกติ 11 66" xfId="600" xr:uid="{00000000-0005-0000-0000-0000A2020000}"/>
    <cellStyle name="ปกติ 11 67" xfId="601" xr:uid="{00000000-0005-0000-0000-0000A3020000}"/>
    <cellStyle name="ปกติ 11 68" xfId="602" xr:uid="{00000000-0005-0000-0000-0000A4020000}"/>
    <cellStyle name="ปกติ 11 69" xfId="603" xr:uid="{00000000-0005-0000-0000-0000A5020000}"/>
    <cellStyle name="ปกติ 11 7" xfId="604" xr:uid="{00000000-0005-0000-0000-0000A6020000}"/>
    <cellStyle name="ปกติ 11 8" xfId="605" xr:uid="{00000000-0005-0000-0000-0000A7020000}"/>
    <cellStyle name="ปกติ 11 9" xfId="606" xr:uid="{00000000-0005-0000-0000-0000A8020000}"/>
    <cellStyle name="ปกติ 11_Asia Metal Y2008" xfId="607" xr:uid="{00000000-0005-0000-0000-0000A9020000}"/>
    <cellStyle name="ปกติ 12" xfId="608" xr:uid="{00000000-0005-0000-0000-0000AA020000}"/>
    <cellStyle name="ปกติ 12 10" xfId="609" xr:uid="{00000000-0005-0000-0000-0000AB020000}"/>
    <cellStyle name="ปกติ 12 11" xfId="610" xr:uid="{00000000-0005-0000-0000-0000AC020000}"/>
    <cellStyle name="ปกติ 12 12" xfId="611" xr:uid="{00000000-0005-0000-0000-0000AD020000}"/>
    <cellStyle name="ปกติ 12 13" xfId="612" xr:uid="{00000000-0005-0000-0000-0000AE020000}"/>
    <cellStyle name="ปกติ 12 14" xfId="613" xr:uid="{00000000-0005-0000-0000-0000AF020000}"/>
    <cellStyle name="ปกติ 12 15" xfId="614" xr:uid="{00000000-0005-0000-0000-0000B0020000}"/>
    <cellStyle name="ปกติ 12 16" xfId="615" xr:uid="{00000000-0005-0000-0000-0000B1020000}"/>
    <cellStyle name="ปกติ 12 17" xfId="616" xr:uid="{00000000-0005-0000-0000-0000B2020000}"/>
    <cellStyle name="ปกติ 12 18" xfId="617" xr:uid="{00000000-0005-0000-0000-0000B3020000}"/>
    <cellStyle name="ปกติ 12 19" xfId="618" xr:uid="{00000000-0005-0000-0000-0000B4020000}"/>
    <cellStyle name="ปกติ 12 2" xfId="619" xr:uid="{00000000-0005-0000-0000-0000B5020000}"/>
    <cellStyle name="ปกติ 12 20" xfId="620" xr:uid="{00000000-0005-0000-0000-0000B6020000}"/>
    <cellStyle name="ปกติ 12 21" xfId="621" xr:uid="{00000000-0005-0000-0000-0000B7020000}"/>
    <cellStyle name="ปกติ 12 22" xfId="622" xr:uid="{00000000-0005-0000-0000-0000B8020000}"/>
    <cellStyle name="ปกติ 12 23" xfId="623" xr:uid="{00000000-0005-0000-0000-0000B9020000}"/>
    <cellStyle name="ปกติ 12 24" xfId="624" xr:uid="{00000000-0005-0000-0000-0000BA020000}"/>
    <cellStyle name="ปกติ 12 25" xfId="625" xr:uid="{00000000-0005-0000-0000-0000BB020000}"/>
    <cellStyle name="ปกติ 12 26" xfId="626" xr:uid="{00000000-0005-0000-0000-0000BC020000}"/>
    <cellStyle name="ปกติ 12 27" xfId="627" xr:uid="{00000000-0005-0000-0000-0000BD020000}"/>
    <cellStyle name="ปกติ 12 28" xfId="628" xr:uid="{00000000-0005-0000-0000-0000BE020000}"/>
    <cellStyle name="ปกติ 12 29" xfId="629" xr:uid="{00000000-0005-0000-0000-0000BF020000}"/>
    <cellStyle name="ปกติ 12 3" xfId="630" xr:uid="{00000000-0005-0000-0000-0000C0020000}"/>
    <cellStyle name="ปกติ 12 30" xfId="631" xr:uid="{00000000-0005-0000-0000-0000C1020000}"/>
    <cellStyle name="ปกติ 12 31" xfId="632" xr:uid="{00000000-0005-0000-0000-0000C2020000}"/>
    <cellStyle name="ปกติ 12 32" xfId="633" xr:uid="{00000000-0005-0000-0000-0000C3020000}"/>
    <cellStyle name="ปกติ 12 33" xfId="634" xr:uid="{00000000-0005-0000-0000-0000C4020000}"/>
    <cellStyle name="ปกติ 12 34" xfId="635" xr:uid="{00000000-0005-0000-0000-0000C5020000}"/>
    <cellStyle name="ปกติ 12 35" xfId="636" xr:uid="{00000000-0005-0000-0000-0000C6020000}"/>
    <cellStyle name="ปกติ 12 36" xfId="637" xr:uid="{00000000-0005-0000-0000-0000C7020000}"/>
    <cellStyle name="ปกติ 12 37" xfId="638" xr:uid="{00000000-0005-0000-0000-0000C8020000}"/>
    <cellStyle name="ปกติ 12 38" xfId="639" xr:uid="{00000000-0005-0000-0000-0000C9020000}"/>
    <cellStyle name="ปกติ 12 39" xfId="640" xr:uid="{00000000-0005-0000-0000-0000CA020000}"/>
    <cellStyle name="ปกติ 12 4" xfId="641" xr:uid="{00000000-0005-0000-0000-0000CB020000}"/>
    <cellStyle name="ปกติ 12 40" xfId="642" xr:uid="{00000000-0005-0000-0000-0000CC020000}"/>
    <cellStyle name="ปกติ 12 41" xfId="643" xr:uid="{00000000-0005-0000-0000-0000CD020000}"/>
    <cellStyle name="ปกติ 12 42" xfId="644" xr:uid="{00000000-0005-0000-0000-0000CE020000}"/>
    <cellStyle name="ปกติ 12 43" xfId="645" xr:uid="{00000000-0005-0000-0000-0000CF020000}"/>
    <cellStyle name="ปกติ 12 44" xfId="646" xr:uid="{00000000-0005-0000-0000-0000D0020000}"/>
    <cellStyle name="ปกติ 12 45" xfId="647" xr:uid="{00000000-0005-0000-0000-0000D1020000}"/>
    <cellStyle name="ปกติ 12 46" xfId="648" xr:uid="{00000000-0005-0000-0000-0000D2020000}"/>
    <cellStyle name="ปกติ 12 47" xfId="649" xr:uid="{00000000-0005-0000-0000-0000D3020000}"/>
    <cellStyle name="ปกติ 12 48" xfId="650" xr:uid="{00000000-0005-0000-0000-0000D4020000}"/>
    <cellStyle name="ปกติ 12 49" xfId="651" xr:uid="{00000000-0005-0000-0000-0000D5020000}"/>
    <cellStyle name="ปกติ 12 5" xfId="652" xr:uid="{00000000-0005-0000-0000-0000D6020000}"/>
    <cellStyle name="ปกติ 12 50" xfId="653" xr:uid="{00000000-0005-0000-0000-0000D7020000}"/>
    <cellStyle name="ปกติ 12 51" xfId="654" xr:uid="{00000000-0005-0000-0000-0000D8020000}"/>
    <cellStyle name="ปกติ 12 52" xfId="655" xr:uid="{00000000-0005-0000-0000-0000D9020000}"/>
    <cellStyle name="ปกติ 12 53" xfId="656" xr:uid="{00000000-0005-0000-0000-0000DA020000}"/>
    <cellStyle name="ปกติ 12 54" xfId="657" xr:uid="{00000000-0005-0000-0000-0000DB020000}"/>
    <cellStyle name="ปกติ 12 55" xfId="658" xr:uid="{00000000-0005-0000-0000-0000DC020000}"/>
    <cellStyle name="ปกติ 12 56" xfId="659" xr:uid="{00000000-0005-0000-0000-0000DD020000}"/>
    <cellStyle name="ปกติ 12 57" xfId="660" xr:uid="{00000000-0005-0000-0000-0000DE020000}"/>
    <cellStyle name="ปกติ 12 58" xfId="661" xr:uid="{00000000-0005-0000-0000-0000DF020000}"/>
    <cellStyle name="ปกติ 12 59" xfId="662" xr:uid="{00000000-0005-0000-0000-0000E0020000}"/>
    <cellStyle name="ปกติ 12 6" xfId="663" xr:uid="{00000000-0005-0000-0000-0000E1020000}"/>
    <cellStyle name="ปกติ 12 60" xfId="664" xr:uid="{00000000-0005-0000-0000-0000E2020000}"/>
    <cellStyle name="ปกติ 12 61" xfId="665" xr:uid="{00000000-0005-0000-0000-0000E3020000}"/>
    <cellStyle name="ปกติ 12 62" xfId="666" xr:uid="{00000000-0005-0000-0000-0000E4020000}"/>
    <cellStyle name="ปกติ 12 63" xfId="667" xr:uid="{00000000-0005-0000-0000-0000E5020000}"/>
    <cellStyle name="ปกติ 12 64" xfId="668" xr:uid="{00000000-0005-0000-0000-0000E6020000}"/>
    <cellStyle name="ปกติ 12 65" xfId="669" xr:uid="{00000000-0005-0000-0000-0000E7020000}"/>
    <cellStyle name="ปกติ 12 66" xfId="670" xr:uid="{00000000-0005-0000-0000-0000E8020000}"/>
    <cellStyle name="ปกติ 12 67" xfId="671" xr:uid="{00000000-0005-0000-0000-0000E9020000}"/>
    <cellStyle name="ปกติ 12 68" xfId="672" xr:uid="{00000000-0005-0000-0000-0000EA020000}"/>
    <cellStyle name="ปกติ 12 69" xfId="673" xr:uid="{00000000-0005-0000-0000-0000EB020000}"/>
    <cellStyle name="ปกติ 12 7" xfId="674" xr:uid="{00000000-0005-0000-0000-0000EC020000}"/>
    <cellStyle name="ปกติ 12 8" xfId="675" xr:uid="{00000000-0005-0000-0000-0000ED020000}"/>
    <cellStyle name="ปกติ 12 9" xfId="676" xr:uid="{00000000-0005-0000-0000-0000EE020000}"/>
    <cellStyle name="ปกติ 12_Asia Metal Y2008" xfId="677" xr:uid="{00000000-0005-0000-0000-0000EF020000}"/>
    <cellStyle name="ปกติ 13" xfId="678" xr:uid="{00000000-0005-0000-0000-0000F0020000}"/>
    <cellStyle name="ปกติ 13 10" xfId="679" xr:uid="{00000000-0005-0000-0000-0000F1020000}"/>
    <cellStyle name="ปกติ 13 11" xfId="680" xr:uid="{00000000-0005-0000-0000-0000F2020000}"/>
    <cellStyle name="ปกติ 13 12" xfId="681" xr:uid="{00000000-0005-0000-0000-0000F3020000}"/>
    <cellStyle name="ปกติ 13 13" xfId="682" xr:uid="{00000000-0005-0000-0000-0000F4020000}"/>
    <cellStyle name="ปกติ 13 14" xfId="683" xr:uid="{00000000-0005-0000-0000-0000F5020000}"/>
    <cellStyle name="ปกติ 13 15" xfId="684" xr:uid="{00000000-0005-0000-0000-0000F6020000}"/>
    <cellStyle name="ปกติ 13 16" xfId="685" xr:uid="{00000000-0005-0000-0000-0000F7020000}"/>
    <cellStyle name="ปกติ 13 17" xfId="686" xr:uid="{00000000-0005-0000-0000-0000F8020000}"/>
    <cellStyle name="ปกติ 13 18" xfId="687" xr:uid="{00000000-0005-0000-0000-0000F9020000}"/>
    <cellStyle name="ปกติ 13 19" xfId="688" xr:uid="{00000000-0005-0000-0000-0000FA020000}"/>
    <cellStyle name="ปกติ 13 2" xfId="689" xr:uid="{00000000-0005-0000-0000-0000FB020000}"/>
    <cellStyle name="ปกติ 13 20" xfId="690" xr:uid="{00000000-0005-0000-0000-0000FC020000}"/>
    <cellStyle name="ปกติ 13 21" xfId="691" xr:uid="{00000000-0005-0000-0000-0000FD020000}"/>
    <cellStyle name="ปกติ 13 22" xfId="692" xr:uid="{00000000-0005-0000-0000-0000FE020000}"/>
    <cellStyle name="ปกติ 13 23" xfId="693" xr:uid="{00000000-0005-0000-0000-0000FF020000}"/>
    <cellStyle name="ปกติ 13 24" xfId="694" xr:uid="{00000000-0005-0000-0000-000000030000}"/>
    <cellStyle name="ปกติ 13 25" xfId="695" xr:uid="{00000000-0005-0000-0000-000001030000}"/>
    <cellStyle name="ปกติ 13 26" xfId="696" xr:uid="{00000000-0005-0000-0000-000002030000}"/>
    <cellStyle name="ปกติ 13 27" xfId="697" xr:uid="{00000000-0005-0000-0000-000003030000}"/>
    <cellStyle name="ปกติ 13 28" xfId="698" xr:uid="{00000000-0005-0000-0000-000004030000}"/>
    <cellStyle name="ปกติ 13 29" xfId="699" xr:uid="{00000000-0005-0000-0000-000005030000}"/>
    <cellStyle name="ปกติ 13 3" xfId="700" xr:uid="{00000000-0005-0000-0000-000006030000}"/>
    <cellStyle name="ปกติ 13 30" xfId="701" xr:uid="{00000000-0005-0000-0000-000007030000}"/>
    <cellStyle name="ปกติ 13 31" xfId="702" xr:uid="{00000000-0005-0000-0000-000008030000}"/>
    <cellStyle name="ปกติ 13 32" xfId="703" xr:uid="{00000000-0005-0000-0000-000009030000}"/>
    <cellStyle name="ปกติ 13 33" xfId="704" xr:uid="{00000000-0005-0000-0000-00000A030000}"/>
    <cellStyle name="ปกติ 13 34" xfId="705" xr:uid="{00000000-0005-0000-0000-00000B030000}"/>
    <cellStyle name="ปกติ 13 35" xfId="706" xr:uid="{00000000-0005-0000-0000-00000C030000}"/>
    <cellStyle name="ปกติ 13 36" xfId="707" xr:uid="{00000000-0005-0000-0000-00000D030000}"/>
    <cellStyle name="ปกติ 13 37" xfId="708" xr:uid="{00000000-0005-0000-0000-00000E030000}"/>
    <cellStyle name="ปกติ 13 38" xfId="709" xr:uid="{00000000-0005-0000-0000-00000F030000}"/>
    <cellStyle name="ปกติ 13 39" xfId="710" xr:uid="{00000000-0005-0000-0000-000010030000}"/>
    <cellStyle name="ปกติ 13 4" xfId="711" xr:uid="{00000000-0005-0000-0000-000011030000}"/>
    <cellStyle name="ปกติ 13 40" xfId="712" xr:uid="{00000000-0005-0000-0000-000012030000}"/>
    <cellStyle name="ปกติ 13 41" xfId="713" xr:uid="{00000000-0005-0000-0000-000013030000}"/>
    <cellStyle name="ปกติ 13 42" xfId="714" xr:uid="{00000000-0005-0000-0000-000014030000}"/>
    <cellStyle name="ปกติ 13 43" xfId="715" xr:uid="{00000000-0005-0000-0000-000015030000}"/>
    <cellStyle name="ปกติ 13 44" xfId="716" xr:uid="{00000000-0005-0000-0000-000016030000}"/>
    <cellStyle name="ปกติ 13 45" xfId="717" xr:uid="{00000000-0005-0000-0000-000017030000}"/>
    <cellStyle name="ปกติ 13 46" xfId="718" xr:uid="{00000000-0005-0000-0000-000018030000}"/>
    <cellStyle name="ปกติ 13 47" xfId="719" xr:uid="{00000000-0005-0000-0000-000019030000}"/>
    <cellStyle name="ปกติ 13 48" xfId="720" xr:uid="{00000000-0005-0000-0000-00001A030000}"/>
    <cellStyle name="ปกติ 13 49" xfId="721" xr:uid="{00000000-0005-0000-0000-00001B030000}"/>
    <cellStyle name="ปกติ 13 5" xfId="722" xr:uid="{00000000-0005-0000-0000-00001C030000}"/>
    <cellStyle name="ปกติ 13 50" xfId="723" xr:uid="{00000000-0005-0000-0000-00001D030000}"/>
    <cellStyle name="ปกติ 13 51" xfId="724" xr:uid="{00000000-0005-0000-0000-00001E030000}"/>
    <cellStyle name="ปกติ 13 52" xfId="725" xr:uid="{00000000-0005-0000-0000-00001F030000}"/>
    <cellStyle name="ปกติ 13 53" xfId="726" xr:uid="{00000000-0005-0000-0000-000020030000}"/>
    <cellStyle name="ปกติ 13 54" xfId="727" xr:uid="{00000000-0005-0000-0000-000021030000}"/>
    <cellStyle name="ปกติ 13 55" xfId="728" xr:uid="{00000000-0005-0000-0000-000022030000}"/>
    <cellStyle name="ปกติ 13 56" xfId="729" xr:uid="{00000000-0005-0000-0000-000023030000}"/>
    <cellStyle name="ปกติ 13 57" xfId="730" xr:uid="{00000000-0005-0000-0000-000024030000}"/>
    <cellStyle name="ปกติ 13 58" xfId="731" xr:uid="{00000000-0005-0000-0000-000025030000}"/>
    <cellStyle name="ปกติ 13 59" xfId="732" xr:uid="{00000000-0005-0000-0000-000026030000}"/>
    <cellStyle name="ปกติ 13 6" xfId="733" xr:uid="{00000000-0005-0000-0000-000027030000}"/>
    <cellStyle name="ปกติ 13 60" xfId="734" xr:uid="{00000000-0005-0000-0000-000028030000}"/>
    <cellStyle name="ปกติ 13 61" xfId="735" xr:uid="{00000000-0005-0000-0000-000029030000}"/>
    <cellStyle name="ปกติ 13 62" xfId="736" xr:uid="{00000000-0005-0000-0000-00002A030000}"/>
    <cellStyle name="ปกติ 13 63" xfId="737" xr:uid="{00000000-0005-0000-0000-00002B030000}"/>
    <cellStyle name="ปกติ 13 64" xfId="738" xr:uid="{00000000-0005-0000-0000-00002C030000}"/>
    <cellStyle name="ปกติ 13 65" xfId="739" xr:uid="{00000000-0005-0000-0000-00002D030000}"/>
    <cellStyle name="ปกติ 13 66" xfId="740" xr:uid="{00000000-0005-0000-0000-00002E030000}"/>
    <cellStyle name="ปกติ 13 67" xfId="741" xr:uid="{00000000-0005-0000-0000-00002F030000}"/>
    <cellStyle name="ปกติ 13 68" xfId="742" xr:uid="{00000000-0005-0000-0000-000030030000}"/>
    <cellStyle name="ปกติ 13 69" xfId="743" xr:uid="{00000000-0005-0000-0000-000031030000}"/>
    <cellStyle name="ปกติ 13 7" xfId="744" xr:uid="{00000000-0005-0000-0000-000032030000}"/>
    <cellStyle name="ปกติ 13 8" xfId="745" xr:uid="{00000000-0005-0000-0000-000033030000}"/>
    <cellStyle name="ปกติ 13 9" xfId="746" xr:uid="{00000000-0005-0000-0000-000034030000}"/>
    <cellStyle name="ปกติ 13_Asia Metal Y2008" xfId="747" xr:uid="{00000000-0005-0000-0000-000035030000}"/>
    <cellStyle name="ปกติ 14" xfId="748" xr:uid="{00000000-0005-0000-0000-000036030000}"/>
    <cellStyle name="ปกติ 14 10" xfId="749" xr:uid="{00000000-0005-0000-0000-000037030000}"/>
    <cellStyle name="ปกติ 14 11" xfId="750" xr:uid="{00000000-0005-0000-0000-000038030000}"/>
    <cellStyle name="ปกติ 14 12" xfId="751" xr:uid="{00000000-0005-0000-0000-000039030000}"/>
    <cellStyle name="ปกติ 14 13" xfId="752" xr:uid="{00000000-0005-0000-0000-00003A030000}"/>
    <cellStyle name="ปกติ 14 14" xfId="753" xr:uid="{00000000-0005-0000-0000-00003B030000}"/>
    <cellStyle name="ปกติ 14 15" xfId="754" xr:uid="{00000000-0005-0000-0000-00003C030000}"/>
    <cellStyle name="ปกติ 14 16" xfId="755" xr:uid="{00000000-0005-0000-0000-00003D030000}"/>
    <cellStyle name="ปกติ 14 17" xfId="756" xr:uid="{00000000-0005-0000-0000-00003E030000}"/>
    <cellStyle name="ปกติ 14 18" xfId="757" xr:uid="{00000000-0005-0000-0000-00003F030000}"/>
    <cellStyle name="ปกติ 14 19" xfId="758" xr:uid="{00000000-0005-0000-0000-000040030000}"/>
    <cellStyle name="ปกติ 14 2" xfId="759" xr:uid="{00000000-0005-0000-0000-000041030000}"/>
    <cellStyle name="ปกติ 14 20" xfId="760" xr:uid="{00000000-0005-0000-0000-000042030000}"/>
    <cellStyle name="ปกติ 14 21" xfId="761" xr:uid="{00000000-0005-0000-0000-000043030000}"/>
    <cellStyle name="ปกติ 14 22" xfId="762" xr:uid="{00000000-0005-0000-0000-000044030000}"/>
    <cellStyle name="ปกติ 14 23" xfId="763" xr:uid="{00000000-0005-0000-0000-000045030000}"/>
    <cellStyle name="ปกติ 14 24" xfId="764" xr:uid="{00000000-0005-0000-0000-000046030000}"/>
    <cellStyle name="ปกติ 14 25" xfId="765" xr:uid="{00000000-0005-0000-0000-000047030000}"/>
    <cellStyle name="ปกติ 14 26" xfId="766" xr:uid="{00000000-0005-0000-0000-000048030000}"/>
    <cellStyle name="ปกติ 14 27" xfId="767" xr:uid="{00000000-0005-0000-0000-000049030000}"/>
    <cellStyle name="ปกติ 14 28" xfId="768" xr:uid="{00000000-0005-0000-0000-00004A030000}"/>
    <cellStyle name="ปกติ 14 29" xfId="769" xr:uid="{00000000-0005-0000-0000-00004B030000}"/>
    <cellStyle name="ปกติ 14 3" xfId="770" xr:uid="{00000000-0005-0000-0000-00004C030000}"/>
    <cellStyle name="ปกติ 14 30" xfId="771" xr:uid="{00000000-0005-0000-0000-00004D030000}"/>
    <cellStyle name="ปกติ 14 31" xfId="772" xr:uid="{00000000-0005-0000-0000-00004E030000}"/>
    <cellStyle name="ปกติ 14 32" xfId="773" xr:uid="{00000000-0005-0000-0000-00004F030000}"/>
    <cellStyle name="ปกติ 14 33" xfId="774" xr:uid="{00000000-0005-0000-0000-000050030000}"/>
    <cellStyle name="ปกติ 14 34" xfId="775" xr:uid="{00000000-0005-0000-0000-000051030000}"/>
    <cellStyle name="ปกติ 14 35" xfId="776" xr:uid="{00000000-0005-0000-0000-000052030000}"/>
    <cellStyle name="ปกติ 14 36" xfId="777" xr:uid="{00000000-0005-0000-0000-000053030000}"/>
    <cellStyle name="ปกติ 14 37" xfId="778" xr:uid="{00000000-0005-0000-0000-000054030000}"/>
    <cellStyle name="ปกติ 14 38" xfId="779" xr:uid="{00000000-0005-0000-0000-000055030000}"/>
    <cellStyle name="ปกติ 14 39" xfId="780" xr:uid="{00000000-0005-0000-0000-000056030000}"/>
    <cellStyle name="ปกติ 14 4" xfId="781" xr:uid="{00000000-0005-0000-0000-000057030000}"/>
    <cellStyle name="ปกติ 14 40" xfId="782" xr:uid="{00000000-0005-0000-0000-000058030000}"/>
    <cellStyle name="ปกติ 14 41" xfId="783" xr:uid="{00000000-0005-0000-0000-000059030000}"/>
    <cellStyle name="ปกติ 14 42" xfId="784" xr:uid="{00000000-0005-0000-0000-00005A030000}"/>
    <cellStyle name="ปกติ 14 43" xfId="785" xr:uid="{00000000-0005-0000-0000-00005B030000}"/>
    <cellStyle name="ปกติ 14 44" xfId="786" xr:uid="{00000000-0005-0000-0000-00005C030000}"/>
    <cellStyle name="ปกติ 14 45" xfId="787" xr:uid="{00000000-0005-0000-0000-00005D030000}"/>
    <cellStyle name="ปกติ 14 46" xfId="788" xr:uid="{00000000-0005-0000-0000-00005E030000}"/>
    <cellStyle name="ปกติ 14 47" xfId="789" xr:uid="{00000000-0005-0000-0000-00005F030000}"/>
    <cellStyle name="ปกติ 14 48" xfId="790" xr:uid="{00000000-0005-0000-0000-000060030000}"/>
    <cellStyle name="ปกติ 14 49" xfId="791" xr:uid="{00000000-0005-0000-0000-000061030000}"/>
    <cellStyle name="ปกติ 14 5" xfId="792" xr:uid="{00000000-0005-0000-0000-000062030000}"/>
    <cellStyle name="ปกติ 14 50" xfId="793" xr:uid="{00000000-0005-0000-0000-000063030000}"/>
    <cellStyle name="ปกติ 14 51" xfId="794" xr:uid="{00000000-0005-0000-0000-000064030000}"/>
    <cellStyle name="ปกติ 14 52" xfId="795" xr:uid="{00000000-0005-0000-0000-000065030000}"/>
    <cellStyle name="ปกติ 14 53" xfId="796" xr:uid="{00000000-0005-0000-0000-000066030000}"/>
    <cellStyle name="ปกติ 14 54" xfId="797" xr:uid="{00000000-0005-0000-0000-000067030000}"/>
    <cellStyle name="ปกติ 14 55" xfId="798" xr:uid="{00000000-0005-0000-0000-000068030000}"/>
    <cellStyle name="ปกติ 14 56" xfId="799" xr:uid="{00000000-0005-0000-0000-000069030000}"/>
    <cellStyle name="ปกติ 14 57" xfId="800" xr:uid="{00000000-0005-0000-0000-00006A030000}"/>
    <cellStyle name="ปกติ 14 58" xfId="801" xr:uid="{00000000-0005-0000-0000-00006B030000}"/>
    <cellStyle name="ปกติ 14 59" xfId="802" xr:uid="{00000000-0005-0000-0000-00006C030000}"/>
    <cellStyle name="ปกติ 14 6" xfId="803" xr:uid="{00000000-0005-0000-0000-00006D030000}"/>
    <cellStyle name="ปกติ 14 60" xfId="804" xr:uid="{00000000-0005-0000-0000-00006E030000}"/>
    <cellStyle name="ปกติ 14 61" xfId="805" xr:uid="{00000000-0005-0000-0000-00006F030000}"/>
    <cellStyle name="ปกติ 14 62" xfId="806" xr:uid="{00000000-0005-0000-0000-000070030000}"/>
    <cellStyle name="ปกติ 14 63" xfId="807" xr:uid="{00000000-0005-0000-0000-000071030000}"/>
    <cellStyle name="ปกติ 14 64" xfId="808" xr:uid="{00000000-0005-0000-0000-000072030000}"/>
    <cellStyle name="ปกติ 14 65" xfId="809" xr:uid="{00000000-0005-0000-0000-000073030000}"/>
    <cellStyle name="ปกติ 14 66" xfId="810" xr:uid="{00000000-0005-0000-0000-000074030000}"/>
    <cellStyle name="ปกติ 14 67" xfId="811" xr:uid="{00000000-0005-0000-0000-000075030000}"/>
    <cellStyle name="ปกติ 14 68" xfId="812" xr:uid="{00000000-0005-0000-0000-000076030000}"/>
    <cellStyle name="ปกติ 14 69" xfId="813" xr:uid="{00000000-0005-0000-0000-000077030000}"/>
    <cellStyle name="ปกติ 14 7" xfId="814" xr:uid="{00000000-0005-0000-0000-000078030000}"/>
    <cellStyle name="ปกติ 14 8" xfId="815" xr:uid="{00000000-0005-0000-0000-000079030000}"/>
    <cellStyle name="ปกติ 14 9" xfId="816" xr:uid="{00000000-0005-0000-0000-00007A030000}"/>
    <cellStyle name="ปกติ 14_Asia Metal Y2008" xfId="817" xr:uid="{00000000-0005-0000-0000-00007B030000}"/>
    <cellStyle name="ปกติ 15" xfId="818" xr:uid="{00000000-0005-0000-0000-00007C030000}"/>
    <cellStyle name="ปกติ 15 10" xfId="819" xr:uid="{00000000-0005-0000-0000-00007D030000}"/>
    <cellStyle name="ปกติ 15 11" xfId="820" xr:uid="{00000000-0005-0000-0000-00007E030000}"/>
    <cellStyle name="ปกติ 15 12" xfId="821" xr:uid="{00000000-0005-0000-0000-00007F030000}"/>
    <cellStyle name="ปกติ 15 13" xfId="822" xr:uid="{00000000-0005-0000-0000-000080030000}"/>
    <cellStyle name="ปกติ 15 14" xfId="823" xr:uid="{00000000-0005-0000-0000-000081030000}"/>
    <cellStyle name="ปกติ 15 15" xfId="824" xr:uid="{00000000-0005-0000-0000-000082030000}"/>
    <cellStyle name="ปกติ 15 16" xfId="825" xr:uid="{00000000-0005-0000-0000-000083030000}"/>
    <cellStyle name="ปกติ 15 17" xfId="826" xr:uid="{00000000-0005-0000-0000-000084030000}"/>
    <cellStyle name="ปกติ 15 18" xfId="827" xr:uid="{00000000-0005-0000-0000-000085030000}"/>
    <cellStyle name="ปกติ 15 19" xfId="828" xr:uid="{00000000-0005-0000-0000-000086030000}"/>
    <cellStyle name="ปกติ 15 2" xfId="829" xr:uid="{00000000-0005-0000-0000-000087030000}"/>
    <cellStyle name="ปกติ 15 20" xfId="830" xr:uid="{00000000-0005-0000-0000-000088030000}"/>
    <cellStyle name="ปกติ 15 21" xfId="831" xr:uid="{00000000-0005-0000-0000-000089030000}"/>
    <cellStyle name="ปกติ 15 22" xfId="832" xr:uid="{00000000-0005-0000-0000-00008A030000}"/>
    <cellStyle name="ปกติ 15 23" xfId="833" xr:uid="{00000000-0005-0000-0000-00008B030000}"/>
    <cellStyle name="ปกติ 15 24" xfId="834" xr:uid="{00000000-0005-0000-0000-00008C030000}"/>
    <cellStyle name="ปกติ 15 25" xfId="835" xr:uid="{00000000-0005-0000-0000-00008D030000}"/>
    <cellStyle name="ปกติ 15 26" xfId="836" xr:uid="{00000000-0005-0000-0000-00008E030000}"/>
    <cellStyle name="ปกติ 15 27" xfId="837" xr:uid="{00000000-0005-0000-0000-00008F030000}"/>
    <cellStyle name="ปกติ 15 28" xfId="838" xr:uid="{00000000-0005-0000-0000-000090030000}"/>
    <cellStyle name="ปกติ 15 29" xfId="839" xr:uid="{00000000-0005-0000-0000-000091030000}"/>
    <cellStyle name="ปกติ 15 3" xfId="840" xr:uid="{00000000-0005-0000-0000-000092030000}"/>
    <cellStyle name="ปกติ 15 30" xfId="841" xr:uid="{00000000-0005-0000-0000-000093030000}"/>
    <cellStyle name="ปกติ 15 31" xfId="842" xr:uid="{00000000-0005-0000-0000-000094030000}"/>
    <cellStyle name="ปกติ 15 32" xfId="843" xr:uid="{00000000-0005-0000-0000-000095030000}"/>
    <cellStyle name="ปกติ 15 33" xfId="844" xr:uid="{00000000-0005-0000-0000-000096030000}"/>
    <cellStyle name="ปกติ 15 34" xfId="845" xr:uid="{00000000-0005-0000-0000-000097030000}"/>
    <cellStyle name="ปกติ 15 35" xfId="846" xr:uid="{00000000-0005-0000-0000-000098030000}"/>
    <cellStyle name="ปกติ 15 36" xfId="847" xr:uid="{00000000-0005-0000-0000-000099030000}"/>
    <cellStyle name="ปกติ 15 37" xfId="848" xr:uid="{00000000-0005-0000-0000-00009A030000}"/>
    <cellStyle name="ปกติ 15 38" xfId="849" xr:uid="{00000000-0005-0000-0000-00009B030000}"/>
    <cellStyle name="ปกติ 15 39" xfId="850" xr:uid="{00000000-0005-0000-0000-00009C030000}"/>
    <cellStyle name="ปกติ 15 4" xfId="851" xr:uid="{00000000-0005-0000-0000-00009D030000}"/>
    <cellStyle name="ปกติ 15 40" xfId="852" xr:uid="{00000000-0005-0000-0000-00009E030000}"/>
    <cellStyle name="ปกติ 15 41" xfId="853" xr:uid="{00000000-0005-0000-0000-00009F030000}"/>
    <cellStyle name="ปกติ 15 42" xfId="854" xr:uid="{00000000-0005-0000-0000-0000A0030000}"/>
    <cellStyle name="ปกติ 15 43" xfId="855" xr:uid="{00000000-0005-0000-0000-0000A1030000}"/>
    <cellStyle name="ปกติ 15 44" xfId="856" xr:uid="{00000000-0005-0000-0000-0000A2030000}"/>
    <cellStyle name="ปกติ 15 45" xfId="857" xr:uid="{00000000-0005-0000-0000-0000A3030000}"/>
    <cellStyle name="ปกติ 15 46" xfId="858" xr:uid="{00000000-0005-0000-0000-0000A4030000}"/>
    <cellStyle name="ปกติ 15 47" xfId="859" xr:uid="{00000000-0005-0000-0000-0000A5030000}"/>
    <cellStyle name="ปกติ 15 48" xfId="860" xr:uid="{00000000-0005-0000-0000-0000A6030000}"/>
    <cellStyle name="ปกติ 15 49" xfId="861" xr:uid="{00000000-0005-0000-0000-0000A7030000}"/>
    <cellStyle name="ปกติ 15 5" xfId="862" xr:uid="{00000000-0005-0000-0000-0000A8030000}"/>
    <cellStyle name="ปกติ 15 50" xfId="863" xr:uid="{00000000-0005-0000-0000-0000A9030000}"/>
    <cellStyle name="ปกติ 15 51" xfId="864" xr:uid="{00000000-0005-0000-0000-0000AA030000}"/>
    <cellStyle name="ปกติ 15 52" xfId="865" xr:uid="{00000000-0005-0000-0000-0000AB030000}"/>
    <cellStyle name="ปกติ 15 53" xfId="866" xr:uid="{00000000-0005-0000-0000-0000AC030000}"/>
    <cellStyle name="ปกติ 15 54" xfId="867" xr:uid="{00000000-0005-0000-0000-0000AD030000}"/>
    <cellStyle name="ปกติ 15 55" xfId="868" xr:uid="{00000000-0005-0000-0000-0000AE030000}"/>
    <cellStyle name="ปกติ 15 56" xfId="869" xr:uid="{00000000-0005-0000-0000-0000AF030000}"/>
    <cellStyle name="ปกติ 15 57" xfId="870" xr:uid="{00000000-0005-0000-0000-0000B0030000}"/>
    <cellStyle name="ปกติ 15 58" xfId="871" xr:uid="{00000000-0005-0000-0000-0000B1030000}"/>
    <cellStyle name="ปกติ 15 59" xfId="872" xr:uid="{00000000-0005-0000-0000-0000B2030000}"/>
    <cellStyle name="ปกติ 15 6" xfId="873" xr:uid="{00000000-0005-0000-0000-0000B3030000}"/>
    <cellStyle name="ปกติ 15 60" xfId="874" xr:uid="{00000000-0005-0000-0000-0000B4030000}"/>
    <cellStyle name="ปกติ 15 61" xfId="875" xr:uid="{00000000-0005-0000-0000-0000B5030000}"/>
    <cellStyle name="ปกติ 15 62" xfId="876" xr:uid="{00000000-0005-0000-0000-0000B6030000}"/>
    <cellStyle name="ปกติ 15 63" xfId="877" xr:uid="{00000000-0005-0000-0000-0000B7030000}"/>
    <cellStyle name="ปกติ 15 64" xfId="878" xr:uid="{00000000-0005-0000-0000-0000B8030000}"/>
    <cellStyle name="ปกติ 15 65" xfId="879" xr:uid="{00000000-0005-0000-0000-0000B9030000}"/>
    <cellStyle name="ปกติ 15 66" xfId="880" xr:uid="{00000000-0005-0000-0000-0000BA030000}"/>
    <cellStyle name="ปกติ 15 67" xfId="881" xr:uid="{00000000-0005-0000-0000-0000BB030000}"/>
    <cellStyle name="ปกติ 15 68" xfId="882" xr:uid="{00000000-0005-0000-0000-0000BC030000}"/>
    <cellStyle name="ปกติ 15 69" xfId="883" xr:uid="{00000000-0005-0000-0000-0000BD030000}"/>
    <cellStyle name="ปกติ 15 7" xfId="884" xr:uid="{00000000-0005-0000-0000-0000BE030000}"/>
    <cellStyle name="ปกติ 15 8" xfId="885" xr:uid="{00000000-0005-0000-0000-0000BF030000}"/>
    <cellStyle name="ปกติ 15 9" xfId="886" xr:uid="{00000000-0005-0000-0000-0000C0030000}"/>
    <cellStyle name="ปกติ 15_Asia Metal Y2008" xfId="887" xr:uid="{00000000-0005-0000-0000-0000C1030000}"/>
    <cellStyle name="ปกติ 16" xfId="888" xr:uid="{00000000-0005-0000-0000-0000C2030000}"/>
    <cellStyle name="ปกติ 16 10" xfId="889" xr:uid="{00000000-0005-0000-0000-0000C3030000}"/>
    <cellStyle name="ปกติ 16 11" xfId="890" xr:uid="{00000000-0005-0000-0000-0000C4030000}"/>
    <cellStyle name="ปกติ 16 12" xfId="891" xr:uid="{00000000-0005-0000-0000-0000C5030000}"/>
    <cellStyle name="ปกติ 16 13" xfId="892" xr:uid="{00000000-0005-0000-0000-0000C6030000}"/>
    <cellStyle name="ปกติ 16 14" xfId="893" xr:uid="{00000000-0005-0000-0000-0000C7030000}"/>
    <cellStyle name="ปกติ 16 15" xfId="894" xr:uid="{00000000-0005-0000-0000-0000C8030000}"/>
    <cellStyle name="ปกติ 16 16" xfId="895" xr:uid="{00000000-0005-0000-0000-0000C9030000}"/>
    <cellStyle name="ปกติ 16 17" xfId="896" xr:uid="{00000000-0005-0000-0000-0000CA030000}"/>
    <cellStyle name="ปกติ 16 18" xfId="897" xr:uid="{00000000-0005-0000-0000-0000CB030000}"/>
    <cellStyle name="ปกติ 16 19" xfId="898" xr:uid="{00000000-0005-0000-0000-0000CC030000}"/>
    <cellStyle name="ปกติ 16 2" xfId="899" xr:uid="{00000000-0005-0000-0000-0000CD030000}"/>
    <cellStyle name="ปกติ 16 20" xfId="900" xr:uid="{00000000-0005-0000-0000-0000CE030000}"/>
    <cellStyle name="ปกติ 16 21" xfId="901" xr:uid="{00000000-0005-0000-0000-0000CF030000}"/>
    <cellStyle name="ปกติ 16 22" xfId="902" xr:uid="{00000000-0005-0000-0000-0000D0030000}"/>
    <cellStyle name="ปกติ 16 23" xfId="903" xr:uid="{00000000-0005-0000-0000-0000D1030000}"/>
    <cellStyle name="ปกติ 16 24" xfId="904" xr:uid="{00000000-0005-0000-0000-0000D2030000}"/>
    <cellStyle name="ปกติ 16 25" xfId="905" xr:uid="{00000000-0005-0000-0000-0000D3030000}"/>
    <cellStyle name="ปกติ 16 26" xfId="906" xr:uid="{00000000-0005-0000-0000-0000D4030000}"/>
    <cellStyle name="ปกติ 16 27" xfId="907" xr:uid="{00000000-0005-0000-0000-0000D5030000}"/>
    <cellStyle name="ปกติ 16 28" xfId="908" xr:uid="{00000000-0005-0000-0000-0000D6030000}"/>
    <cellStyle name="ปกติ 16 29" xfId="909" xr:uid="{00000000-0005-0000-0000-0000D7030000}"/>
    <cellStyle name="ปกติ 16 3" xfId="910" xr:uid="{00000000-0005-0000-0000-0000D8030000}"/>
    <cellStyle name="ปกติ 16 30" xfId="911" xr:uid="{00000000-0005-0000-0000-0000D9030000}"/>
    <cellStyle name="ปกติ 16 31" xfId="912" xr:uid="{00000000-0005-0000-0000-0000DA030000}"/>
    <cellStyle name="ปกติ 16 32" xfId="913" xr:uid="{00000000-0005-0000-0000-0000DB030000}"/>
    <cellStyle name="ปกติ 16 33" xfId="914" xr:uid="{00000000-0005-0000-0000-0000DC030000}"/>
    <cellStyle name="ปกติ 16 34" xfId="915" xr:uid="{00000000-0005-0000-0000-0000DD030000}"/>
    <cellStyle name="ปกติ 16 35" xfId="916" xr:uid="{00000000-0005-0000-0000-0000DE030000}"/>
    <cellStyle name="ปกติ 16 36" xfId="917" xr:uid="{00000000-0005-0000-0000-0000DF030000}"/>
    <cellStyle name="ปกติ 16 37" xfId="918" xr:uid="{00000000-0005-0000-0000-0000E0030000}"/>
    <cellStyle name="ปกติ 16 38" xfId="919" xr:uid="{00000000-0005-0000-0000-0000E1030000}"/>
    <cellStyle name="ปกติ 16 39" xfId="920" xr:uid="{00000000-0005-0000-0000-0000E2030000}"/>
    <cellStyle name="ปกติ 16 4" xfId="921" xr:uid="{00000000-0005-0000-0000-0000E3030000}"/>
    <cellStyle name="ปกติ 16 40" xfId="922" xr:uid="{00000000-0005-0000-0000-0000E4030000}"/>
    <cellStyle name="ปกติ 16 41" xfId="923" xr:uid="{00000000-0005-0000-0000-0000E5030000}"/>
    <cellStyle name="ปกติ 16 42" xfId="924" xr:uid="{00000000-0005-0000-0000-0000E6030000}"/>
    <cellStyle name="ปกติ 16 43" xfId="925" xr:uid="{00000000-0005-0000-0000-0000E7030000}"/>
    <cellStyle name="ปกติ 16 44" xfId="926" xr:uid="{00000000-0005-0000-0000-0000E8030000}"/>
    <cellStyle name="ปกติ 16 45" xfId="927" xr:uid="{00000000-0005-0000-0000-0000E9030000}"/>
    <cellStyle name="ปกติ 16 46" xfId="928" xr:uid="{00000000-0005-0000-0000-0000EA030000}"/>
    <cellStyle name="ปกติ 16 47" xfId="929" xr:uid="{00000000-0005-0000-0000-0000EB030000}"/>
    <cellStyle name="ปกติ 16 48" xfId="930" xr:uid="{00000000-0005-0000-0000-0000EC030000}"/>
    <cellStyle name="ปกติ 16 49" xfId="931" xr:uid="{00000000-0005-0000-0000-0000ED030000}"/>
    <cellStyle name="ปกติ 16 5" xfId="932" xr:uid="{00000000-0005-0000-0000-0000EE030000}"/>
    <cellStyle name="ปกติ 16 50" xfId="933" xr:uid="{00000000-0005-0000-0000-0000EF030000}"/>
    <cellStyle name="ปกติ 16 51" xfId="934" xr:uid="{00000000-0005-0000-0000-0000F0030000}"/>
    <cellStyle name="ปกติ 16 52" xfId="935" xr:uid="{00000000-0005-0000-0000-0000F1030000}"/>
    <cellStyle name="ปกติ 16 53" xfId="936" xr:uid="{00000000-0005-0000-0000-0000F2030000}"/>
    <cellStyle name="ปกติ 16 54" xfId="937" xr:uid="{00000000-0005-0000-0000-0000F3030000}"/>
    <cellStyle name="ปกติ 16 55" xfId="938" xr:uid="{00000000-0005-0000-0000-0000F4030000}"/>
    <cellStyle name="ปกติ 16 56" xfId="939" xr:uid="{00000000-0005-0000-0000-0000F5030000}"/>
    <cellStyle name="ปกติ 16 57" xfId="940" xr:uid="{00000000-0005-0000-0000-0000F6030000}"/>
    <cellStyle name="ปกติ 16 58" xfId="941" xr:uid="{00000000-0005-0000-0000-0000F7030000}"/>
    <cellStyle name="ปกติ 16 59" xfId="942" xr:uid="{00000000-0005-0000-0000-0000F8030000}"/>
    <cellStyle name="ปกติ 16 6" xfId="943" xr:uid="{00000000-0005-0000-0000-0000F9030000}"/>
    <cellStyle name="ปกติ 16 60" xfId="944" xr:uid="{00000000-0005-0000-0000-0000FA030000}"/>
    <cellStyle name="ปกติ 16 61" xfId="945" xr:uid="{00000000-0005-0000-0000-0000FB030000}"/>
    <cellStyle name="ปกติ 16 62" xfId="946" xr:uid="{00000000-0005-0000-0000-0000FC030000}"/>
    <cellStyle name="ปกติ 16 63" xfId="947" xr:uid="{00000000-0005-0000-0000-0000FD030000}"/>
    <cellStyle name="ปกติ 16 64" xfId="948" xr:uid="{00000000-0005-0000-0000-0000FE030000}"/>
    <cellStyle name="ปกติ 16 65" xfId="949" xr:uid="{00000000-0005-0000-0000-0000FF030000}"/>
    <cellStyle name="ปกติ 16 66" xfId="950" xr:uid="{00000000-0005-0000-0000-000000040000}"/>
    <cellStyle name="ปกติ 16 67" xfId="951" xr:uid="{00000000-0005-0000-0000-000001040000}"/>
    <cellStyle name="ปกติ 16 68" xfId="952" xr:uid="{00000000-0005-0000-0000-000002040000}"/>
    <cellStyle name="ปกติ 16 69" xfId="953" xr:uid="{00000000-0005-0000-0000-000003040000}"/>
    <cellStyle name="ปกติ 16 7" xfId="954" xr:uid="{00000000-0005-0000-0000-000004040000}"/>
    <cellStyle name="ปกติ 16 8" xfId="955" xr:uid="{00000000-0005-0000-0000-000005040000}"/>
    <cellStyle name="ปกติ 16 9" xfId="956" xr:uid="{00000000-0005-0000-0000-000006040000}"/>
    <cellStyle name="ปกติ 16_Asia Metal Y2008" xfId="957" xr:uid="{00000000-0005-0000-0000-000007040000}"/>
    <cellStyle name="ปกติ 17" xfId="958" xr:uid="{00000000-0005-0000-0000-000008040000}"/>
    <cellStyle name="ปกติ 17 2" xfId="2439" xr:uid="{0665B92E-8377-46D6-8F3C-119A3B062737}"/>
    <cellStyle name="ปกติ 17 2 2" xfId="36734" xr:uid="{C8EE9115-028D-47D8-856B-6DF7FA8B4BB3}"/>
    <cellStyle name="ปกติ 17 3" xfId="1975" xr:uid="{D817B1B4-15D0-4F9B-8B60-158E5967722F}"/>
    <cellStyle name="ปกติ 18" xfId="959" xr:uid="{00000000-0005-0000-0000-000009040000}"/>
    <cellStyle name="ปกติ 18 2" xfId="2440" xr:uid="{D1A1E479-DF45-4FBE-9725-0DE7248DE976}"/>
    <cellStyle name="ปกติ 18 2 2" xfId="36735" xr:uid="{E72B30F2-5322-4F1C-94DE-166722781C1E}"/>
    <cellStyle name="ปกติ 18 3" xfId="1976" xr:uid="{848FED04-78A5-4A62-9563-4262B5B9B15D}"/>
    <cellStyle name="ปกติ 18_IFEC Q2_Tuk" xfId="36736" xr:uid="{1869D5D1-91F7-422E-9DEF-2B463631B328}"/>
    <cellStyle name="ปกติ 19" xfId="1438" xr:uid="{00000000-0005-0000-0000-00000A040000}"/>
    <cellStyle name="ปกติ 19 2" xfId="2441" xr:uid="{E3642372-1020-4DE0-957C-43D34734021A}"/>
    <cellStyle name="ปกติ 19 2 2" xfId="36737" xr:uid="{392416F3-1A16-4978-AA73-0574DF63556D}"/>
    <cellStyle name="ปกติ 19 3" xfId="1977" xr:uid="{EDE76E91-E26A-483D-B016-B3A3220D85C1}"/>
    <cellStyle name="ปกติ 2" xfId="960" xr:uid="{00000000-0005-0000-0000-00000B040000}"/>
    <cellStyle name="ปกติ 2 2" xfId="961" xr:uid="{00000000-0005-0000-0000-00000C040000}"/>
    <cellStyle name="ปกติ 2 2 2" xfId="2442" xr:uid="{773FB7BC-91EF-420A-B1D1-48B8F55C197B}"/>
    <cellStyle name="ปกติ 2 2 3" xfId="2271" xr:uid="{E8759CDB-11EB-4624-9980-0955330BC89B}"/>
    <cellStyle name="ปกติ 2 3" xfId="962" xr:uid="{00000000-0005-0000-0000-00000D040000}"/>
    <cellStyle name="ปกติ 2 3 2" xfId="36738" xr:uid="{E94F6CD0-978E-46CE-8CF2-DB7DF22DE05A}"/>
    <cellStyle name="ปกติ 2 4" xfId="36739" xr:uid="{B6884C70-800E-4501-8BB6-6F332CB2649F}"/>
    <cellStyle name="ปกติ 2 5" xfId="963" xr:uid="{00000000-0005-0000-0000-00000E040000}"/>
    <cellStyle name="ปกติ 2 6" xfId="1978" xr:uid="{40C122DD-90F0-4B40-BC34-4208DDFF37F6}"/>
    <cellStyle name="ปกติ 20" xfId="1512" xr:uid="{00000000-0005-0000-0000-00000F040000}"/>
    <cellStyle name="ปกติ 20 2" xfId="2444" xr:uid="{B730A2DA-2D6F-45A2-A981-238436675D11}"/>
    <cellStyle name="ปกติ 20 3" xfId="1979" xr:uid="{81284BD4-D1BA-47CA-8E40-2155E33674BE}"/>
    <cellStyle name="ปกติ 21" xfId="1532" xr:uid="{00000000-0005-0000-0000-000010040000}"/>
    <cellStyle name="ปกติ 21 2" xfId="36993" xr:uid="{EC2CFCCC-6202-4F0C-A9F8-8D7D0410E864}"/>
    <cellStyle name="ปกติ 21 3" xfId="2272" xr:uid="{9395D9D3-F516-47D2-A1A0-D6DFA4C2D5B4}"/>
    <cellStyle name="ปกติ 21 4" xfId="1870" xr:uid="{633A3AB9-354D-4AE3-AA1E-A6A318369DD9}"/>
    <cellStyle name="ปกติ 22" xfId="1499" xr:uid="{00000000-0005-0000-0000-000011040000}"/>
    <cellStyle name="ปกติ 22 2" xfId="36994" xr:uid="{3D7C482D-D1F1-410D-836B-71B0FE657392}"/>
    <cellStyle name="ปกติ 22 3" xfId="2273" xr:uid="{39CD9B2A-E335-46A2-B708-D519C97E9A3E}"/>
    <cellStyle name="ปกติ 23" xfId="1531" xr:uid="{00000000-0005-0000-0000-000012040000}"/>
    <cellStyle name="ปกติ 24" xfId="1524" xr:uid="{00000000-0005-0000-0000-000013040000}"/>
    <cellStyle name="ปกติ 24 2" xfId="36740" xr:uid="{28E4FA72-CF0E-425A-81BE-EB9CDE3CD660}"/>
    <cellStyle name="ปกติ 25" xfId="1535" xr:uid="{00000000-0005-0000-0000-000014040000}"/>
    <cellStyle name="ปกติ 25 2" xfId="36741" xr:uid="{D41B9E62-BFE5-4567-8CFF-BB3BC4AE8B4B}"/>
    <cellStyle name="ปกติ 26" xfId="1490" xr:uid="{00000000-0005-0000-0000-000015040000}"/>
    <cellStyle name="ปกติ 27" xfId="1537" xr:uid="{00000000-0005-0000-0000-000016040000}"/>
    <cellStyle name="ปกติ 27 2" xfId="36742" xr:uid="{D35E623E-8E18-4701-B9ED-D1C6903A827F}"/>
    <cellStyle name="ปกติ 28" xfId="1514" xr:uid="{00000000-0005-0000-0000-000017040000}"/>
    <cellStyle name="ปกติ 28 2" xfId="36743" xr:uid="{F5E145D1-F02C-44DC-97EA-B10691B19DCE}"/>
    <cellStyle name="ปกติ 29" xfId="1536" xr:uid="{00000000-0005-0000-0000-000018040000}"/>
    <cellStyle name="ปกติ 29 2" xfId="36744" xr:uid="{226B8E0F-C4EF-48EF-A148-2E42C849C598}"/>
    <cellStyle name="ปกติ 3" xfId="964" xr:uid="{00000000-0005-0000-0000-000019040000}"/>
    <cellStyle name="ปกติ 3 10" xfId="965" xr:uid="{00000000-0005-0000-0000-00001A040000}"/>
    <cellStyle name="ปกติ 3 11" xfId="966" xr:uid="{00000000-0005-0000-0000-00001B040000}"/>
    <cellStyle name="ปกติ 3 12" xfId="967" xr:uid="{00000000-0005-0000-0000-00001C040000}"/>
    <cellStyle name="ปกติ 3 13" xfId="968" xr:uid="{00000000-0005-0000-0000-00001D040000}"/>
    <cellStyle name="ปกติ 3 14" xfId="969" xr:uid="{00000000-0005-0000-0000-00001E040000}"/>
    <cellStyle name="ปกติ 3 15" xfId="970" xr:uid="{00000000-0005-0000-0000-00001F040000}"/>
    <cellStyle name="ปกติ 3 16" xfId="971" xr:uid="{00000000-0005-0000-0000-000020040000}"/>
    <cellStyle name="ปกติ 3 17" xfId="972" xr:uid="{00000000-0005-0000-0000-000021040000}"/>
    <cellStyle name="ปกติ 3 18" xfId="973" xr:uid="{00000000-0005-0000-0000-000022040000}"/>
    <cellStyle name="ปกติ 3 19" xfId="974" xr:uid="{00000000-0005-0000-0000-000023040000}"/>
    <cellStyle name="ปกติ 3 2" xfId="975" xr:uid="{00000000-0005-0000-0000-000024040000}"/>
    <cellStyle name="ปกติ 3 20" xfId="976" xr:uid="{00000000-0005-0000-0000-000025040000}"/>
    <cellStyle name="ปกติ 3 21" xfId="977" xr:uid="{00000000-0005-0000-0000-000026040000}"/>
    <cellStyle name="ปกติ 3 22" xfId="978" xr:uid="{00000000-0005-0000-0000-000027040000}"/>
    <cellStyle name="ปกติ 3 23" xfId="979" xr:uid="{00000000-0005-0000-0000-000028040000}"/>
    <cellStyle name="ปกติ 3 24" xfId="980" xr:uid="{00000000-0005-0000-0000-000029040000}"/>
    <cellStyle name="ปกติ 3 25" xfId="981" xr:uid="{00000000-0005-0000-0000-00002A040000}"/>
    <cellStyle name="ปกติ 3 26" xfId="982" xr:uid="{00000000-0005-0000-0000-00002B040000}"/>
    <cellStyle name="ปกติ 3 27" xfId="983" xr:uid="{00000000-0005-0000-0000-00002C040000}"/>
    <cellStyle name="ปกติ 3 28" xfId="984" xr:uid="{00000000-0005-0000-0000-00002D040000}"/>
    <cellStyle name="ปกติ 3 29" xfId="985" xr:uid="{00000000-0005-0000-0000-00002E040000}"/>
    <cellStyle name="ปกติ 3 3" xfId="986" xr:uid="{00000000-0005-0000-0000-00002F040000}"/>
    <cellStyle name="ปกติ 3 30" xfId="987" xr:uid="{00000000-0005-0000-0000-000030040000}"/>
    <cellStyle name="ปกติ 3 31" xfId="988" xr:uid="{00000000-0005-0000-0000-000031040000}"/>
    <cellStyle name="ปกติ 3 32" xfId="989" xr:uid="{00000000-0005-0000-0000-000032040000}"/>
    <cellStyle name="ปกติ 3 33" xfId="990" xr:uid="{00000000-0005-0000-0000-000033040000}"/>
    <cellStyle name="ปกติ 3 34" xfId="991" xr:uid="{00000000-0005-0000-0000-000034040000}"/>
    <cellStyle name="ปกติ 3 35" xfId="992" xr:uid="{00000000-0005-0000-0000-000035040000}"/>
    <cellStyle name="ปกติ 3 36" xfId="993" xr:uid="{00000000-0005-0000-0000-000036040000}"/>
    <cellStyle name="ปกติ 3 37" xfId="994" xr:uid="{00000000-0005-0000-0000-000037040000}"/>
    <cellStyle name="ปกติ 3 38" xfId="995" xr:uid="{00000000-0005-0000-0000-000038040000}"/>
    <cellStyle name="ปกติ 3 39" xfId="996" xr:uid="{00000000-0005-0000-0000-000039040000}"/>
    <cellStyle name="ปกติ 3 4" xfId="997" xr:uid="{00000000-0005-0000-0000-00003A040000}"/>
    <cellStyle name="ปกติ 3 40" xfId="998" xr:uid="{00000000-0005-0000-0000-00003B040000}"/>
    <cellStyle name="ปกติ 3 41" xfId="999" xr:uid="{00000000-0005-0000-0000-00003C040000}"/>
    <cellStyle name="ปกติ 3 42" xfId="1000" xr:uid="{00000000-0005-0000-0000-00003D040000}"/>
    <cellStyle name="ปกติ 3 43" xfId="1001" xr:uid="{00000000-0005-0000-0000-00003E040000}"/>
    <cellStyle name="ปกติ 3 44" xfId="1002" xr:uid="{00000000-0005-0000-0000-00003F040000}"/>
    <cellStyle name="ปกติ 3 45" xfId="1003" xr:uid="{00000000-0005-0000-0000-000040040000}"/>
    <cellStyle name="ปกติ 3 46" xfId="1004" xr:uid="{00000000-0005-0000-0000-000041040000}"/>
    <cellStyle name="ปกติ 3 47" xfId="1005" xr:uid="{00000000-0005-0000-0000-000042040000}"/>
    <cellStyle name="ปกติ 3 48" xfId="1006" xr:uid="{00000000-0005-0000-0000-000043040000}"/>
    <cellStyle name="ปกติ 3 49" xfId="1007" xr:uid="{00000000-0005-0000-0000-000044040000}"/>
    <cellStyle name="ปกติ 3 5" xfId="1008" xr:uid="{00000000-0005-0000-0000-000045040000}"/>
    <cellStyle name="ปกติ 3 50" xfId="1009" xr:uid="{00000000-0005-0000-0000-000046040000}"/>
    <cellStyle name="ปกติ 3 51" xfId="1010" xr:uid="{00000000-0005-0000-0000-000047040000}"/>
    <cellStyle name="ปกติ 3 52" xfId="1011" xr:uid="{00000000-0005-0000-0000-000048040000}"/>
    <cellStyle name="ปกติ 3 53" xfId="1012" xr:uid="{00000000-0005-0000-0000-000049040000}"/>
    <cellStyle name="ปกติ 3 54" xfId="1013" xr:uid="{00000000-0005-0000-0000-00004A040000}"/>
    <cellStyle name="ปกติ 3 55" xfId="1014" xr:uid="{00000000-0005-0000-0000-00004B040000}"/>
    <cellStyle name="ปกติ 3 56" xfId="1015" xr:uid="{00000000-0005-0000-0000-00004C040000}"/>
    <cellStyle name="ปกติ 3 57" xfId="1016" xr:uid="{00000000-0005-0000-0000-00004D040000}"/>
    <cellStyle name="ปกติ 3 58" xfId="1017" xr:uid="{00000000-0005-0000-0000-00004E040000}"/>
    <cellStyle name="ปกติ 3 59" xfId="1018" xr:uid="{00000000-0005-0000-0000-00004F040000}"/>
    <cellStyle name="ปกติ 3 6" xfId="1019" xr:uid="{00000000-0005-0000-0000-000050040000}"/>
    <cellStyle name="ปกติ 3 60" xfId="1020" xr:uid="{00000000-0005-0000-0000-000051040000}"/>
    <cellStyle name="ปกติ 3 61" xfId="1021" xr:uid="{00000000-0005-0000-0000-000052040000}"/>
    <cellStyle name="ปกติ 3 62" xfId="1022" xr:uid="{00000000-0005-0000-0000-000053040000}"/>
    <cellStyle name="ปกติ 3 63" xfId="1023" xr:uid="{00000000-0005-0000-0000-000054040000}"/>
    <cellStyle name="ปกติ 3 64" xfId="1024" xr:uid="{00000000-0005-0000-0000-000055040000}"/>
    <cellStyle name="ปกติ 3 65" xfId="1025" xr:uid="{00000000-0005-0000-0000-000056040000}"/>
    <cellStyle name="ปกติ 3 66" xfId="1026" xr:uid="{00000000-0005-0000-0000-000057040000}"/>
    <cellStyle name="ปกติ 3 67" xfId="1027" xr:uid="{00000000-0005-0000-0000-000058040000}"/>
    <cellStyle name="ปกติ 3 68" xfId="1028" xr:uid="{00000000-0005-0000-0000-000059040000}"/>
    <cellStyle name="ปกติ 3 69" xfId="1029" xr:uid="{00000000-0005-0000-0000-00005A040000}"/>
    <cellStyle name="ปกติ 3 7" xfId="1030" xr:uid="{00000000-0005-0000-0000-00005B040000}"/>
    <cellStyle name="ปกติ 3 70" xfId="1031" xr:uid="{00000000-0005-0000-0000-00005C040000}"/>
    <cellStyle name="ปกติ 3 71" xfId="1032" xr:uid="{00000000-0005-0000-0000-00005D040000}"/>
    <cellStyle name="ปกติ 3 72" xfId="1033" xr:uid="{00000000-0005-0000-0000-00005E040000}"/>
    <cellStyle name="ปกติ 3 73" xfId="1034" xr:uid="{00000000-0005-0000-0000-00005F040000}"/>
    <cellStyle name="ปกติ 3 74" xfId="1035" xr:uid="{00000000-0005-0000-0000-000060040000}"/>
    <cellStyle name="ปกติ 3 75" xfId="1036" xr:uid="{00000000-0005-0000-0000-000061040000}"/>
    <cellStyle name="ปกติ 3 76" xfId="1037" xr:uid="{00000000-0005-0000-0000-000062040000}"/>
    <cellStyle name="ปกติ 3 77" xfId="1038" xr:uid="{00000000-0005-0000-0000-000063040000}"/>
    <cellStyle name="ปกติ 3 78" xfId="1039" xr:uid="{00000000-0005-0000-0000-000064040000}"/>
    <cellStyle name="ปกติ 3 79" xfId="1040" xr:uid="{00000000-0005-0000-0000-000065040000}"/>
    <cellStyle name="ปกติ 3 8" xfId="1041" xr:uid="{00000000-0005-0000-0000-000066040000}"/>
    <cellStyle name="ปกติ 3 9" xfId="1042" xr:uid="{00000000-0005-0000-0000-000067040000}"/>
    <cellStyle name="ปกติ 3_Asia Metal Y2008" xfId="1043" xr:uid="{00000000-0005-0000-0000-000068040000}"/>
    <cellStyle name="ปกติ 30" xfId="1515" xr:uid="{00000000-0005-0000-0000-000069040000}"/>
    <cellStyle name="ปกติ 30 2" xfId="36745" xr:uid="{A8B88611-4305-46B5-A631-2AE76B30474A}"/>
    <cellStyle name="ปกติ 31" xfId="1534" xr:uid="{00000000-0005-0000-0000-00006A040000}"/>
    <cellStyle name="ปกติ 31 2" xfId="36746" xr:uid="{A03EB686-2F2E-47EC-9485-6E67411F7D0F}"/>
    <cellStyle name="ปกติ 32" xfId="1516" xr:uid="{00000000-0005-0000-0000-00006B040000}"/>
    <cellStyle name="ปกติ 33" xfId="1533" xr:uid="{00000000-0005-0000-0000-00006C040000}"/>
    <cellStyle name="ปกติ 34" xfId="1538" xr:uid="{00000000-0005-0000-0000-00006D040000}"/>
    <cellStyle name="ปกติ 35" xfId="1519" xr:uid="{00000000-0005-0000-0000-00006E040000}"/>
    <cellStyle name="ปกติ 36" xfId="1517" xr:uid="{00000000-0005-0000-0000-00006F040000}"/>
    <cellStyle name="ปกติ 37" xfId="1539" xr:uid="{00000000-0005-0000-0000-000070040000}"/>
    <cellStyle name="ปกติ 38" xfId="1525" xr:uid="{00000000-0005-0000-0000-000071040000}"/>
    <cellStyle name="ปกติ 39" xfId="1542" xr:uid="{00000000-0005-0000-0000-000072040000}"/>
    <cellStyle name="ปกติ 4" xfId="1044" xr:uid="{00000000-0005-0000-0000-000073040000}"/>
    <cellStyle name="ปกติ 4 2" xfId="1045" xr:uid="{00000000-0005-0000-0000-000074040000}"/>
    <cellStyle name="ปกติ 4 2 2" xfId="1511" xr:uid="{00000000-0005-0000-0000-000075040000}"/>
    <cellStyle name="ปกติ 4 2 3" xfId="2447" xr:uid="{68809F4C-851F-4A08-802B-8AEBFF934CAE}"/>
    <cellStyle name="ปกติ 4 3" xfId="36619" xr:uid="{06436777-8ADD-453D-8492-FD36A96D6FA8}"/>
    <cellStyle name="ปกติ 4 4" xfId="1980" xr:uid="{6556945F-C9D1-4B4A-9D3D-ED1793740405}"/>
    <cellStyle name="ปกติ 40" xfId="1526" xr:uid="{00000000-0005-0000-0000-000076040000}"/>
    <cellStyle name="ปกติ 41" xfId="1541" xr:uid="{00000000-0005-0000-0000-000077040000}"/>
    <cellStyle name="ปกติ 42" xfId="1527" xr:uid="{00000000-0005-0000-0000-000078040000}"/>
    <cellStyle name="ปกติ 43" xfId="1540" xr:uid="{00000000-0005-0000-0000-000079040000}"/>
    <cellStyle name="ปกติ 44" xfId="1545" xr:uid="{00000000-0005-0000-0000-00007A040000}"/>
    <cellStyle name="ปกติ 45" xfId="1522" xr:uid="{00000000-0005-0000-0000-00007B040000}"/>
    <cellStyle name="ปกติ 46" xfId="1548" xr:uid="{00000000-0005-0000-0000-00007C040000}"/>
    <cellStyle name="ปกติ 47" xfId="1520" xr:uid="{00000000-0005-0000-0000-00007D040000}"/>
    <cellStyle name="ปกติ 48" xfId="1549" xr:uid="{00000000-0005-0000-0000-00007E040000}"/>
    <cellStyle name="ปกติ 49" xfId="1518" xr:uid="{00000000-0005-0000-0000-00007F040000}"/>
    <cellStyle name="ปกติ 5" xfId="1046" xr:uid="{00000000-0005-0000-0000-000080040000}"/>
    <cellStyle name="ปกติ 5 10" xfId="1047" xr:uid="{00000000-0005-0000-0000-000081040000}"/>
    <cellStyle name="ปกติ 5 11" xfId="1048" xr:uid="{00000000-0005-0000-0000-000082040000}"/>
    <cellStyle name="ปกติ 5 12" xfId="1049" xr:uid="{00000000-0005-0000-0000-000083040000}"/>
    <cellStyle name="ปกติ 5 13" xfId="1050" xr:uid="{00000000-0005-0000-0000-000084040000}"/>
    <cellStyle name="ปกติ 5 14" xfId="1051" xr:uid="{00000000-0005-0000-0000-000085040000}"/>
    <cellStyle name="ปกติ 5 15" xfId="1052" xr:uid="{00000000-0005-0000-0000-000086040000}"/>
    <cellStyle name="ปกติ 5 16" xfId="1053" xr:uid="{00000000-0005-0000-0000-000087040000}"/>
    <cellStyle name="ปกติ 5 17" xfId="1054" xr:uid="{00000000-0005-0000-0000-000088040000}"/>
    <cellStyle name="ปกติ 5 18" xfId="1055" xr:uid="{00000000-0005-0000-0000-000089040000}"/>
    <cellStyle name="ปกติ 5 19" xfId="1056" xr:uid="{00000000-0005-0000-0000-00008A040000}"/>
    <cellStyle name="ปกติ 5 2" xfId="1057" xr:uid="{00000000-0005-0000-0000-00008B040000}"/>
    <cellStyle name="ปกติ 5 20" xfId="1058" xr:uid="{00000000-0005-0000-0000-00008C040000}"/>
    <cellStyle name="ปกติ 5 21" xfId="1059" xr:uid="{00000000-0005-0000-0000-00008D040000}"/>
    <cellStyle name="ปกติ 5 22" xfId="1060" xr:uid="{00000000-0005-0000-0000-00008E040000}"/>
    <cellStyle name="ปกติ 5 23" xfId="1061" xr:uid="{00000000-0005-0000-0000-00008F040000}"/>
    <cellStyle name="ปกติ 5 24" xfId="1062" xr:uid="{00000000-0005-0000-0000-000090040000}"/>
    <cellStyle name="ปกติ 5 25" xfId="1063" xr:uid="{00000000-0005-0000-0000-000091040000}"/>
    <cellStyle name="ปกติ 5 26" xfId="1064" xr:uid="{00000000-0005-0000-0000-000092040000}"/>
    <cellStyle name="ปกติ 5 27" xfId="1065" xr:uid="{00000000-0005-0000-0000-000093040000}"/>
    <cellStyle name="ปกติ 5 28" xfId="1066" xr:uid="{00000000-0005-0000-0000-000094040000}"/>
    <cellStyle name="ปกติ 5 29" xfId="1067" xr:uid="{00000000-0005-0000-0000-000095040000}"/>
    <cellStyle name="ปกติ 5 3" xfId="1068" xr:uid="{00000000-0005-0000-0000-000096040000}"/>
    <cellStyle name="ปกติ 5 30" xfId="1069" xr:uid="{00000000-0005-0000-0000-000097040000}"/>
    <cellStyle name="ปกติ 5 31" xfId="1070" xr:uid="{00000000-0005-0000-0000-000098040000}"/>
    <cellStyle name="ปกติ 5 32" xfId="1071" xr:uid="{00000000-0005-0000-0000-000099040000}"/>
    <cellStyle name="ปกติ 5 33" xfId="1072" xr:uid="{00000000-0005-0000-0000-00009A040000}"/>
    <cellStyle name="ปกติ 5 34" xfId="1073" xr:uid="{00000000-0005-0000-0000-00009B040000}"/>
    <cellStyle name="ปกติ 5 35" xfId="1074" xr:uid="{00000000-0005-0000-0000-00009C040000}"/>
    <cellStyle name="ปกติ 5 36" xfId="1075" xr:uid="{00000000-0005-0000-0000-00009D040000}"/>
    <cellStyle name="ปกติ 5 37" xfId="1076" xr:uid="{00000000-0005-0000-0000-00009E040000}"/>
    <cellStyle name="ปกติ 5 38" xfId="1077" xr:uid="{00000000-0005-0000-0000-00009F040000}"/>
    <cellStyle name="ปกติ 5 39" xfId="1078" xr:uid="{00000000-0005-0000-0000-0000A0040000}"/>
    <cellStyle name="ปกติ 5 4" xfId="1079" xr:uid="{00000000-0005-0000-0000-0000A1040000}"/>
    <cellStyle name="ปกติ 5 40" xfId="1080" xr:uid="{00000000-0005-0000-0000-0000A2040000}"/>
    <cellStyle name="ปกติ 5 41" xfId="1081" xr:uid="{00000000-0005-0000-0000-0000A3040000}"/>
    <cellStyle name="ปกติ 5 42" xfId="1082" xr:uid="{00000000-0005-0000-0000-0000A4040000}"/>
    <cellStyle name="ปกติ 5 43" xfId="1083" xr:uid="{00000000-0005-0000-0000-0000A5040000}"/>
    <cellStyle name="ปกติ 5 44" xfId="1084" xr:uid="{00000000-0005-0000-0000-0000A6040000}"/>
    <cellStyle name="ปกติ 5 45" xfId="1085" xr:uid="{00000000-0005-0000-0000-0000A7040000}"/>
    <cellStyle name="ปกติ 5 46" xfId="1086" xr:uid="{00000000-0005-0000-0000-0000A8040000}"/>
    <cellStyle name="ปกติ 5 47" xfId="1087" xr:uid="{00000000-0005-0000-0000-0000A9040000}"/>
    <cellStyle name="ปกติ 5 48" xfId="1088" xr:uid="{00000000-0005-0000-0000-0000AA040000}"/>
    <cellStyle name="ปกติ 5 49" xfId="1089" xr:uid="{00000000-0005-0000-0000-0000AB040000}"/>
    <cellStyle name="ปกติ 5 5" xfId="1090" xr:uid="{00000000-0005-0000-0000-0000AC040000}"/>
    <cellStyle name="ปกติ 5 50" xfId="1091" xr:uid="{00000000-0005-0000-0000-0000AD040000}"/>
    <cellStyle name="ปกติ 5 51" xfId="1092" xr:uid="{00000000-0005-0000-0000-0000AE040000}"/>
    <cellStyle name="ปกติ 5 52" xfId="1093" xr:uid="{00000000-0005-0000-0000-0000AF040000}"/>
    <cellStyle name="ปกติ 5 53" xfId="1094" xr:uid="{00000000-0005-0000-0000-0000B0040000}"/>
    <cellStyle name="ปกติ 5 54" xfId="1095" xr:uid="{00000000-0005-0000-0000-0000B1040000}"/>
    <cellStyle name="ปกติ 5 55" xfId="1096" xr:uid="{00000000-0005-0000-0000-0000B2040000}"/>
    <cellStyle name="ปกติ 5 56" xfId="1097" xr:uid="{00000000-0005-0000-0000-0000B3040000}"/>
    <cellStyle name="ปกติ 5 57" xfId="1098" xr:uid="{00000000-0005-0000-0000-0000B4040000}"/>
    <cellStyle name="ปกติ 5 58" xfId="1099" xr:uid="{00000000-0005-0000-0000-0000B5040000}"/>
    <cellStyle name="ปกติ 5 59" xfId="1100" xr:uid="{00000000-0005-0000-0000-0000B6040000}"/>
    <cellStyle name="ปกติ 5 6" xfId="1101" xr:uid="{00000000-0005-0000-0000-0000B7040000}"/>
    <cellStyle name="ปกติ 5 60" xfId="1102" xr:uid="{00000000-0005-0000-0000-0000B8040000}"/>
    <cellStyle name="ปกติ 5 61" xfId="1103" xr:uid="{00000000-0005-0000-0000-0000B9040000}"/>
    <cellStyle name="ปกติ 5 62" xfId="1104" xr:uid="{00000000-0005-0000-0000-0000BA040000}"/>
    <cellStyle name="ปกติ 5 63" xfId="1105" xr:uid="{00000000-0005-0000-0000-0000BB040000}"/>
    <cellStyle name="ปกติ 5 64" xfId="1106" xr:uid="{00000000-0005-0000-0000-0000BC040000}"/>
    <cellStyle name="ปกติ 5 65" xfId="1107" xr:uid="{00000000-0005-0000-0000-0000BD040000}"/>
    <cellStyle name="ปกติ 5 66" xfId="1108" xr:uid="{00000000-0005-0000-0000-0000BE040000}"/>
    <cellStyle name="ปกติ 5 67" xfId="1109" xr:uid="{00000000-0005-0000-0000-0000BF040000}"/>
    <cellStyle name="ปกติ 5 68" xfId="1110" xr:uid="{00000000-0005-0000-0000-0000C0040000}"/>
    <cellStyle name="ปกติ 5 69" xfId="1111" xr:uid="{00000000-0005-0000-0000-0000C1040000}"/>
    <cellStyle name="ปกติ 5 7" xfId="1112" xr:uid="{00000000-0005-0000-0000-0000C2040000}"/>
    <cellStyle name="ปกติ 5 70" xfId="1113" xr:uid="{00000000-0005-0000-0000-0000C3040000}"/>
    <cellStyle name="ปกติ 5 71" xfId="1114" xr:uid="{00000000-0005-0000-0000-0000C4040000}"/>
    <cellStyle name="ปกติ 5 72" xfId="1115" xr:uid="{00000000-0005-0000-0000-0000C5040000}"/>
    <cellStyle name="ปกติ 5 73" xfId="1116" xr:uid="{00000000-0005-0000-0000-0000C6040000}"/>
    <cellStyle name="ปกติ 5 74" xfId="1117" xr:uid="{00000000-0005-0000-0000-0000C7040000}"/>
    <cellStyle name="ปกติ 5 75" xfId="1118" xr:uid="{00000000-0005-0000-0000-0000C8040000}"/>
    <cellStyle name="ปกติ 5 76" xfId="1119" xr:uid="{00000000-0005-0000-0000-0000C9040000}"/>
    <cellStyle name="ปกติ 5 77" xfId="1120" xr:uid="{00000000-0005-0000-0000-0000CA040000}"/>
    <cellStyle name="ปกติ 5 78" xfId="1981" xr:uid="{D6CEE0B3-8ABE-43AE-B73D-ABB93200C317}"/>
    <cellStyle name="ปกติ 5 79" xfId="1871" xr:uid="{DA58AA9C-344B-4245-8A3D-F810F7A9622B}"/>
    <cellStyle name="ปกติ 5 8" xfId="1121" xr:uid="{00000000-0005-0000-0000-0000CB040000}"/>
    <cellStyle name="ปกติ 5 9" xfId="1122" xr:uid="{00000000-0005-0000-0000-0000CC040000}"/>
    <cellStyle name="ปกติ 5_AA" xfId="36747" xr:uid="{2D95D3F3-613B-4709-9AFF-09F05F01EB29}"/>
    <cellStyle name="ปกติ 50" xfId="1547" xr:uid="{00000000-0005-0000-0000-0000CE040000}"/>
    <cellStyle name="ปกติ 51" xfId="1552" xr:uid="{00000000-0005-0000-0000-0000CF040000}"/>
    <cellStyle name="ปกติ 52" xfId="1546" xr:uid="{00000000-0005-0000-0000-0000D0040000}"/>
    <cellStyle name="ปกติ 53" xfId="1551" xr:uid="{00000000-0005-0000-0000-0000D1040000}"/>
    <cellStyle name="ปกติ 54" xfId="1529" xr:uid="{00000000-0005-0000-0000-0000D2040000}"/>
    <cellStyle name="ปกติ 55" xfId="1554" xr:uid="{00000000-0005-0000-0000-0000D3040000}"/>
    <cellStyle name="ปกติ 56" xfId="1530" xr:uid="{00000000-0005-0000-0000-0000D4040000}"/>
    <cellStyle name="ปกติ 57" xfId="1553" xr:uid="{00000000-0005-0000-0000-0000D5040000}"/>
    <cellStyle name="ปกติ 58" xfId="1544" xr:uid="{00000000-0005-0000-0000-0000D6040000}"/>
    <cellStyle name="ปกติ 59" xfId="1556" xr:uid="{00000000-0005-0000-0000-0000D7040000}"/>
    <cellStyle name="ปกติ 6" xfId="1123" xr:uid="{00000000-0005-0000-0000-0000D8040000}"/>
    <cellStyle name="ปกติ 6 10" xfId="1124" xr:uid="{00000000-0005-0000-0000-0000D9040000}"/>
    <cellStyle name="ปกติ 6 11" xfId="1125" xr:uid="{00000000-0005-0000-0000-0000DA040000}"/>
    <cellStyle name="ปกติ 6 12" xfId="1126" xr:uid="{00000000-0005-0000-0000-0000DB040000}"/>
    <cellStyle name="ปกติ 6 13" xfId="1127" xr:uid="{00000000-0005-0000-0000-0000DC040000}"/>
    <cellStyle name="ปกติ 6 14" xfId="1128" xr:uid="{00000000-0005-0000-0000-0000DD040000}"/>
    <cellStyle name="ปกติ 6 15" xfId="1129" xr:uid="{00000000-0005-0000-0000-0000DE040000}"/>
    <cellStyle name="ปกติ 6 16" xfId="1130" xr:uid="{00000000-0005-0000-0000-0000DF040000}"/>
    <cellStyle name="ปกติ 6 17" xfId="1131" xr:uid="{00000000-0005-0000-0000-0000E0040000}"/>
    <cellStyle name="ปกติ 6 18" xfId="1132" xr:uid="{00000000-0005-0000-0000-0000E1040000}"/>
    <cellStyle name="ปกติ 6 19" xfId="1133" xr:uid="{00000000-0005-0000-0000-0000E2040000}"/>
    <cellStyle name="ปกติ 6 2" xfId="1134" xr:uid="{00000000-0005-0000-0000-0000E3040000}"/>
    <cellStyle name="ปกติ 6 2 2" xfId="36620" xr:uid="{CE48CAF2-642B-4385-A266-597DD73586C1}"/>
    <cellStyle name="ปกติ 6 20" xfId="1135" xr:uid="{00000000-0005-0000-0000-0000E4040000}"/>
    <cellStyle name="ปกติ 6 21" xfId="1136" xr:uid="{00000000-0005-0000-0000-0000E5040000}"/>
    <cellStyle name="ปกติ 6 22" xfId="1137" xr:uid="{00000000-0005-0000-0000-0000E6040000}"/>
    <cellStyle name="ปกติ 6 23" xfId="1138" xr:uid="{00000000-0005-0000-0000-0000E7040000}"/>
    <cellStyle name="ปกติ 6 24" xfId="1139" xr:uid="{00000000-0005-0000-0000-0000E8040000}"/>
    <cellStyle name="ปกติ 6 25" xfId="1140" xr:uid="{00000000-0005-0000-0000-0000E9040000}"/>
    <cellStyle name="ปกติ 6 26" xfId="1141" xr:uid="{00000000-0005-0000-0000-0000EA040000}"/>
    <cellStyle name="ปกติ 6 27" xfId="1142" xr:uid="{00000000-0005-0000-0000-0000EB040000}"/>
    <cellStyle name="ปกติ 6 28" xfId="1143" xr:uid="{00000000-0005-0000-0000-0000EC040000}"/>
    <cellStyle name="ปกติ 6 29" xfId="1144" xr:uid="{00000000-0005-0000-0000-0000ED040000}"/>
    <cellStyle name="ปกติ 6 3" xfId="1145" xr:uid="{00000000-0005-0000-0000-0000EE040000}"/>
    <cellStyle name="ปกติ 6 3 2" xfId="36621" xr:uid="{8CB729C6-4F54-4E69-A84B-36495EAE8102}"/>
    <cellStyle name="ปกติ 6 30" xfId="1146" xr:uid="{00000000-0005-0000-0000-0000EF040000}"/>
    <cellStyle name="ปกติ 6 31" xfId="1147" xr:uid="{00000000-0005-0000-0000-0000F0040000}"/>
    <cellStyle name="ปกติ 6 32" xfId="1148" xr:uid="{00000000-0005-0000-0000-0000F1040000}"/>
    <cellStyle name="ปกติ 6 33" xfId="1149" xr:uid="{00000000-0005-0000-0000-0000F2040000}"/>
    <cellStyle name="ปกติ 6 34" xfId="1150" xr:uid="{00000000-0005-0000-0000-0000F3040000}"/>
    <cellStyle name="ปกติ 6 35" xfId="1151" xr:uid="{00000000-0005-0000-0000-0000F4040000}"/>
    <cellStyle name="ปกติ 6 36" xfId="1152" xr:uid="{00000000-0005-0000-0000-0000F5040000}"/>
    <cellStyle name="ปกติ 6 37" xfId="1153" xr:uid="{00000000-0005-0000-0000-0000F6040000}"/>
    <cellStyle name="ปกติ 6 38" xfId="1154" xr:uid="{00000000-0005-0000-0000-0000F7040000}"/>
    <cellStyle name="ปกติ 6 39" xfId="1155" xr:uid="{00000000-0005-0000-0000-0000F8040000}"/>
    <cellStyle name="ปกติ 6 4" xfId="1156" xr:uid="{00000000-0005-0000-0000-0000F9040000}"/>
    <cellStyle name="ปกติ 6 40" xfId="1157" xr:uid="{00000000-0005-0000-0000-0000FA040000}"/>
    <cellStyle name="ปกติ 6 41" xfId="1158" xr:uid="{00000000-0005-0000-0000-0000FB040000}"/>
    <cellStyle name="ปกติ 6 42" xfId="1159" xr:uid="{00000000-0005-0000-0000-0000FC040000}"/>
    <cellStyle name="ปกติ 6 43" xfId="1160" xr:uid="{00000000-0005-0000-0000-0000FD040000}"/>
    <cellStyle name="ปกติ 6 44" xfId="1161" xr:uid="{00000000-0005-0000-0000-0000FE040000}"/>
    <cellStyle name="ปกติ 6 45" xfId="1162" xr:uid="{00000000-0005-0000-0000-0000FF040000}"/>
    <cellStyle name="ปกติ 6 46" xfId="1163" xr:uid="{00000000-0005-0000-0000-000000050000}"/>
    <cellStyle name="ปกติ 6 47" xfId="1164" xr:uid="{00000000-0005-0000-0000-000001050000}"/>
    <cellStyle name="ปกติ 6 48" xfId="1165" xr:uid="{00000000-0005-0000-0000-000002050000}"/>
    <cellStyle name="ปกติ 6 49" xfId="1166" xr:uid="{00000000-0005-0000-0000-000003050000}"/>
    <cellStyle name="ปกติ 6 5" xfId="1167" xr:uid="{00000000-0005-0000-0000-000004050000}"/>
    <cellStyle name="ปกติ 6 50" xfId="1168" xr:uid="{00000000-0005-0000-0000-000005050000}"/>
    <cellStyle name="ปกติ 6 51" xfId="1169" xr:uid="{00000000-0005-0000-0000-000006050000}"/>
    <cellStyle name="ปกติ 6 52" xfId="1170" xr:uid="{00000000-0005-0000-0000-000007050000}"/>
    <cellStyle name="ปกติ 6 53" xfId="1171" xr:uid="{00000000-0005-0000-0000-000008050000}"/>
    <cellStyle name="ปกติ 6 54" xfId="1172" xr:uid="{00000000-0005-0000-0000-000009050000}"/>
    <cellStyle name="ปกติ 6 55" xfId="1173" xr:uid="{00000000-0005-0000-0000-00000A050000}"/>
    <cellStyle name="ปกติ 6 56" xfId="1174" xr:uid="{00000000-0005-0000-0000-00000B050000}"/>
    <cellStyle name="ปกติ 6 57" xfId="1175" xr:uid="{00000000-0005-0000-0000-00000C050000}"/>
    <cellStyle name="ปกติ 6 58" xfId="1176" xr:uid="{00000000-0005-0000-0000-00000D050000}"/>
    <cellStyle name="ปกติ 6 59" xfId="1177" xr:uid="{00000000-0005-0000-0000-00000E050000}"/>
    <cellStyle name="ปกติ 6 6" xfId="1178" xr:uid="{00000000-0005-0000-0000-00000F050000}"/>
    <cellStyle name="ปกติ 6 60" xfId="1179" xr:uid="{00000000-0005-0000-0000-000010050000}"/>
    <cellStyle name="ปกติ 6 61" xfId="1180" xr:uid="{00000000-0005-0000-0000-000011050000}"/>
    <cellStyle name="ปกติ 6 62" xfId="1181" xr:uid="{00000000-0005-0000-0000-000012050000}"/>
    <cellStyle name="ปกติ 6 63" xfId="1182" xr:uid="{00000000-0005-0000-0000-000013050000}"/>
    <cellStyle name="ปกติ 6 64" xfId="1183" xr:uid="{00000000-0005-0000-0000-000014050000}"/>
    <cellStyle name="ปกติ 6 65" xfId="1184" xr:uid="{00000000-0005-0000-0000-000015050000}"/>
    <cellStyle name="ปกติ 6 66" xfId="1185" xr:uid="{00000000-0005-0000-0000-000016050000}"/>
    <cellStyle name="ปกติ 6 67" xfId="1186" xr:uid="{00000000-0005-0000-0000-000017050000}"/>
    <cellStyle name="ปกติ 6 68" xfId="1187" xr:uid="{00000000-0005-0000-0000-000018050000}"/>
    <cellStyle name="ปกติ 6 69" xfId="1188" xr:uid="{00000000-0005-0000-0000-000019050000}"/>
    <cellStyle name="ปกติ 6 7" xfId="1189" xr:uid="{00000000-0005-0000-0000-00001A050000}"/>
    <cellStyle name="ปกติ 6 70" xfId="1190" xr:uid="{00000000-0005-0000-0000-00001B050000}"/>
    <cellStyle name="ปกติ 6 71" xfId="1191" xr:uid="{00000000-0005-0000-0000-00001C050000}"/>
    <cellStyle name="ปกติ 6 72" xfId="1192" xr:uid="{00000000-0005-0000-0000-00001D050000}"/>
    <cellStyle name="ปกติ 6 73" xfId="1193" xr:uid="{00000000-0005-0000-0000-00001E050000}"/>
    <cellStyle name="ปกติ 6 74" xfId="1194" xr:uid="{00000000-0005-0000-0000-00001F050000}"/>
    <cellStyle name="ปกติ 6 75" xfId="1195" xr:uid="{00000000-0005-0000-0000-000020050000}"/>
    <cellStyle name="ปกติ 6 76" xfId="1196" xr:uid="{00000000-0005-0000-0000-000021050000}"/>
    <cellStyle name="ปกติ 6 77" xfId="1197" xr:uid="{00000000-0005-0000-0000-000022050000}"/>
    <cellStyle name="ปกติ 6 78" xfId="1982" xr:uid="{A3628145-904A-4A59-99A8-20E845BA645E}"/>
    <cellStyle name="ปกติ 6 79" xfId="1872" xr:uid="{88945214-C0FF-4F08-9659-3ED499D78571}"/>
    <cellStyle name="ปกติ 6 8" xfId="1198" xr:uid="{00000000-0005-0000-0000-000023050000}"/>
    <cellStyle name="ปกติ 6 9" xfId="1199" xr:uid="{00000000-0005-0000-0000-000024050000}"/>
    <cellStyle name="ปกติ 6_AA" xfId="36748" xr:uid="{1136BD7E-2F50-4F8B-9BC5-39E1FF002876}"/>
    <cellStyle name="ปกติ 60" xfId="1543" xr:uid="{00000000-0005-0000-0000-000026050000}"/>
    <cellStyle name="ปกติ 61" xfId="1555" xr:uid="{00000000-0005-0000-0000-000027050000}"/>
    <cellStyle name="ปกติ 62" xfId="1559" xr:uid="{00000000-0005-0000-0000-000028050000}"/>
    <cellStyle name="ปกติ 63" xfId="1550" xr:uid="{00000000-0005-0000-0000-000029050000}"/>
    <cellStyle name="ปกติ 64" xfId="1558" xr:uid="{00000000-0005-0000-0000-00002A050000}"/>
    <cellStyle name="ปกติ 65" xfId="1557" xr:uid="{00000000-0005-0000-0000-00002B050000}"/>
    <cellStyle name="ปกติ 66" xfId="1561" xr:uid="{00000000-0005-0000-0000-00002C050000}"/>
    <cellStyle name="ปกติ 67" xfId="1521" xr:uid="{00000000-0005-0000-0000-00002D050000}"/>
    <cellStyle name="ปกติ 68" xfId="1528" xr:uid="{00000000-0005-0000-0000-00002E050000}"/>
    <cellStyle name="ปกติ 69" xfId="1563" xr:uid="{00000000-0005-0000-0000-00002F050000}"/>
    <cellStyle name="ปกติ 7" xfId="1200" xr:uid="{00000000-0005-0000-0000-000030050000}"/>
    <cellStyle name="ปกติ 7 10" xfId="1201" xr:uid="{00000000-0005-0000-0000-000031050000}"/>
    <cellStyle name="ปกติ 7 11" xfId="1202" xr:uid="{00000000-0005-0000-0000-000032050000}"/>
    <cellStyle name="ปกติ 7 12" xfId="1203" xr:uid="{00000000-0005-0000-0000-000033050000}"/>
    <cellStyle name="ปกติ 7 13" xfId="1204" xr:uid="{00000000-0005-0000-0000-000034050000}"/>
    <cellStyle name="ปกติ 7 14" xfId="1205" xr:uid="{00000000-0005-0000-0000-000035050000}"/>
    <cellStyle name="ปกติ 7 15" xfId="1206" xr:uid="{00000000-0005-0000-0000-000036050000}"/>
    <cellStyle name="ปกติ 7 16" xfId="1207" xr:uid="{00000000-0005-0000-0000-000037050000}"/>
    <cellStyle name="ปกติ 7 17" xfId="1208" xr:uid="{00000000-0005-0000-0000-000038050000}"/>
    <cellStyle name="ปกติ 7 18" xfId="1209" xr:uid="{00000000-0005-0000-0000-000039050000}"/>
    <cellStyle name="ปกติ 7 19" xfId="1210" xr:uid="{00000000-0005-0000-0000-00003A050000}"/>
    <cellStyle name="ปกติ 7 2" xfId="1211" xr:uid="{00000000-0005-0000-0000-00003B050000}"/>
    <cellStyle name="ปกติ 7 20" xfId="1212" xr:uid="{00000000-0005-0000-0000-00003C050000}"/>
    <cellStyle name="ปกติ 7 21" xfId="1213" xr:uid="{00000000-0005-0000-0000-00003D050000}"/>
    <cellStyle name="ปกติ 7 22" xfId="1214" xr:uid="{00000000-0005-0000-0000-00003E050000}"/>
    <cellStyle name="ปกติ 7 23" xfId="1215" xr:uid="{00000000-0005-0000-0000-00003F050000}"/>
    <cellStyle name="ปกติ 7 24" xfId="1216" xr:uid="{00000000-0005-0000-0000-000040050000}"/>
    <cellStyle name="ปกติ 7 25" xfId="1217" xr:uid="{00000000-0005-0000-0000-000041050000}"/>
    <cellStyle name="ปกติ 7 26" xfId="1218" xr:uid="{00000000-0005-0000-0000-000042050000}"/>
    <cellStyle name="ปกติ 7 27" xfId="1219" xr:uid="{00000000-0005-0000-0000-000043050000}"/>
    <cellStyle name="ปกติ 7 28" xfId="1220" xr:uid="{00000000-0005-0000-0000-000044050000}"/>
    <cellStyle name="ปกติ 7 29" xfId="1221" xr:uid="{00000000-0005-0000-0000-000045050000}"/>
    <cellStyle name="ปกติ 7 3" xfId="1222" xr:uid="{00000000-0005-0000-0000-000046050000}"/>
    <cellStyle name="ปกติ 7 3 2" xfId="36622" xr:uid="{EFE86BC0-26E0-4258-8A11-6FA77C0F3E5B}"/>
    <cellStyle name="ปกติ 7 30" xfId="1223" xr:uid="{00000000-0005-0000-0000-000047050000}"/>
    <cellStyle name="ปกติ 7 31" xfId="1224" xr:uid="{00000000-0005-0000-0000-000048050000}"/>
    <cellStyle name="ปกติ 7 32" xfId="1225" xr:uid="{00000000-0005-0000-0000-000049050000}"/>
    <cellStyle name="ปกติ 7 33" xfId="1226" xr:uid="{00000000-0005-0000-0000-00004A050000}"/>
    <cellStyle name="ปกติ 7 34" xfId="1227" xr:uid="{00000000-0005-0000-0000-00004B050000}"/>
    <cellStyle name="ปกติ 7 35" xfId="1228" xr:uid="{00000000-0005-0000-0000-00004C050000}"/>
    <cellStyle name="ปกติ 7 36" xfId="1229" xr:uid="{00000000-0005-0000-0000-00004D050000}"/>
    <cellStyle name="ปกติ 7 37" xfId="1230" xr:uid="{00000000-0005-0000-0000-00004E050000}"/>
    <cellStyle name="ปกติ 7 38" xfId="1231" xr:uid="{00000000-0005-0000-0000-00004F050000}"/>
    <cellStyle name="ปกติ 7 39" xfId="1232" xr:uid="{00000000-0005-0000-0000-000050050000}"/>
    <cellStyle name="ปกติ 7 4" xfId="1233" xr:uid="{00000000-0005-0000-0000-000051050000}"/>
    <cellStyle name="ปกติ 7 40" xfId="1234" xr:uid="{00000000-0005-0000-0000-000052050000}"/>
    <cellStyle name="ปกติ 7 41" xfId="1235" xr:uid="{00000000-0005-0000-0000-000053050000}"/>
    <cellStyle name="ปกติ 7 42" xfId="1236" xr:uid="{00000000-0005-0000-0000-000054050000}"/>
    <cellStyle name="ปกติ 7 43" xfId="1237" xr:uid="{00000000-0005-0000-0000-000055050000}"/>
    <cellStyle name="ปกติ 7 44" xfId="1238" xr:uid="{00000000-0005-0000-0000-000056050000}"/>
    <cellStyle name="ปกติ 7 45" xfId="1239" xr:uid="{00000000-0005-0000-0000-000057050000}"/>
    <cellStyle name="ปกติ 7 46" xfId="1240" xr:uid="{00000000-0005-0000-0000-000058050000}"/>
    <cellStyle name="ปกติ 7 47" xfId="1241" xr:uid="{00000000-0005-0000-0000-000059050000}"/>
    <cellStyle name="ปกติ 7 48" xfId="1242" xr:uid="{00000000-0005-0000-0000-00005A050000}"/>
    <cellStyle name="ปกติ 7 49" xfId="1243" xr:uid="{00000000-0005-0000-0000-00005B050000}"/>
    <cellStyle name="ปกติ 7 5" xfId="1244" xr:uid="{00000000-0005-0000-0000-00005C050000}"/>
    <cellStyle name="ปกติ 7 50" xfId="1245" xr:uid="{00000000-0005-0000-0000-00005D050000}"/>
    <cellStyle name="ปกติ 7 51" xfId="1246" xr:uid="{00000000-0005-0000-0000-00005E050000}"/>
    <cellStyle name="ปกติ 7 52" xfId="1247" xr:uid="{00000000-0005-0000-0000-00005F050000}"/>
    <cellStyle name="ปกติ 7 53" xfId="1248" xr:uid="{00000000-0005-0000-0000-000060050000}"/>
    <cellStyle name="ปกติ 7 54" xfId="1249" xr:uid="{00000000-0005-0000-0000-000061050000}"/>
    <cellStyle name="ปกติ 7 55" xfId="1250" xr:uid="{00000000-0005-0000-0000-000062050000}"/>
    <cellStyle name="ปกติ 7 56" xfId="1251" xr:uid="{00000000-0005-0000-0000-000063050000}"/>
    <cellStyle name="ปกติ 7 57" xfId="1252" xr:uid="{00000000-0005-0000-0000-000064050000}"/>
    <cellStyle name="ปกติ 7 58" xfId="1253" xr:uid="{00000000-0005-0000-0000-000065050000}"/>
    <cellStyle name="ปกติ 7 59" xfId="1254" xr:uid="{00000000-0005-0000-0000-000066050000}"/>
    <cellStyle name="ปกติ 7 6" xfId="1255" xr:uid="{00000000-0005-0000-0000-000067050000}"/>
    <cellStyle name="ปกติ 7 60" xfId="1256" xr:uid="{00000000-0005-0000-0000-000068050000}"/>
    <cellStyle name="ปกติ 7 61" xfId="1257" xr:uid="{00000000-0005-0000-0000-000069050000}"/>
    <cellStyle name="ปกติ 7 62" xfId="1258" xr:uid="{00000000-0005-0000-0000-00006A050000}"/>
    <cellStyle name="ปกติ 7 63" xfId="1259" xr:uid="{00000000-0005-0000-0000-00006B050000}"/>
    <cellStyle name="ปกติ 7 64" xfId="1260" xr:uid="{00000000-0005-0000-0000-00006C050000}"/>
    <cellStyle name="ปกติ 7 65" xfId="1261" xr:uid="{00000000-0005-0000-0000-00006D050000}"/>
    <cellStyle name="ปกติ 7 66" xfId="1262" xr:uid="{00000000-0005-0000-0000-00006E050000}"/>
    <cellStyle name="ปกติ 7 67" xfId="1263" xr:uid="{00000000-0005-0000-0000-00006F050000}"/>
    <cellStyle name="ปกติ 7 68" xfId="1264" xr:uid="{00000000-0005-0000-0000-000070050000}"/>
    <cellStyle name="ปกติ 7 69" xfId="1265" xr:uid="{00000000-0005-0000-0000-000071050000}"/>
    <cellStyle name="ปกติ 7 7" xfId="1266" xr:uid="{00000000-0005-0000-0000-000072050000}"/>
    <cellStyle name="ปกติ 7 70" xfId="1267" xr:uid="{00000000-0005-0000-0000-000073050000}"/>
    <cellStyle name="ปกติ 7 71" xfId="1268" xr:uid="{00000000-0005-0000-0000-000074050000}"/>
    <cellStyle name="ปกติ 7 72" xfId="1269" xr:uid="{00000000-0005-0000-0000-000075050000}"/>
    <cellStyle name="ปกติ 7 73" xfId="1270" xr:uid="{00000000-0005-0000-0000-000076050000}"/>
    <cellStyle name="ปกติ 7 74" xfId="1271" xr:uid="{00000000-0005-0000-0000-000077050000}"/>
    <cellStyle name="ปกติ 7 75" xfId="1272" xr:uid="{00000000-0005-0000-0000-000078050000}"/>
    <cellStyle name="ปกติ 7 76" xfId="1273" xr:uid="{00000000-0005-0000-0000-000079050000}"/>
    <cellStyle name="ปกติ 7 77" xfId="1274" xr:uid="{00000000-0005-0000-0000-00007A050000}"/>
    <cellStyle name="ปกติ 7 8" xfId="1275" xr:uid="{00000000-0005-0000-0000-00007B050000}"/>
    <cellStyle name="ปกติ 7 9" xfId="1276" xr:uid="{00000000-0005-0000-0000-00007C050000}"/>
    <cellStyle name="ปกติ 7_Asia Metal Y2008" xfId="1277" xr:uid="{00000000-0005-0000-0000-00007D050000}"/>
    <cellStyle name="ปกติ 70" xfId="1562" xr:uid="{00000000-0005-0000-0000-00007E050000}"/>
    <cellStyle name="ปกติ 71" xfId="1565" xr:uid="{00000000-0005-0000-0000-00007F050000}"/>
    <cellStyle name="ปกติ 72" xfId="1523" xr:uid="{00000000-0005-0000-0000-000080050000}"/>
    <cellStyle name="ปกติ 73" xfId="1564" xr:uid="{00000000-0005-0000-0000-000081050000}"/>
    <cellStyle name="ปกติ 74" xfId="1560" xr:uid="{00000000-0005-0000-0000-000082050000}"/>
    <cellStyle name="ปกติ 75" xfId="1437" xr:uid="{00000000-0005-0000-0000-000083050000}"/>
    <cellStyle name="ปกติ 8" xfId="1278" xr:uid="{00000000-0005-0000-0000-000084050000}"/>
    <cellStyle name="ปกติ 8 10" xfId="1279" xr:uid="{00000000-0005-0000-0000-000085050000}"/>
    <cellStyle name="ปกติ 8 11" xfId="1280" xr:uid="{00000000-0005-0000-0000-000086050000}"/>
    <cellStyle name="ปกติ 8 12" xfId="1281" xr:uid="{00000000-0005-0000-0000-000087050000}"/>
    <cellStyle name="ปกติ 8 13" xfId="1282" xr:uid="{00000000-0005-0000-0000-000088050000}"/>
    <cellStyle name="ปกติ 8 14" xfId="1283" xr:uid="{00000000-0005-0000-0000-000089050000}"/>
    <cellStyle name="ปกติ 8 15" xfId="1284" xr:uid="{00000000-0005-0000-0000-00008A050000}"/>
    <cellStyle name="ปกติ 8 16" xfId="1285" xr:uid="{00000000-0005-0000-0000-00008B050000}"/>
    <cellStyle name="ปกติ 8 17" xfId="1286" xr:uid="{00000000-0005-0000-0000-00008C050000}"/>
    <cellStyle name="ปกติ 8 18" xfId="1287" xr:uid="{00000000-0005-0000-0000-00008D050000}"/>
    <cellStyle name="ปกติ 8 19" xfId="1288" xr:uid="{00000000-0005-0000-0000-00008E050000}"/>
    <cellStyle name="ปกติ 8 2" xfId="1289" xr:uid="{00000000-0005-0000-0000-00008F050000}"/>
    <cellStyle name="ปกติ 8 20" xfId="1290" xr:uid="{00000000-0005-0000-0000-000090050000}"/>
    <cellStyle name="ปกติ 8 21" xfId="1291" xr:uid="{00000000-0005-0000-0000-000091050000}"/>
    <cellStyle name="ปกติ 8 22" xfId="1292" xr:uid="{00000000-0005-0000-0000-000092050000}"/>
    <cellStyle name="ปกติ 8 23" xfId="1293" xr:uid="{00000000-0005-0000-0000-000093050000}"/>
    <cellStyle name="ปกติ 8 24" xfId="1294" xr:uid="{00000000-0005-0000-0000-000094050000}"/>
    <cellStyle name="ปกติ 8 25" xfId="1295" xr:uid="{00000000-0005-0000-0000-000095050000}"/>
    <cellStyle name="ปกติ 8 26" xfId="1296" xr:uid="{00000000-0005-0000-0000-000096050000}"/>
    <cellStyle name="ปกติ 8 27" xfId="1297" xr:uid="{00000000-0005-0000-0000-000097050000}"/>
    <cellStyle name="ปกติ 8 28" xfId="1298" xr:uid="{00000000-0005-0000-0000-000098050000}"/>
    <cellStyle name="ปกติ 8 29" xfId="1299" xr:uid="{00000000-0005-0000-0000-000099050000}"/>
    <cellStyle name="ปกติ 8 3" xfId="1300" xr:uid="{00000000-0005-0000-0000-00009A050000}"/>
    <cellStyle name="ปกติ 8 3 2" xfId="36623" xr:uid="{6D1FD9DD-ACA2-476C-84FE-6424724CCC5F}"/>
    <cellStyle name="ปกติ 8 30" xfId="1301" xr:uid="{00000000-0005-0000-0000-00009B050000}"/>
    <cellStyle name="ปกติ 8 31" xfId="1302" xr:uid="{00000000-0005-0000-0000-00009C050000}"/>
    <cellStyle name="ปกติ 8 32" xfId="1303" xr:uid="{00000000-0005-0000-0000-00009D050000}"/>
    <cellStyle name="ปกติ 8 33" xfId="1304" xr:uid="{00000000-0005-0000-0000-00009E050000}"/>
    <cellStyle name="ปกติ 8 34" xfId="1305" xr:uid="{00000000-0005-0000-0000-00009F050000}"/>
    <cellStyle name="ปกติ 8 35" xfId="1306" xr:uid="{00000000-0005-0000-0000-0000A0050000}"/>
    <cellStyle name="ปกติ 8 36" xfId="1307" xr:uid="{00000000-0005-0000-0000-0000A1050000}"/>
    <cellStyle name="ปกติ 8 37" xfId="1308" xr:uid="{00000000-0005-0000-0000-0000A2050000}"/>
    <cellStyle name="ปกติ 8 38" xfId="1309" xr:uid="{00000000-0005-0000-0000-0000A3050000}"/>
    <cellStyle name="ปกติ 8 39" xfId="1310" xr:uid="{00000000-0005-0000-0000-0000A4050000}"/>
    <cellStyle name="ปกติ 8 4" xfId="1311" xr:uid="{00000000-0005-0000-0000-0000A5050000}"/>
    <cellStyle name="ปกติ 8 40" xfId="1312" xr:uid="{00000000-0005-0000-0000-0000A6050000}"/>
    <cellStyle name="ปกติ 8 41" xfId="1313" xr:uid="{00000000-0005-0000-0000-0000A7050000}"/>
    <cellStyle name="ปกติ 8 42" xfId="1314" xr:uid="{00000000-0005-0000-0000-0000A8050000}"/>
    <cellStyle name="ปกติ 8 43" xfId="1315" xr:uid="{00000000-0005-0000-0000-0000A9050000}"/>
    <cellStyle name="ปกติ 8 44" xfId="1316" xr:uid="{00000000-0005-0000-0000-0000AA050000}"/>
    <cellStyle name="ปกติ 8 45" xfId="1317" xr:uid="{00000000-0005-0000-0000-0000AB050000}"/>
    <cellStyle name="ปกติ 8 46" xfId="1318" xr:uid="{00000000-0005-0000-0000-0000AC050000}"/>
    <cellStyle name="ปกติ 8 47" xfId="1319" xr:uid="{00000000-0005-0000-0000-0000AD050000}"/>
    <cellStyle name="ปกติ 8 48" xfId="1320" xr:uid="{00000000-0005-0000-0000-0000AE050000}"/>
    <cellStyle name="ปกติ 8 49" xfId="1321" xr:uid="{00000000-0005-0000-0000-0000AF050000}"/>
    <cellStyle name="ปกติ 8 5" xfId="1322" xr:uid="{00000000-0005-0000-0000-0000B0050000}"/>
    <cellStyle name="ปกติ 8 50" xfId="1323" xr:uid="{00000000-0005-0000-0000-0000B1050000}"/>
    <cellStyle name="ปกติ 8 51" xfId="1324" xr:uid="{00000000-0005-0000-0000-0000B2050000}"/>
    <cellStyle name="ปกติ 8 52" xfId="1325" xr:uid="{00000000-0005-0000-0000-0000B3050000}"/>
    <cellStyle name="ปกติ 8 53" xfId="1326" xr:uid="{00000000-0005-0000-0000-0000B4050000}"/>
    <cellStyle name="ปกติ 8 54" xfId="1327" xr:uid="{00000000-0005-0000-0000-0000B5050000}"/>
    <cellStyle name="ปกติ 8 55" xfId="1328" xr:uid="{00000000-0005-0000-0000-0000B6050000}"/>
    <cellStyle name="ปกติ 8 56" xfId="1329" xr:uid="{00000000-0005-0000-0000-0000B7050000}"/>
    <cellStyle name="ปกติ 8 57" xfId="1330" xr:uid="{00000000-0005-0000-0000-0000B8050000}"/>
    <cellStyle name="ปกติ 8 58" xfId="1331" xr:uid="{00000000-0005-0000-0000-0000B9050000}"/>
    <cellStyle name="ปกติ 8 59" xfId="1332" xr:uid="{00000000-0005-0000-0000-0000BA050000}"/>
    <cellStyle name="ปกติ 8 6" xfId="1333" xr:uid="{00000000-0005-0000-0000-0000BB050000}"/>
    <cellStyle name="ปกติ 8 60" xfId="1334" xr:uid="{00000000-0005-0000-0000-0000BC050000}"/>
    <cellStyle name="ปกติ 8 61" xfId="1335" xr:uid="{00000000-0005-0000-0000-0000BD050000}"/>
    <cellStyle name="ปกติ 8 62" xfId="1336" xr:uid="{00000000-0005-0000-0000-0000BE050000}"/>
    <cellStyle name="ปกติ 8 63" xfId="1337" xr:uid="{00000000-0005-0000-0000-0000BF050000}"/>
    <cellStyle name="ปกติ 8 64" xfId="1338" xr:uid="{00000000-0005-0000-0000-0000C0050000}"/>
    <cellStyle name="ปกติ 8 65" xfId="1339" xr:uid="{00000000-0005-0000-0000-0000C1050000}"/>
    <cellStyle name="ปกติ 8 66" xfId="1340" xr:uid="{00000000-0005-0000-0000-0000C2050000}"/>
    <cellStyle name="ปกติ 8 67" xfId="1341" xr:uid="{00000000-0005-0000-0000-0000C3050000}"/>
    <cellStyle name="ปกติ 8 68" xfId="1342" xr:uid="{00000000-0005-0000-0000-0000C4050000}"/>
    <cellStyle name="ปกติ 8 69" xfId="1343" xr:uid="{00000000-0005-0000-0000-0000C5050000}"/>
    <cellStyle name="ปกติ 8 7" xfId="1344" xr:uid="{00000000-0005-0000-0000-0000C6050000}"/>
    <cellStyle name="ปกติ 8 70" xfId="1345" xr:uid="{00000000-0005-0000-0000-0000C7050000}"/>
    <cellStyle name="ปกติ 8 71" xfId="1346" xr:uid="{00000000-0005-0000-0000-0000C8050000}"/>
    <cellStyle name="ปกติ 8 72" xfId="1347" xr:uid="{00000000-0005-0000-0000-0000C9050000}"/>
    <cellStyle name="ปกติ 8 73" xfId="1348" xr:uid="{00000000-0005-0000-0000-0000CA050000}"/>
    <cellStyle name="ปกติ 8 74" xfId="1349" xr:uid="{00000000-0005-0000-0000-0000CB050000}"/>
    <cellStyle name="ปกติ 8 75" xfId="1350" xr:uid="{00000000-0005-0000-0000-0000CC050000}"/>
    <cellStyle name="ปกติ 8 76" xfId="1351" xr:uid="{00000000-0005-0000-0000-0000CD050000}"/>
    <cellStyle name="ปกติ 8 77" xfId="1352" xr:uid="{00000000-0005-0000-0000-0000CE050000}"/>
    <cellStyle name="ปกติ 8 8" xfId="1353" xr:uid="{00000000-0005-0000-0000-0000CF050000}"/>
    <cellStyle name="ปกติ 8 9" xfId="1354" xr:uid="{00000000-0005-0000-0000-0000D0050000}"/>
    <cellStyle name="ปกติ 8_Asia Metal Y2008" xfId="1355" xr:uid="{00000000-0005-0000-0000-0000D1050000}"/>
    <cellStyle name="ปกติ 9" xfId="1356" xr:uid="{00000000-0005-0000-0000-0000D2050000}"/>
    <cellStyle name="ปกติ 9 10" xfId="1357" xr:uid="{00000000-0005-0000-0000-0000D3050000}"/>
    <cellStyle name="ปกติ 9 11" xfId="1358" xr:uid="{00000000-0005-0000-0000-0000D4050000}"/>
    <cellStyle name="ปกติ 9 12" xfId="1359" xr:uid="{00000000-0005-0000-0000-0000D5050000}"/>
    <cellStyle name="ปกติ 9 13" xfId="1360" xr:uid="{00000000-0005-0000-0000-0000D6050000}"/>
    <cellStyle name="ปกติ 9 14" xfId="1361" xr:uid="{00000000-0005-0000-0000-0000D7050000}"/>
    <cellStyle name="ปกติ 9 15" xfId="1362" xr:uid="{00000000-0005-0000-0000-0000D8050000}"/>
    <cellStyle name="ปกติ 9 16" xfId="1363" xr:uid="{00000000-0005-0000-0000-0000D9050000}"/>
    <cellStyle name="ปกติ 9 17" xfId="1364" xr:uid="{00000000-0005-0000-0000-0000DA050000}"/>
    <cellStyle name="ปกติ 9 18" xfId="1365" xr:uid="{00000000-0005-0000-0000-0000DB050000}"/>
    <cellStyle name="ปกติ 9 19" xfId="1366" xr:uid="{00000000-0005-0000-0000-0000DC050000}"/>
    <cellStyle name="ปกติ 9 2" xfId="1367" xr:uid="{00000000-0005-0000-0000-0000DD050000}"/>
    <cellStyle name="ปกติ 9 20" xfId="1368" xr:uid="{00000000-0005-0000-0000-0000DE050000}"/>
    <cellStyle name="ปกติ 9 21" xfId="1369" xr:uid="{00000000-0005-0000-0000-0000DF050000}"/>
    <cellStyle name="ปกติ 9 22" xfId="1370" xr:uid="{00000000-0005-0000-0000-0000E0050000}"/>
    <cellStyle name="ปกติ 9 23" xfId="1371" xr:uid="{00000000-0005-0000-0000-0000E1050000}"/>
    <cellStyle name="ปกติ 9 24" xfId="1372" xr:uid="{00000000-0005-0000-0000-0000E2050000}"/>
    <cellStyle name="ปกติ 9 25" xfId="1373" xr:uid="{00000000-0005-0000-0000-0000E3050000}"/>
    <cellStyle name="ปกติ 9 26" xfId="1374" xr:uid="{00000000-0005-0000-0000-0000E4050000}"/>
    <cellStyle name="ปกติ 9 27" xfId="1375" xr:uid="{00000000-0005-0000-0000-0000E5050000}"/>
    <cellStyle name="ปกติ 9 28" xfId="1376" xr:uid="{00000000-0005-0000-0000-0000E6050000}"/>
    <cellStyle name="ปกติ 9 29" xfId="1377" xr:uid="{00000000-0005-0000-0000-0000E7050000}"/>
    <cellStyle name="ปกติ 9 3" xfId="1378" xr:uid="{00000000-0005-0000-0000-0000E8050000}"/>
    <cellStyle name="ปกติ 9 30" xfId="1379" xr:uid="{00000000-0005-0000-0000-0000E9050000}"/>
    <cellStyle name="ปกติ 9 31" xfId="1380" xr:uid="{00000000-0005-0000-0000-0000EA050000}"/>
    <cellStyle name="ปกติ 9 32" xfId="1381" xr:uid="{00000000-0005-0000-0000-0000EB050000}"/>
    <cellStyle name="ปกติ 9 33" xfId="1382" xr:uid="{00000000-0005-0000-0000-0000EC050000}"/>
    <cellStyle name="ปกติ 9 34" xfId="1383" xr:uid="{00000000-0005-0000-0000-0000ED050000}"/>
    <cellStyle name="ปกติ 9 35" xfId="1384" xr:uid="{00000000-0005-0000-0000-0000EE050000}"/>
    <cellStyle name="ปกติ 9 36" xfId="1385" xr:uid="{00000000-0005-0000-0000-0000EF050000}"/>
    <cellStyle name="ปกติ 9 37" xfId="1386" xr:uid="{00000000-0005-0000-0000-0000F0050000}"/>
    <cellStyle name="ปกติ 9 38" xfId="1387" xr:uid="{00000000-0005-0000-0000-0000F1050000}"/>
    <cellStyle name="ปกติ 9 39" xfId="1388" xr:uid="{00000000-0005-0000-0000-0000F2050000}"/>
    <cellStyle name="ปกติ 9 4" xfId="1389" xr:uid="{00000000-0005-0000-0000-0000F3050000}"/>
    <cellStyle name="ปกติ 9 40" xfId="1390" xr:uid="{00000000-0005-0000-0000-0000F4050000}"/>
    <cellStyle name="ปกติ 9 41" xfId="1391" xr:uid="{00000000-0005-0000-0000-0000F5050000}"/>
    <cellStyle name="ปกติ 9 42" xfId="1392" xr:uid="{00000000-0005-0000-0000-0000F6050000}"/>
    <cellStyle name="ปกติ 9 43" xfId="1393" xr:uid="{00000000-0005-0000-0000-0000F7050000}"/>
    <cellStyle name="ปกติ 9 44" xfId="1394" xr:uid="{00000000-0005-0000-0000-0000F8050000}"/>
    <cellStyle name="ปกติ 9 45" xfId="1395" xr:uid="{00000000-0005-0000-0000-0000F9050000}"/>
    <cellStyle name="ปกติ 9 46" xfId="1396" xr:uid="{00000000-0005-0000-0000-0000FA050000}"/>
    <cellStyle name="ปกติ 9 47" xfId="1397" xr:uid="{00000000-0005-0000-0000-0000FB050000}"/>
    <cellStyle name="ปกติ 9 48" xfId="1398" xr:uid="{00000000-0005-0000-0000-0000FC050000}"/>
    <cellStyle name="ปกติ 9 49" xfId="1399" xr:uid="{00000000-0005-0000-0000-0000FD050000}"/>
    <cellStyle name="ปกติ 9 5" xfId="1400" xr:uid="{00000000-0005-0000-0000-0000FE050000}"/>
    <cellStyle name="ปกติ 9 50" xfId="1401" xr:uid="{00000000-0005-0000-0000-0000FF050000}"/>
    <cellStyle name="ปกติ 9 51" xfId="1402" xr:uid="{00000000-0005-0000-0000-000000060000}"/>
    <cellStyle name="ปกติ 9 52" xfId="1403" xr:uid="{00000000-0005-0000-0000-000001060000}"/>
    <cellStyle name="ปกติ 9 53" xfId="1404" xr:uid="{00000000-0005-0000-0000-000002060000}"/>
    <cellStyle name="ปกติ 9 54" xfId="1405" xr:uid="{00000000-0005-0000-0000-000003060000}"/>
    <cellStyle name="ปกติ 9 55" xfId="1406" xr:uid="{00000000-0005-0000-0000-000004060000}"/>
    <cellStyle name="ปกติ 9 56" xfId="1407" xr:uid="{00000000-0005-0000-0000-000005060000}"/>
    <cellStyle name="ปกติ 9 57" xfId="1408" xr:uid="{00000000-0005-0000-0000-000006060000}"/>
    <cellStyle name="ปกติ 9 58" xfId="1409" xr:uid="{00000000-0005-0000-0000-000007060000}"/>
    <cellStyle name="ปกติ 9 59" xfId="1410" xr:uid="{00000000-0005-0000-0000-000008060000}"/>
    <cellStyle name="ปกติ 9 6" xfId="1411" xr:uid="{00000000-0005-0000-0000-000009060000}"/>
    <cellStyle name="ปกติ 9 60" xfId="1412" xr:uid="{00000000-0005-0000-0000-00000A060000}"/>
    <cellStyle name="ปกติ 9 61" xfId="1413" xr:uid="{00000000-0005-0000-0000-00000B060000}"/>
    <cellStyle name="ปกติ 9 62" xfId="1414" xr:uid="{00000000-0005-0000-0000-00000C060000}"/>
    <cellStyle name="ปกติ 9 63" xfId="1415" xr:uid="{00000000-0005-0000-0000-00000D060000}"/>
    <cellStyle name="ปกติ 9 64" xfId="1416" xr:uid="{00000000-0005-0000-0000-00000E060000}"/>
    <cellStyle name="ปกติ 9 65" xfId="1417" xr:uid="{00000000-0005-0000-0000-00000F060000}"/>
    <cellStyle name="ปกติ 9 66" xfId="1418" xr:uid="{00000000-0005-0000-0000-000010060000}"/>
    <cellStyle name="ปกติ 9 67" xfId="1419" xr:uid="{00000000-0005-0000-0000-000011060000}"/>
    <cellStyle name="ปกติ 9 68" xfId="1420" xr:uid="{00000000-0005-0000-0000-000012060000}"/>
    <cellStyle name="ปกติ 9 69" xfId="1421" xr:uid="{00000000-0005-0000-0000-000013060000}"/>
    <cellStyle name="ปกติ 9 7" xfId="1422" xr:uid="{00000000-0005-0000-0000-000014060000}"/>
    <cellStyle name="ปกติ 9 8" xfId="1423" xr:uid="{00000000-0005-0000-0000-000015060000}"/>
    <cellStyle name="ปกติ 9 9" xfId="1424" xr:uid="{00000000-0005-0000-0000-000016060000}"/>
    <cellStyle name="ปกติ_Sheet1" xfId="1425" xr:uid="{00000000-0005-0000-0000-000017060000}"/>
    <cellStyle name="ป้อนค่า" xfId="2214" xr:uid="{02EEFD5A-3055-4BBC-AB7D-DAA8281D6483}"/>
    <cellStyle name="ป้อนค่า 10" xfId="36381" xr:uid="{0F2DD2B6-4357-412C-BC42-75D35908AAF4}"/>
    <cellStyle name="ป้อนค่า 10 2" xfId="36382" xr:uid="{B902DC92-4AAA-48A6-A8DA-C34E48565142}"/>
    <cellStyle name="ป้อนค่า 10 2 2" xfId="36383" xr:uid="{83F8F309-BA4F-407F-B0CE-364215903BB4}"/>
    <cellStyle name="ป้อนค่า 10 3" xfId="36384" xr:uid="{6CDEDE93-497B-4EE0-84F2-50379C209E44}"/>
    <cellStyle name="ป้อนค่า 10 4" xfId="36385" xr:uid="{D465CB6A-B29B-4640-8309-B0BBE5917EBD}"/>
    <cellStyle name="ป้อนค่า 10 5" xfId="36386" xr:uid="{7FB5478A-3BEE-4637-A256-6C239F7D6787}"/>
    <cellStyle name="ป้อนค่า 10 6" xfId="36387" xr:uid="{3CA7688B-0AEC-42DC-A696-2F6E1BD7B9FF}"/>
    <cellStyle name="ป้อนค่า 11" xfId="36388" xr:uid="{09D8E74D-A786-47E0-8C88-6BE8404065FA}"/>
    <cellStyle name="ป้อนค่า 11 2" xfId="36389" xr:uid="{3F08F1B2-15A0-4D73-9594-BF84C035DC81}"/>
    <cellStyle name="ป้อนค่า 12" xfId="36390" xr:uid="{66CF7C8B-BF9C-4B34-AD2A-AEF5572EFE5C}"/>
    <cellStyle name="ป้อนค่า 13" xfId="36391" xr:uid="{F0B5FE46-760A-4F04-B757-FB5A79180FE8}"/>
    <cellStyle name="ป้อนค่า 2" xfId="36392" xr:uid="{BE047F87-8490-4BF4-8DF4-0693048EF2C6}"/>
    <cellStyle name="ป้อนค่า 2 2" xfId="36393" xr:uid="{476B2838-12C7-4F76-A98D-C51A1F2F34FF}"/>
    <cellStyle name="ป้อนค่า 2 2 2" xfId="36394" xr:uid="{DC78C149-A7D2-4543-8B08-2CA5942A96E9}"/>
    <cellStyle name="ป้อนค่า 2 3" xfId="36395" xr:uid="{439BC006-D9CF-4AC8-AF7E-1A22F27FF881}"/>
    <cellStyle name="ป้อนค่า 2 4" xfId="36396" xr:uid="{C360A37A-99B2-485B-9CC5-42EFDD87100F}"/>
    <cellStyle name="ป้อนค่า 2 5" xfId="36397" xr:uid="{64CC6AFC-F4F2-4787-8A77-13DA546A96ED}"/>
    <cellStyle name="ป้อนค่า 2 6" xfId="36398" xr:uid="{E0BAC5F3-BD21-4F5E-B738-8496FB89CFC2}"/>
    <cellStyle name="ป้อนค่า 2 7" xfId="36995" xr:uid="{A5C2A27B-ED09-4C56-8D8B-16033F73DED8}"/>
    <cellStyle name="ป้อนค่า 3" xfId="36399" xr:uid="{1395C731-A67A-44D0-898E-774C00478675}"/>
    <cellStyle name="ป้อนค่า 3 2" xfId="36400" xr:uid="{85268F1B-B2D9-4C38-9D42-621FD350626E}"/>
    <cellStyle name="ป้อนค่า 3 2 2" xfId="36401" xr:uid="{0589C852-EB68-45B0-8F88-D200230AE9A1}"/>
    <cellStyle name="ป้อนค่า 3 3" xfId="36402" xr:uid="{7302B772-D5FD-4501-AB89-652EB9C33736}"/>
    <cellStyle name="ป้อนค่า 3 4" xfId="36403" xr:uid="{A8355E79-64CD-45FC-9174-BB328C02EFC7}"/>
    <cellStyle name="ป้อนค่า 3 5" xfId="36404" xr:uid="{562CCDC2-D56B-4AD0-8EE8-DCE38D8E9F2C}"/>
    <cellStyle name="ป้อนค่า 3 6" xfId="36405" xr:uid="{3BE00B1B-0BE5-4DC3-BDFD-0B9F13CD293F}"/>
    <cellStyle name="ป้อนค่า 4" xfId="36406" xr:uid="{6E1DF1FB-AE07-4EC4-8907-9328B492FDD5}"/>
    <cellStyle name="ป้อนค่า 4 2" xfId="36407" xr:uid="{D40F30FC-3897-4058-BB7D-776F337AD155}"/>
    <cellStyle name="ป้อนค่า 4 2 2" xfId="36408" xr:uid="{87E2FDE5-8602-4920-81A0-CB04CB04BD47}"/>
    <cellStyle name="ป้อนค่า 4 3" xfId="36409" xr:uid="{FFAA0D0B-2566-40ED-8E35-EACE12390565}"/>
    <cellStyle name="ป้อนค่า 4 4" xfId="36410" xr:uid="{4ACB1B61-0C4F-4B02-A969-00ACD2E75FC1}"/>
    <cellStyle name="ป้อนค่า 4 5" xfId="36411" xr:uid="{3F70A6E5-EDC3-4DC9-8E5D-E1B3A1E5CBA6}"/>
    <cellStyle name="ป้อนค่า 4 6" xfId="36412" xr:uid="{B2C82FF2-9D38-4BC6-9CF3-44096ACE55ED}"/>
    <cellStyle name="ป้อนค่า 5" xfId="36413" xr:uid="{699AC885-5A28-461F-9295-2E99436DF031}"/>
    <cellStyle name="ป้อนค่า 5 2" xfId="36414" xr:uid="{8B595915-50BC-442F-AB0D-B1FAFD46BFA9}"/>
    <cellStyle name="ป้อนค่า 5 2 2" xfId="36415" xr:uid="{36408672-4309-4EE4-9735-5DB731C1D693}"/>
    <cellStyle name="ป้อนค่า 5 3" xfId="36416" xr:uid="{A854B23B-D93C-405D-A56C-3E9D6312D622}"/>
    <cellStyle name="ป้อนค่า 5 4" xfId="36417" xr:uid="{7D182F02-F3EA-4AFE-B44F-2CBAA656A360}"/>
    <cellStyle name="ป้อนค่า 5 5" xfId="36418" xr:uid="{07B0AE51-0CBC-4E2C-A2DA-9CD66E06B153}"/>
    <cellStyle name="ป้อนค่า 5 6" xfId="36419" xr:uid="{A03F733B-1D4F-4A65-AE09-6A493BE73E13}"/>
    <cellStyle name="ป้อนค่า 6" xfId="36420" xr:uid="{DE46EE08-6C5E-4532-8202-D354A69BB38E}"/>
    <cellStyle name="ป้อนค่า 6 2" xfId="36421" xr:uid="{57745B1B-0F7F-4100-8F77-59BF7ABB76C9}"/>
    <cellStyle name="ป้อนค่า 6 2 2" xfId="36422" xr:uid="{59465DD0-4EA2-4B19-9C15-1E8872606504}"/>
    <cellStyle name="ป้อนค่า 6 3" xfId="36423" xr:uid="{CFF6A5AA-5224-488F-8806-907832CC3610}"/>
    <cellStyle name="ป้อนค่า 6 4" xfId="36424" xr:uid="{C7FDB288-D299-4282-A9A6-6A3A65D26C7A}"/>
    <cellStyle name="ป้อนค่า 6 5" xfId="36425" xr:uid="{FD3DD75E-1CB2-43E9-AAFE-529F06C94F73}"/>
    <cellStyle name="ป้อนค่า 6 6" xfId="36426" xr:uid="{FAEDEB10-7942-41FE-A735-5F77D9FACF3B}"/>
    <cellStyle name="ป้อนค่า 7" xfId="36427" xr:uid="{FF8F3938-3E97-4BB1-9AB1-D171CA7DE12D}"/>
    <cellStyle name="ป้อนค่า 7 2" xfId="36428" xr:uid="{0C0CE802-FF46-4FE6-887C-E4C2C8A09D2B}"/>
    <cellStyle name="ป้อนค่า 7 2 2" xfId="36429" xr:uid="{46620BB7-A5D7-41C6-A5B5-564C6229C262}"/>
    <cellStyle name="ป้อนค่า 7 3" xfId="36430" xr:uid="{83D660CF-C773-4413-865E-53F27F4D12A8}"/>
    <cellStyle name="ป้อนค่า 7 4" xfId="36431" xr:uid="{28B9DD12-CD2A-48E8-98BF-D065E2D38912}"/>
    <cellStyle name="ป้อนค่า 7 5" xfId="36432" xr:uid="{DA2BF893-83A8-4D39-9A6E-2D8E0CFF4082}"/>
    <cellStyle name="ป้อนค่า 7 6" xfId="36433" xr:uid="{BC1DEBAF-CC47-4581-96D2-3D5A71C0CEA4}"/>
    <cellStyle name="ป้อนค่า 8" xfId="36434" xr:uid="{65DCF949-9338-4277-8156-58B93408819A}"/>
    <cellStyle name="ป้อนค่า 8 2" xfId="36435" xr:uid="{B63B1F8A-0204-43C9-941F-BC88C7B6E61B}"/>
    <cellStyle name="ป้อนค่า 8 2 2" xfId="36436" xr:uid="{6D3994A9-BDE4-482B-AB2B-FE1FF7FD48E8}"/>
    <cellStyle name="ป้อนค่า 8 3" xfId="36437" xr:uid="{BCC5F80C-E395-4963-862A-486DF69561B2}"/>
    <cellStyle name="ป้อนค่า 8 4" xfId="36438" xr:uid="{AED7A7CC-2B4C-4724-866E-B6653339C256}"/>
    <cellStyle name="ป้อนค่า 8 5" xfId="36439" xr:uid="{EF0B6D52-8771-4D60-96D1-BFC0A0D95504}"/>
    <cellStyle name="ป้อนค่า 8 6" xfId="36440" xr:uid="{D5922B08-9C33-4DE7-955B-0F3F9C2ADDDA}"/>
    <cellStyle name="ป้อนค่า 9" xfId="36441" xr:uid="{1C212327-95CF-4551-870B-83FDD282A114}"/>
    <cellStyle name="ป้อนค่า 9 2" xfId="36442" xr:uid="{D5D96B1F-8012-49E8-B705-77A591FC39AC}"/>
    <cellStyle name="ป้อนค่า 9 2 2" xfId="36443" xr:uid="{26804500-935B-4819-A9CE-230AD5FA54B6}"/>
    <cellStyle name="ป้อนค่า 9 3" xfId="36444" xr:uid="{E891E6F6-CD44-4037-BB71-62CEFC985B08}"/>
    <cellStyle name="ป้อนค่า 9 4" xfId="36445" xr:uid="{3BBBF3BB-78B8-4FE1-9870-32553CC2543B}"/>
    <cellStyle name="ป้อนค่า 9 5" xfId="36446" xr:uid="{DEAE5800-E682-4CAF-86A1-80BD72EE700E}"/>
    <cellStyle name="ป้อนค่า 9 6" xfId="36447" xr:uid="{AD356AA4-2E6A-4555-A1B6-540D7C3D00F7}"/>
    <cellStyle name="ปานกลาง" xfId="2215" xr:uid="{9E512B24-882F-4817-A953-05D36F648260}"/>
    <cellStyle name="ปานกลาง 2" xfId="36624" xr:uid="{EEE6D6EA-25F0-48D4-9878-8EA9AD14529B}"/>
    <cellStyle name="เปอร์เซ็นต์ 2" xfId="463" xr:uid="{00000000-0005-0000-0000-000018060000}"/>
    <cellStyle name="เปอร์เซ็นต์ 2 2" xfId="36610" xr:uid="{95F1B822-5810-4E4C-B1CE-AC2A0976EEF4}"/>
    <cellStyle name="เปอร์เซ็นต์ 2 3" xfId="36611" xr:uid="{25DFDB22-C1A3-4D8D-B7E9-8547F420FE92}"/>
    <cellStyle name="เปอร์เซ็นต์ 2 4" xfId="2269" xr:uid="{8837E5F1-E949-4555-9D7A-089DEAB85393}"/>
    <cellStyle name="เปอร์เซ็นต์ 3" xfId="464" xr:uid="{00000000-0005-0000-0000-000019060000}"/>
    <cellStyle name="เปอร์เซ็นต์ 3 2" xfId="36612" xr:uid="{6FB5A01D-8DED-41A9-971B-62DA87AE13F2}"/>
    <cellStyle name="เปอร์เซ็นต์ 3 3" xfId="39347" xr:uid="{BA69722C-1D75-4275-A5AC-294CF231214E}"/>
    <cellStyle name="เปอร์เซ็นต์ 3 4" xfId="36989" xr:uid="{59742AF0-4764-46F0-91E9-6FFF1D064E2A}"/>
    <cellStyle name="เปอร์เซ็นต์ 3 5" xfId="2270" xr:uid="{EBDDB007-3952-4C32-8202-3B3418B3D997}"/>
    <cellStyle name="เปอร์เซ็นต์ 4" xfId="465" xr:uid="{00000000-0005-0000-0000-00001A060000}"/>
    <cellStyle name="เปอร์เซ็นต์ 4 2" xfId="36613" xr:uid="{0909405C-247D-4906-BBBE-16D3D15946FF}"/>
    <cellStyle name="เปอร์เซ็นต์ 5" xfId="1513" xr:uid="{00000000-0005-0000-0000-00001B060000}"/>
    <cellStyle name="เปอร์เซ็นต์ 6" xfId="36732" xr:uid="{15F1EEEC-F2EA-4E78-9F46-E313FE03F4B9}"/>
    <cellStyle name="เปอร์เซ็นต์ 7" xfId="36733" xr:uid="{D7F16EF4-87B8-4CBB-9D64-E0E3321EAB8E}"/>
    <cellStyle name="ผลรวม" xfId="2216" xr:uid="{1B9F591B-9F68-4661-92F8-A4F052DE6F5E}"/>
    <cellStyle name="ผลรวม 2" xfId="36448" xr:uid="{6B0095DE-6F6A-4248-BF1B-85C1C8B4F4CE}"/>
    <cellStyle name="ผลรวม 2 2" xfId="36449" xr:uid="{82DA6BC3-5599-4231-B422-5DD636C41B33}"/>
    <cellStyle name="ผลรวม 2 3" xfId="36996" xr:uid="{3CA9A11D-7825-49CB-9380-D749E5F18A58}"/>
    <cellStyle name="ผลรวม 3" xfId="36450" xr:uid="{43DD992C-D304-45FE-B5BA-AEF245DED3D6}"/>
    <cellStyle name="ผลรวม 4" xfId="36451" xr:uid="{8694A905-BE27-4A44-B16B-6D99CA408EAB}"/>
    <cellStyle name="ผลรวม 5" xfId="36452" xr:uid="{A2613199-7656-4254-A31E-ABE4CDD5D84A}"/>
    <cellStyle name="ผลรวม 6" xfId="36453" xr:uid="{B89FD99C-AAA0-4A8F-B205-16A346435F04}"/>
    <cellStyle name="แย่" xfId="2202" xr:uid="{7ECB60B0-1003-46D9-B47D-AF2E90324F15}"/>
    <cellStyle name="แย่ 2" xfId="36614" xr:uid="{6F44BA6D-88FE-4301-9FB6-B5DCBEDD0594}"/>
    <cellStyle name="ฤธถ [0]_10' 0.26D MS" xfId="1426" xr:uid="{00000000-0005-0000-0000-00001C060000}"/>
    <cellStyle name="ฤธถ_10' 0.26D MS" xfId="1427" xr:uid="{00000000-0005-0000-0000-00001D060000}"/>
    <cellStyle name="ล_x000b_ศญ_ฝลฐๆฟตม๖วฅ" xfId="36749" xr:uid="{3A03EEEB-596B-43CA-AC92-D28CE71CACD6}"/>
    <cellStyle name="ล๋ศญ [0]_10' 0.26D MS" xfId="1428" xr:uid="{00000000-0005-0000-0000-00001E060000}"/>
    <cellStyle name="ล๋ศญ_10' 0.26D MS" xfId="1429" xr:uid="{00000000-0005-0000-0000-00001F060000}"/>
    <cellStyle name="ลศญ_ฝลฐๆฟตม๖วฅ" xfId="36625" xr:uid="{7A9D9E8A-CBBF-403C-BCC1-2EB268E186D3}"/>
    <cellStyle name="ลักษณะ 1" xfId="1430" xr:uid="{00000000-0005-0000-0000-000020060000}"/>
    <cellStyle name="ลักษณะ 1 2" xfId="36626" xr:uid="{4844E2AE-1DDF-45F7-9B4A-995D923650A8}"/>
    <cellStyle name="วฅมุ_#2(M17)_1" xfId="1431" xr:uid="{00000000-0005-0000-0000-000021060000}"/>
    <cellStyle name="ส่วนที่ถูกเน้น1" xfId="2217" xr:uid="{A09A7683-87E3-4950-8E52-036E0C25E11C}"/>
    <cellStyle name="ส่วนที่ถูกเน้น1 2" xfId="36627" xr:uid="{83BD6932-3D98-4D2E-9EB9-46C74322CAEE}"/>
    <cellStyle name="ส่วนที่ถูกเน้น2" xfId="2218" xr:uid="{C0CBE696-3259-4C18-8428-0DFA5B077749}"/>
    <cellStyle name="ส่วนที่ถูกเน้น2 2" xfId="36628" xr:uid="{ABA4F768-6DE1-42BE-9AF5-C7236126F12A}"/>
    <cellStyle name="ส่วนที่ถูกเน้น3" xfId="2219" xr:uid="{1E5F770C-0791-4FCB-82F2-097D3EB230B6}"/>
    <cellStyle name="ส่วนที่ถูกเน้น3 2" xfId="36629" xr:uid="{82DD60BE-5790-4008-BD42-8756C3F4392A}"/>
    <cellStyle name="ส่วนที่ถูกเน้น4" xfId="2220" xr:uid="{47542F06-F666-41A1-A936-A7C1908B41A1}"/>
    <cellStyle name="ส่วนที่ถูกเน้น4 2" xfId="36630" xr:uid="{7EBD837E-4B8D-43CC-9D47-47D7C75816ED}"/>
    <cellStyle name="ส่วนที่ถูกเน้น5" xfId="2221" xr:uid="{3E6FDF1E-DC8F-4036-8916-DC3699F6F633}"/>
    <cellStyle name="ส่วนที่ถูกเน้น5 2" xfId="36631" xr:uid="{2E05B8B7-72AA-4E79-847F-6FB4A478A76C}"/>
    <cellStyle name="ส่วนที่ถูกเน้น6" xfId="2222" xr:uid="{87681359-AB17-43D0-A4C3-4BC5CE15D33D}"/>
    <cellStyle name="ส่วนที่ถูกเน้น6 2" xfId="36632" xr:uid="{08D9AF9A-BACF-4C93-A4EA-2574C7D8710B}"/>
    <cellStyle name="เส้นขอบขวา" xfId="2200" xr:uid="{98D53B3C-8345-4FC8-AB41-B0504C9E616C}"/>
    <cellStyle name="เส้นขอบล่าง" xfId="2201" xr:uid="{66E50FDA-30EC-42AA-9F12-4E33C9C99E04}"/>
    <cellStyle name="แสดงผล" xfId="2203" xr:uid="{091745A0-A16A-4BB3-B3C6-6D76FFADE2E9}"/>
    <cellStyle name="แสดงผล 2" xfId="36304" xr:uid="{AE0DF900-54AD-4B6A-89E0-34EB2CD59632}"/>
    <cellStyle name="แสดงผล 2 2" xfId="36305" xr:uid="{D3BE8CD3-8CEC-4EA4-85BA-237A2E40ED44}"/>
    <cellStyle name="แสดงผล 2 3" xfId="36990" xr:uid="{C069C9B8-EAE7-45EE-8494-470349687D47}"/>
    <cellStyle name="แสดงผล 3" xfId="36306" xr:uid="{6E5C72DB-1C33-4D2B-97E7-A0701AF2BA17}"/>
    <cellStyle name="แสดงผล 4" xfId="36307" xr:uid="{6F2A6524-BD07-40A7-96B9-C1162A6A5DC7}"/>
    <cellStyle name="แสดงผล 5" xfId="36308" xr:uid="{FC12CE6D-B6B3-40D4-BC25-CC5FFCF79F3B}"/>
    <cellStyle name="แสดงผล 6" xfId="36309" xr:uid="{B4C691DC-C0CC-49D8-AAFF-CBB26FB46E6A}"/>
    <cellStyle name="หมายเหตุ" xfId="2223" xr:uid="{C6C0C604-7EE8-45DD-9B61-B63CBB92B2A9}"/>
    <cellStyle name="หมายเหตุ 2" xfId="36454" xr:uid="{3CE2852C-9D46-4AA6-BF54-EC6A84EF6C9B}"/>
    <cellStyle name="หมายเหตุ 2 2" xfId="36455" xr:uid="{A75ACBCA-02B9-4FB9-A8AD-C5B68BF9381F}"/>
    <cellStyle name="หมายเหตุ 2 3" xfId="36997" xr:uid="{8AEFFE51-7442-47BA-99B3-418CE1A4E236}"/>
    <cellStyle name="หมายเหตุ 3" xfId="36456" xr:uid="{A8C6B58B-B756-4332-B8A2-8E3C02160BCE}"/>
    <cellStyle name="หมายเหตุ 4" xfId="36457" xr:uid="{69088FAE-A72E-45FD-A18A-4AA91BB58E59}"/>
    <cellStyle name="หมายเหตุ 5" xfId="36458" xr:uid="{8E47CC64-050C-4ECC-9605-03E24BA944AB}"/>
    <cellStyle name="หมายเหตุ 6" xfId="36459" xr:uid="{C0FE4874-FC35-4CA2-A8D3-6BC4F1E67A4C}"/>
    <cellStyle name="หมายเหตุ 7" xfId="39348" xr:uid="{3D375B21-09A4-4D48-8406-9EFC4F8DE516}"/>
    <cellStyle name="หัวเรื่อง 1" xfId="2224" xr:uid="{340B8CFE-5FF7-4440-B3C0-7E3FDC9A157F}"/>
    <cellStyle name="หัวเรื่อง 1 2" xfId="36633" xr:uid="{10B916B1-E7BF-4173-A7AA-9FB1B8A4ECC9}"/>
    <cellStyle name="หัวเรื่อง 2" xfId="2225" xr:uid="{1A8FC98B-626B-497B-83E5-8446B9742CC2}"/>
    <cellStyle name="หัวเรื่อง 2 2" xfId="36634" xr:uid="{BD629C33-FD80-4DEA-B73B-E8ADD47998DD}"/>
    <cellStyle name="หัวเรื่อง 3" xfId="2226" xr:uid="{25F49C28-89F0-4B3F-BB1B-722F2E111F9C}"/>
    <cellStyle name="หัวเรื่อง 3 2" xfId="36635" xr:uid="{8D40F5C2-E07E-42D5-9926-E6A1F7428C30}"/>
    <cellStyle name="หัวเรื่อง 4" xfId="2227" xr:uid="{246F0FA5-4CC0-41E2-BB4B-3C31BF3B8053}"/>
    <cellStyle name="หัวเรื่อง 4 2" xfId="36636" xr:uid="{F9871CD5-B476-4480-B8F0-BFE5E389B0EB}"/>
    <cellStyle name="ྰomma_RQSTFRM_97ศธบ๑" xfId="36637" xr:uid="{A4543A53-D709-4645-983A-79C58EB6F2D9}"/>
    <cellStyle name="_x001d_๐9_x000c_$" xfId="2232" xr:uid="{AAA1882C-2E7E-4B43-9A46-179A7B7CF487}"/>
    <cellStyle name="_x001d_๐9_x000c_$ _x000d__x0017_U_x0001_๘_x0004_–_x0006__x0007__x0001__x0001_" xfId="36460" xr:uid="{8E1CD747-2956-4AE7-A032-9CE4E91384B3}"/>
    <cellStyle name="_x001d_๐9_x000c_$ _x000d__x0017_U_x0001_๘_x0004_–_x0006__x0007__x0001__x0001_ 2" xfId="36461" xr:uid="{F6FD41D9-19F6-428D-8297-4D3AE4BA001B}"/>
    <cellStyle name="_x001d_๐9_x000c_$ _x000d__x0017_U_x0001_๘_x0004_–_x0006__x0007__x0001__x0001_ 2 2" xfId="39350" xr:uid="{CDCBD8A5-0899-4BB0-9EBF-67067070B810}"/>
    <cellStyle name="_x001d_๐9_x000c_$ _x000d__x0017_U_x0001_๘_x0004_–_x0006__x0007__x0001__x0001_ 2 2 2" xfId="40422" xr:uid="{45FF6A52-3D84-452A-8911-98EDC58BF36B}"/>
    <cellStyle name="_x001d_๐9_x000c_$ _x000d__x0017_U_x0001_๘_x0004_–_x0006__x0007__x0001__x0001_ 2 2 2 2" xfId="43401" xr:uid="{A0BE215E-6043-4F65-9C85-FF40A2B4D8C0}"/>
    <cellStyle name="_x001d_๐9_x000c_$ _x000d__x0017_U_x0001_๘_x0004_–_x0006__x0007__x0001__x0001_ 2 2 3" xfId="42357" xr:uid="{D8CC5D46-D53F-489C-A49A-2B1D118CC02E}"/>
    <cellStyle name="_x001d_๐9_x000c_$ _x000d__x0017_U_x0001_๘_x0004_–_x0006__x0007__x0001__x0001_ 2 3" xfId="39778" xr:uid="{82AECEDE-7476-4AC2-A02B-6F44C2AC6599}"/>
    <cellStyle name="_x001d_๐9_x000c_$ _x000d__x0017_U_x0001_๘_x0004_–_x0006__x0007__x0001__x0001_ 2 3 2" xfId="42764" xr:uid="{F5F3CE9D-BC3B-4752-B3AF-02D41AD4F9B3}"/>
    <cellStyle name="_x001d_๐9_x000c_$ _x000d__x0017_U_x0001_๘_x0004_–_x0006__x0007__x0001__x0001_ 2 4" xfId="37169" xr:uid="{5DB34C25-DA05-4657-AE19-CD9F5B0AC1EF}"/>
    <cellStyle name="_x001d_๐9_x000c_$ _x000d__x0017_U_x0001_๘_x0004_–_x0006__x0007__x0001__x0001_ 3" xfId="39351" xr:uid="{34533B9D-FB3E-4354-A5C4-18CA680979F8}"/>
    <cellStyle name="_x001d_๐9_x000c_$ _x000d__x0017_U_x0001_๘_x0004_–_x0006__x0007__x0001__x0001_ 3 2" xfId="40423" xr:uid="{232FBA9A-0B78-4DBC-95DD-CFBCF74F914F}"/>
    <cellStyle name="_x001d_๐9_x000c_$ _x000d__x0017_U_x0001_๘_x0004_–_x0006__x0007__x0001__x0001_ 3 2 2" xfId="43402" xr:uid="{13DB22EE-18D3-40D3-B972-D8202641EFC4}"/>
    <cellStyle name="_x001d_๐9_x000c_$ _x000d__x0017_U_x0001_๘_x0004_–_x0006__x0007__x0001__x0001_ 3 3" xfId="42358" xr:uid="{2D1792BA-59EA-4BD4-B62E-75A45876C718}"/>
    <cellStyle name="_x001d_๐9_x000c_$ _x000d__x0017_U_x0001_๘_x0004_–_x0006__x0007__x0001__x0001_ 4" xfId="39349" xr:uid="{29E439E7-0608-4663-8FF5-8E4530E15830}"/>
    <cellStyle name="_x001d_๐9_x000c_$ _x000d__x0017_U_x0001_๘_x0004_–_x0006__x0007__x0001__x0001_ 4 2" xfId="40421" xr:uid="{6B6BFC5E-8D6C-4028-8249-40B0FD7DCE52}"/>
    <cellStyle name="_x001d_๐9_x000c_$ _x000d__x0017_U_x0001_๘_x0004_–_x0006__x0007__x0001__x0001_ 4 2 2" xfId="43400" xr:uid="{59753743-01C2-4A77-8B72-CFB17213CD4D}"/>
    <cellStyle name="_x001d_๐9_x000c_$ _x000d__x0017_U_x0001_๘_x0004_–_x0006__x0007__x0001__x0001_ 4 3" xfId="42356" xr:uid="{70FB5496-AB94-42E9-9091-915C4E503402}"/>
    <cellStyle name="_x001d_๐9_x000c_$ _x000d__x0017_U_x0001_๘_x0004_–_x0006__x0007__x0001__x0001_ 5" xfId="39682" xr:uid="{10CDF824-CC13-44B3-BF1B-554599D6FD45}"/>
    <cellStyle name="_x001d_๐9_x000c_$ _x000d__x0017_U_x0001_๘_x0004_–_x0006__x0007__x0001__x0001_ 5 2" xfId="42669" xr:uid="{8C2B6D8F-CB9F-4D03-A1FC-55466278C7F5}"/>
    <cellStyle name="_x001d_๐9_x000c_$ _x000d__x0017_U_x0001_๘_x0004_–_x0006__x0007__x0001__x0001_ 6" xfId="36998" xr:uid="{E3841164-2DC5-4BC3-B83C-4EEEC738BFD1}"/>
    <cellStyle name="_x001d_๐9_x000c_$ 2" xfId="39681" xr:uid="{5AC5B4B0-6B87-4A68-A468-EC9B1A4C55DC}"/>
    <cellStyle name="_x001d_๐9_x000c_$ 2 2" xfId="42668" xr:uid="{53AF9871-5F5A-42B5-817F-7EE489A46D97}"/>
    <cellStyle name="_x001d_๐9_x000c_$ 3" xfId="39623" xr:uid="{D4B85C75-3BF0-48E6-820A-9972662379E1}"/>
    <cellStyle name="_x001d_๐9_x000c_$ 3 2" xfId="42612" xr:uid="{A610918E-7A1C-416C-995B-ECEA0FF82BC9}"/>
    <cellStyle name="_x001d_๐9_x000c_$ 4" xfId="40035" xr:uid="{0577D4C6-853F-41E9-9D89-707EF54DE3A7}"/>
    <cellStyle name="_x001d_๐9_x000c_$ 4 2" xfId="43017" xr:uid="{8A2E0103-AB16-4A8A-AF7B-F74EEB0CEF30}"/>
    <cellStyle name="_x001d_๐9_x000c_$ 5" xfId="40510" xr:uid="{FF208D20-2FA6-4E1D-898A-0CEBAF8645DE}"/>
    <cellStyle name="_x001d_๐9_x000c_$ 5 2" xfId="43490" xr:uid="{77703164-B799-4EE1-81D2-942F2BC080E3}"/>
    <cellStyle name="_x001d_๐9_x000c_$ 6" xfId="39874" xr:uid="{E9C12516-5239-49B9-BC0F-8BE00FD05758}"/>
    <cellStyle name="_x001d_๐9_x000c_$ 6 2" xfId="42859" xr:uid="{AC0C9F92-C646-4846-BE28-DD34680A59A7}"/>
    <cellStyle name="_x001d_๐9_x000c_$ 7" xfId="39968" xr:uid="{8AAB8A9E-54C8-47A4-BB27-51D6DA9855E5}"/>
    <cellStyle name="_x001d_๐9_x000c_$ 7 2" xfId="42949" xr:uid="{475F3B1C-10A9-4133-B7F7-045C80E84235}"/>
    <cellStyle name="_x001d_๐9_x000c_$ 8" xfId="41736" xr:uid="{25DE7094-FD49-4E18-A6A8-B86F267C170C}"/>
    <cellStyle name="_x001d_๐9_x000c_$ 9" xfId="41695" xr:uid="{7366611A-347C-41AD-AA14-7B329B97B042}"/>
    <cellStyle name="_x001d_๐9_x000c_$_x0009__x000d__x0017_U_x0001_๘_x0004_–_x0006__x0007__x0001__x0001_" xfId="2233" xr:uid="{B80F530F-7A64-4161-B3C5-0DE89D182918}"/>
    <cellStyle name="_x001d_๐9_x000c_$_x0009__x000d__x0017_U_x0001_๘_x0004_–_x0006__x0007__x0001__x0001_ 2" xfId="36462" xr:uid="{66C181E6-BEC0-4F78-9D42-7A45C9181CCD}"/>
    <cellStyle name="_x001d_๐9_x000c_$_x0009__x000d__x0017_U_x0001_๘_x0004_–_x0006__x0007__x0001__x0001_ 2 2" xfId="40424" xr:uid="{99D8F20F-B41C-4FA9-A526-88252BE202D3}"/>
    <cellStyle name="_x001d_๐9_x000c_$_x0009__x000d__x0017_U_x0001_๘_x0004_–_x0006__x0007__x0001__x0001_ 3" xfId="39352" xr:uid="{B865EAFE-3A27-4B80-AB33-336D7EEC2B9E}"/>
    <cellStyle name="쉼표 [0]_Country code" xfId="36638" xr:uid="{B649278D-9AA3-455A-A5C8-8ADF774FAB92}"/>
    <cellStyle name="통화_Revised TTB (030805)" xfId="36639" xr:uid="{053FF902-08E9-43FC-A891-26EB3AA30E37}"/>
    <cellStyle name="표준_Country code" xfId="36640" xr:uid="{4F446E01-F2AE-4608-8992-B0049AEEDEED}"/>
    <cellStyle name="一般_0006(1)" xfId="1432" xr:uid="{00000000-0005-0000-0000-000022060000}"/>
    <cellStyle name="千位分隔_IPE(T) 2003'12 J" xfId="2228" xr:uid="{2EE37E8E-B8C0-43E6-BB97-A20B97A5047E}"/>
    <cellStyle name="千分位[0]_LC (2)" xfId="1433" xr:uid="{00000000-0005-0000-0000-000023060000}"/>
    <cellStyle name="千分位_2005 Budget Control Sheet" xfId="36641" xr:uid="{C570C1A9-4A76-42EB-9E4C-993B7F7A9FE3}"/>
    <cellStyle name="常规_สต๊อกเดือน 12" xfId="1434" xr:uid="{00000000-0005-0000-0000-000025060000}"/>
    <cellStyle name="未定義" xfId="2229" xr:uid="{668002AA-5D91-4DB7-951F-600371C66EF6}"/>
    <cellStyle name="桁区切り [0.00]_Debit sale2006" xfId="1968" xr:uid="{BC771C07-088E-494E-BFF1-B85FC38EB9C1}"/>
    <cellStyle name="桁区切り_AR Detail" xfId="1969" xr:uid="{5EC1C8C0-CE3B-4974-8922-02E1213C9A70}"/>
    <cellStyle name="標準_FIXED ASSET" xfId="1435" xr:uid="{00000000-0005-0000-0000-000026060000}"/>
    <cellStyle name="猝鮖｢ﾍｺ｢ﾇﾒ" xfId="2230" xr:uid="{F823B887-2854-4E97-B449-AB1FD0868CF7}"/>
    <cellStyle name="貨幣[0]_LC (2)" xfId="1436" xr:uid="{00000000-0005-0000-0000-000027060000}"/>
    <cellStyle name="貨幣_Business report_Jan 2004" xfId="36642" xr:uid="{6A76AD47-6F32-43FD-8A79-9C145F775F7E}"/>
    <cellStyle name="通貨_laroux" xfId="2231" xr:uid="{FEAFD288-9339-4886-A8AD-CEFE77A23DCD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" pivot="0" count="5" xr9:uid="{9A9EB62C-3563-468F-8E98-5083553327D7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CE0F327" TargetMode="External"/><Relationship Id="rId1" Type="http://schemas.openxmlformats.org/officeDocument/2006/relationships/externalLinkPath" Target="file:///\\6CE0F327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"/>
      <sheetName val="WP Fagor 2005 Update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Library Procedures"/>
      <sheetName val="WP_Fagor_2005_Update"/>
      <sheetName val="Library_Procedur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  <sheetName val="db"/>
      <sheetName val="REPORT"/>
      <sheetName val="HP"/>
      <sheetName val="TMS2000"/>
      <sheetName val="CA Sheet"/>
      <sheetName val="Machine2,3'04"/>
      <sheetName val="Newspaper"/>
      <sheetName val="BPR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05-3"/>
      <sheetName val="Order_Nov_w45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  <sheetName val="Vat7%_ภายในเดือน_Junต้นฉบับ1"/>
      <sheetName val="2tup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日程管理表"/>
      <sheetName val="114W2次設変部品確認（組立） (3)"/>
      <sheetName val="ITEM"/>
      <sheetName val="JAN"/>
      <sheetName val="DPLA"/>
      <sheetName val="อัตราค่าบรรทุก"/>
      <sheetName val="ยานพาหนะ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  <sheetName val="test 2"/>
      <sheetName val="GG-1"/>
      <sheetName val="NEW NAME"/>
      <sheetName val="Raw Material"/>
      <sheetName val="FOC DOMESTIC"/>
      <sheetName val="SUM"/>
      <sheetName val="DATA"/>
      <sheetName val="TMS2000"/>
      <sheetName val="part-import"/>
      <sheetName val="DealerData"/>
      <sheetName val="BS"/>
      <sheetName val="Sheet1"/>
      <sheetName val="J2"/>
      <sheetName val="J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S03"/>
      <sheetName val="W"/>
      <sheetName val="WORKUNIT"/>
      <sheetName val="FG"/>
      <sheetName val="Code"/>
      <sheetName val="Report"/>
      <sheetName val="PS1L(Most)"/>
      <sheetName val="STart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PL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Data2006"/>
      <sheetName val="Data2005"/>
      <sheetName val="OthCode"/>
      <sheetName val="ข้อมูลพนักงาน"/>
      <sheetName val="Constant"/>
      <sheetName val="เปรียบเทียบเดือน1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  <sheetName val="January"/>
      <sheetName val="(旧)LIST"/>
      <sheetName val="O4 CA"/>
      <sheetName val="O2 TC"/>
      <sheetName val="Lead"/>
      <sheetName val="Sale 0404"/>
      <sheetName val="Invoice"/>
      <sheetName val="PE-C4"/>
      <sheetName val="MTO REV.0"/>
      <sheetName val="Capacity"/>
      <sheetName val="BS_Revise"/>
      <sheetName val="IS_Revise"/>
      <sheetName val="Sal+Car"/>
      <sheetName val="FDR-Jan-99 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Data"/>
      <sheetName val="Danh muc"/>
      <sheetName val="CDPS"/>
      <sheetName val="Tàikhoản"/>
      <sheetName val="Financial ratio"/>
      <sheetName val="Prm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  <sheetName val="Purchase Order"/>
      <sheetName val="73-9831"/>
      <sheetName val="Utilization"/>
      <sheetName val="New Item"/>
      <sheetName val="Customize Your Purchase Order"/>
      <sheetName val="BP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  <sheetName val="B-105"/>
      <sheetName val="BGT97STAFF"/>
      <sheetName val="Asstes-NEW '04"/>
      <sheetName val="TB"/>
      <sheetName val="A"/>
      <sheetName val="B131 "/>
      <sheetName val="U2 Sales"/>
      <sheetName val="Pareto Daily"/>
      <sheetName val="FF-3"/>
      <sheetName val="ELIM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  <sheetName val="CDPS"/>
      <sheetName val="Tổng hợp Z"/>
      <sheetName val="TB P12"/>
      <sheetName val="総合B"/>
      <sheetName val="pl"/>
      <sheetName val="test 2"/>
      <sheetName val="currency"/>
      <sheetName val="FF-6"/>
      <sheetName val="BPR"/>
      <sheetName val="Energy(update)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nh muc"/>
      <sheetName val="CDPS"/>
      <sheetName val="CRITERIA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A-1"/>
      <sheetName val="FR管理工程図"/>
      <sheetName val="man_dec0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  <sheetName val="SP37fin"/>
      <sheetName val="SP37mec"/>
      <sheetName val="SP37b"/>
      <sheetName val="frs_financial_2002 (2)"/>
      <sheetName val="ar1-6"/>
      <sheetName val="Index"/>
      <sheetName val="H-100"/>
      <sheetName val="J-100"/>
      <sheetName val="J-110"/>
      <sheetName val="CF"/>
      <sheetName val="Currency"/>
      <sheetName val="0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CASHFLOW"/>
      <sheetName val="Menu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Links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balance sheet"/>
      <sheetName val="Income Statement"/>
      <sheetName val="data"/>
      <sheetName val="adj - rate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sh flow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aa-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q1-2003"/>
      <sheetName val="Parameter"/>
      <sheetName val="#ref"/>
      <sheetName val="Sale 0501"/>
      <sheetName val="stock1020v1.3"/>
      <sheetName val="JUNE EOH-MASTER (2)"/>
      <sheetName val="pl"/>
      <sheetName val="MENU-DOP"/>
      <sheetName val="Detail_TB"/>
      <sheetName val="Prod_Data"/>
      <sheetName val="Raw Data"/>
      <sheetName val="Temp"/>
      <sheetName val="พนง.ทุกคน"/>
      <sheetName val="219902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ข้อมูล"/>
      <sheetName val="gl"/>
      <sheetName val="Details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Graph"/>
      <sheetName val="Summary"/>
      <sheetName val="GL CB"/>
      <sheetName val="GL M"/>
      <sheetName val="Raw_Data"/>
      <sheetName val="พนง_ทุกคน"/>
      <sheetName val="PJ List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</sheetNames>
    <sheetDataSet>
      <sheetData sheetId="0"/>
      <sheetData sheetId="1"/>
      <sheetData sheetId="2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of Sale on June 2019</v>
          </cell>
        </row>
      </sheetData>
      <sheetData sheetId="74"/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/>
      <sheetData sheetId="79">
        <row r="1">
          <cell r="A1" t="str">
            <v>Summary of Sale on June 2019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>
        <row r="1">
          <cell r="A1" t="str">
            <v>SAMPANNY CO., LTD.</v>
          </cell>
        </row>
      </sheetData>
      <sheetData sheetId="113"/>
      <sheetData sheetId="114">
        <row r="1">
          <cell r="A1" t="str">
            <v>รายการผลตอบแทนไตรมาสที่ 1-62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สรุปงบดุล"/>
      <sheetName val="eng油洩れ"/>
      <sheetName val="SAN REDUCED 1"/>
      <sheetName val="Parameter"/>
      <sheetName val="Header"/>
      <sheetName val="Safire AOP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Bill No. 2 - Carpark"/>
      <sheetName val="S33"/>
      <sheetName val="L to 20"/>
      <sheetName val="S2日本語"/>
      <sheetName val="219902"/>
      <sheetName val="TrialBalance Q3-2002"/>
      <sheetName val="AssetType"/>
      <sheetName val="License BOI"/>
      <sheetName val="Asset Class"/>
      <sheetName val="Depre. Key"/>
      <sheetName val="Assumptions"/>
      <sheetName val="A.4.3"/>
      <sheetName val="A.4.2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L_to_20"/>
      <sheetName val="S201"/>
      <sheetName val="Elimination"/>
      <sheetName val="tra-vat-lieu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Lead"/>
      <sheetName val="Bill No. 2 - Carpark"/>
      <sheetName val="a"/>
      <sheetName val="Project P&amp;L"/>
      <sheetName val="aa-1"/>
      <sheetName val="S33"/>
      <sheetName val="CODE,NAME"/>
      <sheetName val="เขตการค้าย่อย"/>
      <sheetName val="PIPE-HOT"/>
      <sheetName val="หูใหม่"/>
      <sheetName val="CASE1"/>
      <sheetName val="CJEs"/>
      <sheetName val="data"/>
      <sheetName val="SUM_EMC"/>
      <sheetName val="BQ (1)"/>
      <sheetName val="E001 Lead"/>
      <sheetName val="E100 Subledger with GL"/>
      <sheetName val="材料費明細(M)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Stock_Aging4"/>
      <sheetName val="Bill_No__2_-_Carpark"/>
      <sheetName val="BG-RM SUM BY TYPE"/>
      <sheetName val="佐賀"/>
      <sheetName val="栃木"/>
      <sheetName val="tb09.30.04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  <sheetName val="Lead"/>
      <sheetName val="List"/>
      <sheetName val="M_Maincomp"/>
      <sheetName val="D200-30.2"/>
      <sheetName val="ELEC45-01"/>
      <sheetName val="งบการเงิน"/>
      <sheetName val="Bill No. 2 - Carpark"/>
      <sheetName val="emp111 Query"/>
      <sheetName val="21220070"/>
      <sheetName val="Check Diff Pivot"/>
      <sheetName val="Pivot"/>
      <sheetName val="SAP"/>
      <sheetName val="Detail_BT"/>
      <sheetName val="รายการตู้กินเงิน"/>
      <sheetName val="Data 2"/>
      <sheetName val="PJ List"/>
      <sheetName val="TB"/>
      <sheetName val="กระทบ_CESS6"/>
      <sheetName val="Sale_04016"/>
      <sheetName val="CESS_04016"/>
      <sheetName val="Dtl_Adv_04016"/>
      <sheetName val="Dtl_Adv_03126"/>
      <sheetName val="GL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_2__xls__2__xls_COV"/>
      <sheetName val="10-1 Media"/>
      <sheetName val="10-cut"/>
      <sheetName val="FF_2"/>
      <sheetName val="CA Sheet"/>
      <sheetName val="Sale 0411"/>
      <sheetName val="Bill_No__2_-_Carpark"/>
      <sheetName val="emp111_Query"/>
      <sheetName val="เขตการค้าย่อย"/>
      <sheetName val="Mtl Summary"/>
      <sheetName val="tb09.30.04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/>
      <sheetData sheetId="3"/>
      <sheetData sheetId="4"/>
      <sheetData sheetId="5"/>
      <sheetData sheetId="6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>
        <row r="1">
          <cell r="A1" t="str">
            <v>บริษัท ซี.เจ. เอ็กซ์เพรส กรุ๊ป จำกัด</v>
          </cell>
        </row>
      </sheetData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Siam Cee-Bee Chemical Co.,Ltd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  <sheetName val="s-code"/>
      <sheetName val="分類"/>
      <sheetName val="国ｺｰﾄﾞ"/>
      <sheetName val="aa-1"/>
      <sheetName val="Assumptions"/>
      <sheetName val="Energy Rpt"/>
      <sheetName val="Entry"/>
      <sheetName val="CODE,NAME"/>
      <sheetName val="2549"/>
      <sheetName val="M_Maincomp"/>
      <sheetName val="งบทดลองปภพ 4-47"/>
      <sheetName val="_Lookup"/>
      <sheetName val="D164"/>
      <sheetName val="D161"/>
      <sheetName val="AM_COST"/>
      <sheetName val="กระทบ_CESS6"/>
      <sheetName val="CESS_04026"/>
      <sheetName val="Dtl_Adv_04026"/>
      <sheetName val="Dtl_Adv_04016"/>
      <sheetName val="Sale_04016"/>
      <sheetName val="FORMC94"/>
      <sheetName val="cashflowcomp"/>
      <sheetName val="FF_4"/>
      <sheetName val="非固内訳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Energy_Rpt"/>
      <sheetName val="STA HQ CESS 0402"/>
      <sheetName val="tb09_30_04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  <sheetName val="2549"/>
      <sheetName val="CODE,NAME"/>
      <sheetName val="ชื่อลูกค้า"/>
      <sheetName val="SUMMARY (0)"/>
      <sheetName val="balance sheet"/>
      <sheetName val="Income Statement"/>
      <sheetName val="K_T.PrecisionDesign1"/>
      <sheetName val="control testing procedures"/>
      <sheetName val="TB"/>
      <sheetName val="Sale 0411"/>
      <sheetName val="M_Maincomp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BGT97STAFF"/>
      <sheetName val="cashflowcomp"/>
      <sheetName val="FF_4"/>
      <sheetName val="Linkage Quote"/>
      <sheetName val="個品ﾘｽﾄ"/>
      <sheetName val="LTX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SUMMARY_(0)"/>
      <sheetName val="เขตการค้าย่อย"/>
      <sheetName val="PIPE-HOT"/>
      <sheetName val="Sheet29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>
        <row r="1">
          <cell r="A1" t="str">
            <v>Output sales tax (for internal use )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  <sheetName val="2549"/>
      <sheetName val="Assumptions"/>
      <sheetName val="Data"/>
      <sheetName val="#Lookup"/>
      <sheetName val="FF_21_a_"/>
      <sheetName val="substantive procedures"/>
      <sheetName val="Header"/>
      <sheetName val="_Lookup"/>
      <sheetName val="งบทดลองปภพ 4-47"/>
      <sheetName val="M_Maincomp"/>
      <sheetName val="A"/>
      <sheetName val="กระทบ_CESS6"/>
      <sheetName val="Sale_04046"/>
      <sheetName val="CESS_04046"/>
      <sheetName val="Dtl_Adv_04046"/>
      <sheetName val="Dtl_Adv_04036"/>
      <sheetName val="FSA"/>
      <sheetName val="FF_4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STA HQ CESS 0404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FF-1"/>
      <sheetName val="Job List1"/>
      <sheetName val="計画値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  <sheetName val="ﾌﾟﾛﾄ_P772分解5号機"/>
      <sheetName val="am_cost"/>
      <sheetName val="ชื่อลูกค้า"/>
      <sheetName val="Customize Your Invoice"/>
      <sheetName val="aging local"/>
      <sheetName val="a"/>
      <sheetName val="#Lookup"/>
      <sheetName val="aa-1"/>
      <sheetName val="db"/>
      <sheetName val="REPORT"/>
      <sheetName val="2549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Customize_Your_Invoice"/>
      <sheetName val="aging_local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/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  <sheetName val="a"/>
      <sheetName val="wcf"/>
      <sheetName val="#Lookup"/>
      <sheetName val="aa-1"/>
      <sheetName val="Sale0309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วงเครดิต 3"/>
      <sheetName val="gl"/>
      <sheetName val="0100"/>
      <sheetName val="PS-1995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  <sheetName val="星取・"/>
      <sheetName val="計算ｼｰﾄ"/>
      <sheetName val="Data"/>
      <sheetName val="#Lookup"/>
      <sheetName val="a"/>
      <sheetName val="Sale0311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Asset_group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</sheetNames>
    <sheetDataSet>
      <sheetData sheetId="0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/>
      <sheetData sheetId="59"/>
      <sheetData sheetId="60"/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>
        <row r="2">
          <cell r="A2" t="str">
            <v>L040278</v>
          </cell>
        </row>
      </sheetData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aa-1"/>
      <sheetName val="bgt97staff"/>
      <sheetName val="Sale 0401"/>
      <sheetName val="Account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Bill_No__2_-_Carpark4"/>
      <sheetName val="Project_P&amp;L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>
        <row r="1">
          <cell r="A1" t="str">
            <v>CLIENT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ลาออก"/>
      <sheetName val="GL CB"/>
      <sheetName val="Sale0402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Project_P&amp;L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  <sheetName val="Customize Your Invoice"/>
      <sheetName val="aging local"/>
      <sheetName val="a"/>
      <sheetName val="GL CB"/>
      <sheetName val="GL M"/>
      <sheetName val="delivery plan"/>
      <sheetName val="Sale0403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_Your_Invoice"/>
      <sheetName val="aging_local"/>
      <sheetName val="GL_CB"/>
      <sheetName val="GL_M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ale0403"/>
      <sheetName val="งบทดลองปภพ 4-47"/>
      <sheetName val="AP-FAsb"/>
      <sheetName val="9110"/>
      <sheetName val="Control Confirm-Trade"/>
      <sheetName val="group"/>
      <sheetName val="Supp.List"/>
      <sheetName val="ITEM"/>
      <sheetName val="#ref"/>
      <sheetName val="กระทบยอดภาษีซื้อ_Jun'08"/>
      <sheetName val="w-현원가"/>
      <sheetName val="a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CLIENT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MR5"/>
      <sheetName val="BPI-LOP"/>
      <sheetName val="Add."/>
      <sheetName val="Detail"/>
      <sheetName val="MPL 技連"/>
      <sheetName val="342E BLOCK"/>
      <sheetName val="I-203"/>
      <sheetName val="2118-00 "/>
      <sheetName val="Trail"/>
      <sheetName val="Q2 EXPECTED"/>
      <sheetName val="Group"/>
      <sheetName val="Q2_EXPECTED"/>
      <sheetName val="FG-ISSUED"/>
      <sheetName val="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ปัจจุบัน "/>
      <sheetName val="C2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F0B8E-82B9-4FF4-BECF-7CAE60B09D0F}">
  <dimension ref="A1:J100"/>
  <sheetViews>
    <sheetView tabSelected="1" topLeftCell="A7" zoomScale="90" zoomScaleNormal="90" zoomScaleSheetLayoutView="90" workbookViewId="0">
      <selection activeCell="A5" sqref="A5"/>
    </sheetView>
  </sheetViews>
  <sheetFormatPr defaultColWidth="13.75" defaultRowHeight="22.2" customHeight="1"/>
  <cols>
    <col min="1" max="1" width="45.375" style="37" customWidth="1"/>
    <col min="2" max="2" width="8" style="19" customWidth="1"/>
    <col min="3" max="3" width="1.375" style="19" customWidth="1"/>
    <col min="4" max="4" width="18.75" style="19" customWidth="1"/>
    <col min="5" max="5" width="1" style="21" customWidth="1"/>
    <col min="6" max="6" width="15.75" style="63" customWidth="1"/>
    <col min="7" max="7" width="1.25" style="23" customWidth="1"/>
    <col min="8" max="8" width="15.75" style="31" customWidth="1"/>
    <col min="9" max="9" width="1.25" style="63" customWidth="1"/>
    <col min="10" max="10" width="16.25" style="63" customWidth="1"/>
    <col min="11" max="11" width="1.375" style="22" customWidth="1"/>
    <col min="12" max="16384" width="13.75" style="22"/>
  </cols>
  <sheetData>
    <row r="1" spans="1:10" s="6" customFormat="1" ht="22.2" customHeight="1">
      <c r="A1" s="179" t="s">
        <v>107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s="6" customFormat="1" ht="22.2" customHeight="1">
      <c r="A2" s="179" t="s">
        <v>9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s="6" customFormat="1" ht="22.2" customHeight="1">
      <c r="A3" s="179" t="s">
        <v>160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s="6" customFormat="1" ht="22.2" customHeigh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3" customFormat="1" ht="22.2" customHeight="1">
      <c r="A5" s="7"/>
      <c r="B5" s="8"/>
      <c r="C5" s="8"/>
      <c r="D5" s="8"/>
      <c r="E5" s="9"/>
      <c r="F5" s="10"/>
      <c r="G5" s="10"/>
      <c r="H5" s="11"/>
      <c r="I5" s="10"/>
      <c r="J5" s="12" t="s">
        <v>231</v>
      </c>
    </row>
    <row r="6" spans="1:10" s="13" customFormat="1" ht="22.2" customHeight="1">
      <c r="A6" s="7"/>
      <c r="D6" s="181" t="s">
        <v>10</v>
      </c>
      <c r="E6" s="181"/>
      <c r="F6" s="181"/>
      <c r="G6" s="14"/>
      <c r="H6" s="181" t="s">
        <v>11</v>
      </c>
      <c r="I6" s="181"/>
      <c r="J6" s="181"/>
    </row>
    <row r="7" spans="1:10" s="13" customFormat="1" ht="22.2" customHeight="1">
      <c r="A7" s="1" t="s">
        <v>197</v>
      </c>
      <c r="B7" s="15" t="s">
        <v>12</v>
      </c>
      <c r="C7" s="9"/>
      <c r="D7" s="16" t="s">
        <v>161</v>
      </c>
      <c r="E7" s="9"/>
      <c r="F7" s="16" t="s">
        <v>145</v>
      </c>
      <c r="G7" s="17"/>
      <c r="H7" s="16" t="s">
        <v>161</v>
      </c>
      <c r="I7" s="9"/>
      <c r="J7" s="16" t="s">
        <v>145</v>
      </c>
    </row>
    <row r="8" spans="1:10" s="13" customFormat="1" ht="22.2" customHeight="1">
      <c r="A8" s="6"/>
      <c r="B8" s="9"/>
      <c r="C8" s="9"/>
      <c r="D8" s="18"/>
      <c r="E8" s="9"/>
      <c r="F8" s="18"/>
      <c r="G8" s="17"/>
      <c r="H8" s="18"/>
      <c r="I8" s="9"/>
      <c r="J8" s="18"/>
    </row>
    <row r="9" spans="1:10" ht="22.2" customHeight="1">
      <c r="A9" s="3" t="s">
        <v>87</v>
      </c>
      <c r="D9" s="20"/>
      <c r="F9" s="22"/>
      <c r="H9" s="24"/>
      <c r="I9" s="23"/>
      <c r="J9" s="23"/>
    </row>
    <row r="10" spans="1:10" ht="22.2" customHeight="1">
      <c r="A10" s="2" t="s">
        <v>14</v>
      </c>
      <c r="B10" s="25" t="s">
        <v>6</v>
      </c>
      <c r="C10" s="25"/>
      <c r="D10" s="31">
        <v>517736352</v>
      </c>
      <c r="E10" s="26"/>
      <c r="F10" s="27">
        <v>665416532</v>
      </c>
      <c r="G10" s="27"/>
      <c r="H10" s="27">
        <v>409440247</v>
      </c>
      <c r="I10" s="29"/>
      <c r="J10" s="27">
        <v>655304206</v>
      </c>
    </row>
    <row r="11" spans="1:10" ht="22.2" customHeight="1">
      <c r="A11" s="2" t="s">
        <v>15</v>
      </c>
      <c r="B11" s="25" t="s">
        <v>5</v>
      </c>
      <c r="C11" s="25"/>
      <c r="D11" s="128">
        <v>46687434</v>
      </c>
      <c r="E11" s="26"/>
      <c r="F11" s="27">
        <v>55999649</v>
      </c>
      <c r="G11" s="27"/>
      <c r="H11" s="27">
        <v>78193178</v>
      </c>
      <c r="I11" s="29"/>
      <c r="J11" s="27">
        <v>37327639</v>
      </c>
    </row>
    <row r="12" spans="1:10" ht="22.2" customHeight="1">
      <c r="A12" s="2" t="s">
        <v>178</v>
      </c>
      <c r="B12" s="25" t="s">
        <v>114</v>
      </c>
      <c r="C12" s="25"/>
      <c r="D12" s="27">
        <v>0</v>
      </c>
      <c r="E12" s="26"/>
      <c r="F12" s="27">
        <v>0</v>
      </c>
      <c r="G12" s="27"/>
      <c r="H12" s="27">
        <v>1121222968</v>
      </c>
      <c r="I12" s="29"/>
      <c r="J12" s="27">
        <v>0</v>
      </c>
    </row>
    <row r="13" spans="1:10" ht="22.2" customHeight="1">
      <c r="A13" s="2" t="s">
        <v>129</v>
      </c>
      <c r="B13" s="25" t="s">
        <v>114</v>
      </c>
      <c r="C13" s="25"/>
      <c r="D13" s="27">
        <v>0</v>
      </c>
      <c r="E13" s="26"/>
      <c r="F13" s="27">
        <v>16363750</v>
      </c>
      <c r="G13" s="27"/>
      <c r="H13" s="27">
        <v>40000000</v>
      </c>
      <c r="I13" s="29"/>
      <c r="J13" s="27">
        <v>56363750</v>
      </c>
    </row>
    <row r="14" spans="1:10" ht="22.2" customHeight="1">
      <c r="A14" s="2" t="s">
        <v>234</v>
      </c>
      <c r="B14" s="25"/>
      <c r="C14" s="25"/>
      <c r="D14" s="128">
        <v>289157</v>
      </c>
      <c r="E14" s="26"/>
      <c r="F14" s="27">
        <v>1068218</v>
      </c>
      <c r="G14" s="27"/>
      <c r="H14" s="27">
        <v>222130</v>
      </c>
      <c r="I14" s="29"/>
      <c r="J14" s="27">
        <v>1068218</v>
      </c>
    </row>
    <row r="15" spans="1:10" ht="22.2" customHeight="1">
      <c r="A15" s="2" t="s">
        <v>156</v>
      </c>
      <c r="B15" s="25" t="s">
        <v>182</v>
      </c>
      <c r="C15" s="25"/>
      <c r="D15" s="31">
        <v>3258754853</v>
      </c>
      <c r="E15" s="26"/>
      <c r="F15" s="27">
        <v>2133553350</v>
      </c>
      <c r="G15" s="27"/>
      <c r="H15" s="27">
        <v>383023525</v>
      </c>
      <c r="I15" s="29"/>
      <c r="J15" s="27">
        <v>771622327</v>
      </c>
    </row>
    <row r="16" spans="1:10" ht="22.2" customHeight="1">
      <c r="A16" s="2" t="s">
        <v>199</v>
      </c>
      <c r="B16" s="25" t="s">
        <v>1</v>
      </c>
      <c r="C16" s="25"/>
      <c r="D16" s="128">
        <v>89721100</v>
      </c>
      <c r="E16" s="26"/>
      <c r="F16" s="27">
        <v>173884795</v>
      </c>
      <c r="G16" s="27"/>
      <c r="H16" s="31">
        <v>0</v>
      </c>
      <c r="I16" s="29"/>
      <c r="J16" s="31">
        <v>0</v>
      </c>
    </row>
    <row r="17" spans="1:10" ht="22.2" customHeight="1">
      <c r="A17" s="3" t="s">
        <v>16</v>
      </c>
      <c r="B17" s="32"/>
      <c r="C17" s="32"/>
      <c r="D17" s="33">
        <f>SUM(D10:D16)</f>
        <v>3913188896</v>
      </c>
      <c r="E17" s="26"/>
      <c r="F17" s="33">
        <f>SUM(F10:F16)</f>
        <v>3046286294</v>
      </c>
      <c r="G17" s="27"/>
      <c r="H17" s="33">
        <f>SUM(H10:H16)</f>
        <v>2032102048</v>
      </c>
      <c r="I17" s="27"/>
      <c r="J17" s="33">
        <f>SUM(J10:J16)</f>
        <v>1521686140</v>
      </c>
    </row>
    <row r="18" spans="1:10" ht="11.7" customHeight="1">
      <c r="A18" s="34"/>
      <c r="B18" s="32"/>
      <c r="C18" s="32"/>
      <c r="D18" s="35"/>
      <c r="E18" s="26"/>
      <c r="F18" s="26"/>
      <c r="G18" s="27"/>
      <c r="H18" s="27"/>
      <c r="I18" s="27"/>
      <c r="J18" s="27"/>
    </row>
    <row r="19" spans="1:10" ht="22.2" customHeight="1">
      <c r="A19" s="36" t="s">
        <v>17</v>
      </c>
      <c r="B19" s="32"/>
      <c r="C19" s="32"/>
      <c r="D19" s="35"/>
      <c r="E19" s="26"/>
      <c r="F19" s="27"/>
      <c r="G19" s="27"/>
      <c r="H19" s="27"/>
      <c r="I19" s="27"/>
      <c r="J19" s="27"/>
    </row>
    <row r="20" spans="1:10" ht="22.2" customHeight="1">
      <c r="A20" s="2" t="s">
        <v>223</v>
      </c>
      <c r="B20" s="25"/>
      <c r="C20" s="32"/>
      <c r="D20" s="31">
        <v>6930441</v>
      </c>
      <c r="E20" s="26"/>
      <c r="F20" s="27">
        <v>4007038</v>
      </c>
      <c r="G20" s="27"/>
      <c r="H20" s="27">
        <v>3755081</v>
      </c>
      <c r="I20" s="27"/>
      <c r="J20" s="27">
        <v>0</v>
      </c>
    </row>
    <row r="21" spans="1:10" ht="22.2" customHeight="1">
      <c r="A21" s="2" t="s">
        <v>215</v>
      </c>
      <c r="B21" s="25" t="s">
        <v>2</v>
      </c>
      <c r="C21" s="32"/>
      <c r="D21" s="31">
        <v>50000000</v>
      </c>
      <c r="E21" s="26"/>
      <c r="F21" s="27">
        <v>0</v>
      </c>
      <c r="G21" s="27"/>
      <c r="H21" s="27">
        <v>50000000</v>
      </c>
      <c r="I21" s="27"/>
      <c r="J21" s="27">
        <v>0</v>
      </c>
    </row>
    <row r="22" spans="1:10" ht="22.2" customHeight="1">
      <c r="A22" s="34" t="s">
        <v>92</v>
      </c>
      <c r="B22" s="25" t="s">
        <v>3</v>
      </c>
      <c r="C22" s="32"/>
      <c r="D22" s="31">
        <v>166763291</v>
      </c>
      <c r="E22" s="26"/>
      <c r="F22" s="27">
        <v>350249664</v>
      </c>
      <c r="G22" s="27"/>
      <c r="H22" s="27">
        <v>166763291</v>
      </c>
      <c r="I22" s="27"/>
      <c r="J22" s="27">
        <v>220000000</v>
      </c>
    </row>
    <row r="23" spans="1:10" ht="22.2" customHeight="1">
      <c r="A23" s="34" t="s">
        <v>18</v>
      </c>
      <c r="B23" s="25" t="s">
        <v>4</v>
      </c>
      <c r="C23" s="25"/>
      <c r="D23" s="27">
        <v>0</v>
      </c>
      <c r="E23" s="26"/>
      <c r="F23" s="27">
        <v>0</v>
      </c>
      <c r="G23" s="27"/>
      <c r="H23" s="27">
        <v>330041961</v>
      </c>
      <c r="I23" s="27"/>
      <c r="J23" s="27">
        <v>330041961</v>
      </c>
    </row>
    <row r="24" spans="1:10" ht="22.2" customHeight="1">
      <c r="A24" s="34" t="s">
        <v>146</v>
      </c>
      <c r="B24" s="25" t="s">
        <v>114</v>
      </c>
      <c r="C24" s="32"/>
      <c r="D24" s="27">
        <v>0</v>
      </c>
      <c r="E24" s="26"/>
      <c r="F24" s="27">
        <v>0</v>
      </c>
      <c r="G24" s="27"/>
      <c r="H24" s="27">
        <v>0</v>
      </c>
      <c r="I24" s="27"/>
      <c r="J24" s="27">
        <v>253299370</v>
      </c>
    </row>
    <row r="25" spans="1:10" ht="22.2" customHeight="1">
      <c r="A25" s="37" t="s">
        <v>151</v>
      </c>
      <c r="B25" s="25" t="s">
        <v>8</v>
      </c>
      <c r="C25" s="25"/>
      <c r="D25" s="31">
        <v>13606582</v>
      </c>
      <c r="E25" s="38"/>
      <c r="F25" s="27">
        <v>9220738</v>
      </c>
      <c r="G25" s="27"/>
      <c r="H25" s="27">
        <v>496299</v>
      </c>
      <c r="I25" s="29"/>
      <c r="J25" s="27">
        <v>616682</v>
      </c>
    </row>
    <row r="26" spans="1:10" ht="22.2" customHeight="1">
      <c r="A26" s="37" t="s">
        <v>95</v>
      </c>
      <c r="B26" s="25" t="s">
        <v>7</v>
      </c>
      <c r="C26" s="25"/>
      <c r="D26" s="31">
        <v>6452974</v>
      </c>
      <c r="E26" s="38"/>
      <c r="F26" s="27">
        <v>1123366</v>
      </c>
      <c r="G26" s="27"/>
      <c r="H26" s="27">
        <v>0</v>
      </c>
      <c r="I26" s="29"/>
      <c r="J26" s="39">
        <v>0</v>
      </c>
    </row>
    <row r="27" spans="1:10" ht="22.2" customHeight="1">
      <c r="A27" s="37" t="s">
        <v>20</v>
      </c>
      <c r="B27" s="25"/>
      <c r="C27" s="25"/>
      <c r="D27" s="31">
        <v>133911</v>
      </c>
      <c r="E27" s="38"/>
      <c r="F27" s="27">
        <v>156753</v>
      </c>
      <c r="G27" s="27"/>
      <c r="H27" s="27">
        <v>11763</v>
      </c>
      <c r="I27" s="29"/>
      <c r="J27" s="27">
        <v>14822</v>
      </c>
    </row>
    <row r="28" spans="1:10" ht="22.2" customHeight="1">
      <c r="A28" s="37" t="s">
        <v>21</v>
      </c>
      <c r="B28" s="25" t="s">
        <v>162</v>
      </c>
      <c r="C28" s="25"/>
      <c r="D28" s="31">
        <v>46523637</v>
      </c>
      <c r="E28" s="38"/>
      <c r="F28" s="27">
        <v>13708737</v>
      </c>
      <c r="G28" s="27"/>
      <c r="H28" s="27">
        <v>14333770</v>
      </c>
      <c r="I28" s="29"/>
      <c r="J28" s="27">
        <v>2121090</v>
      </c>
    </row>
    <row r="29" spans="1:10" ht="22.2" customHeight="1">
      <c r="A29" s="34" t="s">
        <v>22</v>
      </c>
      <c r="B29" s="32"/>
      <c r="C29" s="32"/>
      <c r="D29" s="40">
        <v>1398535</v>
      </c>
      <c r="E29" s="38"/>
      <c r="F29" s="40">
        <v>453818</v>
      </c>
      <c r="G29" s="27"/>
      <c r="H29" s="40">
        <v>0</v>
      </c>
      <c r="I29" s="29"/>
      <c r="J29" s="41">
        <v>0</v>
      </c>
    </row>
    <row r="30" spans="1:10" ht="22.2" customHeight="1">
      <c r="A30" s="36" t="s">
        <v>23</v>
      </c>
      <c r="B30" s="32"/>
      <c r="C30" s="32"/>
      <c r="D30" s="40">
        <f>SUM(D20:D29)</f>
        <v>291809371</v>
      </c>
      <c r="E30" s="38"/>
      <c r="F30" s="33">
        <f>SUM(F20:F29)</f>
        <v>378920114</v>
      </c>
      <c r="G30" s="27"/>
      <c r="H30" s="40">
        <f>SUM(H20:H29)</f>
        <v>565402165</v>
      </c>
      <c r="I30" s="27"/>
      <c r="J30" s="33">
        <f>SUM(J20:J29)</f>
        <v>806093925</v>
      </c>
    </row>
    <row r="31" spans="1:10" ht="22.2" customHeight="1" thickBot="1">
      <c r="A31" s="42" t="s">
        <v>24</v>
      </c>
      <c r="B31" s="32"/>
      <c r="C31" s="32"/>
      <c r="D31" s="43">
        <f>+D17+D30</f>
        <v>4204998267</v>
      </c>
      <c r="E31" s="26"/>
      <c r="F31" s="43">
        <f>+F17+F30</f>
        <v>3425206408</v>
      </c>
      <c r="G31" s="27"/>
      <c r="H31" s="44">
        <f>+H17+H30</f>
        <v>2597504213</v>
      </c>
      <c r="I31" s="29"/>
      <c r="J31" s="44">
        <f>+J17+J30</f>
        <v>2327780065</v>
      </c>
    </row>
    <row r="32" spans="1:10" ht="22.2" customHeight="1" thickTop="1">
      <c r="A32" s="42"/>
      <c r="B32" s="32"/>
      <c r="C32" s="32"/>
      <c r="D32" s="32"/>
      <c r="E32" s="9"/>
      <c r="F32" s="23"/>
      <c r="H32" s="29"/>
      <c r="I32" s="45"/>
      <c r="J32" s="45"/>
    </row>
    <row r="33" spans="1:10" s="10" customFormat="1" ht="22.2" customHeight="1">
      <c r="A33" s="46"/>
    </row>
    <row r="34" spans="1:10" s="6" customFormat="1" ht="22.2" customHeight="1">
      <c r="A34" s="179" t="str">
        <f>+A1</f>
        <v>ASSET FIVE GROUP PUBLIC COMPANY LIMITED AND SUBSIDIARIES</v>
      </c>
      <c r="B34" s="179"/>
      <c r="C34" s="179"/>
      <c r="D34" s="179"/>
      <c r="E34" s="179"/>
      <c r="F34" s="179"/>
      <c r="G34" s="179"/>
      <c r="H34" s="179"/>
      <c r="I34" s="179"/>
      <c r="J34" s="179"/>
    </row>
    <row r="35" spans="1:10" s="6" customFormat="1" ht="22.2" customHeight="1">
      <c r="A35" s="179" t="s">
        <v>13</v>
      </c>
      <c r="B35" s="179"/>
      <c r="C35" s="179"/>
      <c r="D35" s="179"/>
      <c r="E35" s="179"/>
      <c r="F35" s="179"/>
      <c r="G35" s="179"/>
      <c r="H35" s="179"/>
      <c r="I35" s="179"/>
      <c r="J35" s="179"/>
    </row>
    <row r="36" spans="1:10" s="6" customFormat="1" ht="22.2" customHeight="1">
      <c r="A36" s="179" t="s">
        <v>160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10" s="6" customFormat="1" ht="22.2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6" customFormat="1" ht="22.2" customHeight="1">
      <c r="A38" s="5"/>
      <c r="B38" s="8"/>
      <c r="C38" s="8"/>
      <c r="D38" s="8"/>
      <c r="E38" s="9"/>
      <c r="F38" s="10"/>
      <c r="G38" s="10"/>
      <c r="H38" s="11"/>
      <c r="I38" s="10"/>
      <c r="J38" s="12" t="s">
        <v>231</v>
      </c>
    </row>
    <row r="39" spans="1:10" s="13" customFormat="1" ht="22.2" customHeight="1">
      <c r="A39" s="7"/>
      <c r="D39" s="180" t="s">
        <v>10</v>
      </c>
      <c r="E39" s="180"/>
      <c r="F39" s="180"/>
      <c r="G39" s="14"/>
      <c r="H39" s="180" t="s">
        <v>11</v>
      </c>
      <c r="I39" s="180"/>
      <c r="J39" s="180"/>
    </row>
    <row r="40" spans="1:10" s="13" customFormat="1" ht="22.2" customHeight="1">
      <c r="A40" s="5" t="s">
        <v>26</v>
      </c>
      <c r="B40" s="15" t="s">
        <v>12</v>
      </c>
      <c r="C40" s="9"/>
      <c r="D40" s="16" t="s">
        <v>161</v>
      </c>
      <c r="E40" s="9"/>
      <c r="F40" s="16" t="s">
        <v>145</v>
      </c>
      <c r="G40" s="17"/>
      <c r="H40" s="16" t="s">
        <v>161</v>
      </c>
      <c r="I40" s="9"/>
      <c r="J40" s="16" t="s">
        <v>145</v>
      </c>
    </row>
    <row r="41" spans="1:10" s="13" customFormat="1" ht="22.2" customHeight="1">
      <c r="A41" s="5"/>
      <c r="B41" s="9"/>
      <c r="C41" s="9"/>
      <c r="D41" s="18"/>
      <c r="E41" s="9"/>
      <c r="F41" s="18"/>
      <c r="G41" s="17"/>
      <c r="H41" s="18"/>
      <c r="I41" s="9"/>
      <c r="J41" s="18"/>
    </row>
    <row r="42" spans="1:10" ht="22.2" customHeight="1">
      <c r="A42" s="42" t="s">
        <v>25</v>
      </c>
      <c r="B42" s="9"/>
      <c r="C42" s="9"/>
      <c r="D42" s="22"/>
      <c r="E42" s="22"/>
      <c r="F42" s="22"/>
      <c r="G42" s="22"/>
      <c r="H42" s="47"/>
      <c r="I42" s="22"/>
      <c r="J42" s="22"/>
    </row>
    <row r="43" spans="1:10" ht="22.2" customHeight="1">
      <c r="A43" s="4" t="s">
        <v>138</v>
      </c>
      <c r="B43" s="22"/>
      <c r="C43" s="9"/>
      <c r="D43" s="22"/>
      <c r="E43" s="22"/>
      <c r="F43" s="22"/>
      <c r="G43" s="22"/>
      <c r="H43" s="47"/>
      <c r="I43" s="22"/>
      <c r="J43" s="22"/>
    </row>
    <row r="44" spans="1:10" ht="22.2" customHeight="1">
      <c r="A44" s="4" t="s">
        <v>137</v>
      </c>
      <c r="B44" s="8">
        <v>16</v>
      </c>
      <c r="D44" s="31">
        <v>298518133</v>
      </c>
      <c r="F44" s="27">
        <v>4646600</v>
      </c>
      <c r="H44" s="27">
        <v>286885205</v>
      </c>
      <c r="I44" s="48"/>
      <c r="J44" s="31">
        <v>0</v>
      </c>
    </row>
    <row r="45" spans="1:10" ht="22.2" customHeight="1">
      <c r="A45" s="49" t="s">
        <v>27</v>
      </c>
      <c r="B45" s="25" t="s">
        <v>183</v>
      </c>
      <c r="C45" s="25"/>
      <c r="D45" s="31">
        <v>195472644</v>
      </c>
      <c r="E45" s="50"/>
      <c r="F45" s="27">
        <v>199120615</v>
      </c>
      <c r="G45" s="27"/>
      <c r="H45" s="27">
        <v>125698769</v>
      </c>
      <c r="I45" s="29"/>
      <c r="J45" s="27">
        <v>135887390</v>
      </c>
    </row>
    <row r="46" spans="1:10" ht="22.2" customHeight="1">
      <c r="A46" s="49" t="s">
        <v>148</v>
      </c>
      <c r="B46" s="25" t="s">
        <v>147</v>
      </c>
      <c r="C46" s="25"/>
      <c r="D46" s="31">
        <v>225619214</v>
      </c>
      <c r="E46" s="50"/>
      <c r="F46" s="27">
        <v>481090492</v>
      </c>
      <c r="G46" s="27"/>
      <c r="H46" s="27">
        <v>225619214</v>
      </c>
      <c r="I46" s="29"/>
      <c r="J46" s="27">
        <v>481090492</v>
      </c>
    </row>
    <row r="47" spans="1:10" ht="22.2" customHeight="1">
      <c r="A47" s="49" t="s">
        <v>90</v>
      </c>
      <c r="B47" s="25" t="s">
        <v>7</v>
      </c>
      <c r="C47" s="25"/>
      <c r="D47" s="31">
        <v>1569704</v>
      </c>
      <c r="E47" s="50"/>
      <c r="F47" s="27">
        <v>768557</v>
      </c>
      <c r="G47" s="27"/>
      <c r="H47" s="27">
        <v>0</v>
      </c>
      <c r="I47" s="29"/>
      <c r="J47" s="51">
        <v>0</v>
      </c>
    </row>
    <row r="48" spans="1:10" ht="22.2" customHeight="1">
      <c r="A48" s="52" t="s">
        <v>115</v>
      </c>
      <c r="B48" s="25"/>
      <c r="C48" s="25"/>
      <c r="D48" s="31">
        <v>69644641</v>
      </c>
      <c r="E48" s="50"/>
      <c r="F48" s="27">
        <v>363927188</v>
      </c>
      <c r="G48" s="27"/>
      <c r="H48" s="27">
        <v>48794545</v>
      </c>
      <c r="I48" s="29"/>
      <c r="J48" s="27">
        <v>362312189</v>
      </c>
    </row>
    <row r="49" spans="1:10" ht="22.2" customHeight="1">
      <c r="A49" s="52" t="s">
        <v>224</v>
      </c>
      <c r="B49" s="25"/>
      <c r="C49" s="25"/>
      <c r="D49" s="31">
        <v>61245494</v>
      </c>
      <c r="E49" s="50"/>
      <c r="F49" s="27">
        <v>52974393</v>
      </c>
      <c r="G49" s="27"/>
      <c r="H49" s="27">
        <v>60486869</v>
      </c>
      <c r="I49" s="29"/>
      <c r="J49" s="31">
        <v>52974393</v>
      </c>
    </row>
    <row r="50" spans="1:10" ht="22.2" customHeight="1">
      <c r="A50" s="36" t="s">
        <v>28</v>
      </c>
      <c r="B50" s="8" t="s">
        <v>0</v>
      </c>
      <c r="C50" s="8"/>
      <c r="D50" s="33">
        <f>SUM(D44:D49)</f>
        <v>852069830</v>
      </c>
      <c r="E50" s="50"/>
      <c r="F50" s="33">
        <f>SUM(F44:F49)</f>
        <v>1102527845</v>
      </c>
      <c r="G50" s="27"/>
      <c r="H50" s="33">
        <f>SUM(H44:H49)</f>
        <v>747484602</v>
      </c>
      <c r="I50" s="29"/>
      <c r="J50" s="33">
        <f>SUM(J44:J49)</f>
        <v>1032264464</v>
      </c>
    </row>
    <row r="51" spans="1:10" ht="11.7" customHeight="1">
      <c r="A51" s="36"/>
      <c r="B51" s="8"/>
      <c r="C51" s="8"/>
      <c r="D51" s="53"/>
      <c r="E51" s="50"/>
      <c r="F51" s="27"/>
      <c r="G51" s="27"/>
      <c r="H51" s="27"/>
      <c r="I51" s="29"/>
      <c r="J51" s="27"/>
    </row>
    <row r="52" spans="1:10" ht="22.2" customHeight="1">
      <c r="A52" s="42" t="s">
        <v>29</v>
      </c>
      <c r="B52" s="8"/>
      <c r="C52" s="8"/>
      <c r="D52" s="53"/>
      <c r="E52" s="50"/>
      <c r="F52" s="27"/>
      <c r="G52" s="27"/>
      <c r="H52" s="27"/>
      <c r="I52" s="29"/>
      <c r="J52" s="27"/>
    </row>
    <row r="53" spans="1:10" ht="22.2" customHeight="1">
      <c r="A53" s="37" t="s">
        <v>157</v>
      </c>
      <c r="B53" s="25" t="s">
        <v>163</v>
      </c>
      <c r="C53" s="8"/>
      <c r="D53" s="31">
        <v>1417891706</v>
      </c>
      <c r="E53" s="50"/>
      <c r="F53" s="27">
        <v>694357853</v>
      </c>
      <c r="G53" s="27"/>
      <c r="H53" s="27">
        <v>0</v>
      </c>
      <c r="I53" s="29"/>
      <c r="J53" s="27">
        <v>0</v>
      </c>
    </row>
    <row r="54" spans="1:10" ht="22.2" customHeight="1">
      <c r="A54" s="37" t="s">
        <v>130</v>
      </c>
      <c r="B54" s="25" t="s">
        <v>147</v>
      </c>
      <c r="C54" s="8"/>
      <c r="D54" s="31">
        <v>229113960</v>
      </c>
      <c r="E54" s="50"/>
      <c r="F54" s="27">
        <v>224086365</v>
      </c>
      <c r="G54" s="27"/>
      <c r="H54" s="27">
        <v>229113960</v>
      </c>
      <c r="I54" s="29"/>
      <c r="J54" s="27">
        <v>224086365</v>
      </c>
    </row>
    <row r="55" spans="1:10" ht="22.2" customHeight="1">
      <c r="A55" s="37" t="s">
        <v>91</v>
      </c>
      <c r="B55" s="25" t="s">
        <v>7</v>
      </c>
      <c r="C55" s="8"/>
      <c r="D55" s="31">
        <v>5440740</v>
      </c>
      <c r="E55" s="50"/>
      <c r="F55" s="27">
        <v>398335</v>
      </c>
      <c r="G55" s="27"/>
      <c r="H55" s="27">
        <v>0</v>
      </c>
      <c r="I55" s="29"/>
      <c r="J55" s="27">
        <v>0</v>
      </c>
    </row>
    <row r="56" spans="1:10" ht="22.2" customHeight="1">
      <c r="A56" s="22" t="s">
        <v>30</v>
      </c>
      <c r="B56" s="8">
        <v>20</v>
      </c>
      <c r="C56" s="25"/>
      <c r="D56" s="31">
        <v>1471141</v>
      </c>
      <c r="E56" s="27"/>
      <c r="F56" s="27">
        <v>1805661</v>
      </c>
      <c r="G56" s="27"/>
      <c r="H56" s="27">
        <v>57936</v>
      </c>
      <c r="I56" s="29"/>
      <c r="J56" s="27">
        <v>6495</v>
      </c>
    </row>
    <row r="57" spans="1:10" ht="22.2" customHeight="1">
      <c r="A57" s="22" t="s">
        <v>86</v>
      </c>
      <c r="B57" s="25" t="s">
        <v>162</v>
      </c>
      <c r="C57" s="25"/>
      <c r="D57" s="31">
        <v>305567</v>
      </c>
      <c r="E57" s="27"/>
      <c r="F57" s="27">
        <v>213643</v>
      </c>
      <c r="G57" s="27"/>
      <c r="H57" s="27">
        <v>44426</v>
      </c>
      <c r="I57" s="29"/>
      <c r="J57" s="27">
        <v>213643</v>
      </c>
    </row>
    <row r="58" spans="1:10" ht="22.2" customHeight="1">
      <c r="A58" s="37" t="s">
        <v>188</v>
      </c>
      <c r="B58" s="8"/>
      <c r="C58" s="25"/>
      <c r="D58" s="166">
        <v>1508914</v>
      </c>
      <c r="E58" s="27"/>
      <c r="F58" s="40">
        <v>0</v>
      </c>
      <c r="G58" s="27"/>
      <c r="H58" s="40">
        <v>0</v>
      </c>
      <c r="I58" s="29"/>
      <c r="J58" s="40">
        <v>0</v>
      </c>
    </row>
    <row r="59" spans="1:10" ht="22.2" customHeight="1">
      <c r="A59" s="36" t="s">
        <v>31</v>
      </c>
      <c r="B59" s="54"/>
      <c r="C59" s="54"/>
      <c r="D59" s="51">
        <f>SUM(D53:D58)</f>
        <v>1655732028</v>
      </c>
      <c r="E59" s="27"/>
      <c r="F59" s="51">
        <f>SUM(F53:F58)</f>
        <v>920861857</v>
      </c>
      <c r="G59" s="27"/>
      <c r="H59" s="51">
        <f>SUM(H53:H58)</f>
        <v>229216322</v>
      </c>
      <c r="I59" s="56"/>
      <c r="J59" s="51">
        <f>SUM(J53:J58)</f>
        <v>224306503</v>
      </c>
    </row>
    <row r="60" spans="1:10" ht="22.2" customHeight="1">
      <c r="A60" s="42" t="s">
        <v>32</v>
      </c>
      <c r="D60" s="33">
        <f>D59+D50</f>
        <v>2507801858</v>
      </c>
      <c r="E60" s="50"/>
      <c r="F60" s="33">
        <f>F59+F50</f>
        <v>2023389702</v>
      </c>
      <c r="G60" s="27"/>
      <c r="H60" s="33">
        <f>H59+H50</f>
        <v>976700924</v>
      </c>
      <c r="I60" s="56"/>
      <c r="J60" s="33">
        <f>J59+J50</f>
        <v>1256570967</v>
      </c>
    </row>
    <row r="61" spans="1:10" ht="22.2" customHeight="1">
      <c r="A61" s="42"/>
      <c r="D61" s="27"/>
      <c r="E61" s="50"/>
      <c r="F61" s="27"/>
      <c r="G61" s="27"/>
      <c r="H61" s="27"/>
      <c r="I61" s="56"/>
      <c r="J61" s="27"/>
    </row>
    <row r="62" spans="1:10" ht="22.2" customHeight="1">
      <c r="A62" s="42"/>
      <c r="D62" s="27"/>
      <c r="E62" s="50"/>
      <c r="F62" s="27"/>
      <c r="G62" s="27"/>
      <c r="H62" s="27"/>
      <c r="I62" s="56"/>
      <c r="J62" s="27"/>
    </row>
    <row r="63" spans="1:10" s="6" customFormat="1" ht="22.2" customHeight="1">
      <c r="A63" s="179" t="str">
        <f>A34</f>
        <v>ASSET FIVE GROUP PUBLIC COMPANY LIMITED AND SUBSIDIARIES</v>
      </c>
      <c r="B63" s="179"/>
      <c r="C63" s="179"/>
      <c r="D63" s="179"/>
      <c r="E63" s="179"/>
      <c r="F63" s="179"/>
      <c r="G63" s="179"/>
      <c r="H63" s="179"/>
      <c r="I63" s="179"/>
      <c r="J63" s="179"/>
    </row>
    <row r="64" spans="1:10" s="6" customFormat="1" ht="22.2" customHeight="1">
      <c r="A64" s="179" t="str">
        <f>+A35</f>
        <v>STATEMENTS  OF FINANCIAL  POSITION (CONTINUED)</v>
      </c>
      <c r="B64" s="179"/>
      <c r="C64" s="179"/>
      <c r="D64" s="179"/>
      <c r="E64" s="179"/>
      <c r="F64" s="179"/>
      <c r="G64" s="179"/>
      <c r="H64" s="179"/>
      <c r="I64" s="179"/>
      <c r="J64" s="179"/>
    </row>
    <row r="65" spans="1:10" s="6" customFormat="1" ht="22.2" customHeight="1">
      <c r="A65" s="179" t="str">
        <f>A36</f>
        <v>AS AT DECEMBER 31, 2024</v>
      </c>
      <c r="B65" s="179"/>
      <c r="C65" s="179"/>
      <c r="D65" s="179"/>
      <c r="E65" s="179"/>
      <c r="F65" s="179"/>
      <c r="G65" s="179"/>
      <c r="H65" s="179"/>
      <c r="I65" s="179"/>
      <c r="J65" s="179"/>
    </row>
    <row r="66" spans="1:10" s="6" customFormat="1" ht="22.2" customHeight="1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6" customFormat="1" ht="22.2" customHeight="1">
      <c r="A67" s="5"/>
      <c r="B67" s="5"/>
      <c r="C67" s="5"/>
      <c r="D67" s="8"/>
      <c r="E67" s="9"/>
      <c r="F67" s="10"/>
      <c r="G67" s="10"/>
      <c r="H67" s="11"/>
      <c r="I67" s="10"/>
      <c r="J67" s="12" t="s">
        <v>231</v>
      </c>
    </row>
    <row r="68" spans="1:10" s="13" customFormat="1" ht="22.2" customHeight="1">
      <c r="A68" s="7"/>
      <c r="B68" s="8"/>
      <c r="C68" s="8"/>
      <c r="D68" s="180" t="s">
        <v>10</v>
      </c>
      <c r="E68" s="180"/>
      <c r="F68" s="180"/>
      <c r="G68" s="14"/>
      <c r="H68" s="180" t="s">
        <v>11</v>
      </c>
      <c r="I68" s="180"/>
      <c r="J68" s="180"/>
    </row>
    <row r="69" spans="1:10" s="13" customFormat="1" ht="22.2" customHeight="1">
      <c r="A69" s="5" t="s">
        <v>26</v>
      </c>
      <c r="B69" s="15" t="s">
        <v>12</v>
      </c>
      <c r="D69" s="16" t="s">
        <v>161</v>
      </c>
      <c r="E69" s="9"/>
      <c r="F69" s="16" t="s">
        <v>145</v>
      </c>
      <c r="G69" s="17"/>
      <c r="H69" s="16" t="s">
        <v>161</v>
      </c>
      <c r="I69" s="9"/>
      <c r="J69" s="16" t="s">
        <v>145</v>
      </c>
    </row>
    <row r="70" spans="1:10" s="13" customFormat="1" ht="22.2" customHeight="1">
      <c r="A70" s="5"/>
      <c r="B70" s="9"/>
      <c r="D70" s="18"/>
      <c r="E70" s="9"/>
      <c r="F70" s="18"/>
      <c r="G70" s="17"/>
      <c r="H70" s="18"/>
      <c r="I70" s="9"/>
      <c r="J70" s="18"/>
    </row>
    <row r="71" spans="1:10" ht="22.2" customHeight="1">
      <c r="A71" s="36" t="s">
        <v>33</v>
      </c>
      <c r="B71" s="8"/>
      <c r="C71" s="8"/>
      <c r="D71" s="22"/>
      <c r="E71" s="22"/>
      <c r="F71" s="22"/>
      <c r="G71" s="22"/>
      <c r="H71" s="22"/>
      <c r="I71" s="9"/>
      <c r="J71" s="18"/>
    </row>
    <row r="72" spans="1:10" ht="22.2" customHeight="1">
      <c r="A72" s="34" t="s">
        <v>34</v>
      </c>
      <c r="B72" s="25" t="s">
        <v>184</v>
      </c>
      <c r="C72" s="25"/>
      <c r="D72" s="57"/>
      <c r="E72" s="50"/>
      <c r="F72" s="50"/>
      <c r="G72" s="27"/>
      <c r="I72" s="56"/>
      <c r="J72" s="56"/>
    </row>
    <row r="73" spans="1:10" ht="22.2" customHeight="1">
      <c r="A73" s="34" t="s">
        <v>35</v>
      </c>
      <c r="B73" s="8"/>
      <c r="C73" s="8"/>
      <c r="D73" s="53"/>
      <c r="E73" s="50"/>
      <c r="F73" s="50"/>
      <c r="G73" s="27"/>
      <c r="I73" s="56"/>
      <c r="J73" s="56"/>
    </row>
    <row r="74" spans="1:10" ht="22.2" customHeight="1" thickBot="1">
      <c r="A74" s="34" t="s">
        <v>186</v>
      </c>
      <c r="B74" s="8"/>
      <c r="C74" s="8"/>
      <c r="D74" s="58">
        <v>906135934.5</v>
      </c>
      <c r="E74" s="50"/>
      <c r="F74" s="22"/>
      <c r="G74" s="27"/>
      <c r="H74" s="58">
        <v>906135934.5</v>
      </c>
      <c r="I74" s="56"/>
      <c r="J74" s="22"/>
    </row>
    <row r="75" spans="1:10" ht="22.2" customHeight="1" thickTop="1" thickBot="1">
      <c r="A75" s="34" t="s">
        <v>149</v>
      </c>
      <c r="B75" s="8"/>
      <c r="C75" s="8"/>
      <c r="D75" s="26"/>
      <c r="E75" s="50"/>
      <c r="F75" s="58">
        <v>725630769</v>
      </c>
      <c r="G75" s="27"/>
      <c r="H75" s="26"/>
      <c r="I75" s="56"/>
      <c r="J75" s="58">
        <v>725630769</v>
      </c>
    </row>
    <row r="76" spans="1:10" ht="22.2" customHeight="1" thickTop="1">
      <c r="A76" s="34" t="s">
        <v>124</v>
      </c>
      <c r="D76" s="27"/>
      <c r="E76" s="50"/>
      <c r="F76" s="31"/>
      <c r="G76" s="27"/>
      <c r="H76" s="27"/>
      <c r="I76" s="27"/>
      <c r="J76" s="27"/>
    </row>
    <row r="77" spans="1:10" ht="22.2" customHeight="1">
      <c r="A77" s="34" t="s">
        <v>230</v>
      </c>
      <c r="D77" s="31">
        <f>'EQ con'!D29</f>
        <v>604692367</v>
      </c>
      <c r="E77" s="50"/>
      <c r="F77" s="22"/>
      <c r="G77" s="27"/>
      <c r="H77" s="27">
        <f>'EQ sep'!D29</f>
        <v>604692367</v>
      </c>
      <c r="I77" s="27"/>
      <c r="J77" s="22"/>
    </row>
    <row r="78" spans="1:10" ht="22.2" customHeight="1">
      <c r="A78" s="34" t="s">
        <v>93</v>
      </c>
      <c r="D78" s="31"/>
      <c r="E78" s="50"/>
      <c r="F78" s="31">
        <v>604692308</v>
      </c>
      <c r="G78" s="27"/>
      <c r="H78" s="27"/>
      <c r="I78" s="27"/>
      <c r="J78" s="27">
        <f>'EQ sep'!D17</f>
        <v>604692308</v>
      </c>
    </row>
    <row r="79" spans="1:10" ht="22.2" customHeight="1">
      <c r="A79" s="34" t="s">
        <v>120</v>
      </c>
      <c r="B79" s="25" t="s">
        <v>184</v>
      </c>
      <c r="C79" s="25"/>
      <c r="D79" s="27">
        <f>'EQ con'!F29</f>
        <v>3415230</v>
      </c>
      <c r="E79" s="26"/>
      <c r="F79" s="27">
        <v>3414546</v>
      </c>
      <c r="G79" s="27"/>
      <c r="H79" s="27">
        <f>'EQ sep'!F29</f>
        <v>3415230</v>
      </c>
      <c r="I79" s="27"/>
      <c r="J79" s="27">
        <f>'EQ sep'!F17</f>
        <v>3414546</v>
      </c>
    </row>
    <row r="80" spans="1:10" ht="22.2" customHeight="1">
      <c r="A80" s="34" t="s">
        <v>36</v>
      </c>
      <c r="B80" s="25"/>
      <c r="C80" s="25"/>
      <c r="D80" s="27">
        <f>'EQ con'!H29</f>
        <v>231446218</v>
      </c>
      <c r="E80" s="26"/>
      <c r="F80" s="27">
        <v>231446218</v>
      </c>
      <c r="G80" s="27"/>
      <c r="H80" s="27">
        <v>0</v>
      </c>
      <c r="I80" s="27"/>
      <c r="J80" s="27">
        <v>0</v>
      </c>
    </row>
    <row r="81" spans="1:10" ht="22.2" customHeight="1">
      <c r="A81" s="22" t="s">
        <v>106</v>
      </c>
      <c r="B81" s="25"/>
      <c r="C81" s="25"/>
      <c r="D81" s="27">
        <f>'EQ con'!J29</f>
        <v>9166765</v>
      </c>
      <c r="E81" s="26"/>
      <c r="F81" s="27">
        <v>9166765</v>
      </c>
      <c r="G81" s="27"/>
      <c r="H81" s="27">
        <v>0</v>
      </c>
      <c r="I81" s="27"/>
      <c r="J81" s="27">
        <v>0</v>
      </c>
    </row>
    <row r="82" spans="1:10" ht="22.2" customHeight="1">
      <c r="A82" s="22" t="s">
        <v>110</v>
      </c>
      <c r="B82" s="25"/>
      <c r="C82" s="25"/>
      <c r="D82" s="27"/>
      <c r="E82" s="26"/>
      <c r="F82" s="27"/>
      <c r="G82" s="27"/>
      <c r="H82" s="27"/>
      <c r="I82" s="27"/>
      <c r="J82" s="27"/>
    </row>
    <row r="83" spans="1:10" ht="22.2" customHeight="1">
      <c r="A83" s="22" t="s">
        <v>111</v>
      </c>
      <c r="B83" s="25"/>
      <c r="C83" s="25"/>
      <c r="D83" s="27">
        <f>'EQ con'!L29</f>
        <v>-2805007</v>
      </c>
      <c r="E83" s="26"/>
      <c r="F83" s="27">
        <v>-2805007</v>
      </c>
      <c r="G83" s="27"/>
      <c r="H83" s="27">
        <v>0</v>
      </c>
      <c r="I83" s="27"/>
      <c r="J83" s="27">
        <v>0</v>
      </c>
    </row>
    <row r="84" spans="1:10" ht="22.2" customHeight="1">
      <c r="A84" s="34" t="s">
        <v>177</v>
      </c>
      <c r="B84" s="25" t="s">
        <v>185</v>
      </c>
      <c r="C84" s="25"/>
      <c r="D84" s="27">
        <f>'EQ con'!N29</f>
        <v>-98113267</v>
      </c>
      <c r="E84" s="26"/>
      <c r="F84" s="27">
        <v>0</v>
      </c>
      <c r="G84" s="27"/>
      <c r="H84" s="27">
        <f>'EQ sep'!P25</f>
        <v>-98113267</v>
      </c>
      <c r="I84" s="27"/>
      <c r="J84" s="27">
        <v>0</v>
      </c>
    </row>
    <row r="85" spans="1:10" ht="13.5" customHeight="1">
      <c r="A85" s="22"/>
      <c r="B85" s="25"/>
      <c r="C85" s="25"/>
      <c r="D85" s="27"/>
      <c r="E85" s="26"/>
      <c r="F85" s="27"/>
      <c r="G85" s="27"/>
      <c r="H85" s="27"/>
      <c r="I85" s="27"/>
      <c r="J85" s="27"/>
    </row>
    <row r="86" spans="1:10" ht="22.2" customHeight="1">
      <c r="A86" s="34" t="s">
        <v>116</v>
      </c>
      <c r="B86" s="8"/>
      <c r="C86" s="8"/>
      <c r="D86" s="167"/>
      <c r="E86" s="27"/>
      <c r="F86" s="27"/>
      <c r="G86" s="27"/>
      <c r="H86" s="27"/>
      <c r="I86" s="27"/>
      <c r="J86" s="27"/>
    </row>
    <row r="87" spans="1:10" ht="22.2" customHeight="1">
      <c r="A87" s="34" t="s">
        <v>179</v>
      </c>
      <c r="B87" s="8"/>
      <c r="C87" s="8"/>
      <c r="D87" s="22"/>
      <c r="E87" s="22"/>
      <c r="F87" s="22"/>
      <c r="G87" s="22"/>
      <c r="H87" s="22"/>
      <c r="I87" s="22"/>
      <c r="J87" s="22"/>
    </row>
    <row r="88" spans="1:10" ht="22.2" customHeight="1">
      <c r="A88" s="34" t="s">
        <v>180</v>
      </c>
      <c r="B88" s="8">
        <v>24</v>
      </c>
      <c r="C88" s="8"/>
      <c r="D88" s="31">
        <f>'EQ con'!P29</f>
        <v>62696000</v>
      </c>
      <c r="E88" s="50"/>
      <c r="F88" s="31">
        <v>27285000</v>
      </c>
      <c r="G88" s="27"/>
      <c r="H88" s="31">
        <f>'EQ sep'!J29</f>
        <v>59171000</v>
      </c>
      <c r="I88" s="27"/>
      <c r="J88" s="27">
        <v>23760000</v>
      </c>
    </row>
    <row r="89" spans="1:10" ht="22.2" customHeight="1">
      <c r="A89" s="34" t="s">
        <v>181</v>
      </c>
      <c r="B89" s="25" t="s">
        <v>185</v>
      </c>
      <c r="C89" s="8"/>
      <c r="D89" s="31">
        <f>'EQ con'!R29</f>
        <v>98113267</v>
      </c>
      <c r="E89" s="50"/>
      <c r="F89" s="31">
        <v>0</v>
      </c>
      <c r="G89" s="27"/>
      <c r="H89" s="31">
        <f>'EQ sep'!L29</f>
        <v>98113267</v>
      </c>
      <c r="I89" s="27"/>
      <c r="J89" s="27">
        <v>0</v>
      </c>
    </row>
    <row r="90" spans="1:10" ht="22.2" customHeight="1">
      <c r="A90" s="34" t="s">
        <v>117</v>
      </c>
      <c r="B90" s="8"/>
      <c r="C90" s="8"/>
      <c r="D90" s="31">
        <f>'EQ con'!T29</f>
        <v>788584836</v>
      </c>
      <c r="E90" s="50"/>
      <c r="F90" s="31">
        <v>528616876</v>
      </c>
      <c r="G90" s="27"/>
      <c r="H90" s="31">
        <f>'EQ sep'!N29</f>
        <v>953524692</v>
      </c>
      <c r="I90" s="27"/>
      <c r="J90" s="40">
        <v>439342244</v>
      </c>
    </row>
    <row r="91" spans="1:10" ht="22.2" customHeight="1">
      <c r="A91" s="36" t="s">
        <v>37</v>
      </c>
      <c r="B91" s="8"/>
      <c r="C91" s="8"/>
      <c r="D91" s="60">
        <f>SUM(D77:D90)</f>
        <v>1697196409</v>
      </c>
      <c r="E91" s="26"/>
      <c r="F91" s="60">
        <f>SUM(F78:F90)</f>
        <v>1401816706</v>
      </c>
      <c r="G91" s="27"/>
      <c r="H91" s="60">
        <f>SUM(H77:H90)</f>
        <v>1620803289</v>
      </c>
      <c r="I91" s="27"/>
      <c r="J91" s="60">
        <f>SUM(J78:J90)</f>
        <v>1071209098</v>
      </c>
    </row>
    <row r="92" spans="1:10" ht="22.2" customHeight="1">
      <c r="A92" s="34" t="s">
        <v>38</v>
      </c>
      <c r="B92" s="8"/>
      <c r="C92" s="8"/>
      <c r="D92" s="40">
        <f>'EQ con'!X29</f>
        <v>0</v>
      </c>
      <c r="E92" s="26"/>
      <c r="F92" s="40">
        <v>0</v>
      </c>
      <c r="G92" s="27"/>
      <c r="H92" s="40">
        <v>0</v>
      </c>
      <c r="I92" s="27"/>
      <c r="J92" s="40">
        <v>0</v>
      </c>
    </row>
    <row r="93" spans="1:10" ht="22.2" customHeight="1">
      <c r="A93" s="36" t="s">
        <v>39</v>
      </c>
      <c r="B93" s="8"/>
      <c r="C93" s="8"/>
      <c r="D93" s="27">
        <f>SUM(D91:D92)</f>
        <v>1697196409</v>
      </c>
      <c r="E93" s="50"/>
      <c r="F93" s="27">
        <f>SUM(F91:F92)</f>
        <v>1401816706</v>
      </c>
      <c r="G93" s="27"/>
      <c r="H93" s="33">
        <f>SUM(H91:H92)</f>
        <v>1620803289</v>
      </c>
      <c r="I93" s="27"/>
      <c r="J93" s="33">
        <f>SUM(J91:J92)</f>
        <v>1071209098</v>
      </c>
    </row>
    <row r="94" spans="1:10" ht="22.2" customHeight="1" thickBot="1">
      <c r="A94" s="61" t="s">
        <v>40</v>
      </c>
      <c r="B94" s="8"/>
      <c r="C94" s="8"/>
      <c r="D94" s="62">
        <f>D60+D93</f>
        <v>4204998267</v>
      </c>
      <c r="E94" s="50"/>
      <c r="F94" s="62">
        <f>F60+F93</f>
        <v>3425206408</v>
      </c>
      <c r="G94" s="27"/>
      <c r="H94" s="43">
        <f>+H60+H93</f>
        <v>2597504213</v>
      </c>
      <c r="I94" s="27"/>
      <c r="J94" s="43">
        <f>+J60+J93</f>
        <v>2327780065</v>
      </c>
    </row>
    <row r="95" spans="1:10" ht="22.2" customHeight="1" thickTop="1">
      <c r="A95" s="61"/>
      <c r="B95" s="8"/>
      <c r="C95" s="8"/>
      <c r="D95" s="8"/>
      <c r="E95" s="9"/>
      <c r="F95" s="23"/>
      <c r="H95" s="27"/>
      <c r="I95" s="23"/>
      <c r="J95" s="23"/>
    </row>
    <row r="96" spans="1:10" ht="22.2" customHeight="1">
      <c r="B96" s="8"/>
      <c r="C96" s="8"/>
      <c r="D96" s="63"/>
      <c r="E96" s="9"/>
      <c r="H96" s="63"/>
      <c r="I96" s="48"/>
    </row>
    <row r="97" spans="1:10" ht="22.2" customHeight="1">
      <c r="A97" s="34"/>
      <c r="B97" s="8"/>
      <c r="C97" s="8"/>
      <c r="D97" s="64">
        <f>D31-D94</f>
        <v>0</v>
      </c>
      <c r="E97" s="65"/>
      <c r="F97" s="64">
        <f>F31-F94</f>
        <v>0</v>
      </c>
      <c r="G97" s="66"/>
      <c r="H97" s="64">
        <f>H31-H94</f>
        <v>0</v>
      </c>
      <c r="I97" s="64"/>
      <c r="J97" s="64">
        <f>J31-J94</f>
        <v>0</v>
      </c>
    </row>
    <row r="98" spans="1:10" ht="22.2" customHeight="1">
      <c r="A98" s="34"/>
      <c r="B98" s="8"/>
      <c r="C98" s="8"/>
      <c r="D98" s="8"/>
      <c r="E98" s="9"/>
      <c r="F98" s="67"/>
      <c r="G98" s="68"/>
      <c r="H98" s="69"/>
      <c r="I98" s="67"/>
      <c r="J98" s="67"/>
    </row>
    <row r="99" spans="1:10" s="71" customFormat="1" ht="22.2" customHeight="1">
      <c r="A99" s="70"/>
      <c r="B99" s="19"/>
      <c r="C99" s="19"/>
      <c r="E99" s="19"/>
      <c r="G99" s="72"/>
      <c r="I99" s="73"/>
    </row>
    <row r="100" spans="1:10" ht="22.2" customHeight="1">
      <c r="D100" s="71"/>
      <c r="E100" s="71"/>
      <c r="F100" s="71"/>
      <c r="G100" s="71"/>
      <c r="H100" s="71"/>
      <c r="I100" s="71"/>
      <c r="J100" s="71"/>
    </row>
  </sheetData>
  <mergeCells count="15">
    <mergeCell ref="A34:J34"/>
    <mergeCell ref="A1:J1"/>
    <mergeCell ref="A2:J2"/>
    <mergeCell ref="A3:J3"/>
    <mergeCell ref="D6:F6"/>
    <mergeCell ref="H6:J6"/>
    <mergeCell ref="A65:J65"/>
    <mergeCell ref="D68:F68"/>
    <mergeCell ref="H68:J68"/>
    <mergeCell ref="A35:J35"/>
    <mergeCell ref="A36:J36"/>
    <mergeCell ref="D39:F39"/>
    <mergeCell ref="H39:J39"/>
    <mergeCell ref="A63:J63"/>
    <mergeCell ref="A64:J64"/>
  </mergeCells>
  <pageMargins left="0.74803149606299213" right="0.31496062992125984" top="0.78740157480314965" bottom="0.70866141732283472" header="0.31496062992125984" footer="0.39370078740157483"/>
  <pageSetup paperSize="9" scale="78" firstPageNumber="4" fitToHeight="0" orientation="portrait" r:id="rId1"/>
  <headerFooter>
    <oddFooter>&amp;L&amp;"Times New Roman,Regular"&amp;11Notes to financial statements are integral part of these financial statements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50DE3-B098-402E-B2BC-506595D1E38B}">
  <dimension ref="A1:K64"/>
  <sheetViews>
    <sheetView topLeftCell="A33" zoomScale="85" zoomScaleNormal="85" zoomScaleSheetLayoutView="90" workbookViewId="0">
      <selection activeCell="O80" sqref="O80"/>
    </sheetView>
  </sheetViews>
  <sheetFormatPr defaultColWidth="13" defaultRowHeight="22.2" customHeight="1"/>
  <cols>
    <col min="1" max="1" width="49.25" style="10" customWidth="1"/>
    <col min="2" max="2" width="7.625" style="74" customWidth="1"/>
    <col min="3" max="3" width="1.375" style="10" customWidth="1"/>
    <col min="4" max="4" width="16.375" style="63" customWidth="1"/>
    <col min="5" max="5" width="1.25" style="63" customWidth="1"/>
    <col min="6" max="6" width="16.25" style="63" customWidth="1"/>
    <col min="7" max="7" width="1.25" style="63" customWidth="1"/>
    <col min="8" max="8" width="16.375" style="63" customWidth="1"/>
    <col min="9" max="9" width="1.25" style="63" customWidth="1"/>
    <col min="10" max="10" width="16.25" style="63" customWidth="1"/>
    <col min="11" max="11" width="1.375" style="23" customWidth="1"/>
    <col min="12" max="16384" width="13" style="10"/>
  </cols>
  <sheetData>
    <row r="1" spans="1:11" s="5" customFormat="1" ht="22.2" customHeight="1">
      <c r="A1" s="179" t="str">
        <f>BS!A1</f>
        <v>ASSET FIVE GROUP PUBLIC COMPANY LIMITED AND SUBSIDIARIES</v>
      </c>
      <c r="B1" s="179"/>
      <c r="C1" s="179"/>
      <c r="D1" s="179"/>
      <c r="E1" s="179"/>
      <c r="F1" s="179"/>
      <c r="G1" s="179"/>
      <c r="H1" s="179"/>
      <c r="I1" s="179"/>
      <c r="J1" s="179"/>
      <c r="K1" s="76"/>
    </row>
    <row r="2" spans="1:11" s="5" customFormat="1" ht="22.2" customHeight="1">
      <c r="A2" s="179" t="s">
        <v>41</v>
      </c>
      <c r="B2" s="179"/>
      <c r="C2" s="179"/>
      <c r="D2" s="179"/>
      <c r="E2" s="179"/>
      <c r="F2" s="179"/>
      <c r="G2" s="179"/>
      <c r="H2" s="179"/>
      <c r="I2" s="179"/>
      <c r="J2" s="179"/>
      <c r="K2" s="76"/>
    </row>
    <row r="3" spans="1:11" s="5" customFormat="1" ht="22.2" customHeight="1">
      <c r="A3" s="179" t="s">
        <v>164</v>
      </c>
      <c r="B3" s="179"/>
      <c r="C3" s="179"/>
      <c r="D3" s="179"/>
      <c r="E3" s="179"/>
      <c r="F3" s="179"/>
      <c r="G3" s="179"/>
      <c r="H3" s="179"/>
      <c r="I3" s="179"/>
      <c r="J3" s="179"/>
      <c r="K3" s="76"/>
    </row>
    <row r="4" spans="1:11" ht="22.2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6"/>
    </row>
    <row r="5" spans="1:11" s="14" customFormat="1" ht="22.2" customHeight="1">
      <c r="A5" s="6"/>
      <c r="B5" s="78"/>
      <c r="C5" s="76"/>
      <c r="D5" s="74"/>
      <c r="E5" s="74"/>
      <c r="F5" s="74"/>
      <c r="G5" s="74"/>
      <c r="H5" s="74"/>
      <c r="I5" s="74"/>
      <c r="J5" s="12" t="s">
        <v>231</v>
      </c>
      <c r="K5" s="79"/>
    </row>
    <row r="6" spans="1:11" s="14" customFormat="1" ht="22.2" customHeight="1">
      <c r="A6" s="6"/>
      <c r="B6" s="78"/>
      <c r="C6" s="76"/>
      <c r="D6" s="180" t="s">
        <v>10</v>
      </c>
      <c r="E6" s="180"/>
      <c r="F6" s="180"/>
      <c r="G6" s="75"/>
      <c r="H6" s="180" t="s">
        <v>11</v>
      </c>
      <c r="I6" s="180"/>
      <c r="J6" s="180"/>
      <c r="K6" s="79"/>
    </row>
    <row r="7" spans="1:11" s="14" customFormat="1" ht="22.2" customHeight="1">
      <c r="A7" s="13"/>
      <c r="B7" s="15" t="s">
        <v>12</v>
      </c>
      <c r="C7" s="80"/>
      <c r="D7" s="81" t="s">
        <v>161</v>
      </c>
      <c r="E7" s="9"/>
      <c r="F7" s="81" t="s">
        <v>145</v>
      </c>
      <c r="G7" s="82"/>
      <c r="H7" s="81" t="s">
        <v>161</v>
      </c>
      <c r="I7" s="9"/>
      <c r="J7" s="81" t="s">
        <v>145</v>
      </c>
      <c r="K7" s="83"/>
    </row>
    <row r="8" spans="1:11" ht="22.2" customHeight="1">
      <c r="A8" s="84" t="s">
        <v>42</v>
      </c>
      <c r="B8" s="85"/>
      <c r="C8" s="80"/>
      <c r="D8" s="86"/>
      <c r="E8" s="87"/>
      <c r="F8" s="86"/>
      <c r="G8" s="82"/>
      <c r="H8" s="86"/>
      <c r="I8" s="87"/>
      <c r="J8" s="86"/>
      <c r="K8" s="83"/>
    </row>
    <row r="9" spans="1:11" ht="22.2" customHeight="1">
      <c r="A9" s="22" t="s">
        <v>43</v>
      </c>
      <c r="B9" s="8">
        <v>26</v>
      </c>
      <c r="C9" s="80"/>
      <c r="D9" s="168">
        <v>1770958350</v>
      </c>
      <c r="E9" s="38"/>
      <c r="F9" s="88">
        <v>1488667126</v>
      </c>
      <c r="G9" s="89"/>
      <c r="H9" s="38">
        <v>1530403342</v>
      </c>
      <c r="I9" s="38"/>
      <c r="J9" s="88">
        <v>1312179351</v>
      </c>
      <c r="K9" s="83"/>
    </row>
    <row r="10" spans="1:11" ht="22.2" customHeight="1">
      <c r="A10" s="22" t="s">
        <v>190</v>
      </c>
      <c r="B10" s="8"/>
      <c r="C10" s="80"/>
      <c r="D10" s="168"/>
      <c r="E10" s="38"/>
      <c r="F10" s="88"/>
      <c r="G10" s="89"/>
      <c r="H10" s="38"/>
      <c r="I10" s="38"/>
      <c r="J10" s="88"/>
      <c r="K10" s="83"/>
    </row>
    <row r="11" spans="1:11" ht="22.2" customHeight="1">
      <c r="A11" s="22" t="s">
        <v>191</v>
      </c>
      <c r="B11" s="8">
        <v>26</v>
      </c>
      <c r="C11" s="80"/>
      <c r="D11" s="168">
        <v>28037383</v>
      </c>
      <c r="E11" s="38"/>
      <c r="F11" s="38">
        <v>0</v>
      </c>
      <c r="G11" s="89"/>
      <c r="H11" s="88">
        <v>0</v>
      </c>
      <c r="I11" s="38"/>
      <c r="J11" s="88">
        <v>0</v>
      </c>
      <c r="K11" s="83"/>
    </row>
    <row r="12" spans="1:11" ht="22.2" customHeight="1">
      <c r="A12" s="10" t="s">
        <v>123</v>
      </c>
      <c r="B12" s="8">
        <v>11</v>
      </c>
      <c r="C12" s="80"/>
      <c r="D12" s="38">
        <v>0</v>
      </c>
      <c r="E12" s="38"/>
      <c r="F12" s="88">
        <v>0</v>
      </c>
      <c r="G12" s="89"/>
      <c r="H12" s="38">
        <v>204822541</v>
      </c>
      <c r="I12" s="38"/>
      <c r="J12" s="88">
        <v>0</v>
      </c>
      <c r="K12" s="83"/>
    </row>
    <row r="13" spans="1:11" ht="22.2" customHeight="1">
      <c r="A13" s="10" t="s">
        <v>44</v>
      </c>
      <c r="B13" s="8"/>
      <c r="C13" s="80"/>
      <c r="D13" s="38"/>
      <c r="E13" s="38"/>
      <c r="F13" s="88"/>
      <c r="G13" s="89"/>
      <c r="H13" s="38"/>
      <c r="I13" s="38"/>
      <c r="J13" s="88"/>
      <c r="K13" s="83"/>
    </row>
    <row r="14" spans="1:11" ht="22.2" customHeight="1">
      <c r="A14" s="10" t="s">
        <v>134</v>
      </c>
      <c r="B14" s="8"/>
      <c r="C14" s="21"/>
      <c r="D14" s="168">
        <v>1938000</v>
      </c>
      <c r="E14" s="27"/>
      <c r="F14" s="38">
        <v>3777000</v>
      </c>
      <c r="G14" s="27"/>
      <c r="H14" s="38">
        <v>1230000</v>
      </c>
      <c r="I14" s="26">
        <v>0</v>
      </c>
      <c r="J14" s="27">
        <v>2460000</v>
      </c>
      <c r="K14" s="79"/>
    </row>
    <row r="15" spans="1:11" ht="22.2" customHeight="1">
      <c r="A15" s="10" t="s">
        <v>128</v>
      </c>
      <c r="B15" s="90"/>
      <c r="C15" s="21"/>
      <c r="D15" s="168">
        <v>5170787</v>
      </c>
      <c r="E15" s="27"/>
      <c r="F15" s="38">
        <v>3261825</v>
      </c>
      <c r="G15" s="27"/>
      <c r="H15" s="38">
        <v>4028663</v>
      </c>
      <c r="I15" s="26"/>
      <c r="J15" s="27">
        <v>2782290</v>
      </c>
      <c r="K15" s="79"/>
    </row>
    <row r="16" spans="1:11" ht="22.2" customHeight="1">
      <c r="A16" s="91" t="s">
        <v>45</v>
      </c>
      <c r="B16" s="90"/>
      <c r="C16" s="21"/>
      <c r="D16" s="33">
        <f>SUM(D9:D15)</f>
        <v>1806104520</v>
      </c>
      <c r="E16" s="27"/>
      <c r="F16" s="33">
        <f>SUM(F9:F15)</f>
        <v>1495705951</v>
      </c>
      <c r="G16" s="27"/>
      <c r="H16" s="33">
        <f>SUM(H9:H15)</f>
        <v>1740484546</v>
      </c>
      <c r="I16" s="26"/>
      <c r="J16" s="33">
        <f>SUM(J9:J15)</f>
        <v>1317421641</v>
      </c>
      <c r="K16" s="79"/>
    </row>
    <row r="17" spans="1:11" ht="22.2" customHeight="1">
      <c r="A17" s="91"/>
      <c r="B17" s="90"/>
      <c r="C17" s="21"/>
      <c r="D17" s="27"/>
      <c r="E17" s="27"/>
      <c r="F17" s="27"/>
      <c r="G17" s="27"/>
      <c r="H17" s="27"/>
      <c r="I17" s="27"/>
      <c r="J17" s="27"/>
      <c r="K17" s="79"/>
    </row>
    <row r="18" spans="1:11" ht="21.45" customHeight="1">
      <c r="A18" s="84" t="s">
        <v>193</v>
      </c>
      <c r="B18" s="90"/>
      <c r="C18" s="21"/>
      <c r="D18" s="92"/>
      <c r="E18" s="27"/>
      <c r="F18" s="93"/>
      <c r="G18" s="94"/>
      <c r="H18" s="92"/>
      <c r="I18" s="94"/>
      <c r="J18" s="93"/>
      <c r="K18" s="79"/>
    </row>
    <row r="19" spans="1:11" ht="21.45" customHeight="1">
      <c r="A19" s="22" t="s">
        <v>46</v>
      </c>
      <c r="B19" s="90"/>
      <c r="C19" s="21"/>
      <c r="D19" s="31">
        <v>1005038500</v>
      </c>
      <c r="E19" s="27"/>
      <c r="F19" s="27">
        <v>842653796</v>
      </c>
      <c r="G19" s="27"/>
      <c r="H19" s="38">
        <v>768191891</v>
      </c>
      <c r="I19" s="26"/>
      <c r="J19" s="27">
        <v>704609030</v>
      </c>
      <c r="K19" s="79"/>
    </row>
    <row r="20" spans="1:11" ht="21.45" customHeight="1">
      <c r="A20" s="22" t="s">
        <v>201</v>
      </c>
      <c r="B20" s="90"/>
      <c r="C20" s="21"/>
      <c r="D20" s="31"/>
      <c r="E20" s="27"/>
      <c r="F20" s="27"/>
      <c r="G20" s="27"/>
      <c r="H20" s="38"/>
      <c r="I20" s="26"/>
      <c r="J20" s="27"/>
      <c r="K20" s="79"/>
    </row>
    <row r="21" spans="1:11" ht="22.2" customHeight="1">
      <c r="A21" s="22" t="s">
        <v>202</v>
      </c>
      <c r="B21" s="90"/>
      <c r="C21" s="21"/>
      <c r="D21" s="31">
        <v>20218492</v>
      </c>
      <c r="E21" s="27"/>
      <c r="F21" s="27">
        <v>0</v>
      </c>
      <c r="G21" s="27"/>
      <c r="H21" s="27">
        <v>0</v>
      </c>
      <c r="I21" s="26"/>
      <c r="J21" s="27">
        <v>0</v>
      </c>
      <c r="K21" s="79"/>
    </row>
    <row r="22" spans="1:11" ht="22.2" customHeight="1">
      <c r="A22" s="22" t="s">
        <v>47</v>
      </c>
      <c r="B22" s="90"/>
      <c r="C22" s="21"/>
      <c r="D22" s="31">
        <v>125583380</v>
      </c>
      <c r="E22" s="27"/>
      <c r="F22" s="27">
        <v>93230608</v>
      </c>
      <c r="G22" s="27"/>
      <c r="H22" s="38">
        <v>93153485</v>
      </c>
      <c r="I22" s="26"/>
      <c r="J22" s="27">
        <v>72135241</v>
      </c>
      <c r="K22" s="79"/>
    </row>
    <row r="23" spans="1:11" ht="22.2" customHeight="1">
      <c r="A23" s="95" t="s">
        <v>48</v>
      </c>
      <c r="B23" s="96"/>
      <c r="C23" s="97"/>
      <c r="D23" s="31">
        <v>96557698</v>
      </c>
      <c r="E23" s="27"/>
      <c r="F23" s="27">
        <v>73471478</v>
      </c>
      <c r="G23" s="27"/>
      <c r="H23" s="38">
        <v>27325459</v>
      </c>
      <c r="I23" s="29"/>
      <c r="J23" s="27">
        <v>22130365</v>
      </c>
      <c r="K23" s="45"/>
    </row>
    <row r="24" spans="1:11" ht="22.2" customHeight="1">
      <c r="A24" s="95" t="s">
        <v>216</v>
      </c>
      <c r="B24" s="96">
        <v>11</v>
      </c>
      <c r="C24" s="97"/>
      <c r="D24" s="31">
        <v>73546137</v>
      </c>
      <c r="E24" s="27"/>
      <c r="F24" s="27">
        <v>0</v>
      </c>
      <c r="G24" s="27"/>
      <c r="H24" s="31">
        <v>53236709</v>
      </c>
      <c r="I24" s="29"/>
      <c r="J24" s="27">
        <v>0</v>
      </c>
      <c r="K24" s="45"/>
    </row>
    <row r="25" spans="1:11" ht="22.2" customHeight="1">
      <c r="A25" s="77" t="s">
        <v>189</v>
      </c>
      <c r="B25" s="90"/>
      <c r="C25" s="21"/>
      <c r="D25" s="33">
        <f>SUM(D19:D24)</f>
        <v>1320944207</v>
      </c>
      <c r="E25" s="31"/>
      <c r="F25" s="33">
        <f>SUM(F19:F24)</f>
        <v>1009355882</v>
      </c>
      <c r="G25" s="31"/>
      <c r="H25" s="33">
        <f>SUM(H19:H24)</f>
        <v>941907544</v>
      </c>
      <c r="I25" s="29"/>
      <c r="J25" s="33">
        <f>SUM(J19:J24)</f>
        <v>798874636</v>
      </c>
      <c r="K25" s="79"/>
    </row>
    <row r="26" spans="1:11" ht="22.2" customHeight="1">
      <c r="A26" s="77"/>
      <c r="B26" s="90"/>
      <c r="C26" s="21"/>
      <c r="D26" s="28"/>
      <c r="E26" s="31"/>
      <c r="F26" s="27"/>
      <c r="G26" s="31"/>
      <c r="H26" s="27"/>
      <c r="I26" s="29"/>
      <c r="J26" s="27"/>
      <c r="K26" s="79"/>
    </row>
    <row r="27" spans="1:11" ht="22.2" customHeight="1">
      <c r="A27" s="77" t="s">
        <v>94</v>
      </c>
      <c r="B27" s="90"/>
      <c r="C27" s="21"/>
      <c r="D27" s="27">
        <f>D16-D25</f>
        <v>485160313</v>
      </c>
      <c r="E27" s="31"/>
      <c r="F27" s="27">
        <f>F16-F25</f>
        <v>486350069</v>
      </c>
      <c r="G27" s="27"/>
      <c r="H27" s="27">
        <f>H16-H25</f>
        <v>798577002</v>
      </c>
      <c r="I27" s="29"/>
      <c r="J27" s="27">
        <f>J16-J25</f>
        <v>518547005</v>
      </c>
      <c r="K27" s="79"/>
    </row>
    <row r="28" spans="1:11" ht="22.2" customHeight="1">
      <c r="A28" s="10" t="s">
        <v>96</v>
      </c>
      <c r="B28" s="90"/>
      <c r="C28" s="21"/>
      <c r="D28" s="50">
        <v>3483961</v>
      </c>
      <c r="E28" s="27"/>
      <c r="F28" s="38">
        <v>2583309</v>
      </c>
      <c r="G28" s="27"/>
      <c r="H28" s="38">
        <v>65190240</v>
      </c>
      <c r="I28" s="26"/>
      <c r="J28" s="27">
        <v>10001640</v>
      </c>
      <c r="K28" s="79"/>
    </row>
    <row r="29" spans="1:11" ht="22.2" customHeight="1">
      <c r="A29" s="10" t="s">
        <v>49</v>
      </c>
      <c r="C29" s="21"/>
      <c r="D29" s="31">
        <v>-23953413</v>
      </c>
      <c r="E29" s="27"/>
      <c r="F29" s="27">
        <v>-20568225</v>
      </c>
      <c r="G29" s="27"/>
      <c r="H29" s="38">
        <v>-30078967</v>
      </c>
      <c r="I29" s="29"/>
      <c r="J29" s="39">
        <v>-10679035</v>
      </c>
      <c r="K29" s="79"/>
    </row>
    <row r="30" spans="1:11" ht="22.2" customHeight="1">
      <c r="A30" s="95" t="s">
        <v>235</v>
      </c>
      <c r="B30" s="8">
        <v>11</v>
      </c>
      <c r="C30" s="21"/>
      <c r="D30" s="40">
        <v>94882305</v>
      </c>
      <c r="E30" s="31"/>
      <c r="F30" s="40">
        <v>137369861</v>
      </c>
      <c r="G30" s="31"/>
      <c r="H30" s="169">
        <v>0</v>
      </c>
      <c r="I30" s="29"/>
      <c r="J30" s="40">
        <v>0</v>
      </c>
      <c r="K30" s="79"/>
    </row>
    <row r="31" spans="1:11" ht="22.2" customHeight="1">
      <c r="A31" s="77" t="s">
        <v>140</v>
      </c>
      <c r="B31" s="97"/>
      <c r="C31" s="21"/>
      <c r="D31" s="27">
        <f>SUM(D27:D30)</f>
        <v>559573166</v>
      </c>
      <c r="E31" s="31"/>
      <c r="F31" s="27">
        <f>SUM(F27:F30)</f>
        <v>605735014</v>
      </c>
      <c r="G31" s="31"/>
      <c r="H31" s="27">
        <f>SUM(H27:H30)</f>
        <v>833688275</v>
      </c>
      <c r="I31" s="29"/>
      <c r="J31" s="27">
        <f>SUM(J27:J30)</f>
        <v>517869610</v>
      </c>
      <c r="K31" s="79"/>
    </row>
    <row r="32" spans="1:11" ht="22.2" customHeight="1">
      <c r="A32" s="10" t="s">
        <v>139</v>
      </c>
      <c r="B32" s="96">
        <v>15</v>
      </c>
      <c r="C32" s="21"/>
      <c r="D32" s="40">
        <v>-106290050</v>
      </c>
      <c r="E32" s="31"/>
      <c r="F32" s="40">
        <v>-99301018</v>
      </c>
      <c r="G32" s="31"/>
      <c r="H32" s="38">
        <v>-125474443</v>
      </c>
      <c r="I32" s="29"/>
      <c r="J32" s="40">
        <v>-103671975</v>
      </c>
      <c r="K32" s="79"/>
    </row>
    <row r="33" spans="1:11" ht="22.2" customHeight="1">
      <c r="A33" s="77" t="s">
        <v>98</v>
      </c>
      <c r="B33" s="90"/>
      <c r="C33" s="21"/>
      <c r="D33" s="33">
        <f>SUM(D31:D32)</f>
        <v>453283116</v>
      </c>
      <c r="E33" s="27"/>
      <c r="F33" s="33">
        <f>SUM(F31:F32)</f>
        <v>506433996</v>
      </c>
      <c r="G33" s="27"/>
      <c r="H33" s="33">
        <f>SUM(H31:H32)</f>
        <v>708213832</v>
      </c>
      <c r="I33" s="29"/>
      <c r="J33" s="33">
        <f>SUM(J31:J32)</f>
        <v>414197635</v>
      </c>
      <c r="K33" s="79"/>
    </row>
    <row r="34" spans="1:11" ht="22.2" customHeight="1">
      <c r="A34" s="77"/>
      <c r="B34" s="98"/>
      <c r="C34" s="21"/>
      <c r="D34" s="27"/>
      <c r="E34" s="27"/>
      <c r="F34" s="27"/>
      <c r="G34" s="27"/>
      <c r="H34" s="27"/>
      <c r="I34" s="29"/>
      <c r="J34" s="27"/>
      <c r="K34" s="79"/>
    </row>
    <row r="35" spans="1:11" ht="22.95" customHeight="1">
      <c r="A35" s="77" t="s">
        <v>50</v>
      </c>
      <c r="B35" s="20"/>
      <c r="C35" s="21"/>
      <c r="D35" s="27"/>
      <c r="E35" s="31"/>
      <c r="F35" s="27"/>
      <c r="G35" s="31"/>
      <c r="H35" s="27"/>
      <c r="I35" s="29"/>
      <c r="J35" s="27"/>
      <c r="K35" s="79"/>
    </row>
    <row r="36" spans="1:11" ht="22.95" customHeight="1">
      <c r="A36" s="10" t="s">
        <v>225</v>
      </c>
      <c r="B36" s="20"/>
      <c r="C36" s="21"/>
      <c r="D36" s="24"/>
      <c r="E36" s="31"/>
      <c r="F36" s="27"/>
      <c r="G36" s="31"/>
      <c r="H36" s="27"/>
      <c r="I36" s="29"/>
      <c r="J36" s="27"/>
      <c r="K36" s="79"/>
    </row>
    <row r="37" spans="1:11" ht="22.95" customHeight="1">
      <c r="A37" s="10" t="s">
        <v>226</v>
      </c>
      <c r="B37" s="19"/>
      <c r="C37" s="21"/>
      <c r="D37" s="27"/>
      <c r="E37" s="31"/>
      <c r="F37" s="27"/>
      <c r="G37" s="31"/>
      <c r="H37" s="27"/>
      <c r="I37" s="29"/>
      <c r="J37" s="27"/>
      <c r="K37" s="79"/>
    </row>
    <row r="38" spans="1:11" ht="22.95" customHeight="1">
      <c r="A38" s="10" t="s">
        <v>112</v>
      </c>
      <c r="B38" s="19"/>
      <c r="C38" s="21"/>
      <c r="D38" s="27"/>
      <c r="E38" s="31"/>
      <c r="F38" s="27"/>
      <c r="G38" s="31"/>
      <c r="H38" s="27"/>
      <c r="I38" s="29"/>
      <c r="J38" s="27"/>
      <c r="K38" s="79"/>
    </row>
    <row r="39" spans="1:11" ht="22.95" customHeight="1">
      <c r="A39" s="10" t="s">
        <v>113</v>
      </c>
      <c r="B39" s="8">
        <v>20</v>
      </c>
      <c r="C39" s="21"/>
      <c r="D39" s="27">
        <v>846740</v>
      </c>
      <c r="E39" s="31"/>
      <c r="F39" s="27">
        <v>0</v>
      </c>
      <c r="G39" s="31"/>
      <c r="H39" s="27">
        <v>-48545</v>
      </c>
      <c r="I39" s="29"/>
      <c r="J39" s="27">
        <v>0</v>
      </c>
      <c r="K39" s="79"/>
    </row>
    <row r="40" spans="1:11" ht="22.95" customHeight="1">
      <c r="A40" s="10" t="s">
        <v>121</v>
      </c>
      <c r="B40" s="8">
        <v>15</v>
      </c>
      <c r="C40" s="21"/>
      <c r="D40" s="40">
        <f>-ROUND(D39*20%,0)</f>
        <v>-169348</v>
      </c>
      <c r="E40" s="31"/>
      <c r="F40" s="40">
        <v>0</v>
      </c>
      <c r="G40" s="31"/>
      <c r="H40" s="40">
        <v>9709</v>
      </c>
      <c r="I40" s="29"/>
      <c r="J40" s="40">
        <v>0</v>
      </c>
      <c r="K40" s="79"/>
    </row>
    <row r="41" spans="1:11" ht="22.2" customHeight="1">
      <c r="A41" s="77" t="s">
        <v>125</v>
      </c>
      <c r="B41" s="90"/>
      <c r="C41" s="21"/>
      <c r="D41" s="40">
        <f>SUM(D38:D40)</f>
        <v>677392</v>
      </c>
      <c r="E41" s="27"/>
      <c r="F41" s="40">
        <f>SUM(F38:F40)</f>
        <v>0</v>
      </c>
      <c r="G41" s="27"/>
      <c r="H41" s="40">
        <f>SUM(H38:H40)</f>
        <v>-38836</v>
      </c>
      <c r="I41" s="29"/>
      <c r="J41" s="40">
        <f>SUM(J38:J40)</f>
        <v>0</v>
      </c>
      <c r="K41" s="79"/>
    </row>
    <row r="42" spans="1:11" ht="22.95" customHeight="1">
      <c r="A42" s="77"/>
      <c r="B42" s="19"/>
      <c r="C42" s="21"/>
      <c r="D42" s="27"/>
      <c r="E42" s="31"/>
      <c r="F42" s="27"/>
      <c r="G42" s="31"/>
      <c r="H42" s="27"/>
      <c r="I42" s="29"/>
      <c r="J42" s="27"/>
      <c r="K42" s="79"/>
    </row>
    <row r="43" spans="1:11" ht="22.95" customHeight="1" thickBot="1">
      <c r="A43" s="77" t="s">
        <v>51</v>
      </c>
      <c r="B43" s="19"/>
      <c r="C43" s="21"/>
      <c r="D43" s="43">
        <f>D33+D41</f>
        <v>453960508</v>
      </c>
      <c r="E43" s="31"/>
      <c r="F43" s="43">
        <f>F33+F41</f>
        <v>506433996</v>
      </c>
      <c r="G43" s="31"/>
      <c r="H43" s="43">
        <f>H33+H41</f>
        <v>708174996</v>
      </c>
      <c r="I43" s="29"/>
      <c r="J43" s="43">
        <f>J33+J41</f>
        <v>414197635</v>
      </c>
    </row>
    <row r="44" spans="1:11" ht="22.95" customHeight="1" thickTop="1">
      <c r="A44" s="77"/>
      <c r="B44" s="19"/>
      <c r="C44" s="21"/>
      <c r="D44" s="27"/>
      <c r="E44" s="31"/>
      <c r="F44" s="27"/>
      <c r="G44" s="31"/>
      <c r="H44" s="27"/>
      <c r="I44" s="29"/>
      <c r="J44" s="27"/>
    </row>
    <row r="45" spans="1:11" s="5" customFormat="1" ht="22.95" customHeight="1">
      <c r="A45" s="179" t="str">
        <f>A1</f>
        <v>ASSET FIVE GROUP PUBLIC COMPANY LIMITED AND SUBSIDIARIES</v>
      </c>
      <c r="B45" s="179"/>
      <c r="C45" s="179"/>
      <c r="D45" s="179"/>
      <c r="E45" s="179"/>
      <c r="F45" s="179"/>
      <c r="G45" s="179"/>
      <c r="H45" s="179"/>
      <c r="I45" s="179"/>
      <c r="J45" s="179"/>
      <c r="K45" s="76"/>
    </row>
    <row r="46" spans="1:11" s="5" customFormat="1" ht="22.2" customHeight="1">
      <c r="A46" s="179" t="s">
        <v>89</v>
      </c>
      <c r="B46" s="179"/>
      <c r="C46" s="179"/>
      <c r="D46" s="179"/>
      <c r="E46" s="179"/>
      <c r="F46" s="179"/>
      <c r="G46" s="179"/>
      <c r="H46" s="179"/>
      <c r="I46" s="179"/>
      <c r="J46" s="179"/>
      <c r="K46" s="76"/>
    </row>
    <row r="47" spans="1:11" s="5" customFormat="1" ht="22.2" customHeight="1">
      <c r="A47" s="179" t="str">
        <f>A3</f>
        <v>FOR THE YEAR ENDED DECEMBER 31, 2024</v>
      </c>
      <c r="B47" s="179"/>
      <c r="C47" s="179"/>
      <c r="D47" s="179"/>
      <c r="E47" s="179"/>
      <c r="F47" s="179"/>
      <c r="G47" s="179"/>
      <c r="H47" s="179"/>
      <c r="I47" s="179"/>
      <c r="J47" s="179"/>
      <c r="K47" s="76"/>
    </row>
    <row r="48" spans="1:11" ht="22.2" customHeight="1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6"/>
    </row>
    <row r="49" spans="1:11" s="14" customFormat="1" ht="22.2" customHeight="1">
      <c r="A49" s="6"/>
      <c r="B49" s="78"/>
      <c r="C49" s="76"/>
      <c r="D49" s="74"/>
      <c r="E49" s="74"/>
      <c r="F49" s="74"/>
      <c r="G49" s="74"/>
      <c r="H49" s="74"/>
      <c r="I49" s="74"/>
      <c r="J49" s="12" t="s">
        <v>231</v>
      </c>
      <c r="K49" s="79"/>
    </row>
    <row r="50" spans="1:11" s="14" customFormat="1" ht="22.2" customHeight="1">
      <c r="A50" s="6"/>
      <c r="B50" s="78"/>
      <c r="C50" s="76"/>
      <c r="D50" s="180" t="s">
        <v>10</v>
      </c>
      <c r="E50" s="180"/>
      <c r="F50" s="180"/>
      <c r="G50" s="75"/>
      <c r="H50" s="180" t="s">
        <v>11</v>
      </c>
      <c r="I50" s="180"/>
      <c r="J50" s="180"/>
      <c r="K50" s="79"/>
    </row>
    <row r="51" spans="1:11" s="14" customFormat="1" ht="22.2" customHeight="1">
      <c r="A51" s="13"/>
      <c r="B51" s="15" t="s">
        <v>12</v>
      </c>
      <c r="C51" s="80"/>
      <c r="D51" s="81" t="s">
        <v>161</v>
      </c>
      <c r="E51" s="9"/>
      <c r="F51" s="81" t="s">
        <v>145</v>
      </c>
      <c r="G51" s="82"/>
      <c r="H51" s="81" t="s">
        <v>161</v>
      </c>
      <c r="I51" s="9"/>
      <c r="J51" s="81" t="s">
        <v>145</v>
      </c>
      <c r="K51" s="83"/>
    </row>
    <row r="52" spans="1:11" ht="22.2" customHeight="1">
      <c r="A52" s="99" t="s">
        <v>141</v>
      </c>
      <c r="B52" s="19"/>
      <c r="C52" s="21"/>
      <c r="D52" s="100"/>
      <c r="E52" s="101"/>
      <c r="F52" s="100"/>
      <c r="G52" s="101"/>
      <c r="H52" s="100"/>
      <c r="I52" s="102"/>
      <c r="J52" s="100"/>
    </row>
    <row r="53" spans="1:11" ht="22.2" customHeight="1">
      <c r="A53" s="22" t="s">
        <v>52</v>
      </c>
      <c r="B53" s="19"/>
      <c r="C53" s="21"/>
      <c r="D53" s="27">
        <f>D33-D54</f>
        <v>453283116</v>
      </c>
      <c r="E53" s="31"/>
      <c r="F53" s="27">
        <f>F33-F54</f>
        <v>506433996</v>
      </c>
      <c r="G53" s="31"/>
      <c r="H53" s="27">
        <f>H33-H54</f>
        <v>708213832</v>
      </c>
      <c r="I53" s="29"/>
      <c r="J53" s="27">
        <f>J33-J54</f>
        <v>414197635</v>
      </c>
    </row>
    <row r="54" spans="1:11" ht="22.2" customHeight="1">
      <c r="A54" s="22" t="s">
        <v>38</v>
      </c>
      <c r="B54" s="20"/>
      <c r="C54" s="21"/>
      <c r="D54" s="27">
        <v>0</v>
      </c>
      <c r="E54" s="31"/>
      <c r="F54" s="27">
        <v>0</v>
      </c>
      <c r="G54" s="31"/>
      <c r="H54" s="27">
        <v>0</v>
      </c>
      <c r="I54" s="29"/>
      <c r="J54" s="27">
        <v>0</v>
      </c>
    </row>
    <row r="55" spans="1:11" ht="22.2" customHeight="1" thickBot="1">
      <c r="A55" s="84"/>
      <c r="B55" s="20"/>
      <c r="C55" s="21"/>
      <c r="D55" s="62">
        <f>SUM(D53:D54)</f>
        <v>453283116</v>
      </c>
      <c r="E55" s="31"/>
      <c r="F55" s="62">
        <f>SUM(F53:F54)</f>
        <v>506433996</v>
      </c>
      <c r="G55" s="31"/>
      <c r="H55" s="62">
        <f>SUM(H53:H54)</f>
        <v>708213832</v>
      </c>
      <c r="I55" s="29"/>
      <c r="J55" s="62">
        <f>SUM(J53:J54)</f>
        <v>414197635</v>
      </c>
    </row>
    <row r="56" spans="1:11" ht="22.2" customHeight="1" thickTop="1">
      <c r="A56" s="84" t="s">
        <v>159</v>
      </c>
      <c r="B56" s="20"/>
      <c r="C56" s="21"/>
      <c r="D56" s="24"/>
      <c r="E56" s="31"/>
      <c r="F56" s="27"/>
      <c r="G56" s="31"/>
      <c r="H56" s="24"/>
      <c r="I56" s="29"/>
      <c r="J56" s="27"/>
    </row>
    <row r="57" spans="1:11" ht="22.2" customHeight="1">
      <c r="A57" s="22" t="s">
        <v>52</v>
      </c>
      <c r="B57" s="19"/>
      <c r="C57" s="21"/>
      <c r="D57" s="27">
        <f>D43-D58</f>
        <v>453960508</v>
      </c>
      <c r="E57" s="31"/>
      <c r="F57" s="27">
        <f>F43-F58</f>
        <v>506433996</v>
      </c>
      <c r="G57" s="31"/>
      <c r="H57" s="27">
        <f>H43-H58</f>
        <v>708174996</v>
      </c>
      <c r="I57" s="29"/>
      <c r="J57" s="27">
        <f>J43-J58</f>
        <v>414197635</v>
      </c>
    </row>
    <row r="58" spans="1:11" ht="22.2" customHeight="1">
      <c r="A58" s="22" t="s">
        <v>38</v>
      </c>
      <c r="B58" s="19"/>
      <c r="C58" s="21"/>
      <c r="D58" s="27">
        <f>D54</f>
        <v>0</v>
      </c>
      <c r="E58" s="31"/>
      <c r="F58" s="27">
        <f>F54+0</f>
        <v>0</v>
      </c>
      <c r="G58" s="31"/>
      <c r="H58" s="27">
        <v>0</v>
      </c>
      <c r="I58" s="29"/>
      <c r="J58" s="27">
        <v>0</v>
      </c>
    </row>
    <row r="59" spans="1:11" ht="22.2" customHeight="1" thickBot="1">
      <c r="A59" s="99"/>
      <c r="B59" s="19"/>
      <c r="C59" s="21"/>
      <c r="D59" s="62">
        <f>SUM(D57:D58)</f>
        <v>453960508</v>
      </c>
      <c r="E59" s="31"/>
      <c r="F59" s="62">
        <f>SUM(F57:F58)</f>
        <v>506433996</v>
      </c>
      <c r="G59" s="31"/>
      <c r="H59" s="62">
        <f>SUM(H57:H58)</f>
        <v>708174996</v>
      </c>
      <c r="I59" s="29"/>
      <c r="J59" s="62">
        <f>SUM(J57:J58)</f>
        <v>414197635</v>
      </c>
    </row>
    <row r="60" spans="1:11" ht="22.2" customHeight="1" thickTop="1">
      <c r="A60" s="99" t="s">
        <v>236</v>
      </c>
      <c r="B60" s="10"/>
      <c r="D60" s="23"/>
      <c r="F60" s="23"/>
      <c r="H60" s="23"/>
      <c r="I60" s="45"/>
      <c r="J60" s="23"/>
    </row>
    <row r="61" spans="1:11" ht="22.2" customHeight="1" thickBot="1">
      <c r="A61" s="95" t="s">
        <v>53</v>
      </c>
      <c r="B61" s="25" t="s">
        <v>187</v>
      </c>
      <c r="C61" s="63"/>
      <c r="D61" s="103">
        <f>D53/1193246418</f>
        <v>0.37987385435419763</v>
      </c>
      <c r="E61" s="23"/>
      <c r="F61" s="103">
        <f>F53/1209384615</f>
        <v>0.41875346330579871</v>
      </c>
      <c r="G61" s="23"/>
      <c r="H61" s="103">
        <f>H53/1193246418</f>
        <v>0.59351850658561955</v>
      </c>
      <c r="I61" s="23"/>
      <c r="J61" s="103">
        <f>J53/1209384615</f>
        <v>0.34248627761814221</v>
      </c>
    </row>
    <row r="62" spans="1:11" ht="22.2" customHeight="1" thickTop="1">
      <c r="A62" s="99"/>
      <c r="B62" s="10"/>
      <c r="C62" s="18"/>
      <c r="E62" s="101"/>
      <c r="F62" s="104"/>
      <c r="G62" s="101"/>
      <c r="H62" s="104"/>
      <c r="I62" s="102"/>
      <c r="J62" s="104"/>
    </row>
    <row r="63" spans="1:11" ht="22.2" customHeight="1">
      <c r="A63" s="95"/>
      <c r="B63" s="19"/>
      <c r="C63" s="21"/>
      <c r="D63" s="104"/>
      <c r="I63" s="45"/>
      <c r="J63" s="45"/>
      <c r="K63" s="45"/>
    </row>
    <row r="64" spans="1:11" ht="22.2" customHeight="1">
      <c r="A64" s="34"/>
      <c r="B64" s="19"/>
      <c r="C64" s="21"/>
      <c r="F64" s="101"/>
      <c r="I64" s="48"/>
    </row>
  </sheetData>
  <mergeCells count="10">
    <mergeCell ref="A46:J46"/>
    <mergeCell ref="A47:J47"/>
    <mergeCell ref="D50:F50"/>
    <mergeCell ref="H50:J50"/>
    <mergeCell ref="A1:J1"/>
    <mergeCell ref="A2:J2"/>
    <mergeCell ref="A3:J3"/>
    <mergeCell ref="D6:F6"/>
    <mergeCell ref="H6:J6"/>
    <mergeCell ref="A45:J45"/>
  </mergeCells>
  <pageMargins left="0.74803149606299213" right="0.31496062992125984" top="0.78740157480314965" bottom="0.70866141732283472" header="0.31496062992125984" footer="0.39370078740157483"/>
  <pageSetup paperSize="9" scale="76" fitToHeight="0" orientation="portrait" r:id="rId1"/>
  <headerFooter>
    <oddFooter>&amp;L&amp;"Angsana New,ธรรมดา"&amp;15Notes to financial statements are integral part of these financial statements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72C8-F930-49F9-A223-FEFFAFC9CEC7}">
  <sheetPr>
    <pageSetUpPr fitToPage="1"/>
  </sheetPr>
  <dimension ref="A1:AC36"/>
  <sheetViews>
    <sheetView view="pageBreakPreview" topLeftCell="A16" zoomScale="90" zoomScaleNormal="90" zoomScaleSheetLayoutView="90" workbookViewId="0">
      <selection activeCell="B24" sqref="B24"/>
    </sheetView>
  </sheetViews>
  <sheetFormatPr defaultColWidth="13" defaultRowHeight="13.2"/>
  <cols>
    <col min="1" max="1" width="49.25" style="10" bestFit="1" customWidth="1"/>
    <col min="2" max="2" width="8" style="10" customWidth="1"/>
    <col min="3" max="3" width="1.375" style="10" customWidth="1"/>
    <col min="4" max="4" width="14" style="63" customWidth="1"/>
    <col min="5" max="5" width="1" style="63" customWidth="1"/>
    <col min="6" max="6" width="14.375" style="63" customWidth="1"/>
    <col min="7" max="7" width="0.75" style="63" customWidth="1"/>
    <col min="8" max="8" width="14.375" style="63" customWidth="1"/>
    <col min="9" max="9" width="1" style="63" customWidth="1"/>
    <col min="10" max="10" width="14.375" style="63" customWidth="1"/>
    <col min="11" max="11" width="0.75" style="63" customWidth="1"/>
    <col min="12" max="12" width="19.25" style="63" bestFit="1" customWidth="1"/>
    <col min="13" max="13" width="0.75" style="63" customWidth="1"/>
    <col min="14" max="14" width="15.25" style="63" bestFit="1" customWidth="1"/>
    <col min="15" max="15" width="1" style="63" customWidth="1"/>
    <col min="16" max="16" width="14" style="63" customWidth="1"/>
    <col min="17" max="17" width="0.75" style="63" customWidth="1"/>
    <col min="18" max="18" width="17.375" style="63" bestFit="1" customWidth="1"/>
    <col min="19" max="19" width="0.75" style="10" customWidth="1"/>
    <col min="20" max="20" width="15.625" style="63" customWidth="1"/>
    <col min="21" max="21" width="0.75" style="63" customWidth="1"/>
    <col min="22" max="22" width="17" style="63" bestFit="1" customWidth="1"/>
    <col min="23" max="23" width="0.75" style="63" customWidth="1"/>
    <col min="24" max="24" width="15.625" style="63" bestFit="1" customWidth="1"/>
    <col min="25" max="25" width="0.75" style="10" customWidth="1"/>
    <col min="26" max="26" width="21.375" style="63" bestFit="1" customWidth="1"/>
    <col min="27" max="27" width="1.25" style="10" customWidth="1"/>
    <col min="28" max="28" width="15.75" style="10" customWidth="1"/>
    <col min="29" max="29" width="16.75" style="10" customWidth="1"/>
    <col min="30" max="16384" width="13" style="10"/>
  </cols>
  <sheetData>
    <row r="1" spans="1:29" s="14" customFormat="1" ht="21" customHeight="1">
      <c r="A1" s="179" t="str">
        <f>+BS!A1:J1</f>
        <v>ASSET FIVE GROUP PUBLIC COMPANY LIMITED AND SUBSIDIARIES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5"/>
    </row>
    <row r="2" spans="1:29" s="14" customFormat="1" ht="21" customHeight="1">
      <c r="A2" s="179" t="s">
        <v>54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</row>
    <row r="3" spans="1:29" s="14" customFormat="1" ht="21" customHeight="1">
      <c r="A3" s="179" t="s">
        <v>164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</row>
    <row r="4" spans="1:29" ht="2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105"/>
      <c r="AC4" s="10" t="s">
        <v>166</v>
      </c>
    </row>
    <row r="5" spans="1:29" ht="21" customHeight="1">
      <c r="A5" s="5"/>
      <c r="B5" s="5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T5" s="10"/>
      <c r="U5" s="10"/>
      <c r="V5" s="10"/>
      <c r="W5" s="10"/>
      <c r="X5" s="10"/>
      <c r="Z5" s="12" t="s">
        <v>231</v>
      </c>
    </row>
    <row r="6" spans="1:29" ht="22.2" customHeight="1">
      <c r="A6" s="5"/>
      <c r="B6" s="5"/>
      <c r="C6" s="5"/>
      <c r="D6" s="180" t="s">
        <v>10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</row>
    <row r="7" spans="1:29" ht="22.2" customHeight="1">
      <c r="A7" s="5"/>
      <c r="B7" s="5"/>
      <c r="C7" s="5"/>
      <c r="D7" s="5"/>
      <c r="E7" s="5"/>
      <c r="F7" s="5"/>
      <c r="G7" s="5"/>
      <c r="H7" s="14" t="s">
        <v>55</v>
      </c>
      <c r="I7" s="5"/>
      <c r="J7" s="5"/>
      <c r="K7" s="5"/>
      <c r="L7" s="14" t="s">
        <v>99</v>
      </c>
      <c r="M7" s="14"/>
      <c r="N7" s="5"/>
      <c r="O7" s="14"/>
      <c r="P7" s="183" t="s">
        <v>116</v>
      </c>
      <c r="Q7" s="183"/>
      <c r="R7" s="183"/>
      <c r="S7" s="183"/>
      <c r="T7" s="183"/>
      <c r="U7" s="5"/>
      <c r="V7" s="14"/>
      <c r="W7" s="5"/>
      <c r="X7" s="5"/>
      <c r="Y7" s="5"/>
      <c r="Z7" s="5"/>
    </row>
    <row r="8" spans="1:29" ht="22.2" customHeight="1">
      <c r="D8" s="107" t="s">
        <v>206</v>
      </c>
      <c r="E8" s="107"/>
      <c r="F8" s="107" t="s">
        <v>207</v>
      </c>
      <c r="G8" s="107"/>
      <c r="H8" s="107" t="s">
        <v>56</v>
      </c>
      <c r="I8" s="107"/>
      <c r="J8" s="107" t="s">
        <v>103</v>
      </c>
      <c r="K8" s="107"/>
      <c r="L8" s="107" t="s">
        <v>100</v>
      </c>
      <c r="M8" s="107"/>
      <c r="N8" s="107"/>
      <c r="O8" s="107"/>
      <c r="P8" s="182" t="s">
        <v>119</v>
      </c>
      <c r="Q8" s="182"/>
      <c r="R8" s="182"/>
      <c r="S8" s="170"/>
      <c r="T8" s="170"/>
      <c r="U8" s="14"/>
      <c r="V8" s="14"/>
      <c r="W8" s="14"/>
      <c r="X8" s="14"/>
      <c r="Y8" s="108"/>
      <c r="Z8" s="79"/>
    </row>
    <row r="9" spans="1:29" ht="22.2" customHeight="1">
      <c r="D9" s="107" t="s">
        <v>208</v>
      </c>
      <c r="E9" s="107"/>
      <c r="F9" s="107" t="s">
        <v>209</v>
      </c>
      <c r="G9" s="107"/>
      <c r="H9" s="107" t="s">
        <v>57</v>
      </c>
      <c r="I9" s="107"/>
      <c r="J9" s="107" t="s">
        <v>104</v>
      </c>
      <c r="K9" s="107"/>
      <c r="L9" s="107" t="s">
        <v>101</v>
      </c>
      <c r="M9" s="107"/>
      <c r="N9" s="107"/>
      <c r="O9" s="107"/>
      <c r="P9" s="171"/>
      <c r="Q9" s="171"/>
      <c r="R9" s="171" t="s">
        <v>194</v>
      </c>
      <c r="S9" s="108"/>
      <c r="T9" s="14"/>
      <c r="U9" s="14"/>
      <c r="V9" s="14" t="s">
        <v>58</v>
      </c>
      <c r="W9" s="14"/>
      <c r="X9" s="14" t="s">
        <v>59</v>
      </c>
      <c r="Y9" s="108"/>
      <c r="Z9" s="79" t="s">
        <v>60</v>
      </c>
      <c r="AC9" s="11"/>
    </row>
    <row r="10" spans="1:29" ht="22.2" customHeight="1">
      <c r="B10" s="15" t="s">
        <v>12</v>
      </c>
      <c r="D10" s="109" t="s">
        <v>61</v>
      </c>
      <c r="E10" s="107"/>
      <c r="F10" s="109" t="s">
        <v>210</v>
      </c>
      <c r="G10" s="107"/>
      <c r="H10" s="109" t="s">
        <v>62</v>
      </c>
      <c r="I10" s="107"/>
      <c r="J10" s="109" t="s">
        <v>105</v>
      </c>
      <c r="K10" s="107"/>
      <c r="L10" s="109" t="s">
        <v>102</v>
      </c>
      <c r="M10" s="107"/>
      <c r="N10" s="109" t="s">
        <v>177</v>
      </c>
      <c r="O10" s="107"/>
      <c r="P10" s="110" t="s">
        <v>195</v>
      </c>
      <c r="Q10" s="79"/>
      <c r="R10" s="110" t="s">
        <v>196</v>
      </c>
      <c r="S10" s="108"/>
      <c r="T10" s="106" t="s">
        <v>118</v>
      </c>
      <c r="U10" s="14"/>
      <c r="V10" s="106" t="s">
        <v>63</v>
      </c>
      <c r="W10" s="14"/>
      <c r="X10" s="106" t="s">
        <v>64</v>
      </c>
      <c r="Y10" s="108"/>
      <c r="Z10" s="110" t="s">
        <v>65</v>
      </c>
      <c r="AC10" s="11"/>
    </row>
    <row r="11" spans="1:29" ht="11.7" customHeight="1"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2"/>
      <c r="U11" s="112"/>
      <c r="V11" s="112"/>
      <c r="W11" s="112"/>
      <c r="X11" s="112"/>
      <c r="Y11" s="111"/>
      <c r="Z11" s="112"/>
    </row>
    <row r="12" spans="1:29" ht="22.5" customHeight="1">
      <c r="A12" s="77" t="s">
        <v>240</v>
      </c>
      <c r="B12" s="96"/>
      <c r="D12" s="31">
        <v>604692308</v>
      </c>
      <c r="E12" s="31"/>
      <c r="F12" s="31">
        <v>3414546</v>
      </c>
      <c r="G12" s="27"/>
      <c r="H12" s="31">
        <v>231446218</v>
      </c>
      <c r="I12" s="27"/>
      <c r="J12" s="31">
        <v>9166765</v>
      </c>
      <c r="K12" s="31"/>
      <c r="L12" s="31">
        <v>-2805007</v>
      </c>
      <c r="M12" s="31"/>
      <c r="N12" s="31">
        <v>0</v>
      </c>
      <c r="O12" s="31"/>
      <c r="P12" s="31">
        <v>6575000</v>
      </c>
      <c r="Q12" s="31"/>
      <c r="R12" s="31">
        <v>0</v>
      </c>
      <c r="S12" s="31"/>
      <c r="T12" s="31">
        <v>42892880</v>
      </c>
      <c r="U12" s="31"/>
      <c r="V12" s="31">
        <f>SUM(D12,F12,H12,L12,J12,T12,P12,R12,N12)</f>
        <v>895382710</v>
      </c>
      <c r="W12" s="31"/>
      <c r="X12" s="31">
        <v>0</v>
      </c>
      <c r="Y12" s="31"/>
      <c r="Z12" s="31">
        <f>SUM(V12,X12)</f>
        <v>895382710</v>
      </c>
      <c r="AB12" s="77"/>
      <c r="AC12" s="113"/>
    </row>
    <row r="13" spans="1:29" ht="22.5" customHeight="1">
      <c r="A13" s="10" t="s">
        <v>98</v>
      </c>
      <c r="B13" s="96"/>
      <c r="D13" s="114">
        <v>0</v>
      </c>
      <c r="E13" s="31"/>
      <c r="F13" s="114">
        <v>0</v>
      </c>
      <c r="G13" s="31"/>
      <c r="H13" s="114">
        <v>0</v>
      </c>
      <c r="I13" s="27"/>
      <c r="J13" s="114">
        <v>0</v>
      </c>
      <c r="K13" s="27"/>
      <c r="L13" s="114">
        <v>0</v>
      </c>
      <c r="M13" s="27"/>
      <c r="N13" s="114">
        <v>0</v>
      </c>
      <c r="O13" s="27"/>
      <c r="P13" s="114">
        <v>0</v>
      </c>
      <c r="Q13" s="27"/>
      <c r="R13" s="114">
        <v>0</v>
      </c>
      <c r="S13" s="31"/>
      <c r="T13" s="114">
        <f>PL!F53</f>
        <v>506433996</v>
      </c>
      <c r="U13" s="31"/>
      <c r="V13" s="114">
        <f t="shared" ref="V13:V16" si="0">SUM(D13,F13,H13,L13,J13,T13,P13,R13,N13)</f>
        <v>506433996</v>
      </c>
      <c r="W13" s="31"/>
      <c r="X13" s="114">
        <f>PL!F54</f>
        <v>0</v>
      </c>
      <c r="Y13" s="31"/>
      <c r="Z13" s="114">
        <f t="shared" ref="Z13" si="1">SUM(V13,X13)</f>
        <v>506433996</v>
      </c>
    </row>
    <row r="14" spans="1:29" ht="22.5" customHeight="1">
      <c r="A14" s="10" t="s">
        <v>50</v>
      </c>
      <c r="B14" s="96"/>
      <c r="D14" s="115">
        <v>0</v>
      </c>
      <c r="E14" s="31"/>
      <c r="F14" s="115">
        <v>0</v>
      </c>
      <c r="G14" s="31"/>
      <c r="H14" s="115">
        <v>0</v>
      </c>
      <c r="I14" s="27"/>
      <c r="J14" s="115">
        <v>0</v>
      </c>
      <c r="K14" s="27"/>
      <c r="L14" s="115">
        <v>0</v>
      </c>
      <c r="M14" s="27"/>
      <c r="N14" s="115">
        <v>0</v>
      </c>
      <c r="O14" s="27"/>
      <c r="P14" s="115">
        <v>0</v>
      </c>
      <c r="Q14" s="27"/>
      <c r="R14" s="115">
        <v>0</v>
      </c>
      <c r="S14" s="31"/>
      <c r="T14" s="115">
        <f>PL!F57-PL!F53</f>
        <v>0</v>
      </c>
      <c r="U14" s="31"/>
      <c r="V14" s="115">
        <f t="shared" si="0"/>
        <v>0</v>
      </c>
      <c r="W14" s="31"/>
      <c r="X14" s="115">
        <f>PL!F58-PL!F54</f>
        <v>0</v>
      </c>
      <c r="Y14" s="31"/>
      <c r="Z14" s="115">
        <f>SUM(V14,X14)</f>
        <v>0</v>
      </c>
      <c r="AC14" s="11"/>
    </row>
    <row r="15" spans="1:29" ht="22.5" customHeight="1">
      <c r="A15" s="77" t="s">
        <v>51</v>
      </c>
      <c r="B15" s="74"/>
      <c r="D15" s="39">
        <f>SUM(D13:D14)</f>
        <v>0</v>
      </c>
      <c r="E15" s="26"/>
      <c r="F15" s="39">
        <f>SUM(F13:F14)</f>
        <v>0</v>
      </c>
      <c r="G15" s="26"/>
      <c r="H15" s="39">
        <f>SUM(H13:H14)</f>
        <v>0</v>
      </c>
      <c r="I15" s="26"/>
      <c r="J15" s="39">
        <f>SUM(J13:J14)</f>
        <v>0</v>
      </c>
      <c r="K15" s="26"/>
      <c r="L15" s="39">
        <f>SUM(L13:L14)</f>
        <v>0</v>
      </c>
      <c r="M15" s="39"/>
      <c r="N15" s="39">
        <v>0</v>
      </c>
      <c r="O15" s="39"/>
      <c r="P15" s="39">
        <f>SUM(P13:P14)</f>
        <v>0</v>
      </c>
      <c r="Q15" s="39"/>
      <c r="R15" s="39">
        <f>SUM(R13:R14)</f>
        <v>0</v>
      </c>
      <c r="S15" s="26"/>
      <c r="T15" s="39">
        <f>SUM(T13:T14)</f>
        <v>506433996</v>
      </c>
      <c r="U15" s="39"/>
      <c r="V15" s="26">
        <f t="shared" si="0"/>
        <v>506433996</v>
      </c>
      <c r="W15" s="39"/>
      <c r="X15" s="39">
        <f>SUM(X13:X14)</f>
        <v>0</v>
      </c>
      <c r="Y15" s="26"/>
      <c r="Z15" s="39">
        <f>SUM(V15,X15)</f>
        <v>506433996</v>
      </c>
    </row>
    <row r="16" spans="1:29" ht="22.5" customHeight="1">
      <c r="A16" s="10" t="s">
        <v>122</v>
      </c>
      <c r="B16" s="96">
        <v>24</v>
      </c>
      <c r="D16" s="39">
        <v>0</v>
      </c>
      <c r="E16" s="26"/>
      <c r="F16" s="39">
        <v>0</v>
      </c>
      <c r="G16" s="26"/>
      <c r="H16" s="39">
        <v>0</v>
      </c>
      <c r="I16" s="26"/>
      <c r="J16" s="39">
        <v>0</v>
      </c>
      <c r="K16" s="26"/>
      <c r="L16" s="39">
        <v>0</v>
      </c>
      <c r="M16" s="39"/>
      <c r="N16" s="39">
        <v>0</v>
      </c>
      <c r="O16" s="39"/>
      <c r="P16" s="39">
        <v>20710000</v>
      </c>
      <c r="Q16" s="39"/>
      <c r="R16" s="39">
        <v>0</v>
      </c>
      <c r="S16" s="26"/>
      <c r="T16" s="39">
        <v>-20710000</v>
      </c>
      <c r="U16" s="39"/>
      <c r="V16" s="26">
        <f t="shared" si="0"/>
        <v>0</v>
      </c>
      <c r="W16" s="39"/>
      <c r="X16" s="39">
        <v>0</v>
      </c>
      <c r="Y16" s="26"/>
      <c r="Z16" s="39">
        <f>SUM(V16,X16)</f>
        <v>0</v>
      </c>
    </row>
    <row r="17" spans="1:29" ht="22.5" customHeight="1" thickBot="1">
      <c r="A17" s="77" t="s">
        <v>150</v>
      </c>
      <c r="B17" s="116"/>
      <c r="C17" s="77"/>
      <c r="D17" s="62">
        <f>SUM(D12,D15,D16)</f>
        <v>604692308</v>
      </c>
      <c r="E17" s="27"/>
      <c r="F17" s="62">
        <f>SUM(F12,F15,F16)</f>
        <v>3414546</v>
      </c>
      <c r="G17" s="27"/>
      <c r="H17" s="62">
        <f>SUM(H12,H15,H16)</f>
        <v>231446218</v>
      </c>
      <c r="I17" s="27"/>
      <c r="J17" s="62">
        <f>SUM(J12,J15,J16)</f>
        <v>9166765</v>
      </c>
      <c r="K17" s="27"/>
      <c r="L17" s="62">
        <f>SUM(L12,L15,L16)</f>
        <v>-2805007</v>
      </c>
      <c r="M17" s="27"/>
      <c r="N17" s="62">
        <f>SUM(N12,N15,N16)</f>
        <v>0</v>
      </c>
      <c r="O17" s="27"/>
      <c r="P17" s="62">
        <f>SUM(P12,P15,P16)</f>
        <v>27285000</v>
      </c>
      <c r="Q17" s="27"/>
      <c r="R17" s="62">
        <f>SUM(R12,R15,R16)</f>
        <v>0</v>
      </c>
      <c r="S17" s="27"/>
      <c r="T17" s="62">
        <f>SUM(T12,T15,T16)</f>
        <v>528616876</v>
      </c>
      <c r="U17" s="27"/>
      <c r="V17" s="62">
        <f>SUM(V12,V15,V16)</f>
        <v>1401816706</v>
      </c>
      <c r="W17" s="27"/>
      <c r="X17" s="62">
        <f>SUM(X12,X15,X16)</f>
        <v>0</v>
      </c>
      <c r="Y17" s="27"/>
      <c r="Z17" s="62">
        <f>SUM(Z12,Z15,Z16)</f>
        <v>1401816706</v>
      </c>
      <c r="AB17" s="63"/>
    </row>
    <row r="18" spans="1:29" ht="22.5" customHeight="1" thickTop="1">
      <c r="B18" s="74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pans="1:29" ht="22.5" customHeight="1">
      <c r="A19" s="77" t="s">
        <v>150</v>
      </c>
      <c r="B19" s="14"/>
      <c r="D19" s="31">
        <v>604692308</v>
      </c>
      <c r="E19" s="31"/>
      <c r="F19" s="31">
        <v>3414546</v>
      </c>
      <c r="G19" s="27"/>
      <c r="H19" s="31">
        <v>231446218</v>
      </c>
      <c r="I19" s="27"/>
      <c r="J19" s="31">
        <v>9166765</v>
      </c>
      <c r="K19" s="31"/>
      <c r="L19" s="31">
        <v>-2805007</v>
      </c>
      <c r="M19" s="31"/>
      <c r="N19" s="31">
        <v>0</v>
      </c>
      <c r="O19" s="31"/>
      <c r="P19" s="31">
        <v>27285000</v>
      </c>
      <c r="Q19" s="31"/>
      <c r="R19" s="31">
        <v>0</v>
      </c>
      <c r="S19" s="31"/>
      <c r="T19" s="31">
        <v>528616876</v>
      </c>
      <c r="U19" s="31"/>
      <c r="V19" s="31">
        <f t="shared" ref="V19:V28" si="2">SUM(D19,F19,H19,L19,J19,T19,P19,R19,N19)</f>
        <v>1401816706</v>
      </c>
      <c r="W19" s="31"/>
      <c r="X19" s="31">
        <v>0</v>
      </c>
      <c r="Y19" s="31"/>
      <c r="Z19" s="31">
        <f>SUM(V19,X19)</f>
        <v>1401816706</v>
      </c>
      <c r="AB19" s="11"/>
      <c r="AC19" s="11"/>
    </row>
    <row r="20" spans="1:29" ht="22.5" customHeight="1">
      <c r="A20" s="10" t="s">
        <v>98</v>
      </c>
      <c r="B20" s="14"/>
      <c r="D20" s="114">
        <v>0</v>
      </c>
      <c r="E20" s="31"/>
      <c r="F20" s="114">
        <v>0</v>
      </c>
      <c r="G20" s="31"/>
      <c r="H20" s="114">
        <v>0</v>
      </c>
      <c r="I20" s="27"/>
      <c r="J20" s="114">
        <v>0</v>
      </c>
      <c r="K20" s="27"/>
      <c r="L20" s="114">
        <v>0</v>
      </c>
      <c r="M20" s="27"/>
      <c r="N20" s="114">
        <v>0</v>
      </c>
      <c r="O20" s="27"/>
      <c r="P20" s="114">
        <v>0</v>
      </c>
      <c r="Q20" s="27"/>
      <c r="R20" s="114">
        <v>0</v>
      </c>
      <c r="S20" s="31"/>
      <c r="T20" s="118">
        <f>PL!D53</f>
        <v>453283116</v>
      </c>
      <c r="U20" s="51"/>
      <c r="V20" s="118">
        <f t="shared" si="2"/>
        <v>453283116</v>
      </c>
      <c r="W20" s="51"/>
      <c r="X20" s="114">
        <f>PL!D54</f>
        <v>0</v>
      </c>
      <c r="Y20" s="31"/>
      <c r="Z20" s="118">
        <f t="shared" ref="Z20:Z28" si="3">SUM(V20,X20)</f>
        <v>453283116</v>
      </c>
    </row>
    <row r="21" spans="1:29" ht="22.5" customHeight="1">
      <c r="A21" s="10" t="s">
        <v>50</v>
      </c>
      <c r="B21" s="14"/>
      <c r="D21" s="115">
        <v>0</v>
      </c>
      <c r="E21" s="31"/>
      <c r="F21" s="115">
        <v>0</v>
      </c>
      <c r="G21" s="31"/>
      <c r="H21" s="115">
        <v>0</v>
      </c>
      <c r="I21" s="27"/>
      <c r="J21" s="115">
        <v>0</v>
      </c>
      <c r="K21" s="27"/>
      <c r="L21" s="115">
        <v>0</v>
      </c>
      <c r="M21" s="27"/>
      <c r="N21" s="115">
        <v>0</v>
      </c>
      <c r="O21" s="27"/>
      <c r="P21" s="115">
        <v>0</v>
      </c>
      <c r="Q21" s="27"/>
      <c r="R21" s="115">
        <v>0</v>
      </c>
      <c r="S21" s="31"/>
      <c r="T21" s="119">
        <f>PL!D41</f>
        <v>677392</v>
      </c>
      <c r="U21" s="51"/>
      <c r="V21" s="119">
        <f t="shared" si="2"/>
        <v>677392</v>
      </c>
      <c r="W21" s="51"/>
      <c r="X21" s="115">
        <f>PL!D58-PL!D54</f>
        <v>0</v>
      </c>
      <c r="Y21" s="31"/>
      <c r="Z21" s="115">
        <f t="shared" si="3"/>
        <v>677392</v>
      </c>
    </row>
    <row r="22" spans="1:29" ht="22.5" customHeight="1">
      <c r="A22" s="77" t="s">
        <v>51</v>
      </c>
      <c r="B22" s="120"/>
      <c r="D22" s="50">
        <f>SUM(D20:D21)</f>
        <v>0</v>
      </c>
      <c r="E22" s="50"/>
      <c r="F22" s="50">
        <f>SUM(F20:F21)</f>
        <v>0</v>
      </c>
      <c r="G22" s="50"/>
      <c r="H22" s="50">
        <f>SUM(H20:H21)</f>
        <v>0</v>
      </c>
      <c r="I22" s="50"/>
      <c r="J22" s="50">
        <f>SUM(J20:J21)</f>
        <v>0</v>
      </c>
      <c r="K22" s="50"/>
      <c r="L22" s="50">
        <f>SUM(L20:L21)</f>
        <v>0</v>
      </c>
      <c r="M22" s="50"/>
      <c r="N22" s="50">
        <f>SUM(N20:N21)</f>
        <v>0</v>
      </c>
      <c r="O22" s="50"/>
      <c r="P22" s="50">
        <f>SUM(P20:P21)</f>
        <v>0</v>
      </c>
      <c r="Q22" s="50"/>
      <c r="R22" s="50">
        <f>SUM(R20:R21)</f>
        <v>0</v>
      </c>
      <c r="S22" s="26"/>
      <c r="T22" s="50">
        <f>SUM(T20:T21)</f>
        <v>453960508</v>
      </c>
      <c r="U22" s="27"/>
      <c r="V22" s="50">
        <f t="shared" si="2"/>
        <v>453960508</v>
      </c>
      <c r="W22" s="27"/>
      <c r="X22" s="50">
        <f>SUM(X20:X21)</f>
        <v>0</v>
      </c>
      <c r="Y22" s="26"/>
      <c r="Z22" s="50">
        <f t="shared" si="3"/>
        <v>453960508</v>
      </c>
    </row>
    <row r="23" spans="1:29" ht="22.5" customHeight="1">
      <c r="A23" s="10" t="s">
        <v>198</v>
      </c>
      <c r="B23" s="12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26"/>
      <c r="T23" s="50"/>
      <c r="U23" s="27"/>
      <c r="V23" s="50"/>
      <c r="W23" s="27"/>
      <c r="X23" s="50"/>
      <c r="Y23" s="26"/>
      <c r="Z23" s="50"/>
    </row>
    <row r="24" spans="1:29" ht="22.5" customHeight="1">
      <c r="A24" s="10" t="s">
        <v>174</v>
      </c>
      <c r="B24" s="96">
        <v>21</v>
      </c>
      <c r="D24" s="26">
        <v>59</v>
      </c>
      <c r="E24" s="50"/>
      <c r="F24" s="26">
        <v>684</v>
      </c>
      <c r="G24" s="50"/>
      <c r="H24" s="50">
        <v>0</v>
      </c>
      <c r="I24" s="50"/>
      <c r="J24" s="50">
        <v>0</v>
      </c>
      <c r="K24" s="50"/>
      <c r="L24" s="50">
        <v>0</v>
      </c>
      <c r="M24" s="50"/>
      <c r="N24" s="50">
        <v>0</v>
      </c>
      <c r="O24" s="50"/>
      <c r="P24" s="50">
        <v>0</v>
      </c>
      <c r="Q24" s="50">
        <v>0</v>
      </c>
      <c r="R24" s="63">
        <v>0</v>
      </c>
      <c r="S24" s="26"/>
      <c r="T24" s="50">
        <v>0</v>
      </c>
      <c r="U24" s="27"/>
      <c r="V24" s="50">
        <f>SUM(D24,F24,H24,L24,J24,T24,P24,Q24,N24)</f>
        <v>743</v>
      </c>
      <c r="W24" s="27"/>
      <c r="X24" s="50">
        <v>0</v>
      </c>
      <c r="Y24" s="26"/>
      <c r="Z24" s="50">
        <f>SUM(V24,X24)</f>
        <v>743</v>
      </c>
    </row>
    <row r="25" spans="1:29" ht="22.5" customHeight="1">
      <c r="A25" s="10" t="s">
        <v>177</v>
      </c>
      <c r="B25" s="96">
        <v>23</v>
      </c>
      <c r="D25" s="50">
        <v>0</v>
      </c>
      <c r="E25" s="50"/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50"/>
      <c r="N25" s="50">
        <v>-98113267</v>
      </c>
      <c r="O25" s="50"/>
      <c r="P25" s="50">
        <v>0</v>
      </c>
      <c r="Q25" s="50"/>
      <c r="R25" s="50">
        <v>0</v>
      </c>
      <c r="S25" s="26"/>
      <c r="T25" s="50">
        <v>0</v>
      </c>
      <c r="U25" s="27"/>
      <c r="V25" s="50">
        <f>SUM(D25,F25,H25,L25,J25,T25,P25,R25,N25)</f>
        <v>-98113267</v>
      </c>
      <c r="W25" s="27"/>
      <c r="X25" s="50">
        <v>0</v>
      </c>
      <c r="Y25" s="26"/>
      <c r="Z25" s="50">
        <f t="shared" si="3"/>
        <v>-98113267</v>
      </c>
    </row>
    <row r="26" spans="1:29" ht="22.5" customHeight="1">
      <c r="A26" s="10" t="s">
        <v>192</v>
      </c>
      <c r="B26" s="96">
        <v>23</v>
      </c>
      <c r="D26" s="50">
        <v>0</v>
      </c>
      <c r="E26" s="50"/>
      <c r="F26" s="50">
        <v>0</v>
      </c>
      <c r="G26" s="50"/>
      <c r="H26" s="50">
        <v>0</v>
      </c>
      <c r="I26" s="50"/>
      <c r="J26" s="50">
        <v>0</v>
      </c>
      <c r="K26" s="50"/>
      <c r="L26" s="50">
        <v>0</v>
      </c>
      <c r="M26" s="50"/>
      <c r="N26" s="50">
        <v>0</v>
      </c>
      <c r="O26" s="50"/>
      <c r="P26" s="50">
        <v>0</v>
      </c>
      <c r="Q26" s="50"/>
      <c r="R26" s="50">
        <f>-N25</f>
        <v>98113267</v>
      </c>
      <c r="S26" s="26"/>
      <c r="T26" s="50">
        <f>-R26</f>
        <v>-98113267</v>
      </c>
      <c r="U26" s="27"/>
      <c r="V26" s="50">
        <f>SUM(D26,F26,H26,L26,J26,T26,P26,R26,N26)</f>
        <v>0</v>
      </c>
      <c r="W26" s="27"/>
      <c r="X26" s="50">
        <v>0</v>
      </c>
      <c r="Y26" s="26"/>
      <c r="Z26" s="50">
        <f>SUM(V26,X26)</f>
        <v>0</v>
      </c>
    </row>
    <row r="27" spans="1:29" ht="22.5" customHeight="1">
      <c r="A27" s="10" t="s">
        <v>122</v>
      </c>
      <c r="B27" s="96">
        <v>24</v>
      </c>
      <c r="D27" s="50">
        <v>0</v>
      </c>
      <c r="E27" s="50"/>
      <c r="F27" s="50">
        <v>0</v>
      </c>
      <c r="G27" s="50"/>
      <c r="H27" s="50">
        <v>0</v>
      </c>
      <c r="I27" s="50"/>
      <c r="J27" s="50">
        <v>0</v>
      </c>
      <c r="K27" s="50"/>
      <c r="L27" s="50">
        <v>0</v>
      </c>
      <c r="M27" s="50"/>
      <c r="N27" s="50">
        <v>0</v>
      </c>
      <c r="O27" s="50"/>
      <c r="P27" s="50">
        <v>35411000</v>
      </c>
      <c r="Q27" s="50"/>
      <c r="R27" s="50">
        <v>0</v>
      </c>
      <c r="S27" s="26"/>
      <c r="T27" s="50">
        <f>-P27</f>
        <v>-35411000</v>
      </c>
      <c r="U27" s="27"/>
      <c r="V27" s="50">
        <v>0</v>
      </c>
      <c r="W27" s="27"/>
      <c r="X27" s="50">
        <v>0</v>
      </c>
      <c r="Y27" s="26"/>
      <c r="Z27" s="50">
        <f>SUM(V27,X27)</f>
        <v>0</v>
      </c>
    </row>
    <row r="28" spans="1:29" ht="22.5" customHeight="1">
      <c r="A28" s="10" t="s">
        <v>131</v>
      </c>
      <c r="B28" s="96">
        <v>25</v>
      </c>
      <c r="D28" s="50">
        <v>0</v>
      </c>
      <c r="E28" s="50"/>
      <c r="F28" s="50">
        <v>0</v>
      </c>
      <c r="G28" s="50"/>
      <c r="H28" s="50">
        <v>0</v>
      </c>
      <c r="I28" s="50"/>
      <c r="J28" s="50">
        <v>0</v>
      </c>
      <c r="K28" s="50"/>
      <c r="L28" s="50">
        <v>0</v>
      </c>
      <c r="M28" s="50"/>
      <c r="N28" s="50">
        <v>0</v>
      </c>
      <c r="O28" s="50"/>
      <c r="P28" s="50">
        <v>0</v>
      </c>
      <c r="Q28" s="50"/>
      <c r="R28" s="50">
        <v>0</v>
      </c>
      <c r="S28" s="26"/>
      <c r="T28" s="50">
        <v>-60468281</v>
      </c>
      <c r="U28" s="27"/>
      <c r="V28" s="50">
        <f t="shared" si="2"/>
        <v>-60468281</v>
      </c>
      <c r="W28" s="27"/>
      <c r="X28" s="50">
        <v>0</v>
      </c>
      <c r="Y28" s="26"/>
      <c r="Z28" s="50">
        <f t="shared" si="3"/>
        <v>-60468281</v>
      </c>
    </row>
    <row r="29" spans="1:29" ht="22.5" customHeight="1" thickBot="1">
      <c r="A29" s="77" t="s">
        <v>165</v>
      </c>
      <c r="B29" s="121"/>
      <c r="C29" s="77"/>
      <c r="D29" s="62">
        <f>SUM(D19,D22,D24,D25,D28,D26)</f>
        <v>604692367</v>
      </c>
      <c r="E29" s="27"/>
      <c r="F29" s="62">
        <f>SUM(F19,F22,F24,F25,F28,F26)</f>
        <v>3415230</v>
      </c>
      <c r="G29" s="27"/>
      <c r="H29" s="62">
        <f>SUM(H19,H22,H24,H25,H28,H26)</f>
        <v>231446218</v>
      </c>
      <c r="I29" s="27"/>
      <c r="J29" s="62">
        <f>SUM(J19,J22,J24,J25,J28,J26)</f>
        <v>9166765</v>
      </c>
      <c r="K29" s="27"/>
      <c r="L29" s="62">
        <f>SUM(L19,L22,L24,L25,L28,L26)</f>
        <v>-2805007</v>
      </c>
      <c r="M29" s="27"/>
      <c r="N29" s="62">
        <f>SUM(N19,N22,N24,N25,N28,N26)</f>
        <v>-98113267</v>
      </c>
      <c r="O29" s="27"/>
      <c r="P29" s="62">
        <f>SUM(P19,P22,P24,P25,P28,P26,P27)</f>
        <v>62696000</v>
      </c>
      <c r="Q29" s="27"/>
      <c r="R29" s="62">
        <f>SUM(R19,R22,R24,R25,R28,R26,R27)</f>
        <v>98113267</v>
      </c>
      <c r="S29" s="27"/>
      <c r="T29" s="62">
        <f>SUM(T19,T22,T24,T25,T28,T26,T27)</f>
        <v>788584836</v>
      </c>
      <c r="U29" s="27"/>
      <c r="V29" s="62">
        <f>SUM(V19,V22,V24,V25,V28,V26,V27)</f>
        <v>1697196409</v>
      </c>
      <c r="W29" s="27"/>
      <c r="X29" s="62">
        <f>SUM(X19,X22,X25,X28,X26)</f>
        <v>0</v>
      </c>
      <c r="Y29" s="27"/>
      <c r="Z29" s="62">
        <f>SUM(Z19,Z22,Z24,Z25,Z28,Z26,Z27)</f>
        <v>1697196409</v>
      </c>
    </row>
    <row r="30" spans="1:29" ht="22.5" customHeight="1" thickTop="1"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23"/>
    </row>
    <row r="31" spans="1:29" ht="22.5" customHeight="1">
      <c r="Z31" s="11"/>
    </row>
    <row r="32" spans="1:29" s="122" customFormat="1" ht="22.5" customHeight="1">
      <c r="A32" s="123"/>
      <c r="B32" s="123"/>
      <c r="C32" s="12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10"/>
      <c r="T32" s="63"/>
      <c r="U32" s="63"/>
      <c r="V32" s="63"/>
      <c r="W32" s="63"/>
      <c r="X32" s="63"/>
      <c r="Y32" s="10"/>
    </row>
    <row r="33" spans="4:26">
      <c r="D33" s="113"/>
      <c r="E33" s="10"/>
      <c r="F33" s="11"/>
      <c r="G33" s="10"/>
      <c r="I33" s="11"/>
      <c r="J33" s="11"/>
      <c r="K33" s="11"/>
      <c r="L33" s="11"/>
      <c r="M33" s="11"/>
      <c r="N33" s="11"/>
      <c r="Z33" s="10"/>
    </row>
    <row r="34" spans="4:26">
      <c r="D34" s="113"/>
      <c r="E34" s="10"/>
      <c r="F34" s="11"/>
      <c r="G34" s="10"/>
      <c r="H34" s="10"/>
      <c r="I34" s="11"/>
      <c r="J34" s="11"/>
      <c r="K34" s="11"/>
      <c r="L34" s="11"/>
      <c r="M34" s="11"/>
      <c r="N34" s="11"/>
      <c r="O34" s="10"/>
      <c r="P34" s="10"/>
      <c r="Q34" s="10"/>
      <c r="R34" s="10"/>
    </row>
    <row r="35" spans="4:26">
      <c r="E35" s="10"/>
      <c r="F35" s="11"/>
      <c r="G35" s="10"/>
      <c r="H35" s="10"/>
      <c r="I35" s="11"/>
      <c r="J35" s="11"/>
      <c r="K35" s="11"/>
      <c r="L35" s="11"/>
      <c r="M35" s="11"/>
      <c r="N35" s="11"/>
      <c r="O35" s="10"/>
      <c r="P35" s="10"/>
      <c r="Q35" s="10"/>
      <c r="R35" s="10"/>
    </row>
    <row r="36" spans="4:26">
      <c r="D36" s="113"/>
    </row>
  </sheetData>
  <mergeCells count="6">
    <mergeCell ref="P8:R8"/>
    <mergeCell ref="A1:Z1"/>
    <mergeCell ref="A2:Z2"/>
    <mergeCell ref="A3:Z3"/>
    <mergeCell ref="D6:Z6"/>
    <mergeCell ref="P7:T7"/>
  </mergeCells>
  <pageMargins left="0.74803149606299213" right="0.39370078740157483" top="0.70866141732283472" bottom="0.70866141732283472" header="0.31496062992125984" footer="0.39370078740157483"/>
  <pageSetup paperSize="9" scale="56" firstPageNumber="7" orientation="landscape" r:id="rId1"/>
  <headerFooter>
    <oddFooter>&amp;L&amp;"Angsana New,ธรรมดา"&amp;15Notes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6FB04-F24C-487E-9753-627712C08C61}">
  <sheetPr>
    <pageSetUpPr fitToPage="1"/>
  </sheetPr>
  <dimension ref="A1:U33"/>
  <sheetViews>
    <sheetView view="pageBreakPreview" topLeftCell="A14" zoomScale="90" zoomScaleNormal="90" zoomScaleSheetLayoutView="90" workbookViewId="0">
      <selection activeCell="O80" sqref="O80"/>
    </sheetView>
  </sheetViews>
  <sheetFormatPr defaultColWidth="13" defaultRowHeight="13.2"/>
  <cols>
    <col min="1" max="1" width="49" style="10" bestFit="1" customWidth="1"/>
    <col min="2" max="2" width="6.25" style="14" bestFit="1" customWidth="1"/>
    <col min="3" max="3" width="1.75" style="14" customWidth="1"/>
    <col min="4" max="4" width="16.75" style="67" bestFit="1" customWidth="1"/>
    <col min="5" max="5" width="1" style="67" customWidth="1"/>
    <col min="6" max="6" width="18.375" style="67" bestFit="1" customWidth="1"/>
    <col min="7" max="7" width="1.25" style="67" customWidth="1"/>
    <col min="8" max="8" width="15.25" style="67" bestFit="1" customWidth="1"/>
    <col min="9" max="9" width="1" style="67" customWidth="1"/>
    <col min="10" max="10" width="14.25" style="67" bestFit="1" customWidth="1"/>
    <col min="11" max="11" width="1.25" style="67" customWidth="1"/>
    <col min="12" max="12" width="15" style="67" bestFit="1" customWidth="1"/>
    <col min="13" max="13" width="1.25" style="10" customWidth="1"/>
    <col min="14" max="14" width="15.75" style="67" bestFit="1" customWidth="1"/>
    <col min="15" max="15" width="1.25" style="10" customWidth="1"/>
    <col min="16" max="16" width="19.75" style="10" bestFit="1" customWidth="1"/>
    <col min="17" max="17" width="1.25" style="10" customWidth="1"/>
    <col min="18" max="18" width="13.375" style="10" customWidth="1"/>
    <col min="19" max="24" width="12.375" style="10" customWidth="1"/>
    <col min="25" max="16384" width="13" style="10"/>
  </cols>
  <sheetData>
    <row r="1" spans="1:19" s="5" customFormat="1" ht="21" customHeight="1">
      <c r="A1" s="179" t="s">
        <v>107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24"/>
      <c r="S1" s="125"/>
    </row>
    <row r="2" spans="1:19" s="5" customFormat="1" ht="21" customHeight="1">
      <c r="A2" s="179" t="s">
        <v>54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9" s="5" customFormat="1" ht="21" customHeight="1">
      <c r="A3" s="179" t="s">
        <v>164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9" s="5" customFormat="1" ht="21" customHeight="1"/>
    <row r="5" spans="1:19" s="14" customFormat="1" ht="21" customHeight="1">
      <c r="A5" s="5"/>
      <c r="B5" s="5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2" t="s">
        <v>231</v>
      </c>
    </row>
    <row r="6" spans="1:19" s="14" customFormat="1" ht="21" customHeight="1">
      <c r="A6" s="5"/>
      <c r="B6" s="5"/>
      <c r="C6" s="5"/>
      <c r="D6" s="180" t="s">
        <v>11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</row>
    <row r="7" spans="1:19" s="14" customFormat="1" ht="21" customHeight="1">
      <c r="A7" s="5"/>
      <c r="B7" s="5"/>
      <c r="C7" s="5"/>
      <c r="D7" s="5"/>
      <c r="E7" s="5"/>
      <c r="F7" s="5"/>
      <c r="G7" s="5"/>
      <c r="H7" s="5"/>
      <c r="I7" s="5"/>
      <c r="J7" s="184" t="s">
        <v>116</v>
      </c>
      <c r="K7" s="184"/>
      <c r="L7" s="184"/>
      <c r="M7" s="184"/>
      <c r="N7" s="184"/>
      <c r="O7" s="5"/>
      <c r="P7" s="5"/>
    </row>
    <row r="8" spans="1:19" s="14" customFormat="1" ht="21" customHeight="1">
      <c r="A8" s="5"/>
      <c r="B8" s="5"/>
      <c r="C8" s="5"/>
      <c r="D8" s="79" t="s">
        <v>206</v>
      </c>
      <c r="E8" s="5"/>
      <c r="F8" s="79" t="s">
        <v>207</v>
      </c>
      <c r="G8" s="5"/>
      <c r="H8" s="5"/>
      <c r="I8" s="5"/>
      <c r="J8" s="182" t="s">
        <v>119</v>
      </c>
      <c r="K8" s="182"/>
      <c r="L8" s="182"/>
      <c r="O8" s="5"/>
      <c r="P8" s="139" t="s">
        <v>60</v>
      </c>
    </row>
    <row r="9" spans="1:19" s="14" customFormat="1" ht="21" customHeight="1">
      <c r="D9" s="79" t="s">
        <v>208</v>
      </c>
      <c r="E9" s="79"/>
      <c r="F9" s="79" t="s">
        <v>209</v>
      </c>
      <c r="G9" s="79"/>
      <c r="H9" s="79"/>
      <c r="I9" s="79"/>
      <c r="K9" s="79"/>
      <c r="L9" s="79" t="s">
        <v>194</v>
      </c>
      <c r="N9" s="126"/>
      <c r="P9" s="139" t="s">
        <v>227</v>
      </c>
    </row>
    <row r="10" spans="1:19" s="14" customFormat="1" ht="21" customHeight="1">
      <c r="B10" s="15" t="s">
        <v>12</v>
      </c>
      <c r="C10" s="80"/>
      <c r="D10" s="110" t="s">
        <v>61</v>
      </c>
      <c r="E10" s="79"/>
      <c r="F10" s="110" t="s">
        <v>210</v>
      </c>
      <c r="G10" s="79"/>
      <c r="H10" s="109" t="s">
        <v>177</v>
      </c>
      <c r="I10" s="79"/>
      <c r="J10" s="110" t="s">
        <v>195</v>
      </c>
      <c r="K10" s="79"/>
      <c r="L10" s="110" t="s">
        <v>196</v>
      </c>
      <c r="N10" s="110" t="s">
        <v>118</v>
      </c>
      <c r="P10" s="140" t="s">
        <v>228</v>
      </c>
    </row>
    <row r="11" spans="1:19" s="14" customFormat="1" ht="9" customHeight="1">
      <c r="B11" s="80"/>
      <c r="C11" s="80"/>
      <c r="D11" s="79"/>
      <c r="E11" s="79"/>
      <c r="F11" s="79"/>
      <c r="G11" s="79"/>
      <c r="H11" s="79"/>
      <c r="I11" s="79"/>
      <c r="J11" s="79"/>
      <c r="K11" s="79"/>
      <c r="L11" s="79"/>
      <c r="N11" s="79"/>
      <c r="P11" s="127"/>
    </row>
    <row r="12" spans="1:19" ht="21" customHeight="1">
      <c r="A12" s="77" t="s">
        <v>240</v>
      </c>
      <c r="B12" s="96"/>
      <c r="D12" s="69">
        <v>604692308</v>
      </c>
      <c r="E12" s="69"/>
      <c r="F12" s="69">
        <v>3414546</v>
      </c>
      <c r="G12" s="69"/>
      <c r="H12" s="69">
        <v>0</v>
      </c>
      <c r="I12" s="69"/>
      <c r="J12" s="69">
        <v>3050000</v>
      </c>
      <c r="K12" s="69"/>
      <c r="L12" s="69">
        <v>0</v>
      </c>
      <c r="M12" s="69"/>
      <c r="N12" s="128">
        <v>45854609</v>
      </c>
      <c r="O12" s="69"/>
      <c r="P12" s="69">
        <f>SUM(D12,F12,N12,J12,H12,L12)</f>
        <v>657011463</v>
      </c>
      <c r="R12" s="129"/>
      <c r="S12" s="14"/>
    </row>
    <row r="13" spans="1:19" ht="21" customHeight="1">
      <c r="A13" s="10" t="s">
        <v>98</v>
      </c>
      <c r="B13" s="96"/>
      <c r="D13" s="130">
        <v>0</v>
      </c>
      <c r="E13" s="69"/>
      <c r="F13" s="130">
        <v>0</v>
      </c>
      <c r="G13" s="131"/>
      <c r="H13" s="130">
        <v>0</v>
      </c>
      <c r="I13" s="131"/>
      <c r="J13" s="130">
        <v>0</v>
      </c>
      <c r="K13" s="131"/>
      <c r="L13" s="130">
        <v>0</v>
      </c>
      <c r="M13" s="69"/>
      <c r="N13" s="118">
        <f>PL!J33</f>
        <v>414197635</v>
      </c>
      <c r="O13" s="69"/>
      <c r="P13" s="130">
        <f t="shared" ref="P13:P16" si="0">SUM(D13,F13,N13,J13,H13,L13)</f>
        <v>414197635</v>
      </c>
      <c r="R13" s="14"/>
      <c r="S13" s="14"/>
    </row>
    <row r="14" spans="1:19" ht="21" customHeight="1">
      <c r="A14" s="10" t="s">
        <v>50</v>
      </c>
      <c r="B14" s="96"/>
      <c r="D14" s="132">
        <v>0</v>
      </c>
      <c r="E14" s="69"/>
      <c r="F14" s="132">
        <v>0</v>
      </c>
      <c r="G14" s="131"/>
      <c r="H14" s="132">
        <v>0</v>
      </c>
      <c r="I14" s="131"/>
      <c r="J14" s="132">
        <v>0</v>
      </c>
      <c r="K14" s="131"/>
      <c r="L14" s="132">
        <v>0</v>
      </c>
      <c r="M14" s="69"/>
      <c r="N14" s="119">
        <f>PL!J41</f>
        <v>0</v>
      </c>
      <c r="O14" s="69"/>
      <c r="P14" s="132">
        <f t="shared" si="0"/>
        <v>0</v>
      </c>
      <c r="R14" s="14"/>
      <c r="S14" s="14"/>
    </row>
    <row r="15" spans="1:19" ht="21" customHeight="1">
      <c r="A15" s="77" t="s">
        <v>51</v>
      </c>
      <c r="B15" s="96"/>
      <c r="D15" s="26">
        <f>SUM(D13:D14)</f>
        <v>0</v>
      </c>
      <c r="E15" s="26"/>
      <c r="F15" s="26">
        <f>SUM(F13:F14)</f>
        <v>0</v>
      </c>
      <c r="G15" s="26"/>
      <c r="H15" s="26">
        <f>SUM(H13:H14)</f>
        <v>0</v>
      </c>
      <c r="I15" s="26"/>
      <c r="J15" s="26">
        <f>SUM(J13:J14)</f>
        <v>0</v>
      </c>
      <c r="K15" s="26"/>
      <c r="L15" s="26">
        <f>SUM(L13:L14)</f>
        <v>0</v>
      </c>
      <c r="M15" s="26"/>
      <c r="N15" s="26">
        <f>SUM(N13:N14)</f>
        <v>414197635</v>
      </c>
      <c r="O15" s="26"/>
      <c r="P15" s="26">
        <f t="shared" si="0"/>
        <v>414197635</v>
      </c>
    </row>
    <row r="16" spans="1:19" ht="21" customHeight="1">
      <c r="A16" s="10" t="s">
        <v>122</v>
      </c>
      <c r="B16" s="96">
        <v>24</v>
      </c>
      <c r="D16" s="26">
        <v>0</v>
      </c>
      <c r="E16" s="26"/>
      <c r="F16" s="26">
        <v>0</v>
      </c>
      <c r="G16" s="26"/>
      <c r="H16" s="26">
        <v>0</v>
      </c>
      <c r="I16" s="26"/>
      <c r="J16" s="26">
        <v>20710000</v>
      </c>
      <c r="K16" s="26"/>
      <c r="L16" s="26">
        <v>0</v>
      </c>
      <c r="M16" s="26"/>
      <c r="N16" s="26">
        <v>-20710000</v>
      </c>
      <c r="O16" s="26"/>
      <c r="P16" s="26">
        <f t="shared" si="0"/>
        <v>0</v>
      </c>
    </row>
    <row r="17" spans="1:21" ht="21" customHeight="1" thickBot="1">
      <c r="A17" s="77" t="s">
        <v>150</v>
      </c>
      <c r="B17" s="96"/>
      <c r="D17" s="133">
        <f>SUM(D12,D15,D16)</f>
        <v>604692308</v>
      </c>
      <c r="E17" s="131"/>
      <c r="F17" s="133">
        <f>SUM(F12,F15,F16)</f>
        <v>3414546</v>
      </c>
      <c r="G17" s="131"/>
      <c r="H17" s="133">
        <f>SUM(H12,H15,H16)</f>
        <v>0</v>
      </c>
      <c r="I17" s="131"/>
      <c r="J17" s="133">
        <f>SUM(J12,J15,J16)</f>
        <v>23760000</v>
      </c>
      <c r="K17" s="131"/>
      <c r="L17" s="133">
        <f>SUM(L12,L15,L16)</f>
        <v>0</v>
      </c>
      <c r="M17" s="131"/>
      <c r="N17" s="133">
        <f>SUM(N12,N15,N16)</f>
        <v>439342244</v>
      </c>
      <c r="O17" s="131"/>
      <c r="P17" s="133">
        <f>SUM(P12,P15,P16)</f>
        <v>1071209098</v>
      </c>
      <c r="R17" s="134"/>
    </row>
    <row r="18" spans="1:21" ht="21" customHeight="1" thickTop="1">
      <c r="A18" s="77"/>
      <c r="B18" s="96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pans="1:21" ht="21" customHeight="1">
      <c r="A19" s="77" t="s">
        <v>150</v>
      </c>
      <c r="B19" s="96"/>
      <c r="D19" s="69">
        <v>604692308</v>
      </c>
      <c r="E19" s="69"/>
      <c r="F19" s="69">
        <v>3414546</v>
      </c>
      <c r="G19" s="69"/>
      <c r="H19" s="69">
        <v>0</v>
      </c>
      <c r="I19" s="69"/>
      <c r="J19" s="69">
        <v>23760000</v>
      </c>
      <c r="K19" s="69"/>
      <c r="L19" s="69">
        <v>0</v>
      </c>
      <c r="M19" s="69"/>
      <c r="N19" s="69">
        <v>439342244</v>
      </c>
      <c r="O19" s="69"/>
      <c r="P19" s="128">
        <f>SUM(D19,F19,N19,J19,H19,L19)</f>
        <v>1071209098</v>
      </c>
      <c r="R19" s="135"/>
      <c r="S19" s="14"/>
    </row>
    <row r="20" spans="1:21" ht="21" customHeight="1">
      <c r="A20" s="10" t="s">
        <v>98</v>
      </c>
      <c r="B20" s="96"/>
      <c r="D20" s="130">
        <v>0</v>
      </c>
      <c r="E20" s="69"/>
      <c r="F20" s="130">
        <v>0</v>
      </c>
      <c r="G20" s="131"/>
      <c r="H20" s="130">
        <v>0</v>
      </c>
      <c r="I20" s="131"/>
      <c r="J20" s="130">
        <v>0</v>
      </c>
      <c r="K20" s="131"/>
      <c r="L20" s="130">
        <v>0</v>
      </c>
      <c r="M20" s="69"/>
      <c r="N20" s="130">
        <f>PL!H33</f>
        <v>708213832</v>
      </c>
      <c r="O20" s="69"/>
      <c r="P20" s="130">
        <f t="shared" ref="P20:P22" si="1">SUM(D20,F20,N20,J20,H20,L20)</f>
        <v>708213832</v>
      </c>
      <c r="R20" s="14"/>
      <c r="S20" s="14"/>
    </row>
    <row r="21" spans="1:21" ht="21" customHeight="1">
      <c r="A21" s="10" t="s">
        <v>50</v>
      </c>
      <c r="B21" s="96"/>
      <c r="D21" s="132">
        <v>0</v>
      </c>
      <c r="E21" s="69"/>
      <c r="F21" s="132">
        <v>0</v>
      </c>
      <c r="G21" s="131"/>
      <c r="H21" s="132">
        <v>0</v>
      </c>
      <c r="I21" s="131"/>
      <c r="J21" s="132">
        <v>0</v>
      </c>
      <c r="K21" s="131"/>
      <c r="L21" s="132">
        <v>0</v>
      </c>
      <c r="M21" s="69"/>
      <c r="N21" s="132">
        <f>PL!H41</f>
        <v>-38836</v>
      </c>
      <c r="O21" s="69"/>
      <c r="P21" s="132">
        <f t="shared" si="1"/>
        <v>-38836</v>
      </c>
      <c r="R21" s="14"/>
      <c r="S21" s="14"/>
    </row>
    <row r="22" spans="1:21" ht="21" customHeight="1">
      <c r="A22" s="77" t="s">
        <v>51</v>
      </c>
      <c r="B22" s="96"/>
      <c r="C22" s="9"/>
      <c r="D22" s="26">
        <f>SUM(D20:D21)</f>
        <v>0</v>
      </c>
      <c r="E22" s="50"/>
      <c r="F22" s="26">
        <f>SUM(F20:F21)</f>
        <v>0</v>
      </c>
      <c r="G22" s="26"/>
      <c r="H22" s="26">
        <f>SUM(H20:H21)</f>
        <v>0</v>
      </c>
      <c r="I22" s="26"/>
      <c r="J22" s="26">
        <f>SUM(J20:J21)</f>
        <v>0</v>
      </c>
      <c r="K22" s="26"/>
      <c r="L22" s="26">
        <f>SUM(L20:L21)</f>
        <v>0</v>
      </c>
      <c r="M22" s="50"/>
      <c r="N22" s="26">
        <f>SUM(N20:N21)</f>
        <v>708174996</v>
      </c>
      <c r="O22" s="50"/>
      <c r="P22" s="26">
        <f t="shared" si="1"/>
        <v>708174996</v>
      </c>
      <c r="R22" s="14"/>
      <c r="S22" s="14"/>
    </row>
    <row r="23" spans="1:21" ht="21" customHeight="1">
      <c r="A23" s="10" t="s">
        <v>198</v>
      </c>
      <c r="C23" s="9"/>
      <c r="D23" s="26"/>
      <c r="E23" s="50"/>
      <c r="F23" s="26"/>
      <c r="G23" s="26"/>
      <c r="H23" s="26"/>
      <c r="I23" s="26"/>
      <c r="J23" s="26"/>
      <c r="K23" s="26"/>
      <c r="L23" s="26"/>
      <c r="M23" s="50"/>
      <c r="N23" s="26"/>
      <c r="O23" s="50"/>
      <c r="P23" s="26"/>
      <c r="R23" s="14"/>
      <c r="S23" s="14"/>
    </row>
    <row r="24" spans="1:21" ht="21" customHeight="1">
      <c r="A24" s="10" t="s">
        <v>174</v>
      </c>
      <c r="B24" s="96">
        <v>21</v>
      </c>
      <c r="C24" s="9"/>
      <c r="D24" s="26">
        <v>59</v>
      </c>
      <c r="E24" s="50"/>
      <c r="F24" s="26">
        <v>684</v>
      </c>
      <c r="G24" s="26"/>
      <c r="H24" s="26">
        <v>0</v>
      </c>
      <c r="I24" s="26"/>
      <c r="J24" s="26">
        <v>0</v>
      </c>
      <c r="K24" s="26"/>
      <c r="L24" s="26">
        <v>0</v>
      </c>
      <c r="M24" s="50"/>
      <c r="N24" s="26">
        <v>0</v>
      </c>
      <c r="O24" s="50"/>
      <c r="P24" s="26">
        <f>SUM(D24,F24,N24,J24,H24,L24)</f>
        <v>743</v>
      </c>
      <c r="R24" s="14"/>
      <c r="S24" s="14"/>
    </row>
    <row r="25" spans="1:21" ht="21" customHeight="1">
      <c r="A25" s="10" t="s">
        <v>177</v>
      </c>
      <c r="B25" s="96">
        <v>23</v>
      </c>
      <c r="C25" s="9"/>
      <c r="D25" s="50">
        <v>0</v>
      </c>
      <c r="E25" s="50"/>
      <c r="F25" s="50">
        <v>0</v>
      </c>
      <c r="G25" s="26"/>
      <c r="H25" s="50">
        <v>-98113267</v>
      </c>
      <c r="I25" s="26"/>
      <c r="J25" s="50">
        <v>0</v>
      </c>
      <c r="K25" s="26"/>
      <c r="L25" s="50">
        <v>0</v>
      </c>
      <c r="M25" s="50"/>
      <c r="N25" s="50">
        <v>0</v>
      </c>
      <c r="O25" s="50"/>
      <c r="P25" s="26">
        <f>SUM(D25,F25,N25,J25,H25,L25)</f>
        <v>-98113267</v>
      </c>
      <c r="R25" s="14"/>
      <c r="S25" s="14"/>
    </row>
    <row r="26" spans="1:21" ht="21" customHeight="1">
      <c r="A26" s="10" t="s">
        <v>192</v>
      </c>
      <c r="B26" s="96">
        <v>23</v>
      </c>
      <c r="C26" s="9"/>
      <c r="D26" s="50">
        <v>0</v>
      </c>
      <c r="E26" s="50"/>
      <c r="F26" s="50">
        <v>0</v>
      </c>
      <c r="G26" s="26"/>
      <c r="H26" s="50">
        <v>0</v>
      </c>
      <c r="I26" s="26"/>
      <c r="J26" s="50">
        <v>0</v>
      </c>
      <c r="K26" s="26"/>
      <c r="L26" s="50">
        <f>-H25</f>
        <v>98113267</v>
      </c>
      <c r="M26" s="50"/>
      <c r="N26" s="50">
        <f>-L26</f>
        <v>-98113267</v>
      </c>
      <c r="O26" s="50"/>
      <c r="P26" s="26">
        <f>SUM(D26,F26,N26,J26,H26,L26)</f>
        <v>0</v>
      </c>
      <c r="R26" s="14"/>
      <c r="S26" s="14"/>
    </row>
    <row r="27" spans="1:21" ht="21" customHeight="1">
      <c r="A27" s="10" t="s">
        <v>122</v>
      </c>
      <c r="B27" s="96">
        <v>24</v>
      </c>
      <c r="D27" s="26">
        <v>0</v>
      </c>
      <c r="E27" s="26"/>
      <c r="F27" s="26">
        <v>0</v>
      </c>
      <c r="G27" s="26"/>
      <c r="H27" s="26">
        <v>0</v>
      </c>
      <c r="I27" s="26"/>
      <c r="J27" s="26">
        <v>35411000</v>
      </c>
      <c r="K27" s="26"/>
      <c r="L27" s="26">
        <v>0</v>
      </c>
      <c r="M27" s="26"/>
      <c r="N27" s="26">
        <f>-J27</f>
        <v>-35411000</v>
      </c>
      <c r="O27" s="26"/>
      <c r="P27" s="26">
        <f t="shared" ref="P27" si="2">SUM(D27,F27,N27,J27,H27,L27)</f>
        <v>0</v>
      </c>
    </row>
    <row r="28" spans="1:21" ht="21" customHeight="1">
      <c r="A28" s="10" t="s">
        <v>131</v>
      </c>
      <c r="B28" s="96">
        <v>25</v>
      </c>
      <c r="C28" s="9"/>
      <c r="D28" s="50">
        <v>0</v>
      </c>
      <c r="E28" s="50"/>
      <c r="F28" s="50">
        <v>0</v>
      </c>
      <c r="G28" s="26"/>
      <c r="H28" s="50">
        <v>0</v>
      </c>
      <c r="I28" s="26"/>
      <c r="J28" s="50">
        <v>0</v>
      </c>
      <c r="K28" s="26"/>
      <c r="L28" s="50">
        <v>0</v>
      </c>
      <c r="M28" s="50"/>
      <c r="N28" s="50">
        <v>-60468281</v>
      </c>
      <c r="O28" s="50"/>
      <c r="P28" s="26">
        <f>SUM(D28,F28,N28,J28,H28,L28)</f>
        <v>-60468281</v>
      </c>
      <c r="R28" s="14"/>
      <c r="S28" s="14"/>
    </row>
    <row r="29" spans="1:21" ht="21" customHeight="1" thickBot="1">
      <c r="A29" s="77" t="s">
        <v>165</v>
      </c>
      <c r="B29" s="120"/>
      <c r="D29" s="133">
        <f>SUM(D19,D22,D24,D25,D28,D26,D27)</f>
        <v>604692367</v>
      </c>
      <c r="E29" s="131"/>
      <c r="F29" s="133">
        <f>SUM(F19,F22,F24,F25,F28,F26,F27)</f>
        <v>3415230</v>
      </c>
      <c r="G29" s="131"/>
      <c r="H29" s="133">
        <f>SUM(H19,H22,H24,H25,H28,H26,H27)</f>
        <v>-98113267</v>
      </c>
      <c r="I29" s="131"/>
      <c r="J29" s="133">
        <f>SUM(J19,J22,J24,J25,J28,J26,J27)</f>
        <v>59171000</v>
      </c>
      <c r="K29" s="131"/>
      <c r="L29" s="133">
        <f>SUM(L19,L22,L24,L25,L28,L26,L27)</f>
        <v>98113267</v>
      </c>
      <c r="M29" s="131"/>
      <c r="N29" s="133">
        <f>SUM(N19,N22,N24,N25,N28,N26,N27)</f>
        <v>953524692</v>
      </c>
      <c r="O29" s="131"/>
      <c r="P29" s="133">
        <f>SUM(P19,P22,P24,P25,P28,P26,P27)</f>
        <v>1620803289</v>
      </c>
      <c r="R29" s="14"/>
      <c r="S29" s="136"/>
      <c r="U29" s="137"/>
    </row>
    <row r="30" spans="1:21" ht="21" customHeight="1" thickTop="1">
      <c r="B30" s="120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R30" s="14"/>
      <c r="S30" s="138"/>
    </row>
    <row r="31" spans="1:21">
      <c r="P31" s="113"/>
    </row>
    <row r="32" spans="1:21">
      <c r="P32" s="113"/>
    </row>
    <row r="33" spans="16:16">
      <c r="P33" s="11"/>
    </row>
  </sheetData>
  <mergeCells count="6">
    <mergeCell ref="J8:L8"/>
    <mergeCell ref="A1:P1"/>
    <mergeCell ref="A2:P2"/>
    <mergeCell ref="A3:P3"/>
    <mergeCell ref="D6:P6"/>
    <mergeCell ref="J7:N7"/>
  </mergeCells>
  <pageMargins left="0.74803149606299213" right="0.39370078740157483" top="0.62992125984251968" bottom="0.70866141732283472" header="0.31496062992125984" footer="0.39370078740157483"/>
  <pageSetup paperSize="9" scale="81" firstPageNumber="8" orientation="landscape" r:id="rId1"/>
  <headerFooter>
    <oddFooter>&amp;L&amp;"Angsana New,ธรรมดา"&amp;15Notes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5883-ACFF-4BB5-B7C9-2EE6520D9C94}">
  <dimension ref="A1:L107"/>
  <sheetViews>
    <sheetView view="pageBreakPreview" topLeftCell="A3" zoomScale="90" zoomScaleNormal="85" zoomScaleSheetLayoutView="90" workbookViewId="0">
      <selection activeCell="A69" sqref="A69"/>
    </sheetView>
  </sheetViews>
  <sheetFormatPr defaultColWidth="13" defaultRowHeight="22.2" customHeight="1"/>
  <cols>
    <col min="1" max="1" width="51.375" style="141" customWidth="1"/>
    <col min="2" max="2" width="7.625" style="7" customWidth="1"/>
    <col min="3" max="3" width="1.25" style="141" customWidth="1"/>
    <col min="4" max="4" width="15.375" style="63" customWidth="1"/>
    <col min="5" max="5" width="1.25" style="63" customWidth="1"/>
    <col min="6" max="6" width="15.375" style="63" customWidth="1"/>
    <col min="7" max="7" width="1.25" style="63" customWidth="1"/>
    <col min="8" max="8" width="15.375" style="63" customWidth="1"/>
    <col min="9" max="9" width="1.25" style="63" customWidth="1"/>
    <col min="10" max="10" width="15.375" style="63" customWidth="1"/>
    <col min="11" max="11" width="0.75" style="141" customWidth="1"/>
    <col min="12" max="12" width="15.75" style="141" customWidth="1"/>
    <col min="13" max="14" width="15.375" style="141" customWidth="1"/>
    <col min="15" max="17" width="14.625" style="141" customWidth="1"/>
    <col min="18" max="16384" width="13" style="141"/>
  </cols>
  <sheetData>
    <row r="1" spans="1:12" ht="22.2" customHeight="1">
      <c r="A1" s="179" t="str">
        <f>'EQ sep'!A1:P1</f>
        <v>ASSET FIVE GROUP PUBLIC COMPANY LIMITED AND SUBSIDIARIES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2" ht="22.2" customHeight="1">
      <c r="A2" s="179" t="s">
        <v>66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2" s="5" customFormat="1" ht="22.2" customHeight="1">
      <c r="A3" s="179" t="str">
        <f>'EQ sep'!A3:P3</f>
        <v>FOR THE YEAR ENDED DECEMBER 31, 2024</v>
      </c>
      <c r="B3" s="179"/>
      <c r="C3" s="179"/>
      <c r="D3" s="179"/>
      <c r="E3" s="179"/>
      <c r="F3" s="179"/>
      <c r="G3" s="179"/>
      <c r="H3" s="179"/>
      <c r="I3" s="179"/>
      <c r="J3" s="179"/>
      <c r="K3" s="76"/>
    </row>
    <row r="4" spans="1:12" s="5" customFormat="1" ht="22.2" customHeight="1">
      <c r="K4" s="76"/>
    </row>
    <row r="5" spans="1:12" ht="22.2" customHeight="1">
      <c r="D5" s="10"/>
      <c r="E5" s="10"/>
      <c r="F5" s="10"/>
      <c r="G5" s="10"/>
      <c r="H5" s="10"/>
      <c r="I5" s="10"/>
      <c r="J5" s="12" t="s">
        <v>231</v>
      </c>
    </row>
    <row r="6" spans="1:12" ht="22.2" customHeight="1">
      <c r="D6" s="180" t="s">
        <v>10</v>
      </c>
      <c r="E6" s="180"/>
      <c r="F6" s="180"/>
      <c r="G6" s="79"/>
      <c r="H6" s="180" t="s">
        <v>11</v>
      </c>
      <c r="I6" s="180"/>
      <c r="J6" s="180"/>
    </row>
    <row r="7" spans="1:12" ht="22.2" customHeight="1">
      <c r="B7" s="32"/>
      <c r="C7" s="142"/>
      <c r="D7" s="81" t="s">
        <v>161</v>
      </c>
      <c r="E7" s="9"/>
      <c r="F7" s="81" t="s">
        <v>145</v>
      </c>
      <c r="G7" s="82"/>
      <c r="H7" s="81" t="s">
        <v>161</v>
      </c>
      <c r="I7" s="9"/>
      <c r="J7" s="81" t="s">
        <v>145</v>
      </c>
    </row>
    <row r="8" spans="1:12" ht="22.2" customHeight="1">
      <c r="A8" s="143" t="s">
        <v>67</v>
      </c>
      <c r="B8" s="144"/>
      <c r="F8" s="145"/>
    </row>
    <row r="9" spans="1:12" ht="22.2" customHeight="1">
      <c r="A9" s="141" t="s">
        <v>98</v>
      </c>
      <c r="B9" s="144"/>
      <c r="D9" s="31">
        <f>PL!D33</f>
        <v>453283116</v>
      </c>
      <c r="E9" s="31">
        <v>0</v>
      </c>
      <c r="F9" s="31">
        <f>PL!F33</f>
        <v>506433996</v>
      </c>
      <c r="G9" s="31"/>
      <c r="H9" s="31">
        <f>PL!H33</f>
        <v>708213832</v>
      </c>
      <c r="J9" s="31">
        <f>PL!J33</f>
        <v>414197635</v>
      </c>
    </row>
    <row r="10" spans="1:12" ht="22.2" customHeight="1">
      <c r="A10" s="146" t="s">
        <v>68</v>
      </c>
      <c r="D10" s="147"/>
      <c r="F10" s="31"/>
      <c r="H10" s="148"/>
      <c r="J10" s="51"/>
    </row>
    <row r="11" spans="1:12" ht="22.2" customHeight="1">
      <c r="A11" s="149" t="s">
        <v>69</v>
      </c>
      <c r="D11" s="147"/>
      <c r="F11" s="31"/>
      <c r="H11" s="148"/>
      <c r="J11" s="51"/>
    </row>
    <row r="12" spans="1:12" ht="22.2" customHeight="1">
      <c r="A12" s="150" t="s">
        <v>70</v>
      </c>
      <c r="D12" s="51">
        <v>5665177</v>
      </c>
      <c r="E12" s="31"/>
      <c r="F12" s="51">
        <v>4077877</v>
      </c>
      <c r="G12" s="31"/>
      <c r="H12" s="51">
        <v>168763</v>
      </c>
      <c r="J12" s="51">
        <v>161412</v>
      </c>
    </row>
    <row r="13" spans="1:12" ht="22.2" customHeight="1">
      <c r="A13" s="150" t="s">
        <v>155</v>
      </c>
      <c r="D13" s="155">
        <v>5717664</v>
      </c>
      <c r="E13" s="31"/>
      <c r="F13" s="51">
        <v>-431276</v>
      </c>
      <c r="G13" s="31"/>
      <c r="H13" s="51">
        <v>0</v>
      </c>
      <c r="J13" s="51">
        <v>0</v>
      </c>
    </row>
    <row r="14" spans="1:12" ht="22.2" customHeight="1">
      <c r="A14" s="150" t="s">
        <v>212</v>
      </c>
      <c r="D14" s="51">
        <v>564983</v>
      </c>
      <c r="E14" s="31"/>
      <c r="F14" s="51">
        <v>11282</v>
      </c>
      <c r="G14" s="31"/>
      <c r="H14" s="51">
        <v>0</v>
      </c>
      <c r="J14" s="51">
        <v>0</v>
      </c>
      <c r="L14" s="141" t="s">
        <v>136</v>
      </c>
    </row>
    <row r="15" spans="1:12" ht="22.2" customHeight="1">
      <c r="A15" s="150" t="s">
        <v>213</v>
      </c>
      <c r="D15" s="51">
        <v>0</v>
      </c>
      <c r="E15" s="31"/>
      <c r="F15" s="51">
        <v>-1332</v>
      </c>
      <c r="G15" s="31"/>
      <c r="H15" s="51">
        <v>0</v>
      </c>
      <c r="J15" s="51">
        <v>0</v>
      </c>
    </row>
    <row r="16" spans="1:12" ht="22.2" customHeight="1">
      <c r="A16" s="150" t="s">
        <v>204</v>
      </c>
      <c r="D16" s="51">
        <v>73546137</v>
      </c>
      <c r="E16" s="31"/>
      <c r="F16" s="51">
        <v>0</v>
      </c>
      <c r="G16" s="31"/>
      <c r="H16" s="51">
        <v>53236709</v>
      </c>
      <c r="J16" s="51">
        <v>0</v>
      </c>
    </row>
    <row r="17" spans="1:10" ht="22.2" customHeight="1">
      <c r="A17" s="150" t="s">
        <v>142</v>
      </c>
      <c r="D17" s="155">
        <v>1135979</v>
      </c>
      <c r="E17" s="31"/>
      <c r="F17" s="51">
        <v>3799786</v>
      </c>
      <c r="G17" s="31"/>
      <c r="H17" s="51">
        <v>0</v>
      </c>
      <c r="J17" s="51">
        <v>223670</v>
      </c>
    </row>
    <row r="18" spans="1:10" ht="22.2" customHeight="1">
      <c r="A18" s="150" t="s">
        <v>237</v>
      </c>
      <c r="D18" s="155">
        <v>10622044</v>
      </c>
      <c r="E18" s="31"/>
      <c r="F18" s="51">
        <v>6275802</v>
      </c>
      <c r="G18" s="31"/>
      <c r="H18" s="51">
        <v>8084981</v>
      </c>
      <c r="J18" s="51">
        <v>9800471</v>
      </c>
    </row>
    <row r="19" spans="1:10" ht="22.2" customHeight="1">
      <c r="A19" s="150" t="s">
        <v>158</v>
      </c>
      <c r="D19" s="151"/>
      <c r="E19" s="31"/>
      <c r="F19" s="51"/>
      <c r="G19" s="31"/>
      <c r="H19" s="55"/>
      <c r="J19" s="51"/>
    </row>
    <row r="20" spans="1:10" ht="22.2" customHeight="1">
      <c r="A20" s="141" t="s">
        <v>126</v>
      </c>
      <c r="D20" s="155">
        <v>512219</v>
      </c>
      <c r="E20" s="31"/>
      <c r="F20" s="51">
        <v>481329</v>
      </c>
      <c r="G20" s="31"/>
      <c r="H20" s="51">
        <v>2896</v>
      </c>
      <c r="J20" s="51">
        <v>2680</v>
      </c>
    </row>
    <row r="21" spans="1:10" ht="22.2" customHeight="1">
      <c r="A21" s="141" t="s">
        <v>108</v>
      </c>
      <c r="D21" s="155">
        <v>991723</v>
      </c>
      <c r="E21" s="31"/>
      <c r="F21" s="51">
        <v>1061777</v>
      </c>
      <c r="G21" s="31"/>
      <c r="H21" s="51">
        <v>931888</v>
      </c>
      <c r="J21" s="51">
        <v>1061777</v>
      </c>
    </row>
    <row r="22" spans="1:10" ht="22.2" customHeight="1">
      <c r="A22" s="141" t="s">
        <v>238</v>
      </c>
      <c r="D22" s="155">
        <v>-94882305</v>
      </c>
      <c r="E22" s="31"/>
      <c r="F22" s="51">
        <v>-137369861</v>
      </c>
      <c r="G22" s="31"/>
      <c r="H22" s="51">
        <v>0</v>
      </c>
      <c r="J22" s="51">
        <v>0</v>
      </c>
    </row>
    <row r="23" spans="1:10" ht="22.2" customHeight="1">
      <c r="A23" s="152" t="s">
        <v>123</v>
      </c>
      <c r="D23" s="51">
        <v>0</v>
      </c>
      <c r="E23" s="31"/>
      <c r="F23" s="51">
        <v>0</v>
      </c>
      <c r="G23" s="31"/>
      <c r="H23" s="51">
        <v>-204822541</v>
      </c>
      <c r="J23" s="51">
        <v>0</v>
      </c>
    </row>
    <row r="24" spans="1:10" ht="22.2" customHeight="1">
      <c r="A24" s="152" t="s">
        <v>96</v>
      </c>
      <c r="D24" s="51">
        <f>-PL!D28</f>
        <v>-3483961</v>
      </c>
      <c r="E24" s="31"/>
      <c r="F24" s="51">
        <v>-2583309</v>
      </c>
      <c r="G24" s="31"/>
      <c r="H24" s="51">
        <f>-PL!H28</f>
        <v>-65190240</v>
      </c>
      <c r="J24" s="51">
        <v>-10001640</v>
      </c>
    </row>
    <row r="25" spans="1:10" ht="22.2" customHeight="1">
      <c r="A25" s="141" t="s">
        <v>49</v>
      </c>
      <c r="B25" s="153"/>
      <c r="D25" s="155">
        <f>-PL!D29</f>
        <v>23953413</v>
      </c>
      <c r="E25" s="31"/>
      <c r="F25" s="27">
        <v>20568225</v>
      </c>
      <c r="G25" s="31"/>
      <c r="H25" s="27">
        <f>-PL!H29</f>
        <v>30078967</v>
      </c>
      <c r="J25" s="27">
        <v>10679035</v>
      </c>
    </row>
    <row r="26" spans="1:10" ht="22.2" customHeight="1">
      <c r="A26" s="141" t="s">
        <v>239</v>
      </c>
      <c r="B26" s="153"/>
      <c r="D26" s="40">
        <f>-PL!D32</f>
        <v>106290050</v>
      </c>
      <c r="E26" s="31"/>
      <c r="F26" s="40">
        <v>99301018</v>
      </c>
      <c r="G26" s="31"/>
      <c r="H26" s="40">
        <f>-PL!H32</f>
        <v>125474443</v>
      </c>
      <c r="J26" s="40">
        <v>103671975</v>
      </c>
    </row>
    <row r="27" spans="1:10" ht="22.2" customHeight="1">
      <c r="A27" s="146" t="s">
        <v>143</v>
      </c>
      <c r="F27" s="31"/>
      <c r="J27" s="31"/>
    </row>
    <row r="28" spans="1:10" ht="22.2" customHeight="1">
      <c r="A28" s="154" t="s">
        <v>71</v>
      </c>
      <c r="D28" s="155">
        <f>SUM(D9:D26)</f>
        <v>583916239</v>
      </c>
      <c r="E28" s="50"/>
      <c r="F28" s="50">
        <f>SUM(F9:F26)</f>
        <v>501625314</v>
      </c>
      <c r="G28" s="50"/>
      <c r="H28" s="50">
        <f>SUM(H9:H26)</f>
        <v>656179698</v>
      </c>
      <c r="I28" s="136"/>
      <c r="J28" s="50">
        <f>SUM(J9:J26)</f>
        <v>529797015</v>
      </c>
    </row>
    <row r="29" spans="1:10" ht="22.2" customHeight="1">
      <c r="A29" s="154" t="s">
        <v>205</v>
      </c>
      <c r="D29" s="59"/>
      <c r="E29" s="31"/>
      <c r="F29" s="31"/>
      <c r="G29" s="31"/>
      <c r="H29" s="155"/>
      <c r="J29" s="31"/>
    </row>
    <row r="30" spans="1:10" ht="22.2" customHeight="1">
      <c r="A30" s="152" t="s">
        <v>15</v>
      </c>
      <c r="D30" s="155">
        <v>8277944</v>
      </c>
      <c r="E30" s="31"/>
      <c r="F30" s="51">
        <v>8231190</v>
      </c>
      <c r="G30" s="31"/>
      <c r="H30" s="168">
        <v>20055567</v>
      </c>
      <c r="J30" s="51">
        <v>15197880</v>
      </c>
    </row>
    <row r="31" spans="1:10" ht="22.2" customHeight="1">
      <c r="A31" s="152" t="s">
        <v>211</v>
      </c>
      <c r="D31" s="155">
        <v>84163695</v>
      </c>
      <c r="E31" s="31"/>
      <c r="F31" s="51">
        <v>24196134</v>
      </c>
      <c r="G31" s="31"/>
      <c r="H31" s="51">
        <v>0</v>
      </c>
      <c r="J31" s="51">
        <v>0</v>
      </c>
    </row>
    <row r="32" spans="1:10" ht="22.2" customHeight="1">
      <c r="A32" s="152" t="s">
        <v>229</v>
      </c>
      <c r="D32" s="155">
        <v>-212662</v>
      </c>
      <c r="E32" s="31"/>
      <c r="F32" s="51">
        <v>-1101199</v>
      </c>
      <c r="G32" s="31"/>
      <c r="H32" s="155">
        <v>-85800</v>
      </c>
      <c r="J32" s="51">
        <v>-1101199</v>
      </c>
    </row>
    <row r="33" spans="1:11" ht="22.2" customHeight="1">
      <c r="A33" s="152" t="s">
        <v>156</v>
      </c>
      <c r="D33" s="155">
        <v>-1067834880</v>
      </c>
      <c r="E33" s="31"/>
      <c r="F33" s="51">
        <v>-419277229</v>
      </c>
      <c r="G33" s="31"/>
      <c r="H33" s="155">
        <v>409676528</v>
      </c>
      <c r="J33" s="51">
        <v>197427420</v>
      </c>
    </row>
    <row r="34" spans="1:11" ht="22.2" customHeight="1">
      <c r="A34" s="152" t="s">
        <v>19</v>
      </c>
      <c r="D34" s="155">
        <v>0</v>
      </c>
      <c r="E34" s="31"/>
      <c r="F34" s="51">
        <v>-886572</v>
      </c>
      <c r="G34" s="31"/>
      <c r="H34" s="51">
        <v>0</v>
      </c>
      <c r="J34" s="51">
        <v>0</v>
      </c>
    </row>
    <row r="35" spans="1:11" ht="22.2" customHeight="1">
      <c r="A35" s="152" t="s">
        <v>22</v>
      </c>
      <c r="D35" s="155">
        <v>-944717</v>
      </c>
      <c r="E35" s="31"/>
      <c r="F35" s="51">
        <v>95373</v>
      </c>
      <c r="G35" s="31"/>
      <c r="H35" s="51">
        <v>0</v>
      </c>
      <c r="J35" s="51">
        <v>0</v>
      </c>
    </row>
    <row r="36" spans="1:11" ht="22.2" customHeight="1">
      <c r="A36" s="154" t="s">
        <v>152</v>
      </c>
      <c r="D36" s="59"/>
      <c r="E36" s="31"/>
      <c r="F36" s="31"/>
      <c r="G36" s="50"/>
      <c r="H36" s="55"/>
      <c r="I36" s="136"/>
      <c r="J36" s="51"/>
    </row>
    <row r="37" spans="1:11" ht="22.2" customHeight="1">
      <c r="A37" s="152" t="s">
        <v>27</v>
      </c>
      <c r="D37" s="155">
        <v>-12516713</v>
      </c>
      <c r="E37" s="31"/>
      <c r="F37" s="31">
        <v>103544688</v>
      </c>
      <c r="G37" s="50"/>
      <c r="H37" s="155">
        <v>-17586239</v>
      </c>
      <c r="I37" s="23"/>
      <c r="J37" s="39">
        <v>78033576</v>
      </c>
    </row>
    <row r="38" spans="1:11" ht="22.2" customHeight="1">
      <c r="A38" s="152" t="s">
        <v>115</v>
      </c>
      <c r="D38" s="128">
        <v>-294282547</v>
      </c>
      <c r="E38" s="31"/>
      <c r="F38" s="31">
        <v>164887253</v>
      </c>
      <c r="G38" s="50"/>
      <c r="H38" s="166">
        <v>-313517644</v>
      </c>
      <c r="I38" s="23"/>
      <c r="J38" s="39">
        <v>164422254</v>
      </c>
    </row>
    <row r="39" spans="1:11" ht="22.2" customHeight="1">
      <c r="A39" s="154" t="s">
        <v>72</v>
      </c>
      <c r="D39" s="172">
        <f>SUM(D28:D38)</f>
        <v>-699433641</v>
      </c>
      <c r="E39" s="27"/>
      <c r="F39" s="60">
        <f>SUM(F28:F38)</f>
        <v>381314952</v>
      </c>
      <c r="G39" s="27"/>
      <c r="H39" s="60">
        <f>SUM(H28:H38)</f>
        <v>754722110</v>
      </c>
      <c r="I39" s="23"/>
      <c r="J39" s="60">
        <f>SUM(J28:J38)</f>
        <v>983776946</v>
      </c>
    </row>
    <row r="40" spans="1:11" ht="22.2" customHeight="1">
      <c r="A40" s="141" t="s">
        <v>97</v>
      </c>
      <c r="D40" s="128">
        <v>4606407</v>
      </c>
      <c r="E40" s="27"/>
      <c r="F40" s="27">
        <v>1460511</v>
      </c>
      <c r="G40" s="27"/>
      <c r="H40" s="128">
        <v>4269138</v>
      </c>
      <c r="I40" s="23"/>
      <c r="J40" s="27">
        <v>1278816</v>
      </c>
    </row>
    <row r="41" spans="1:11" ht="22.2" customHeight="1">
      <c r="A41" s="141" t="s">
        <v>73</v>
      </c>
      <c r="D41" s="128">
        <v>-88469037</v>
      </c>
      <c r="E41" s="27"/>
      <c r="F41" s="27">
        <v>-92982507</v>
      </c>
      <c r="G41" s="27"/>
      <c r="H41" s="128">
        <v>-50412535</v>
      </c>
      <c r="I41" s="23"/>
      <c r="J41" s="27">
        <v>-45969787.999999955</v>
      </c>
    </row>
    <row r="42" spans="1:11" ht="22.2" customHeight="1">
      <c r="A42" s="141" t="s">
        <v>203</v>
      </c>
      <c r="D42" s="128">
        <v>1372650</v>
      </c>
      <c r="E42" s="27"/>
      <c r="F42" s="27">
        <v>0</v>
      </c>
      <c r="G42" s="27"/>
      <c r="H42" s="27">
        <v>0</v>
      </c>
      <c r="I42" s="23"/>
      <c r="J42" s="27">
        <v>0</v>
      </c>
    </row>
    <row r="43" spans="1:11" ht="22.2" customHeight="1">
      <c r="A43" s="141" t="s">
        <v>74</v>
      </c>
      <c r="D43" s="128">
        <v>-133508076</v>
      </c>
      <c r="E43" s="27"/>
      <c r="F43" s="27">
        <v>-32660468</v>
      </c>
      <c r="G43" s="27"/>
      <c r="H43" s="128">
        <v>-130334156</v>
      </c>
      <c r="I43" s="23"/>
      <c r="J43" s="27">
        <v>-17159117</v>
      </c>
    </row>
    <row r="44" spans="1:11" ht="22.2" customHeight="1">
      <c r="A44" s="143" t="s">
        <v>75</v>
      </c>
      <c r="D44" s="173">
        <f>SUM(D39:D43)</f>
        <v>-915431697</v>
      </c>
      <c r="E44" s="31"/>
      <c r="F44" s="33">
        <f>SUM(F39:F43)</f>
        <v>257132488</v>
      </c>
      <c r="G44" s="31"/>
      <c r="H44" s="33">
        <f>SUM(H39:H43)</f>
        <v>578244557</v>
      </c>
      <c r="J44" s="33">
        <f>SUM(J39:J43)</f>
        <v>921926857</v>
      </c>
    </row>
    <row r="45" spans="1:11" ht="22.2" customHeight="1">
      <c r="A45" s="143"/>
      <c r="D45" s="178"/>
      <c r="E45" s="31"/>
      <c r="F45" s="27"/>
      <c r="G45" s="31"/>
      <c r="H45" s="27"/>
      <c r="J45" s="27"/>
    </row>
    <row r="46" spans="1:11" s="10" customFormat="1" ht="22.2" customHeight="1">
      <c r="A46" s="179" t="str">
        <f>+A1</f>
        <v>ASSET FIVE GROUP PUBLIC COMPANY LIMITED AND SUBSIDIARIES</v>
      </c>
      <c r="B46" s="179"/>
      <c r="C46" s="179"/>
      <c r="D46" s="179"/>
      <c r="E46" s="179"/>
      <c r="F46" s="179"/>
      <c r="G46" s="179"/>
      <c r="H46" s="179"/>
      <c r="I46" s="179"/>
      <c r="J46" s="179"/>
    </row>
    <row r="47" spans="1:11" s="10" customFormat="1" ht="20.25" customHeight="1">
      <c r="A47" s="179" t="s">
        <v>76</v>
      </c>
      <c r="B47" s="179"/>
      <c r="C47" s="179"/>
      <c r="D47" s="179"/>
      <c r="E47" s="179"/>
      <c r="F47" s="179"/>
      <c r="G47" s="179"/>
      <c r="H47" s="179"/>
      <c r="I47" s="179"/>
      <c r="J47" s="179"/>
    </row>
    <row r="48" spans="1:11" s="5" customFormat="1" ht="20.25" customHeight="1">
      <c r="A48" s="179" t="str">
        <f>A3</f>
        <v>FOR THE YEAR ENDED DECEMBER 31, 2024</v>
      </c>
      <c r="B48" s="179"/>
      <c r="C48" s="179"/>
      <c r="D48" s="179"/>
      <c r="E48" s="179"/>
      <c r="F48" s="179"/>
      <c r="G48" s="179"/>
      <c r="H48" s="179"/>
      <c r="I48" s="179"/>
      <c r="J48" s="179"/>
      <c r="K48" s="76"/>
    </row>
    <row r="49" spans="1:10" ht="20.25" customHeight="1">
      <c r="A49" s="77"/>
      <c r="B49" s="77"/>
      <c r="C49" s="77"/>
      <c r="D49" s="77"/>
      <c r="E49" s="77"/>
      <c r="F49" s="77"/>
      <c r="G49" s="77"/>
      <c r="H49" s="77"/>
      <c r="I49" s="77"/>
      <c r="J49" s="77"/>
    </row>
    <row r="50" spans="1:10" ht="20.25" customHeight="1">
      <c r="D50" s="10"/>
      <c r="E50" s="10"/>
      <c r="F50" s="10"/>
      <c r="G50" s="10"/>
      <c r="H50" s="10"/>
      <c r="I50" s="10"/>
      <c r="J50" s="12" t="s">
        <v>231</v>
      </c>
    </row>
    <row r="51" spans="1:10" ht="20.25" customHeight="1">
      <c r="D51" s="180" t="s">
        <v>10</v>
      </c>
      <c r="E51" s="180"/>
      <c r="F51" s="180"/>
      <c r="G51" s="156"/>
      <c r="H51" s="180" t="s">
        <v>11</v>
      </c>
      <c r="I51" s="180"/>
      <c r="J51" s="180"/>
    </row>
    <row r="52" spans="1:10" ht="20.25" customHeight="1">
      <c r="C52" s="142"/>
      <c r="D52" s="157" t="str">
        <f>D7</f>
        <v>2024</v>
      </c>
      <c r="E52" s="17"/>
      <c r="F52" s="157" t="str">
        <f>F7</f>
        <v>2023</v>
      </c>
      <c r="G52" s="17"/>
      <c r="H52" s="157" t="str">
        <f>H7</f>
        <v>2024</v>
      </c>
      <c r="I52" s="17"/>
      <c r="J52" s="157" t="str">
        <f>J7</f>
        <v>2023</v>
      </c>
    </row>
    <row r="53" spans="1:10" ht="20.25" customHeight="1">
      <c r="A53" s="143" t="s">
        <v>167</v>
      </c>
      <c r="D53" s="158"/>
      <c r="E53" s="159"/>
      <c r="F53" s="160"/>
      <c r="G53" s="159"/>
      <c r="H53" s="158"/>
      <c r="I53" s="159"/>
      <c r="J53" s="160"/>
    </row>
    <row r="54" spans="1:10" ht="20.25" customHeight="1">
      <c r="A54" s="141" t="s">
        <v>144</v>
      </c>
      <c r="D54" s="158"/>
      <c r="E54" s="159"/>
      <c r="F54" s="160"/>
      <c r="G54" s="159"/>
      <c r="H54" s="158"/>
      <c r="I54" s="159"/>
      <c r="J54" s="160"/>
    </row>
    <row r="55" spans="1:10" ht="20.25" customHeight="1">
      <c r="A55" s="152" t="s">
        <v>135</v>
      </c>
      <c r="D55" s="155">
        <v>-2923403</v>
      </c>
      <c r="E55" s="31"/>
      <c r="F55" s="51">
        <v>18347556</v>
      </c>
      <c r="G55" s="31"/>
      <c r="H55" s="155">
        <v>-3755081</v>
      </c>
      <c r="I55" s="87"/>
      <c r="J55" s="51">
        <v>0</v>
      </c>
    </row>
    <row r="56" spans="1:10" ht="20.25" customHeight="1">
      <c r="A56" s="152" t="s">
        <v>217</v>
      </c>
      <c r="D56" s="155">
        <v>-50000000</v>
      </c>
      <c r="E56" s="31"/>
      <c r="F56" s="51">
        <v>0</v>
      </c>
      <c r="G56" s="31"/>
      <c r="H56" s="155">
        <v>-50000000</v>
      </c>
      <c r="I56" s="87"/>
      <c r="J56" s="51">
        <v>0</v>
      </c>
    </row>
    <row r="57" spans="1:10" ht="20.25" customHeight="1">
      <c r="A57" s="152" t="s">
        <v>168</v>
      </c>
      <c r="D57" s="155">
        <v>16363750</v>
      </c>
      <c r="E57" s="31"/>
      <c r="F57" s="51">
        <v>4750000</v>
      </c>
      <c r="G57" s="31"/>
      <c r="H57" s="155">
        <v>16363750</v>
      </c>
      <c r="I57" s="87"/>
      <c r="J57" s="51">
        <v>4750000</v>
      </c>
    </row>
    <row r="58" spans="1:10" ht="20.25" customHeight="1">
      <c r="A58" s="152" t="s">
        <v>169</v>
      </c>
      <c r="D58" s="155">
        <v>0</v>
      </c>
      <c r="E58" s="31"/>
      <c r="F58" s="51">
        <v>-16625000</v>
      </c>
      <c r="G58" s="31"/>
      <c r="H58" s="39">
        <v>0</v>
      </c>
      <c r="I58" s="87"/>
      <c r="J58" s="51">
        <v>-56625000</v>
      </c>
    </row>
    <row r="59" spans="1:10" ht="20.25" customHeight="1">
      <c r="A59" s="152" t="s">
        <v>170</v>
      </c>
      <c r="D59" s="155">
        <v>0</v>
      </c>
      <c r="E59" s="31"/>
      <c r="F59" s="51">
        <v>0</v>
      </c>
      <c r="G59" s="31"/>
      <c r="H59" s="155">
        <v>37173000</v>
      </c>
      <c r="I59" s="87"/>
      <c r="J59" s="51">
        <v>0</v>
      </c>
    </row>
    <row r="60" spans="1:10" ht="20.25" customHeight="1">
      <c r="A60" s="152" t="s">
        <v>171</v>
      </c>
      <c r="D60" s="155">
        <v>0</v>
      </c>
      <c r="E60" s="31"/>
      <c r="F60" s="51">
        <v>0</v>
      </c>
      <c r="G60" s="31"/>
      <c r="H60" s="155">
        <v>-905096598</v>
      </c>
      <c r="I60" s="87"/>
      <c r="J60" s="51">
        <v>-253299370</v>
      </c>
    </row>
    <row r="61" spans="1:10" ht="20.25" customHeight="1">
      <c r="A61" s="141" t="s">
        <v>218</v>
      </c>
      <c r="C61" s="154"/>
      <c r="D61" s="155">
        <v>0</v>
      </c>
      <c r="E61" s="27"/>
      <c r="F61" s="27">
        <v>14649</v>
      </c>
      <c r="G61" s="27"/>
      <c r="H61" s="39">
        <v>0</v>
      </c>
      <c r="I61" s="23"/>
      <c r="J61" s="39">
        <v>0</v>
      </c>
    </row>
    <row r="62" spans="1:10" ht="20.25" customHeight="1">
      <c r="A62" s="141" t="s">
        <v>88</v>
      </c>
      <c r="C62" s="154"/>
      <c r="D62" s="155">
        <v>-6796819</v>
      </c>
      <c r="E62" s="27"/>
      <c r="F62" s="27">
        <v>-4157808</v>
      </c>
      <c r="G62" s="27"/>
      <c r="H62" s="155">
        <v>-45323</v>
      </c>
      <c r="I62" s="23"/>
      <c r="J62" s="39">
        <v>-8360</v>
      </c>
    </row>
    <row r="63" spans="1:10" ht="20.25" customHeight="1">
      <c r="A63" s="141" t="s">
        <v>77</v>
      </c>
      <c r="C63" s="154"/>
      <c r="D63" s="155">
        <v>-77040</v>
      </c>
      <c r="E63" s="27"/>
      <c r="F63" s="27">
        <v>-63077</v>
      </c>
      <c r="G63" s="27"/>
      <c r="H63" s="39">
        <v>0</v>
      </c>
      <c r="I63" s="23"/>
      <c r="J63" s="39">
        <v>0</v>
      </c>
    </row>
    <row r="64" spans="1:10" ht="20.25" customHeight="1">
      <c r="A64" s="141" t="s">
        <v>132</v>
      </c>
      <c r="C64" s="154"/>
      <c r="D64" s="155">
        <v>204822541</v>
      </c>
      <c r="E64" s="27"/>
      <c r="F64" s="27">
        <v>0</v>
      </c>
      <c r="G64" s="27"/>
      <c r="H64" s="155">
        <v>204822541</v>
      </c>
      <c r="I64" s="23"/>
      <c r="J64" s="39">
        <v>0</v>
      </c>
    </row>
    <row r="65" spans="1:10" ht="20.25" customHeight="1">
      <c r="A65" s="143" t="s">
        <v>78</v>
      </c>
      <c r="D65" s="173">
        <f>SUM(D55:D64)</f>
        <v>161389029</v>
      </c>
      <c r="E65" s="31"/>
      <c r="F65" s="33">
        <f>SUM(F55:F64)</f>
        <v>2266320</v>
      </c>
      <c r="G65" s="31"/>
      <c r="H65" s="33">
        <f>SUM(H55:H64)</f>
        <v>-700537711</v>
      </c>
      <c r="J65" s="33">
        <f>SUM(J55:J64)</f>
        <v>-305182730</v>
      </c>
    </row>
    <row r="66" spans="1:10" ht="9" customHeight="1">
      <c r="D66" s="27"/>
      <c r="E66" s="31"/>
      <c r="F66" s="27"/>
      <c r="G66" s="31"/>
      <c r="H66" s="28"/>
      <c r="J66" s="23"/>
    </row>
    <row r="67" spans="1:10" ht="20.25" customHeight="1">
      <c r="A67" s="143" t="s">
        <v>79</v>
      </c>
      <c r="B67" s="144"/>
      <c r="D67" s="164"/>
      <c r="E67" s="31"/>
      <c r="F67" s="31"/>
      <c r="G67" s="31"/>
      <c r="H67" s="28"/>
      <c r="J67" s="23"/>
    </row>
    <row r="68" spans="1:10" ht="20.25" customHeight="1">
      <c r="A68" s="141" t="s">
        <v>219</v>
      </c>
      <c r="B68" s="144"/>
      <c r="D68" s="165"/>
      <c r="E68" s="128"/>
      <c r="F68" s="128"/>
      <c r="G68" s="128"/>
      <c r="H68" s="30"/>
      <c r="I68" s="134"/>
      <c r="J68" s="128"/>
    </row>
    <row r="69" spans="1:10" ht="20.25" customHeight="1">
      <c r="A69" s="141" t="s">
        <v>137</v>
      </c>
      <c r="B69" s="144"/>
      <c r="D69" s="155">
        <v>294696328</v>
      </c>
      <c r="E69" s="31"/>
      <c r="F69" s="31">
        <v>-257501848</v>
      </c>
      <c r="G69" s="31"/>
      <c r="H69" s="27">
        <v>287710000</v>
      </c>
      <c r="J69" s="27">
        <v>0</v>
      </c>
    </row>
    <row r="70" spans="1:10" ht="20.25" customHeight="1">
      <c r="A70" s="141" t="s">
        <v>127</v>
      </c>
      <c r="B70" s="144"/>
      <c r="D70" s="155">
        <v>0</v>
      </c>
      <c r="E70" s="31"/>
      <c r="F70" s="31">
        <v>0</v>
      </c>
      <c r="G70" s="31"/>
      <c r="H70" s="27">
        <v>0</v>
      </c>
      <c r="J70" s="27">
        <v>-100970505</v>
      </c>
    </row>
    <row r="71" spans="1:10" ht="20.25" customHeight="1">
      <c r="A71" s="141" t="s">
        <v>153</v>
      </c>
      <c r="B71" s="144"/>
      <c r="D71" s="155">
        <v>0</v>
      </c>
      <c r="E71" s="128"/>
      <c r="F71" s="31">
        <v>34278767</v>
      </c>
      <c r="G71" s="128"/>
      <c r="H71" s="31">
        <v>0</v>
      </c>
      <c r="I71" s="134"/>
      <c r="J71" s="31">
        <v>0</v>
      </c>
    </row>
    <row r="72" spans="1:10" ht="20.25" customHeight="1">
      <c r="A72" s="141" t="s">
        <v>154</v>
      </c>
      <c r="B72" s="144"/>
      <c r="D72" s="155">
        <v>0</v>
      </c>
      <c r="E72" s="128"/>
      <c r="F72" s="31">
        <v>-34278767</v>
      </c>
      <c r="G72" s="128"/>
      <c r="H72" s="31">
        <v>0</v>
      </c>
      <c r="I72" s="134"/>
      <c r="J72" s="31">
        <v>0</v>
      </c>
    </row>
    <row r="73" spans="1:10" ht="20.25" customHeight="1">
      <c r="A73" s="141" t="s">
        <v>80</v>
      </c>
      <c r="B73" s="144"/>
      <c r="D73" s="155">
        <v>879895138</v>
      </c>
      <c r="E73" s="31"/>
      <c r="F73" s="31">
        <v>960687010</v>
      </c>
      <c r="G73" s="31"/>
      <c r="H73" s="27">
        <v>0</v>
      </c>
      <c r="J73" s="27">
        <v>224627510</v>
      </c>
    </row>
    <row r="74" spans="1:10" ht="20.25" customHeight="1">
      <c r="A74" s="141" t="s">
        <v>81</v>
      </c>
      <c r="B74" s="144"/>
      <c r="D74" s="128">
        <v>-155251730</v>
      </c>
      <c r="E74" s="31"/>
      <c r="F74" s="31">
        <v>-811285060</v>
      </c>
      <c r="G74" s="31"/>
      <c r="H74" s="27">
        <v>0</v>
      </c>
      <c r="J74" s="27">
        <v>-566750010</v>
      </c>
    </row>
    <row r="75" spans="1:10" ht="20.25" customHeight="1">
      <c r="A75" s="141" t="s">
        <v>109</v>
      </c>
      <c r="B75" s="144"/>
      <c r="D75" s="128">
        <v>-1696443</v>
      </c>
      <c r="E75" s="31"/>
      <c r="F75" s="31">
        <v>-2172754</v>
      </c>
      <c r="G75" s="31"/>
      <c r="H75" s="27">
        <v>0</v>
      </c>
      <c r="J75" s="27">
        <v>0</v>
      </c>
    </row>
    <row r="76" spans="1:10" ht="20.25" customHeight="1">
      <c r="A76" s="141" t="s">
        <v>133</v>
      </c>
      <c r="B76" s="144"/>
      <c r="D76" s="128">
        <v>231300000</v>
      </c>
      <c r="E76" s="31"/>
      <c r="F76" s="31">
        <v>227000000</v>
      </c>
      <c r="G76" s="31"/>
      <c r="H76" s="128">
        <v>231300000</v>
      </c>
      <c r="J76" s="27">
        <v>227000000</v>
      </c>
    </row>
    <row r="77" spans="1:10" ht="20.25" customHeight="1">
      <c r="A77" s="141" t="s">
        <v>172</v>
      </c>
      <c r="B77" s="144"/>
      <c r="D77" s="128">
        <v>-484000000</v>
      </c>
      <c r="E77" s="31"/>
      <c r="F77" s="31">
        <v>0</v>
      </c>
      <c r="G77" s="31"/>
      <c r="H77" s="128">
        <v>-484000000</v>
      </c>
      <c r="J77" s="27">
        <v>0</v>
      </c>
    </row>
    <row r="78" spans="1:10" ht="20.25" customHeight="1">
      <c r="A78" s="141" t="s">
        <v>173</v>
      </c>
      <c r="B78" s="144"/>
      <c r="D78" s="51"/>
      <c r="E78" s="31"/>
      <c r="F78" s="31"/>
      <c r="G78" s="31"/>
      <c r="H78" s="27"/>
      <c r="J78" s="27"/>
    </row>
    <row r="79" spans="1:10" ht="20.25" customHeight="1">
      <c r="A79" s="141" t="s">
        <v>174</v>
      </c>
      <c r="B79" s="144"/>
      <c r="D79" s="128">
        <v>743</v>
      </c>
      <c r="E79" s="31"/>
      <c r="F79" s="31">
        <v>0</v>
      </c>
      <c r="G79" s="31"/>
      <c r="H79" s="128">
        <v>743</v>
      </c>
      <c r="J79" s="27">
        <v>0</v>
      </c>
    </row>
    <row r="80" spans="1:10" ht="20.25" customHeight="1">
      <c r="A80" s="141" t="s">
        <v>175</v>
      </c>
      <c r="B80" s="144"/>
      <c r="D80" s="128">
        <v>-98113267</v>
      </c>
      <c r="E80" s="31"/>
      <c r="F80" s="31">
        <v>0</v>
      </c>
      <c r="G80" s="31"/>
      <c r="H80" s="128">
        <v>-98113267</v>
      </c>
      <c r="J80" s="27">
        <v>0</v>
      </c>
    </row>
    <row r="81" spans="1:10" ht="20.25" customHeight="1">
      <c r="A81" s="141" t="s">
        <v>131</v>
      </c>
      <c r="B81" s="144"/>
      <c r="D81" s="128">
        <v>-60468281</v>
      </c>
      <c r="E81" s="31"/>
      <c r="F81" s="31">
        <v>0</v>
      </c>
      <c r="G81" s="31"/>
      <c r="H81" s="128">
        <v>-60468281</v>
      </c>
      <c r="J81" s="27">
        <v>0</v>
      </c>
    </row>
    <row r="82" spans="1:10" ht="20.25" customHeight="1">
      <c r="A82" s="91" t="s">
        <v>82</v>
      </c>
      <c r="D82" s="173">
        <f>SUM(D69:D81)</f>
        <v>606362488</v>
      </c>
      <c r="E82" s="31"/>
      <c r="F82" s="33">
        <f>SUM(F69:F81)</f>
        <v>116727348</v>
      </c>
      <c r="G82" s="31"/>
      <c r="H82" s="33">
        <f>SUM(H69:H81)</f>
        <v>-123570805</v>
      </c>
      <c r="J82" s="33">
        <f>SUM(J69:J81)</f>
        <v>-216093005</v>
      </c>
    </row>
    <row r="83" spans="1:10" ht="9" customHeight="1">
      <c r="A83" s="161"/>
      <c r="D83" s="27"/>
      <c r="E83" s="31"/>
      <c r="F83" s="27"/>
      <c r="G83" s="31"/>
      <c r="H83" s="28"/>
      <c r="J83" s="27"/>
    </row>
    <row r="84" spans="1:10" ht="20.25" customHeight="1">
      <c r="A84" s="162" t="s">
        <v>83</v>
      </c>
      <c r="B84" s="153"/>
      <c r="D84" s="128">
        <f>ROUND(+D44+D65+D82,)</f>
        <v>-147680180</v>
      </c>
      <c r="E84" s="31"/>
      <c r="F84" s="31">
        <f>ROUND(+F44+F65+F82,2)</f>
        <v>376126156</v>
      </c>
      <c r="G84" s="31"/>
      <c r="H84" s="31">
        <f>ROUND(+H44+H65+H82,2)</f>
        <v>-245863959</v>
      </c>
      <c r="J84" s="31">
        <f>ROUND(+J44+J65+J82,2)</f>
        <v>400651122</v>
      </c>
    </row>
    <row r="85" spans="1:10" ht="20.25" customHeight="1">
      <c r="A85" s="141" t="s">
        <v>220</v>
      </c>
      <c r="D85" s="128">
        <f>BS!F10</f>
        <v>665416532</v>
      </c>
      <c r="E85" s="31"/>
      <c r="F85" s="31">
        <v>289290376</v>
      </c>
      <c r="G85" s="31"/>
      <c r="H85" s="31">
        <f>BS!J10</f>
        <v>655304206</v>
      </c>
      <c r="J85" s="31">
        <v>254653084</v>
      </c>
    </row>
    <row r="86" spans="1:10" ht="20.25" customHeight="1" thickBot="1">
      <c r="A86" s="143" t="s">
        <v>221</v>
      </c>
      <c r="D86" s="174">
        <f>SUM(D84:D85)</f>
        <v>517736352</v>
      </c>
      <c r="E86" s="31"/>
      <c r="F86" s="62">
        <f>SUM(F84:F85)</f>
        <v>665416532</v>
      </c>
      <c r="G86" s="31"/>
      <c r="H86" s="62">
        <f>SUM(H84:H85)</f>
        <v>409440247</v>
      </c>
      <c r="J86" s="62">
        <f>SUM(J84:J85)</f>
        <v>655304206</v>
      </c>
    </row>
    <row r="87" spans="1:10" ht="9" customHeight="1" thickTop="1">
      <c r="A87" s="143"/>
      <c r="D87" s="23"/>
      <c r="F87" s="23"/>
      <c r="H87" s="23"/>
      <c r="J87" s="23"/>
    </row>
    <row r="88" spans="1:10" ht="20.25" customHeight="1">
      <c r="A88" s="143" t="s">
        <v>84</v>
      </c>
      <c r="D88" s="23"/>
      <c r="F88" s="23"/>
      <c r="H88" s="23"/>
      <c r="J88" s="23"/>
    </row>
    <row r="89" spans="1:10" ht="20.25" customHeight="1">
      <c r="A89" s="91" t="s">
        <v>85</v>
      </c>
      <c r="D89" s="23"/>
      <c r="F89" s="23"/>
      <c r="H89" s="23"/>
      <c r="J89" s="23"/>
    </row>
    <row r="90" spans="1:10" ht="20.25" customHeight="1">
      <c r="A90" s="152" t="s">
        <v>233</v>
      </c>
      <c r="B90" s="177"/>
      <c r="D90" s="27">
        <v>63084289</v>
      </c>
      <c r="E90" s="31"/>
      <c r="F90" s="27">
        <v>69113951</v>
      </c>
      <c r="G90" s="31"/>
      <c r="H90" s="27">
        <v>21077727</v>
      </c>
      <c r="I90" s="31"/>
      <c r="J90" s="27">
        <v>39902028</v>
      </c>
    </row>
    <row r="91" spans="1:10" ht="20.25" customHeight="1">
      <c r="A91" s="152" t="s">
        <v>232</v>
      </c>
      <c r="D91" s="27">
        <v>7539995</v>
      </c>
      <c r="E91" s="31"/>
      <c r="F91" s="27">
        <v>1002005</v>
      </c>
      <c r="G91" s="31"/>
      <c r="H91" s="27">
        <v>0</v>
      </c>
      <c r="I91" s="31"/>
      <c r="J91" s="27">
        <v>0</v>
      </c>
    </row>
    <row r="92" spans="1:10" ht="20.25" customHeight="1">
      <c r="A92" s="152" t="s">
        <v>176</v>
      </c>
      <c r="D92" s="31">
        <v>1508914</v>
      </c>
      <c r="E92" s="31"/>
      <c r="F92" s="27">
        <v>0</v>
      </c>
      <c r="G92" s="31"/>
      <c r="H92" s="27">
        <v>0</v>
      </c>
      <c r="I92" s="31"/>
      <c r="J92" s="27">
        <v>0</v>
      </c>
    </row>
    <row r="93" spans="1:10" ht="20.25" customHeight="1">
      <c r="A93" s="152" t="s">
        <v>214</v>
      </c>
      <c r="D93" s="31"/>
      <c r="E93" s="31"/>
      <c r="F93" s="31"/>
      <c r="G93" s="31"/>
      <c r="H93" s="27"/>
      <c r="I93" s="31"/>
      <c r="J93" s="27"/>
    </row>
    <row r="94" spans="1:10" ht="20.25" customHeight="1">
      <c r="A94" s="152" t="s">
        <v>200</v>
      </c>
      <c r="D94" s="31">
        <v>0</v>
      </c>
      <c r="E94" s="31"/>
      <c r="F94" s="27">
        <v>180958101</v>
      </c>
      <c r="G94" s="31"/>
      <c r="H94" s="27">
        <v>0</v>
      </c>
      <c r="I94" s="31"/>
      <c r="J94" s="27">
        <v>0</v>
      </c>
    </row>
    <row r="95" spans="1:10" ht="20.25" customHeight="1">
      <c r="A95" s="152" t="s">
        <v>222</v>
      </c>
      <c r="D95" s="31">
        <v>0</v>
      </c>
      <c r="E95" s="31"/>
      <c r="F95" s="31">
        <v>2557591</v>
      </c>
      <c r="G95" s="31"/>
      <c r="H95" s="27">
        <v>0</v>
      </c>
      <c r="I95" s="31"/>
      <c r="J95" s="27">
        <v>0</v>
      </c>
    </row>
    <row r="96" spans="1:10" ht="22.2" customHeight="1">
      <c r="A96" s="152"/>
      <c r="D96" s="27"/>
      <c r="F96" s="23"/>
      <c r="H96" s="23"/>
      <c r="J96" s="23"/>
    </row>
    <row r="98" spans="1:12" ht="22.2" customHeight="1">
      <c r="D98" s="163"/>
      <c r="E98" s="163"/>
      <c r="F98" s="163"/>
      <c r="G98" s="163"/>
      <c r="H98" s="128"/>
      <c r="I98" s="163"/>
      <c r="J98" s="163"/>
    </row>
    <row r="99" spans="1:12" ht="22.2" customHeight="1">
      <c r="A99" s="152"/>
    </row>
    <row r="100" spans="1:12" ht="22.2" customHeight="1">
      <c r="A100" s="152"/>
    </row>
    <row r="101" spans="1:12" ht="22.2" customHeight="1">
      <c r="A101" s="175"/>
    </row>
    <row r="102" spans="1:12" ht="22.2" customHeight="1">
      <c r="A102" s="175"/>
    </row>
    <row r="104" spans="1:12" s="63" customFormat="1" ht="22.2" customHeight="1">
      <c r="A104" s="176"/>
      <c r="B104" s="7"/>
      <c r="C104" s="141"/>
      <c r="D104" s="134"/>
      <c r="F104" s="134"/>
      <c r="K104" s="141"/>
      <c r="L104" s="141"/>
    </row>
    <row r="105" spans="1:12" s="63" customFormat="1" ht="22.2" customHeight="1">
      <c r="A105" s="141"/>
      <c r="B105" s="7"/>
      <c r="C105" s="141"/>
      <c r="D105" s="134"/>
      <c r="F105" s="134"/>
      <c r="K105" s="141"/>
      <c r="L105" s="141"/>
    </row>
    <row r="106" spans="1:12" s="63" customFormat="1" ht="22.2" customHeight="1">
      <c r="A106" s="141"/>
      <c r="B106" s="7"/>
      <c r="C106" s="141"/>
      <c r="D106" s="134"/>
      <c r="F106" s="134"/>
      <c r="K106" s="141"/>
      <c r="L106" s="141"/>
    </row>
    <row r="107" spans="1:12" s="63" customFormat="1" ht="22.2" customHeight="1">
      <c r="A107" s="141"/>
      <c r="B107" s="7"/>
      <c r="C107" s="141"/>
      <c r="D107" s="134"/>
      <c r="F107" s="134"/>
      <c r="K107" s="141"/>
      <c r="L107" s="141"/>
    </row>
  </sheetData>
  <mergeCells count="10">
    <mergeCell ref="A47:J47"/>
    <mergeCell ref="A48:J48"/>
    <mergeCell ref="D51:F51"/>
    <mergeCell ref="H51:J51"/>
    <mergeCell ref="A1:J1"/>
    <mergeCell ref="A2:J2"/>
    <mergeCell ref="A3:J3"/>
    <mergeCell ref="D6:F6"/>
    <mergeCell ref="H6:J6"/>
    <mergeCell ref="A46:J46"/>
  </mergeCells>
  <pageMargins left="0.74803149606299213" right="0.23622047244094491" top="0.78740157480314965" bottom="0.70866141732283472" header="0.31496062992125984" footer="0.39370078740157483"/>
  <pageSetup paperSize="9" scale="75" firstPageNumber="9" fitToHeight="0" orientation="portrait" r:id="rId1"/>
  <headerFooter>
    <oddFooter>&amp;L&amp;"Angsana New,ธรรมดา"&amp;15Notes to financial statements are integral part of these financial statements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4de4103-f041-4c0c-907d-8edbdd819ecb" xsi:nil="true"/>
    <Preparer_x0020_Sign_x002d_off xmlns="64de4103-f041-4c0c-907d-8edbdd819ecb" xsi:nil="true"/>
    <lcf76f155ced4ddcb4097134ff3c332f xmlns="64de4103-f041-4c0c-907d-8edbdd819ecb">
      <Terms xmlns="http://schemas.microsoft.com/office/infopath/2007/PartnerControls"/>
    </lcf76f155ced4ddcb4097134ff3c332f>
    <TaxCatchAll xmlns="21d2a8e4-fb9d-4aa2-ac9c-a3d2ca4e20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29942AF4BB2A48B74EEEC4AE7C82DD" ma:contentTypeVersion="14" ma:contentTypeDescription="Create a new document." ma:contentTypeScope="" ma:versionID="a52403077e335eb63d971d9f63493c47">
  <xsd:schema xmlns:xsd="http://www.w3.org/2001/XMLSchema" xmlns:xs="http://www.w3.org/2001/XMLSchema" xmlns:p="http://schemas.microsoft.com/office/2006/metadata/properties" xmlns:ns2="64de4103-f041-4c0c-907d-8edbdd819ecb" xmlns:ns3="21d2a8e4-fb9d-4aa2-ac9c-a3d2ca4e2042" targetNamespace="http://schemas.microsoft.com/office/2006/metadata/properties" ma:root="true" ma:fieldsID="d19f1dca5bf6db18aa7d59a542442905" ns2:_="" ns3:_="">
    <xsd:import namespace="64de4103-f041-4c0c-907d-8edbdd819ecb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e4103-f041-4c0c-907d-8edbdd819ec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6bad7c6-c8a4-4c7e-9c9e-9e9abaff95ee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8F430-0875-4B93-A3B7-10D9A3A21449}">
  <ds:schemaRefs>
    <ds:schemaRef ds:uri="http://purl.org/dc/terms/"/>
    <ds:schemaRef ds:uri="64de4103-f041-4c0c-907d-8edbdd819ecb"/>
    <ds:schemaRef ds:uri="http://schemas.microsoft.com/office/2006/documentManagement/types"/>
    <ds:schemaRef ds:uri="21d2a8e4-fb9d-4aa2-ac9c-a3d2ca4e204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FD5C556-E10A-4DF6-A215-6E610F020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8A4014-9573-4890-8291-0F29F3835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de4103-f041-4c0c-907d-8edbdd819ecb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Account Assetfive</cp:lastModifiedBy>
  <cp:lastPrinted>2025-02-24T11:26:27Z</cp:lastPrinted>
  <dcterms:created xsi:type="dcterms:W3CDTF">2013-04-22T09:49:20Z</dcterms:created>
  <dcterms:modified xsi:type="dcterms:W3CDTF">2025-02-24T14:29:23Z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0x0101002829942AF4BB2A48B74EEEC4AE7C82DD</vt:lpwstr>
  </property>
  <property fmtid="{D5CDD505-2E9C-101B-9397-08002B2CF9AE}" pid="3" name="MediaServiceImageTags">
    <vt:lpwstr/>
  </property>
</Properties>
</file>