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4 (LKH)\"/>
    </mc:Choice>
  </mc:AlternateContent>
  <xr:revisionPtr revIDLastSave="0" documentId="13_ncr:1_{A15EA258-8887-4636-BD88-37DF66465C5A}" xr6:coauthVersionLast="47" xr6:coauthVersionMax="47" xr10:uidLastSave="{00000000-0000-0000-0000-000000000000}"/>
  <bookViews>
    <workbookView xWindow="-120" yWindow="-120" windowWidth="21840" windowHeight="13020" tabRatio="823" xr2:uid="{00000000-000D-0000-FFFF-FFFF00000000}"/>
  </bookViews>
  <sheets>
    <sheet name="6-8 BS" sheetId="45" r:id="rId1"/>
    <sheet name="9-10 PL" sheetId="46" r:id="rId2"/>
    <sheet name="11 EQ CONSO" sheetId="47" r:id="rId3"/>
    <sheet name="12 EQ SC" sheetId="48" r:id="rId4"/>
    <sheet name="13-14 CF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localSheetId="4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4" hidden="1">#REF!</definedName>
    <definedName name="_Fill" hidden="1">#REF!</definedName>
    <definedName name="_Key1" localSheetId="4" hidden="1">[4]Sheet1!#REF!</definedName>
    <definedName name="_Key1" hidden="1">[4]Sheet1!#REF!</definedName>
    <definedName name="_Order1" hidden="1">255</definedName>
    <definedName name="_Sort" localSheetId="4" hidden="1">[4]Sheet1!#REF!</definedName>
    <definedName name="_Sort" hidden="1">[4]Sheet1!#REF!</definedName>
    <definedName name="_WP11" localSheetId="4" hidden="1">'[5]เครื่องใช้สำนักงาน '!#REF!</definedName>
    <definedName name="_WP11" hidden="1">'[5]เครื่องใช้สำนักงาน '!#REF!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hidden="1">{"MonthlyRentRoll",#N/A,FALSE,"RentRoll"}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4" hidden="1">{"AnnualRentRoll",#N/A,FALSE,"RentRoll"}</definedName>
    <definedName name="BS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4" hidden="1">{"AnnualRentRoll",#N/A,FALSE,"RentRoll"}</definedName>
    <definedName name="cd" hidden="1">{"AnnualRentRoll",#N/A,FALSE,"RentRoll"}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'[2]เครื่องใช้สำนักงาน '!#REF!</definedName>
    <definedName name="FAAA" hidden="1">'[2]เครื่องใช้สำนักงาน '!#REF!</definedName>
    <definedName name="FAAAA" localSheetId="4" hidden="1">'[2]เครื่องใช้สำนักงาน '!#REF!</definedName>
    <definedName name="FAAAA" hidden="1">'[2]เครื่องใช้สำนักงาน '!#REF!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4" hidden="1">{"AnnualRentRoll",#N/A,FALSE,"RentRoll"}</definedName>
    <definedName name="FK" hidden="1">{"AnnualRentRoll",#N/A,FALSE,"RentRoll"}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4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4" hidden="1">{#N/A,#N/A,FALSE,"LoanAssumptions"}</definedName>
    <definedName name="kkkk" hidden="1">{#N/A,#N/A,FALSE,"LoanAssumptions"}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nn" localSheetId="4" hidden="1">{"AnnualRentRoll",#N/A,FALSE,"RentRoll"}</definedName>
    <definedName name="nn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4" hidden="1">{"AnnualRentRoll",#N/A,FALSE,"RentRoll"}</definedName>
    <definedName name="sd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4" hidden="1">{"MonthlyRentRoll",#N/A,FALSE,"RentRoll"}</definedName>
    <definedName name="ttt" hidden="1">{"MonthlyRentRoll",#N/A,FALSE,"RentRoll"}</definedName>
    <definedName name="uh" localSheetId="4" hidden="1">{#N/A,#N/A,FALSE,"OperatingAssumptions"}</definedName>
    <definedName name="uh" hidden="1">{#N/A,#N/A,FALSE,"OperatingAssumptions"}</definedName>
    <definedName name="UUUU" localSheetId="4" hidden="1">{"AnnualRentRoll",#N/A,FALSE,"RentRoll"}</definedName>
    <definedName name="UUUU" hidden="1">{"AnnualRentRoll",#N/A,FALSE,"RentRoll"}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yyyy" localSheetId="4" hidden="1">{#N/A,#N/A,FALSE,"Summary"}</definedName>
    <definedName name="yyyy" hidden="1">{#N/A,#N/A,FALSE,"Summary"}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4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1" i="47" l="1"/>
  <c r="AB31" i="47" s="1"/>
  <c r="X32" i="47"/>
  <c r="AB32" i="47" s="1"/>
  <c r="X33" i="47"/>
  <c r="AB33" i="47" s="1"/>
  <c r="H85" i="49" l="1"/>
  <c r="E40" i="45" l="1"/>
  <c r="L69" i="46" l="1"/>
  <c r="J69" i="46"/>
  <c r="P27" i="48" s="1"/>
  <c r="H69" i="46"/>
  <c r="F69" i="46"/>
  <c r="K122" i="45" l="1"/>
  <c r="K125" i="45" s="1"/>
  <c r="K83" i="45"/>
  <c r="K70" i="45"/>
  <c r="K85" i="45" s="1"/>
  <c r="K40" i="45"/>
  <c r="K23" i="45"/>
  <c r="G122" i="45"/>
  <c r="G125" i="45" s="1"/>
  <c r="G83" i="45"/>
  <c r="G70" i="45"/>
  <c r="G85" i="45" s="1"/>
  <c r="G40" i="45"/>
  <c r="G23" i="45"/>
  <c r="L77" i="46"/>
  <c r="L23" i="46"/>
  <c r="L15" i="46"/>
  <c r="H77" i="46"/>
  <c r="H23" i="46"/>
  <c r="H15" i="46"/>
  <c r="Z24" i="47"/>
  <c r="Z27" i="47" s="1"/>
  <c r="Z37" i="47" s="1"/>
  <c r="V24" i="47"/>
  <c r="V27" i="47" s="1"/>
  <c r="T24" i="47"/>
  <c r="T27" i="47" s="1"/>
  <c r="R24" i="47"/>
  <c r="R27" i="47" s="1"/>
  <c r="R37" i="47" s="1"/>
  <c r="P24" i="47"/>
  <c r="P27" i="47" s="1"/>
  <c r="P37" i="47" s="1"/>
  <c r="N24" i="47"/>
  <c r="N27" i="47" s="1"/>
  <c r="L24" i="47"/>
  <c r="L27" i="47" s="1"/>
  <c r="J24" i="47"/>
  <c r="J27" i="47" s="1"/>
  <c r="J37" i="47" s="1"/>
  <c r="H24" i="47"/>
  <c r="H27" i="47" s="1"/>
  <c r="H37" i="47" s="1"/>
  <c r="F24" i="47"/>
  <c r="F27" i="47" s="1"/>
  <c r="F37" i="47" s="1"/>
  <c r="D24" i="47"/>
  <c r="D27" i="47" s="1"/>
  <c r="D37" i="47" s="1"/>
  <c r="X21" i="47"/>
  <c r="AB21" i="47" s="1"/>
  <c r="X19" i="47"/>
  <c r="AB19" i="47" s="1"/>
  <c r="X18" i="47"/>
  <c r="AB18" i="47" s="1"/>
  <c r="X17" i="47"/>
  <c r="AB17" i="47" s="1"/>
  <c r="X16" i="47"/>
  <c r="AB16" i="47" s="1"/>
  <c r="X15" i="47"/>
  <c r="AB15" i="47" s="1"/>
  <c r="X12" i="47"/>
  <c r="AB12" i="47" s="1"/>
  <c r="X30" i="47"/>
  <c r="AB30" i="47" s="1"/>
  <c r="V37" i="47"/>
  <c r="T37" i="47"/>
  <c r="R26" i="48"/>
  <c r="R25" i="48"/>
  <c r="R24" i="48"/>
  <c r="R23" i="48"/>
  <c r="R17" i="48"/>
  <c r="R16" i="48"/>
  <c r="R15" i="48"/>
  <c r="R14" i="48"/>
  <c r="R13" i="48"/>
  <c r="R11" i="48"/>
  <c r="P19" i="48"/>
  <c r="P21" i="48" s="1"/>
  <c r="P29" i="48" s="1"/>
  <c r="N19" i="48"/>
  <c r="N21" i="48" s="1"/>
  <c r="N29" i="48" s="1"/>
  <c r="L19" i="48"/>
  <c r="L21" i="48" s="1"/>
  <c r="J19" i="48"/>
  <c r="J21" i="48" s="1"/>
  <c r="J29" i="48" s="1"/>
  <c r="H19" i="48"/>
  <c r="H21" i="48" s="1"/>
  <c r="H29" i="48" s="1"/>
  <c r="F19" i="48"/>
  <c r="F21" i="48" s="1"/>
  <c r="F29" i="48" s="1"/>
  <c r="D19" i="48"/>
  <c r="D21" i="48" s="1"/>
  <c r="N99" i="49"/>
  <c r="N85" i="49"/>
  <c r="N32" i="49"/>
  <c r="N50" i="49" s="1"/>
  <c r="N54" i="49" s="1"/>
  <c r="J99" i="49"/>
  <c r="J85" i="49"/>
  <c r="J32" i="49"/>
  <c r="J50" i="49" s="1"/>
  <c r="J54" i="49" s="1"/>
  <c r="K127" i="45" l="1"/>
  <c r="R21" i="48"/>
  <c r="D29" i="48"/>
  <c r="X27" i="47"/>
  <c r="K42" i="45"/>
  <c r="N101" i="49"/>
  <c r="N105" i="49" s="1"/>
  <c r="J101" i="49"/>
  <c r="J105" i="49" s="1"/>
  <c r="L25" i="46"/>
  <c r="L36" i="46" s="1"/>
  <c r="L39" i="46" s="1"/>
  <c r="N37" i="47"/>
  <c r="L79" i="46"/>
  <c r="H25" i="46"/>
  <c r="H36" i="46" s="1"/>
  <c r="H39" i="46" s="1"/>
  <c r="H88" i="46" s="1"/>
  <c r="H79" i="46"/>
  <c r="G127" i="45"/>
  <c r="G42" i="45"/>
  <c r="AB24" i="47"/>
  <c r="X24" i="47"/>
  <c r="R19" i="48"/>
  <c r="H99" i="49"/>
  <c r="L85" i="49"/>
  <c r="H81" i="46" l="1"/>
  <c r="H95" i="46" s="1"/>
  <c r="L88" i="46"/>
  <c r="AB27" i="47"/>
  <c r="L81" i="46"/>
  <c r="L95" i="46"/>
  <c r="F77" i="46" l="1"/>
  <c r="A116" i="49" l="1"/>
  <c r="L99" i="49"/>
  <c r="A62" i="49"/>
  <c r="A60" i="49"/>
  <c r="J77" i="46"/>
  <c r="A54" i="46"/>
  <c r="A52" i="46"/>
  <c r="J23" i="46"/>
  <c r="F23" i="46"/>
  <c r="J15" i="46"/>
  <c r="F15" i="46"/>
  <c r="A90" i="45"/>
  <c r="A89" i="45"/>
  <c r="A134" i="45" s="1"/>
  <c r="I83" i="45"/>
  <c r="E83" i="45"/>
  <c r="I70" i="45"/>
  <c r="E70" i="45"/>
  <c r="A48" i="45"/>
  <c r="A92" i="45" s="1"/>
  <c r="A46" i="45"/>
  <c r="I40" i="45"/>
  <c r="I23" i="45"/>
  <c r="E23" i="45"/>
  <c r="E42" i="45" s="1"/>
  <c r="J25" i="46" l="1"/>
  <c r="J36" i="46" s="1"/>
  <c r="F25" i="46"/>
  <c r="F36" i="46" s="1"/>
  <c r="J79" i="46"/>
  <c r="F79" i="46"/>
  <c r="I85" i="45"/>
  <c r="E85" i="45"/>
  <c r="I42" i="45"/>
  <c r="F39" i="46" l="1"/>
  <c r="L32" i="49"/>
  <c r="L50" i="49" s="1"/>
  <c r="L54" i="49" s="1"/>
  <c r="L101" i="49" s="1"/>
  <c r="J39" i="46"/>
  <c r="J88" i="46" l="1"/>
  <c r="J81" i="46"/>
  <c r="J95" i="46" s="1"/>
  <c r="F88" i="46"/>
  <c r="X34" i="47" s="1"/>
  <c r="F81" i="46"/>
  <c r="F95" i="46" s="1"/>
  <c r="L105" i="49"/>
  <c r="AB34" i="47" l="1"/>
  <c r="AB37" i="47" s="1"/>
  <c r="X37" i="47"/>
  <c r="R27" i="48"/>
  <c r="R29" i="48" s="1"/>
  <c r="L29" i="48"/>
  <c r="I122" i="45" s="1"/>
  <c r="I125" i="45" s="1"/>
  <c r="H32" i="49"/>
  <c r="H50" i="49" s="1"/>
  <c r="H54" i="49" s="1"/>
  <c r="H101" i="49" s="1"/>
  <c r="H105" i="49" s="1"/>
  <c r="I127" i="45" l="1"/>
  <c r="L37" i="47"/>
  <c r="E122" i="45" s="1"/>
  <c r="E125" i="45" s="1"/>
  <c r="E127" i="45" s="1"/>
</calcChain>
</file>

<file path=xl/sharedStrings.xml><?xml version="1.0" encoding="utf-8"?>
<sst xmlns="http://schemas.openxmlformats.org/spreadsheetml/2006/main" count="420" uniqueCount="255">
  <si>
    <t xml:space="preserve">บริษัท เอสซี แอสเสท คอร์ปอเรชั่น จำกัด (มหาชน) 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</si>
  <si>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</si>
  <si>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</si>
  <si>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</si>
  <si>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</si>
  <si>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</si>
  <si>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</si>
  <si>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</si>
  <si>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</si>
  <si>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</si>
  <si>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</si>
  <si>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</si>
  <si>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</si>
  <si>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</si>
  <si>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</si>
  <si>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</si>
  <si>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</si>
  <si>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</si>
  <si>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</si>
  <si>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</si>
  <si>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</si>
  <si>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</si>
  <si>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</si>
  <si>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</si>
  <si>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</si>
  <si>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</si>
  <si>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</si>
  <si>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</si>
  <si>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</si>
  <si>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</si>
  <si>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</si>
  <si>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</si>
  <si>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</si>
  <si>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</si>
  <si>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</si>
  <si>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</si>
  <si>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</si>
  <si>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</si>
  <si>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</si>
  <si>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</si>
  <si>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</si>
  <si>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</si>
  <si>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</si>
  <si>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</si>
  <si>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</si>
  <si>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</si>
  <si>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</si>
  <si>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</si>
  <si>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</si>
  <si>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</si>
  <si>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</si>
  <si>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</si>
  <si>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</si>
  <si>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</si>
  <si>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</si>
  <si>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</si>
  <si>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</si>
  <si>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</si>
  <si>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</si>
  <si>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</si>
  <si>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</si>
  <si>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</si>
  <si>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</si>
  <si>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</si>
  <si>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</si>
  <si>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</si>
  <si>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</si>
  <si>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</si>
  <si>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</si>
  <si>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</si>
  <si>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</si>
  <si>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</si>
  <si>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</si>
  <si>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</si>
  <si>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</si>
  <si>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</si>
  <si>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</si>
  <si>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</si>
  <si>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</si>
  <si>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</si>
  <si>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</si>
  <si>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บริษัทใหญ่</t>
  </si>
  <si>
    <t>ควบคุม</t>
  </si>
  <si>
    <t>เจ้าของ</t>
  </si>
  <si>
    <t>ใบสำคัญแสดงสิทธิซื้อหุ้นสามัญ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</si>
  <si>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</si>
  <si>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</si>
  <si>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</si>
  <si>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สำรองการจ่ายโดยใช้หุ้นเป็นเกณฑ์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</si>
  <si>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</si>
  <si>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</si>
  <si>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</si>
  <si>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</si>
  <si>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</si>
  <si>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</si>
  <si>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</si>
  <si>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รายการที่ไม่ใช่เงินสด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</si>
  <si>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</si>
  <si>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</si>
  <si>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</si>
  <si>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</si>
  <si>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</si>
  <si>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</si>
  <si>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</si>
  <si>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</si>
  <si>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</si>
  <si>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</si>
  <si>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</si>
  <si>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</si>
  <si>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</si>
  <si>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</si>
  <si>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</si>
  <si>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</si>
  <si>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</si>
  <si>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</si>
  <si>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</si>
  <si>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เงินปันผลจ่าย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</si>
  <si>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</si>
  <si>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</si>
  <si>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เงินสดจ่ายเพื่อลงทุนเพิ่มในอสังหาริมทรัพย์เพื่อการลงทุน</t>
  </si>
  <si>
    <t>จ่ายชำระเจ้าหนี้ตามสัญญาเช่า</t>
  </si>
  <si>
    <t>กำไรต่อหุ้นปรับลด (บาทต่อหุ้น)</t>
  </si>
  <si>
    <t>รายการที่จะจัดประเภทรายการใหม่ไปยังกำไร</t>
  </si>
  <si>
    <t>การเพิ่มหุ้นสามัญ</t>
  </si>
  <si>
    <t>งบการเงิน</t>
  </si>
  <si>
    <t>ใบสำคัญแสดงสิทธิ</t>
  </si>
  <si>
    <t>เงินสดจ่ายชำระเงินกู้ยืมระยะยาวจากสถาบันการเงิน</t>
  </si>
  <si>
    <t>หรือขาดทุนในภายหลัง</t>
  </si>
  <si>
    <t>เงินรับล่วงหน้า</t>
  </si>
  <si>
    <t>ค่าหุ้นสามัญ</t>
  </si>
  <si>
    <t>เงินรับล่วงหน้าค่าหุ้นสามัญ</t>
  </si>
  <si>
    <t>เงินจ่ายล่วงหน้าค่าก่อสร้างและวัสดุก่อสร้าง</t>
  </si>
  <si>
    <t>รายได้อื่น</t>
  </si>
  <si>
    <t>รายได้ค่าเช่าและบริการ</t>
  </si>
  <si>
    <t>บาท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</si>
  <si>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</si>
  <si>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</si>
  <si>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</si>
  <si>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รายได้เงินปันผล</t>
  </si>
  <si>
    <t>ค่าใช้จ่ายในการบริหาร</t>
  </si>
  <si>
    <t>กำไรสำหรับปี</t>
  </si>
  <si>
    <t>รายการที่จะไม่จัดประเภทรายการใหม่ไปยังกำไร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</si>
  <si>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</si>
  <si>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</si>
  <si>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รวมรายการที่จะจัดประเภทรายการใหม่ไปยังกำไร</t>
  </si>
  <si>
    <t>กำไรเบ็ดเสร็จรวมสำหรับปี</t>
  </si>
  <si>
    <t>งบการเงินรวม (บาท)</t>
  </si>
  <si>
    <t>ส่วนของผู้เป็นเจ้าของของบริษัทใหญ่</t>
  </si>
  <si>
    <t>จัดสรร - ทุนสำรอง</t>
  </si>
  <si>
    <t>งบการเงินเฉพาะกิจการ (บาท)</t>
  </si>
  <si>
    <t xml:space="preserve">จัดสรร - </t>
  </si>
  <si>
    <t>ทุนสำรอง</t>
  </si>
  <si>
    <t>ขาดทุนจากการจำหน่ายที่ดิน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</si>
  <si>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</si>
  <si>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รายได้สิทธิการเช่าตัดบัญชี</t>
  </si>
  <si>
    <t>ลูกหนี้การค้าและลูกหนี้อื่น</t>
  </si>
  <si>
    <t>เงินมัดจำค่าที่ดินและอาคาร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</si>
  <si>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</si>
  <si>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เงินปันผลรับจากบริษัทย่อย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</si>
  <si>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</si>
  <si>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</si>
  <si>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</si>
  <si>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</si>
  <si>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การได้มาซึ่งสิทธิการใช้สินทรัพย์ภายใต้สัญญาเช่า</t>
  </si>
  <si>
    <t>เงินสดรับจากหุ้นสามัญ</t>
  </si>
  <si>
    <t>เงินสดรับล่วงหน้าค่าหุ้นสามัญ</t>
  </si>
  <si>
    <t>(กำไร)ขาดทุนจากการปรับมูลค่ายุติธรรมในอสังหาริมทรัพย์เพื่อการลงทุน</t>
  </si>
  <si>
    <t>เงินลงทุนระยะยาวอื่น</t>
  </si>
  <si>
    <t xml:space="preserve"> - โอนเงินมัดจำอาคารเป็นอสังหาริมทรัพย์เพื่อการลงทุน</t>
  </si>
  <si>
    <t>สินทรัพย์อนุพันธ์</t>
  </si>
  <si>
    <t>การป้องกันความเสี่ยง</t>
  </si>
  <si>
    <t>ในกระแสเงินสด</t>
  </si>
  <si>
    <t>การวัดมูลค่าเงินลงทุน</t>
  </si>
  <si>
    <t>ในตราสารทุน</t>
  </si>
  <si>
    <t>การวัดมูลค่า</t>
  </si>
  <si>
    <t>เงินลงทุน</t>
  </si>
  <si>
    <t>เงินสดสุทธิจากกิจกรรมดำเนินงาน</t>
  </si>
  <si>
    <t>เงินสดสุทธิจากกิจกรรมจัดหาเงิน</t>
  </si>
  <si>
    <t>เงินสดสุทธิจากกิจกรรมลงทุน</t>
  </si>
  <si>
    <t>กำไร(ขาดทุน)จากการปรับมูลค่ายุติธรรม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</si>
  <si>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</si>
  <si>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</si>
  <si>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</si>
  <si>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</si>
  <si>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</si>
  <si>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</si>
  <si>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</si>
  <si>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</si>
  <si>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</si>
  <si>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</si>
  <si>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</si>
  <si>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</si>
  <si>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ยอดคงเหลือ ณ วันที่ 31 ธันวาคม พ.ศ. 2566</t>
  </si>
  <si>
    <t>การเปลี่ยนแปลง</t>
  </si>
  <si>
    <t>ในบริษัทย่อย</t>
  </si>
  <si>
    <t>เงินสดจ่ายเพื่อเงินให้กู้ยืมระยะสั้นแก่กิจการที่เกี่ยวข้องกัน - สุทธิ</t>
  </si>
  <si>
    <t>เงินสดรับจากการสูญเสียการควบคุมในบริษัทย่อย</t>
  </si>
  <si>
    <t>เงินสดรับจากการขายเงินลงทุนในบริษัทย่อย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</si>
  <si>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</si>
  <si>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</si>
  <si>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เงินปันผลรับจากการร่วมค้า</t>
  </si>
  <si>
    <t>สินทรัพย์ภาษีเงินได้รอการตัดบัญชี</t>
  </si>
  <si>
    <t>การเปลี่ยนแปลงสัดส่วนการลงทุน</t>
  </si>
  <si>
    <t>สัดส่วนของเงินลงทุน</t>
  </si>
  <si>
    <t>กำไรที่เกิดจากการสูญเสียการควบคุมในบริษัทย่อยเป็นการร่วมค้า</t>
  </si>
  <si>
    <t xml:space="preserve">    หุ้นสามัญจำนวน 4,272,851,303 หุ้น</t>
  </si>
  <si>
    <t>(กำไร)ขาดทุนที่ยังไม่เกิดขึ้นจากอัตราแลกเปลี่ยน</t>
  </si>
  <si>
    <t xml:space="preserve">       ภาษีเงินได้</t>
  </si>
  <si>
    <t>เงินสดรับจากเงินให้กู้ยืมระยะยาวแก่กิจการที่เกี่ยวข้องกัน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</si>
  <si>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</si>
  <si>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</si>
  <si>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ดอกเบี้ยจ่าย</t>
    </r>
  </si>
  <si>
    <t>เงินสดจ่ายเพื่อเงินให้กู้ยืมระยะยาวแก่กิจการที่เกี่ยวข้องกัน</t>
  </si>
  <si>
    <t>ขาดทุนจากการตัดจำหน่ายสินทรัพย์สิทธิการใช้</t>
  </si>
  <si>
    <t>18,20</t>
  </si>
  <si>
    <t>ส่วนแบ่งกำไรจากเงินลงทุนในการร่วมค้า</t>
  </si>
  <si>
    <t>ส่วนแบ่งกำไรสุทธิจากเงินลงทุนในการร่วมค้า</t>
  </si>
  <si>
    <t>กำไรที่รับรู้จากการให้บริการแก่กิจการร่วมค้า</t>
  </si>
  <si>
    <t>ขาดทุนจากอัตราแลกเปลี่ยนของเงินสดและรายการเทียบเท่าเงินสด</t>
  </si>
  <si>
    <t>ยอดคงเหลือ ณ วันที่ 1 มกราคม</t>
  </si>
  <si>
    <t>การเปลี่ยนแปลงในส่วนของเจ้าของ</t>
  </si>
  <si>
    <t>ยอดคงเหลือ ณ วันที่ 31 ธันวาคม</t>
  </si>
  <si>
    <t xml:space="preserve">   พ.ศ. 2566</t>
  </si>
  <si>
    <t xml:space="preserve">   สำหรับปี พ.ศ. 2566</t>
  </si>
  <si>
    <t xml:space="preserve">   ในบริษัทย่อย</t>
  </si>
  <si>
    <t>สำหรับปีสิ้นสุดวันที่ 31 ธันวาคม พ.ศ. 2567</t>
  </si>
  <si>
    <t>พ.ศ. 2567</t>
  </si>
  <si>
    <t>ยอดคงเหลือ ณ วันที่ 1 มกราคม พ.ศ. 2567</t>
  </si>
  <si>
    <t>การเปลี่ยนแปลงในส่วนของเจ้าของสำหรับปี พ.ศ. 2567</t>
  </si>
  <si>
    <t>ยอดคงเหลือ ณ วันที่ 31 ธันวาคม พ.ศ. 2567</t>
  </si>
  <si>
    <t xml:space="preserve">   พ.ศ. 2567</t>
  </si>
  <si>
    <t xml:space="preserve">   สำหรับปี พ.ศ. 2567</t>
  </si>
  <si>
    <t>ณ วันที่ 31 ธันวาคม พ.ศ. 2567</t>
  </si>
  <si>
    <t>งบฐานะการเงิน</t>
  </si>
  <si>
    <t>ลูกหนี้การค้าและลูกหนี้หมุนเวียนอื่น - สุทธิ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</si>
  <si>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</si>
  <si>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</si>
  <si>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</si>
  <si>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</si>
  <si>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</si>
  <si>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กำไรก่อนภาษีเงินได้</t>
  </si>
  <si>
    <t>การเปลี่ยนแปลงในเงินทุนหมุนเวียน:</t>
  </si>
  <si>
    <t>เงินสดได้มาจาก(ใช้ไปใน)การดำเนินงาน</t>
  </si>
  <si>
    <t xml:space="preserve">    หุ้นสามัญจำนวน 4,277,213,395 หุ้น</t>
  </si>
  <si>
    <t>กลับรายการผลขาดทุนด้านเครดิตที่คาดว่าจะเกิดขึ้น</t>
  </si>
  <si>
    <t xml:space="preserve">-   </t>
  </si>
  <si>
    <t>เงินสดจ่ายเพื่อซื้อสินทรัพย์สิทธิการใช้</t>
  </si>
  <si>
    <t>(กำไร)ขาดทุนจากการปรับมูลค่ายุติธรรมในเงินลงทุนระยะยาว</t>
  </si>
  <si>
    <t xml:space="preserve">   กระแสเงินสด - สุทธิจากภาษี</t>
  </si>
  <si>
    <t>ผลกำไร(ขาดทุน)จากเครื่องมือป้องกันความเสี่ยง</t>
  </si>
  <si>
    <t>ค่าใช้จ่ายในการขายและต้นทุนในการจัดจำหน่าย</t>
  </si>
  <si>
    <t>เงินสด(จ่ายเพื่อ)รับจากการกู้ยืมระยะสั้นจากสถาบันการเงิน - สุทธิ</t>
  </si>
  <si>
    <t>เงินสดและรายการเทียบเท่าเงินสดลดลงสุทธิ</t>
  </si>
  <si>
    <t>ขาดทุนจากการด้อยค่าที่ดิน อาคารและอุปกรณ์</t>
  </si>
  <si>
    <t>กำไร(ขาดทุน)เบ็ดเสร็จอื่นสำหรับปี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</si>
</sst>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000;\(#,##0.00000\);\-"/>
    <numFmt numFmtId="173" formatCode="#,##0.0000;\(#,##0.0000\);\-"/>
  </numFmts>
  <fonts count="7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b/>
      <sz val="12"/>
      <name val="Browallia New"/>
      <family val="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2"/>
      <name val="Browallia New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2"/>
      <name val="Browallia New"/>
      <family val="2"/>
    </font>
    <font>
      <sz val="12"/>
      <color rgb="FFFF0000"/>
      <name val="Browallia New"/>
      <family val="2"/>
    </font>
    <font>
      <u/>
      <sz val="10"/>
      <color rgb="FF7A1818"/>
      <name val="Georgia"/>
      <family val="1"/>
    </font>
    <font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5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2" applyNumberFormat="0" applyAlignment="0" applyProtection="0"/>
    <xf numFmtId="0" fontId="21" fillId="28" borderId="3" applyNumberFormat="0" applyAlignment="0" applyProtection="0"/>
    <xf numFmtId="164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2" applyNumberFormat="0" applyAlignment="0" applyProtection="0"/>
    <xf numFmtId="0" fontId="28" fillId="0" borderId="7" applyNumberFormat="0" applyFill="0" applyAlignment="0" applyProtection="0"/>
    <xf numFmtId="0" fontId="29" fillId="31" borderId="0" applyNumberFormat="0" applyBorder="0" applyAlignment="0" applyProtection="0"/>
    <xf numFmtId="0" fontId="15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7" fillId="32" borderId="8" applyNumberFormat="0" applyFon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0" applyNumberFormat="0" applyFill="0" applyBorder="0" applyAlignment="0" applyProtection="0"/>
    <xf numFmtId="37" fontId="37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0" fontId="39" fillId="0" borderId="0">
      <protection locked="0"/>
    </xf>
    <xf numFmtId="0" fontId="13" fillId="0" borderId="0"/>
    <xf numFmtId="43" fontId="39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6" fillId="0" borderId="0"/>
    <xf numFmtId="0" fontId="42" fillId="0" borderId="12" applyNumberFormat="0" applyFill="0" applyBorder="0" applyAlignment="0">
      <alignment wrapText="1"/>
      <protection locked="0"/>
    </xf>
    <xf numFmtId="164" fontId="1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6" fillId="0" borderId="0"/>
    <xf numFmtId="164" fontId="39" fillId="0" borderId="0" applyFont="0" applyFill="0" applyBorder="0" applyAlignment="0" applyProtection="0"/>
    <xf numFmtId="0" fontId="41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/>
    <xf numFmtId="0" fontId="39" fillId="0" borderId="0"/>
    <xf numFmtId="0" fontId="42" fillId="0" borderId="0" applyNumberFormat="0" applyFill="0" applyBorder="0" applyAlignment="0">
      <alignment vertical="top"/>
      <protection locked="0"/>
    </xf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10" fillId="0" borderId="0"/>
    <xf numFmtId="0" fontId="10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>
      <protection locked="0"/>
    </xf>
    <xf numFmtId="0" fontId="10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0" fillId="0" borderId="0"/>
    <xf numFmtId="0" fontId="14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31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164" fontId="41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0" borderId="0"/>
    <xf numFmtId="0" fontId="10" fillId="32" borderId="8" applyNumberFormat="0" applyFont="0" applyAlignment="0" applyProtection="0"/>
    <xf numFmtId="43" fontId="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49" fillId="0" borderId="12" applyNumberFormat="0" applyFill="0" applyAlignment="0">
      <protection locked="0"/>
    </xf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52" fillId="0" borderId="0"/>
    <xf numFmtId="164" fontId="1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9" fillId="0" borderId="12" applyNumberFormat="0" applyFill="0" applyAlignment="0">
      <alignment wrapText="1"/>
      <protection locked="0"/>
    </xf>
    <xf numFmtId="0" fontId="7" fillId="0" borderId="0"/>
    <xf numFmtId="0" fontId="6" fillId="0" borderId="0"/>
    <xf numFmtId="0" fontId="49" fillId="0" borderId="17" applyNumberFormat="0" applyFill="0" applyAlignment="0">
      <protection locked="0"/>
    </xf>
    <xf numFmtId="164" fontId="16" fillId="0" borderId="0" applyFont="0" applyFill="0" applyBorder="0" applyAlignment="0" applyProtection="0"/>
    <xf numFmtId="0" fontId="5" fillId="0" borderId="0"/>
    <xf numFmtId="4" fontId="53" fillId="0" borderId="0" applyFill="0" applyBorder="0" applyProtection="0">
      <alignment horizontal="left" vertical="center"/>
    </xf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1" fillId="0" borderId="0"/>
    <xf numFmtId="43" fontId="41" fillId="0" borderId="0" applyFont="0" applyFill="0" applyBorder="0" applyAlignment="0" applyProtection="0"/>
    <xf numFmtId="9" fontId="53" fillId="0" borderId="0" applyFont="0" applyFill="0" applyBorder="0" applyAlignment="0" applyProtection="0"/>
    <xf numFmtId="4" fontId="53" fillId="0" borderId="0" applyFill="0" applyBorder="0" applyProtection="0">
      <alignment horizontal="left" vertical="center"/>
    </xf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4" fillId="0" borderId="0"/>
    <xf numFmtId="0" fontId="41" fillId="0" borderId="0"/>
    <xf numFmtId="43" fontId="5" fillId="0" borderId="0" applyFont="0" applyFill="0" applyBorder="0" applyAlignment="0" applyProtection="0"/>
    <xf numFmtId="0" fontId="41" fillId="0" borderId="0"/>
    <xf numFmtId="0" fontId="41" fillId="0" borderId="0"/>
    <xf numFmtId="0" fontId="14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4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14" fillId="0" borderId="0"/>
    <xf numFmtId="0" fontId="41" fillId="0" borderId="0"/>
    <xf numFmtId="43" fontId="41" fillId="0" borderId="0" applyFont="0" applyFill="0" applyBorder="0" applyAlignment="0" applyProtection="0"/>
    <xf numFmtId="4" fontId="53" fillId="0" borderId="0" applyFill="0" applyBorder="0" applyProtection="0">
      <alignment horizontal="left" vertical="center"/>
    </xf>
    <xf numFmtId="0" fontId="41" fillId="0" borderId="0"/>
    <xf numFmtId="43" fontId="16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43" fontId="5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4" fillId="0" borderId="0"/>
    <xf numFmtId="0" fontId="41" fillId="0" borderId="0"/>
    <xf numFmtId="0" fontId="54" fillId="0" borderId="0"/>
    <xf numFmtId="0" fontId="16" fillId="0" borderId="0"/>
    <xf numFmtId="0" fontId="41" fillId="0" borderId="0"/>
    <xf numFmtId="0" fontId="54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54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54" fillId="0" borderId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/>
    <xf numFmtId="0" fontId="54" fillId="0" borderId="0"/>
    <xf numFmtId="43" fontId="41" fillId="0" borderId="0" applyFont="0" applyFill="0" applyBorder="0" applyAlignment="0" applyProtection="0"/>
    <xf numFmtId="0" fontId="5" fillId="0" borderId="0"/>
    <xf numFmtId="0" fontId="5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4" fillId="0" borderId="0"/>
    <xf numFmtId="0" fontId="16" fillId="0" borderId="0"/>
    <xf numFmtId="0" fontId="54" fillId="0" borderId="0"/>
    <xf numFmtId="0" fontId="41" fillId="0" borderId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6" fillId="0" borderId="0"/>
    <xf numFmtId="0" fontId="54" fillId="0" borderId="0"/>
    <xf numFmtId="0" fontId="41" fillId="0" borderId="0"/>
    <xf numFmtId="0" fontId="41" fillId="0" borderId="0"/>
    <xf numFmtId="0" fontId="54" fillId="0" borderId="0"/>
    <xf numFmtId="0" fontId="16" fillId="0" borderId="0"/>
    <xf numFmtId="0" fontId="41" fillId="0" borderId="0"/>
    <xf numFmtId="0" fontId="56" fillId="0" borderId="0" applyNumberFormat="0" applyFill="0" applyBorder="0" applyAlignment="0" applyProtection="0"/>
    <xf numFmtId="0" fontId="57" fillId="0" borderId="4" applyNumberFormat="0" applyFill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59" fillId="0" borderId="0" applyNumberFormat="0" applyFill="0" applyBorder="0" applyAlignment="0" applyProtection="0"/>
    <xf numFmtId="0" fontId="60" fillId="29" borderId="0" applyNumberFormat="0" applyBorder="0" applyAlignment="0" applyProtection="0"/>
    <xf numFmtId="0" fontId="61" fillId="26" borderId="0" applyNumberFormat="0" applyBorder="0" applyAlignment="0" applyProtection="0"/>
    <xf numFmtId="0" fontId="62" fillId="31" borderId="0" applyNumberFormat="0" applyBorder="0" applyAlignment="0" applyProtection="0"/>
    <xf numFmtId="0" fontId="63" fillId="30" borderId="2" applyNumberFormat="0" applyAlignment="0" applyProtection="0"/>
    <xf numFmtId="0" fontId="64" fillId="27" borderId="9" applyNumberFormat="0" applyAlignment="0" applyProtection="0"/>
    <xf numFmtId="0" fontId="65" fillId="27" borderId="2" applyNumberFormat="0" applyAlignment="0" applyProtection="0"/>
    <xf numFmtId="0" fontId="66" fillId="0" borderId="7" applyNumberFormat="0" applyFill="0" applyAlignment="0" applyProtection="0"/>
    <xf numFmtId="0" fontId="67" fillId="28" borderId="3" applyNumberFormat="0" applyAlignment="0" applyProtection="0"/>
    <xf numFmtId="0" fontId="5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0" applyNumberFormat="0" applyFill="0" applyAlignment="0" applyProtection="0"/>
    <xf numFmtId="0" fontId="51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41" fillId="14" borderId="0" applyNumberFormat="0" applyBorder="0" applyAlignment="0" applyProtection="0"/>
    <xf numFmtId="0" fontId="51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51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41" fillId="16" borderId="0" applyNumberFormat="0" applyBorder="0" applyAlignment="0" applyProtection="0"/>
    <xf numFmtId="0" fontId="51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17" borderId="0" applyNumberFormat="0" applyBorder="0" applyAlignment="0" applyProtection="0"/>
    <xf numFmtId="0" fontId="51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41" fillId="18" borderId="0" applyNumberFormat="0" applyBorder="0" applyAlignment="0" applyProtection="0"/>
    <xf numFmtId="0" fontId="51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41" fillId="19" borderId="0" applyNumberFormat="0" applyBorder="0" applyAlignment="0" applyProtection="0"/>
    <xf numFmtId="0" fontId="41" fillId="0" borderId="0"/>
    <xf numFmtId="0" fontId="41" fillId="32" borderId="8" applyNumberFormat="0" applyFont="0" applyAlignment="0" applyProtection="0"/>
    <xf numFmtId="0" fontId="54" fillId="0" borderId="0"/>
    <xf numFmtId="0" fontId="54" fillId="0" borderId="0"/>
    <xf numFmtId="0" fontId="16" fillId="0" borderId="0"/>
    <xf numFmtId="0" fontId="54" fillId="0" borderId="0"/>
    <xf numFmtId="0" fontId="16" fillId="0" borderId="0"/>
    <xf numFmtId="0" fontId="54" fillId="0" borderId="0"/>
    <xf numFmtId="0" fontId="41" fillId="0" borderId="0"/>
    <xf numFmtId="43" fontId="41" fillId="0" borderId="0" applyFon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7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>
      <protection locked="0"/>
    </xf>
    <xf numFmtId="0" fontId="49" fillId="0" borderId="17" applyNumberFormat="0" applyFill="0" applyAlignment="0">
      <protection locked="0"/>
    </xf>
    <xf numFmtId="0" fontId="39" fillId="0" borderId="0">
      <protection locked="0"/>
    </xf>
    <xf numFmtId="0" fontId="42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9" fillId="0" borderId="0" applyFont="0" applyFill="0" applyBorder="0" applyAlignment="0" applyProtection="0"/>
    <xf numFmtId="0" fontId="16" fillId="0" borderId="0"/>
    <xf numFmtId="0" fontId="40" fillId="0" borderId="0"/>
    <xf numFmtId="43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49" fillId="0" borderId="17" applyNumberFormat="0" applyFill="0" applyAlignment="0">
      <alignment wrapText="1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0"/>
    <xf numFmtId="0" fontId="2" fillId="0" borderId="0"/>
    <xf numFmtId="9" fontId="73" fillId="0" borderId="0" applyFont="0" applyFill="0" applyBorder="0" applyAlignment="0" applyProtection="0"/>
    <xf numFmtId="0" fontId="2" fillId="0" borderId="0"/>
    <xf numFmtId="0" fontId="73" fillId="0" borderId="0"/>
    <xf numFmtId="0" fontId="16" fillId="0" borderId="0"/>
    <xf numFmtId="43" fontId="2" fillId="0" borderId="0" applyFont="0" applyFill="0" applyBorder="0" applyAlignment="0" applyProtection="0"/>
    <xf numFmtId="0" fontId="49" fillId="0" borderId="17" applyNumberFormat="0" applyFill="0" applyAlignment="0">
      <protection locked="0"/>
    </xf>
    <xf numFmtId="9" fontId="1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8" applyNumberFormat="0" applyFont="0" applyAlignment="0" applyProtection="0"/>
    <xf numFmtId="43" fontId="14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0" borderId="17" applyNumberFormat="0" applyFill="0" applyBorder="0" applyAlignment="0">
      <alignment wrapText="1"/>
      <protection locked="0"/>
    </xf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Alignment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17" applyNumberFormat="0" applyFill="0" applyAlignment="0">
      <alignment wrapText="1"/>
      <protection locked="0"/>
    </xf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35" fillId="0" borderId="0" xfId="41" applyFont="1" applyAlignment="1">
      <alignment vertical="center"/>
    </xf>
    <xf numFmtId="37" fontId="34" fillId="0" borderId="0" xfId="38" applyNumberFormat="1" applyFont="1" applyAlignment="1">
      <alignment vertical="center"/>
    </xf>
    <xf numFmtId="0" fontId="34" fillId="0" borderId="0" xfId="38" applyFont="1" applyAlignment="1">
      <alignment horizontal="right" vertical="center"/>
    </xf>
    <xf numFmtId="168" fontId="34" fillId="0" borderId="0" xfId="38" applyNumberFormat="1" applyFont="1" applyAlignment="1">
      <alignment horizontal="right" vertical="center"/>
    </xf>
    <xf numFmtId="37" fontId="34" fillId="0" borderId="13" xfId="38" applyNumberFormat="1" applyFont="1" applyBorder="1" applyAlignment="1">
      <alignment vertical="center"/>
    </xf>
    <xf numFmtId="0" fontId="34" fillId="0" borderId="13" xfId="38" applyFont="1" applyBorder="1" applyAlignment="1">
      <alignment horizontal="right" vertical="center"/>
    </xf>
    <xf numFmtId="168" fontId="34" fillId="0" borderId="13" xfId="38" applyNumberFormat="1" applyFont="1" applyBorder="1" applyAlignment="1">
      <alignment horizontal="right" vertical="center"/>
    </xf>
    <xf numFmtId="0" fontId="34" fillId="0" borderId="0" xfId="38" applyFont="1" applyAlignment="1">
      <alignment vertical="center"/>
    </xf>
    <xf numFmtId="168" fontId="34" fillId="0" borderId="0" xfId="38" applyNumberFormat="1" applyFont="1" applyAlignment="1">
      <alignment vertical="center"/>
    </xf>
    <xf numFmtId="168" fontId="34" fillId="0" borderId="0" xfId="38" applyNumberFormat="1" applyFont="1" applyAlignment="1">
      <alignment horizontal="center" vertical="center"/>
    </xf>
    <xf numFmtId="0" fontId="35" fillId="0" borderId="0" xfId="38" applyFont="1" applyAlignment="1">
      <alignment vertical="center"/>
    </xf>
    <xf numFmtId="0" fontId="35" fillId="0" borderId="0" xfId="38" applyFont="1" applyAlignment="1">
      <alignment horizontal="right" vertical="center"/>
    </xf>
    <xf numFmtId="168" fontId="35" fillId="0" borderId="0" xfId="38" applyNumberFormat="1" applyFont="1" applyAlignment="1">
      <alignment horizontal="right" vertical="center"/>
    </xf>
    <xf numFmtId="0" fontId="35" fillId="0" borderId="0" xfId="38" applyFont="1" applyAlignment="1">
      <alignment horizontal="left" vertical="center"/>
    </xf>
    <xf numFmtId="37" fontId="35" fillId="0" borderId="0" xfId="38" applyNumberFormat="1" applyFont="1" applyAlignment="1">
      <alignment vertical="center"/>
    </xf>
    <xf numFmtId="168" fontId="35" fillId="0" borderId="13" xfId="38" applyNumberFormat="1" applyFont="1" applyBorder="1" applyAlignment="1">
      <alignment horizontal="right" vertical="center"/>
    </xf>
    <xf numFmtId="0" fontId="35" fillId="0" borderId="0" xfId="38" quotePrefix="1" applyFont="1" applyAlignment="1">
      <alignment horizontal="left" vertical="center"/>
    </xf>
    <xf numFmtId="0" fontId="35" fillId="0" borderId="13" xfId="38" applyFont="1" applyBorder="1" applyAlignment="1">
      <alignment horizontal="left" vertical="center"/>
    </xf>
    <xf numFmtId="0" fontId="35" fillId="0" borderId="13" xfId="38" applyFont="1" applyBorder="1" applyAlignment="1">
      <alignment horizontal="center" vertical="center"/>
    </xf>
    <xf numFmtId="0" fontId="35" fillId="0" borderId="0" xfId="38" quotePrefix="1" applyFont="1" applyAlignment="1">
      <alignment vertical="center"/>
    </xf>
    <xf numFmtId="9" fontId="35" fillId="0" borderId="0" xfId="38" quotePrefix="1" applyNumberFormat="1" applyFont="1" applyAlignment="1">
      <alignment vertical="center"/>
    </xf>
    <xf numFmtId="0" fontId="35" fillId="0" borderId="13" xfId="38" applyFont="1" applyBorder="1" applyAlignment="1">
      <alignment vertical="center"/>
    </xf>
    <xf numFmtId="0" fontId="35" fillId="0" borderId="13" xfId="38" applyFont="1" applyBorder="1" applyAlignment="1">
      <alignment horizontal="right" vertical="center"/>
    </xf>
    <xf numFmtId="168" fontId="36" fillId="0" borderId="0" xfId="38" applyNumberFormat="1" applyFont="1" applyAlignment="1">
      <alignment horizontal="right" vertical="center"/>
    </xf>
    <xf numFmtId="0" fontId="36" fillId="0" borderId="0" xfId="38" applyFont="1" applyAlignment="1">
      <alignment horizontal="center" vertical="center"/>
    </xf>
    <xf numFmtId="172" fontId="35" fillId="0" borderId="0" xfId="38" applyNumberFormat="1" applyFont="1" applyAlignment="1">
      <alignment horizontal="right" vertical="center"/>
    </xf>
    <xf numFmtId="37" fontId="35" fillId="0" borderId="13" xfId="38" applyNumberFormat="1" applyFont="1" applyBorder="1" applyAlignment="1">
      <alignment vertical="center"/>
    </xf>
    <xf numFmtId="168" fontId="35" fillId="0" borderId="0" xfId="38" applyNumberFormat="1" applyFont="1" applyAlignment="1">
      <alignment vertical="center"/>
    </xf>
    <xf numFmtId="0" fontId="34" fillId="0" borderId="13" xfId="38" applyFont="1" applyBorder="1" applyAlignment="1">
      <alignment vertical="center"/>
    </xf>
    <xf numFmtId="168" fontId="35" fillId="0" borderId="13" xfId="38" applyNumberFormat="1" applyFont="1" applyBorder="1" applyAlignment="1">
      <alignment vertical="center"/>
    </xf>
    <xf numFmtId="168" fontId="35" fillId="0" borderId="15" xfId="38" applyNumberFormat="1" applyFont="1" applyBorder="1" applyAlignment="1">
      <alignment horizontal="right" vertical="center"/>
    </xf>
    <xf numFmtId="168" fontId="35" fillId="0" borderId="15" xfId="38" applyNumberFormat="1" applyFont="1" applyBorder="1" applyAlignment="1">
      <alignment vertical="center"/>
    </xf>
    <xf numFmtId="173" fontId="35" fillId="0" borderId="0" xfId="38" applyNumberFormat="1" applyFont="1" applyAlignment="1">
      <alignment vertical="center"/>
    </xf>
    <xf numFmtId="167" fontId="34" fillId="0" borderId="0" xfId="38" applyNumberFormat="1" applyFont="1" applyAlignment="1">
      <alignment vertical="center"/>
    </xf>
    <xf numFmtId="167" fontId="35" fillId="0" borderId="0" xfId="38" applyNumberFormat="1" applyFont="1" applyAlignment="1">
      <alignment horizontal="right" vertical="center"/>
    </xf>
    <xf numFmtId="167" fontId="35" fillId="0" borderId="0" xfId="38" applyNumberFormat="1" applyFont="1" applyAlignment="1">
      <alignment vertical="center"/>
    </xf>
    <xf numFmtId="0" fontId="34" fillId="0" borderId="13" xfId="38" applyFont="1" applyBorder="1" applyAlignment="1">
      <alignment horizontal="left" vertical="center"/>
    </xf>
    <xf numFmtId="167" fontId="34" fillId="0" borderId="13" xfId="38" applyNumberFormat="1" applyFont="1" applyBorder="1" applyAlignment="1">
      <alignment horizontal="left" vertical="center"/>
    </xf>
    <xf numFmtId="167" fontId="35" fillId="0" borderId="13" xfId="38" applyNumberFormat="1" applyFont="1" applyBorder="1" applyAlignment="1">
      <alignment horizontal="right" vertical="center"/>
    </xf>
    <xf numFmtId="167" fontId="35" fillId="0" borderId="13" xfId="38" applyNumberFormat="1" applyFont="1" applyBorder="1" applyAlignment="1">
      <alignment vertical="center"/>
    </xf>
    <xf numFmtId="167" fontId="34" fillId="0" borderId="0" xfId="38" applyNumberFormat="1" applyFont="1" applyAlignment="1">
      <alignment horizontal="left" vertical="center"/>
    </xf>
    <xf numFmtId="167" fontId="34" fillId="0" borderId="0" xfId="38" applyNumberFormat="1" applyFont="1" applyAlignment="1">
      <alignment horizontal="center" vertical="center"/>
    </xf>
    <xf numFmtId="167" fontId="34" fillId="0" borderId="0" xfId="38" applyNumberFormat="1" applyFont="1" applyAlignment="1">
      <alignment horizontal="right" vertical="center"/>
    </xf>
    <xf numFmtId="168" fontId="34" fillId="0" borderId="0" xfId="38" applyNumberFormat="1" applyFont="1" applyAlignment="1">
      <alignment horizontal="right" vertical="center" wrapText="1"/>
    </xf>
    <xf numFmtId="166" fontId="34" fillId="0" borderId="0" xfId="40" applyNumberFormat="1" applyFont="1" applyAlignment="1">
      <alignment horizontal="right" vertical="center"/>
    </xf>
    <xf numFmtId="168" fontId="34" fillId="0" borderId="13" xfId="38" applyNumberFormat="1" applyFont="1" applyBorder="1" applyAlignment="1">
      <alignment horizontal="right" vertical="center" wrapText="1"/>
    </xf>
    <xf numFmtId="166" fontId="34" fillId="0" borderId="13" xfId="40" applyNumberFormat="1" applyFont="1" applyBorder="1" applyAlignment="1">
      <alignment horizontal="right" vertical="center"/>
    </xf>
    <xf numFmtId="165" fontId="35" fillId="0" borderId="0" xfId="142" applyNumberFormat="1" applyFont="1" applyFill="1" applyBorder="1" applyAlignment="1">
      <alignment horizontal="right" vertical="center"/>
    </xf>
    <xf numFmtId="166" fontId="35" fillId="0" borderId="0" xfId="38" applyNumberFormat="1" applyFont="1" applyAlignment="1">
      <alignment horizontal="center" vertical="center" wrapText="1"/>
    </xf>
    <xf numFmtId="166" fontId="35" fillId="0" borderId="0" xfId="38" applyNumberFormat="1" applyFont="1" applyAlignment="1">
      <alignment horizontal="left" vertical="center" wrapText="1"/>
    </xf>
    <xf numFmtId="165" fontId="35" fillId="0" borderId="14" xfId="142" applyNumberFormat="1" applyFont="1" applyFill="1" applyBorder="1" applyAlignment="1">
      <alignment horizontal="right" vertical="center"/>
    </xf>
    <xf numFmtId="169" fontId="35" fillId="0" borderId="0" xfId="142" applyNumberFormat="1" applyFont="1" applyFill="1" applyAlignment="1">
      <alignment horizontal="right" vertical="center"/>
    </xf>
    <xf numFmtId="169" fontId="35" fillId="0" borderId="0" xfId="142" applyNumberFormat="1" applyFont="1" applyFill="1" applyAlignment="1">
      <alignment vertical="center"/>
    </xf>
    <xf numFmtId="169" fontId="35" fillId="0" borderId="13" xfId="142" applyNumberFormat="1" applyFont="1" applyFill="1" applyBorder="1" applyAlignment="1">
      <alignment horizontal="right" vertical="center"/>
    </xf>
    <xf numFmtId="169" fontId="35" fillId="0" borderId="13" xfId="142" applyNumberFormat="1" applyFont="1" applyFill="1" applyBorder="1" applyAlignment="1">
      <alignment vertical="center"/>
    </xf>
    <xf numFmtId="169" fontId="35" fillId="0" borderId="0" xfId="142" applyNumberFormat="1" applyFont="1" applyFill="1" applyBorder="1" applyAlignment="1">
      <alignment horizontal="right" vertical="center"/>
    </xf>
    <xf numFmtId="169" fontId="35" fillId="0" borderId="0" xfId="142" applyNumberFormat="1" applyFont="1" applyFill="1" applyBorder="1" applyAlignment="1">
      <alignment vertical="center"/>
    </xf>
    <xf numFmtId="168" fontId="34" fillId="0" borderId="0" xfId="142" applyNumberFormat="1" applyFont="1" applyFill="1" applyBorder="1" applyAlignment="1">
      <alignment horizontal="right" vertical="center"/>
    </xf>
    <xf numFmtId="169" fontId="34" fillId="0" borderId="0" xfId="142" applyNumberFormat="1" applyFont="1" applyFill="1" applyBorder="1" applyAlignment="1">
      <alignment horizontal="right" vertical="center" wrapText="1"/>
    </xf>
    <xf numFmtId="169" fontId="34" fillId="0" borderId="0" xfId="142" applyNumberFormat="1" applyFont="1" applyFill="1" applyBorder="1" applyAlignment="1">
      <alignment horizontal="right" vertical="center"/>
    </xf>
    <xf numFmtId="168" fontId="34" fillId="0" borderId="13" xfId="142" applyNumberFormat="1" applyFont="1" applyFill="1" applyBorder="1" applyAlignment="1">
      <alignment horizontal="right" vertical="center"/>
    </xf>
    <xf numFmtId="168" fontId="34" fillId="0" borderId="0" xfId="142" applyNumberFormat="1" applyFont="1" applyFill="1" applyBorder="1" applyAlignment="1">
      <alignment horizontal="right" vertical="center" wrapText="1"/>
    </xf>
    <xf numFmtId="168" fontId="34" fillId="0" borderId="0" xfId="142" applyNumberFormat="1" applyFont="1" applyFill="1" applyBorder="1" applyAlignment="1">
      <alignment horizontal="center" vertical="center"/>
    </xf>
    <xf numFmtId="168" fontId="34" fillId="0" borderId="13" xfId="142" applyNumberFormat="1" applyFont="1" applyFill="1" applyBorder="1" applyAlignment="1">
      <alignment horizontal="right" vertical="center" wrapText="1"/>
    </xf>
    <xf numFmtId="168" fontId="35" fillId="0" borderId="0" xfId="142" applyNumberFormat="1" applyFont="1" applyFill="1" applyAlignment="1">
      <alignment horizontal="right" vertical="center"/>
    </xf>
    <xf numFmtId="168" fontId="35" fillId="0" borderId="0" xfId="142" applyNumberFormat="1" applyFont="1" applyFill="1" applyAlignment="1">
      <alignment vertical="center"/>
    </xf>
    <xf numFmtId="166" fontId="34" fillId="0" borderId="0" xfId="38" applyNumberFormat="1" applyFont="1" applyAlignment="1">
      <alignment horizontal="left" vertical="center" wrapText="1"/>
    </xf>
    <xf numFmtId="168" fontId="35" fillId="0" borderId="0" xfId="142" applyNumberFormat="1" applyFont="1" applyFill="1" applyBorder="1" applyAlignment="1">
      <alignment horizontal="right" vertical="center"/>
    </xf>
    <xf numFmtId="168" fontId="35" fillId="0" borderId="13" xfId="142" applyNumberFormat="1" applyFont="1" applyFill="1" applyBorder="1" applyAlignment="1">
      <alignment horizontal="right" vertical="center"/>
    </xf>
    <xf numFmtId="168" fontId="35" fillId="0" borderId="1" xfId="142" applyNumberFormat="1" applyFont="1" applyFill="1" applyBorder="1" applyAlignment="1">
      <alignment horizontal="right" vertical="center"/>
    </xf>
    <xf numFmtId="0" fontId="35" fillId="0" borderId="0" xfId="143" applyFont="1" applyAlignment="1">
      <alignment vertical="center"/>
    </xf>
    <xf numFmtId="168" fontId="35" fillId="0" borderId="0" xfId="143" applyNumberFormat="1" applyFont="1" applyAlignment="1">
      <alignment horizontal="right" vertical="center"/>
    </xf>
    <xf numFmtId="0" fontId="35" fillId="0" borderId="13" xfId="143" applyFont="1" applyBorder="1" applyAlignment="1">
      <alignment vertical="center"/>
    </xf>
    <xf numFmtId="168" fontId="35" fillId="0" borderId="13" xfId="143" applyNumberFormat="1" applyFont="1" applyBorder="1" applyAlignment="1">
      <alignment horizontal="right" vertical="center"/>
    </xf>
    <xf numFmtId="0" fontId="35" fillId="0" borderId="0" xfId="143" applyFont="1" applyAlignment="1">
      <alignment horizontal="left" vertical="center" wrapText="1"/>
    </xf>
    <xf numFmtId="0" fontId="48" fillId="0" borderId="0" xfId="143" applyFont="1" applyAlignment="1">
      <alignment vertical="center"/>
    </xf>
    <xf numFmtId="168" fontId="38" fillId="0" borderId="0" xfId="143" applyNumberFormat="1" applyFont="1" applyAlignment="1">
      <alignment horizontal="right" vertical="center"/>
    </xf>
    <xf numFmtId="168" fontId="48" fillId="0" borderId="0" xfId="143" applyNumberFormat="1" applyFont="1" applyAlignment="1">
      <alignment horizontal="right" vertical="center"/>
    </xf>
    <xf numFmtId="0" fontId="34" fillId="0" borderId="13" xfId="143" applyFont="1" applyBorder="1" applyAlignment="1">
      <alignment horizontal="left" vertical="center" wrapText="1"/>
    </xf>
    <xf numFmtId="0" fontId="34" fillId="0" borderId="14" xfId="143" applyFont="1" applyBorder="1" applyAlignment="1">
      <alignment horizontal="left" vertical="center" wrapText="1"/>
    </xf>
    <xf numFmtId="168" fontId="35" fillId="0" borderId="14" xfId="143" applyNumberFormat="1" applyFont="1" applyBorder="1" applyAlignment="1">
      <alignment horizontal="right" vertical="center"/>
    </xf>
    <xf numFmtId="0" fontId="48" fillId="0" borderId="0" xfId="143" applyFont="1" applyAlignment="1">
      <alignment horizontal="left" vertical="center" wrapText="1"/>
    </xf>
    <xf numFmtId="0" fontId="48" fillId="0" borderId="0" xfId="143" applyFont="1" applyAlignment="1">
      <alignment horizontal="center" vertical="center"/>
    </xf>
    <xf numFmtId="0" fontId="35" fillId="0" borderId="0" xfId="38" applyFont="1" applyAlignment="1">
      <alignment horizontal="center" vertical="center"/>
    </xf>
    <xf numFmtId="0" fontId="34" fillId="0" borderId="0" xfId="38" applyFont="1" applyAlignment="1">
      <alignment horizontal="center" vertical="center"/>
    </xf>
    <xf numFmtId="0" fontId="34" fillId="0" borderId="13" xfId="38" applyFont="1" applyBorder="1" applyAlignment="1">
      <alignment horizontal="center" vertical="center"/>
    </xf>
    <xf numFmtId="0" fontId="34" fillId="0" borderId="0" xfId="38" applyFont="1" applyAlignment="1">
      <alignment horizontal="left" vertical="center"/>
    </xf>
    <xf numFmtId="167" fontId="34" fillId="0" borderId="13" xfId="38" applyNumberFormat="1" applyFont="1" applyBorder="1" applyAlignment="1">
      <alignment horizontal="center" vertical="center"/>
    </xf>
    <xf numFmtId="37" fontId="34" fillId="0" borderId="0" xfId="143" applyNumberFormat="1" applyFont="1" applyAlignment="1">
      <alignment vertical="center"/>
    </xf>
    <xf numFmtId="0" fontId="34" fillId="0" borderId="0" xfId="143" applyFont="1" applyAlignment="1">
      <alignment vertical="center"/>
    </xf>
    <xf numFmtId="0" fontId="35" fillId="0" borderId="0" xfId="143" applyFont="1" applyAlignment="1">
      <alignment horizontal="center" vertical="center"/>
    </xf>
    <xf numFmtId="0" fontId="34" fillId="0" borderId="13" xfId="143" applyFont="1" applyBorder="1" applyAlignment="1">
      <alignment vertical="center"/>
    </xf>
    <xf numFmtId="0" fontId="35" fillId="0" borderId="13" xfId="143" applyFont="1" applyBorder="1" applyAlignment="1">
      <alignment horizontal="center" vertical="center"/>
    </xf>
    <xf numFmtId="49" fontId="35" fillId="0" borderId="0" xfId="143" applyNumberFormat="1" applyFont="1" applyAlignment="1">
      <alignment horizontal="left" vertical="center"/>
    </xf>
    <xf numFmtId="0" fontId="35" fillId="0" borderId="0" xfId="143" applyFont="1" applyAlignment="1">
      <alignment horizontal="center" vertical="center" wrapText="1"/>
    </xf>
    <xf numFmtId="0" fontId="38" fillId="0" borderId="13" xfId="143" applyFont="1" applyBorder="1" applyAlignment="1">
      <alignment horizontal="center" vertical="center"/>
    </xf>
    <xf numFmtId="49" fontId="38" fillId="0" borderId="0" xfId="143" applyNumberFormat="1" applyFont="1" applyAlignment="1">
      <alignment vertical="center"/>
    </xf>
    <xf numFmtId="0" fontId="48" fillId="0" borderId="0" xfId="143" applyFont="1" applyAlignment="1">
      <alignment horizontal="center" vertical="center" wrapText="1"/>
    </xf>
    <xf numFmtId="49" fontId="48" fillId="0" borderId="0" xfId="143" applyNumberFormat="1" applyFont="1" applyAlignment="1">
      <alignment horizontal="left" vertical="center"/>
    </xf>
    <xf numFmtId="0" fontId="48" fillId="0" borderId="0" xfId="143" applyFont="1" applyAlignment="1">
      <alignment horizontal="left" vertical="center"/>
    </xf>
    <xf numFmtId="0" fontId="48" fillId="0" borderId="0" xfId="143" quotePrefix="1" applyFont="1" applyAlignment="1">
      <alignment horizontal="center" vertical="center" wrapText="1"/>
    </xf>
    <xf numFmtId="0" fontId="48" fillId="0" borderId="0" xfId="40" applyFont="1" applyAlignment="1">
      <alignment horizontal="left" vertical="center"/>
    </xf>
    <xf numFmtId="49" fontId="38" fillId="0" borderId="0" xfId="143" applyNumberFormat="1" applyFont="1" applyAlignment="1">
      <alignment horizontal="left" vertical="center"/>
    </xf>
    <xf numFmtId="0" fontId="38" fillId="0" borderId="0" xfId="143" applyFont="1" applyAlignment="1">
      <alignment horizontal="left" vertical="center" wrapText="1"/>
    </xf>
    <xf numFmtId="0" fontId="38" fillId="0" borderId="0" xfId="143" applyFont="1" applyAlignment="1">
      <alignment horizontal="center" vertical="center" wrapText="1"/>
    </xf>
    <xf numFmtId="0" fontId="34" fillId="0" borderId="14" xfId="143" applyFont="1" applyBorder="1" applyAlignment="1">
      <alignment horizontal="center" vertical="center" wrapText="1"/>
    </xf>
    <xf numFmtId="37" fontId="34" fillId="0" borderId="13" xfId="143" applyNumberFormat="1" applyFont="1" applyBorder="1" applyAlignment="1">
      <alignment vertical="center"/>
    </xf>
    <xf numFmtId="0" fontId="48" fillId="0" borderId="0" xfId="143" quotePrefix="1" applyFont="1" applyAlignment="1">
      <alignment horizontal="center" vertical="center"/>
    </xf>
    <xf numFmtId="0" fontId="48" fillId="0" borderId="0" xfId="143" quotePrefix="1" applyFont="1" applyAlignment="1">
      <alignment horizontal="left" vertical="center"/>
    </xf>
    <xf numFmtId="0" fontId="38" fillId="0" borderId="0" xfId="143" applyFont="1" applyAlignment="1">
      <alignment horizontal="left" vertical="center"/>
    </xf>
    <xf numFmtId="0" fontId="48" fillId="0" borderId="0" xfId="143" quotePrefix="1" applyFont="1" applyAlignment="1">
      <alignment vertical="center"/>
    </xf>
    <xf numFmtId="0" fontId="34" fillId="0" borderId="13" xfId="143" applyFont="1" applyBorder="1" applyAlignment="1">
      <alignment horizontal="center" vertical="center" wrapText="1"/>
    </xf>
    <xf numFmtId="168" fontId="35" fillId="0" borderId="0" xfId="38" applyNumberFormat="1" applyFont="1" applyAlignment="1">
      <alignment horizontal="center" vertical="center"/>
    </xf>
    <xf numFmtId="168" fontId="35" fillId="0" borderId="1" xfId="38" applyNumberFormat="1" applyFont="1" applyBorder="1" applyAlignment="1">
      <alignment vertical="center"/>
    </xf>
    <xf numFmtId="173" fontId="35" fillId="0" borderId="11" xfId="38" applyNumberFormat="1" applyFont="1" applyBorder="1" applyAlignment="1">
      <alignment vertical="center"/>
    </xf>
    <xf numFmtId="173" fontId="35" fillId="0" borderId="1" xfId="38" applyNumberFormat="1" applyFont="1" applyBorder="1" applyAlignment="1">
      <alignment vertical="center"/>
    </xf>
    <xf numFmtId="168" fontId="48" fillId="0" borderId="13" xfId="143" applyNumberFormat="1" applyFont="1" applyBorder="1" applyAlignment="1">
      <alignment horizontal="right" vertical="center"/>
    </xf>
    <xf numFmtId="168" fontId="48" fillId="0" borderId="0" xfId="144" applyNumberFormat="1" applyFont="1" applyFill="1" applyAlignment="1">
      <alignment horizontal="right" vertical="center"/>
    </xf>
    <xf numFmtId="168" fontId="48" fillId="0" borderId="1" xfId="143" applyNumberFormat="1" applyFont="1" applyBorder="1" applyAlignment="1">
      <alignment horizontal="right" vertical="center"/>
    </xf>
    <xf numFmtId="168" fontId="35" fillId="0" borderId="14" xfId="38" applyNumberFormat="1" applyFont="1" applyBorder="1" applyAlignment="1">
      <alignment vertical="center"/>
    </xf>
    <xf numFmtId="164" fontId="35" fillId="0" borderId="0" xfId="28" applyFont="1" applyFill="1" applyAlignment="1">
      <alignment horizontal="right" vertical="center"/>
    </xf>
    <xf numFmtId="168" fontId="35" fillId="0" borderId="14" xfId="38" applyNumberFormat="1" applyFont="1" applyBorder="1" applyAlignment="1">
      <alignment horizontal="right" vertical="center"/>
    </xf>
    <xf numFmtId="168" fontId="35" fillId="0" borderId="1" xfId="38" applyNumberFormat="1" applyFont="1" applyBorder="1" applyAlignment="1">
      <alignment horizontal="right" vertical="center"/>
    </xf>
    <xf numFmtId="166" fontId="34" fillId="0" borderId="0" xfId="40" applyNumberFormat="1" applyFont="1" applyAlignment="1">
      <alignment horizontal="center" vertical="center"/>
    </xf>
    <xf numFmtId="165" fontId="34" fillId="0" borderId="13" xfId="40" applyNumberFormat="1" applyFont="1" applyBorder="1" applyAlignment="1">
      <alignment horizontal="right" vertical="center"/>
    </xf>
    <xf numFmtId="168" fontId="38" fillId="0" borderId="13" xfId="143" applyNumberFormat="1" applyFont="1" applyBorder="1" applyAlignment="1">
      <alignment horizontal="right" vertical="center" wrapText="1"/>
    </xf>
    <xf numFmtId="168" fontId="38" fillId="0" borderId="0" xfId="143" applyNumberFormat="1" applyFont="1" applyAlignment="1">
      <alignment horizontal="right" vertical="center" wrapText="1"/>
    </xf>
    <xf numFmtId="49" fontId="48" fillId="0" borderId="0" xfId="143" applyNumberFormat="1" applyFont="1" applyAlignment="1">
      <alignment vertical="center"/>
    </xf>
    <xf numFmtId="168" fontId="48" fillId="0" borderId="14" xfId="144" applyNumberFormat="1" applyFont="1" applyFill="1" applyBorder="1" applyAlignment="1">
      <alignment horizontal="right" vertical="center"/>
    </xf>
    <xf numFmtId="49" fontId="35" fillId="0" borderId="0" xfId="143" applyNumberFormat="1" applyFont="1" applyAlignment="1">
      <alignment vertical="center"/>
    </xf>
    <xf numFmtId="168" fontId="48" fillId="0" borderId="0" xfId="144" applyNumberFormat="1" applyFont="1" applyFill="1" applyBorder="1" applyAlignment="1">
      <alignment horizontal="right" vertical="center"/>
    </xf>
    <xf numFmtId="49" fontId="48" fillId="0" borderId="0" xfId="143" quotePrefix="1" applyNumberFormat="1" applyFont="1" applyAlignment="1">
      <alignment horizontal="left" vertical="center"/>
    </xf>
    <xf numFmtId="168" fontId="48" fillId="0" borderId="0" xfId="143" applyNumberFormat="1" applyFont="1" applyAlignment="1">
      <alignment horizontal="right" vertical="center" wrapText="1"/>
    </xf>
    <xf numFmtId="166" fontId="34" fillId="0" borderId="13" xfId="38" applyNumberFormat="1" applyFont="1" applyBorder="1" applyAlignment="1">
      <alignment horizontal="right" vertical="center" wrapText="1"/>
    </xf>
    <xf numFmtId="166" fontId="34" fillId="0" borderId="0" xfId="38" applyNumberFormat="1" applyFont="1" applyAlignment="1">
      <alignment horizontal="right" vertical="center"/>
    </xf>
    <xf numFmtId="166" fontId="34" fillId="0" borderId="0" xfId="38" applyNumberFormat="1" applyFont="1" applyAlignment="1">
      <alignment horizontal="right" vertical="center" wrapText="1"/>
    </xf>
    <xf numFmtId="166" fontId="35" fillId="0" borderId="0" xfId="38" applyNumberFormat="1" applyFont="1" applyAlignment="1">
      <alignment horizontal="left" vertical="center"/>
    </xf>
    <xf numFmtId="168" fontId="35" fillId="0" borderId="14" xfId="142" applyNumberFormat="1" applyFont="1" applyFill="1" applyBorder="1" applyAlignment="1">
      <alignment horizontal="right" vertical="center"/>
    </xf>
    <xf numFmtId="10" fontId="35" fillId="0" borderId="0" xfId="391" applyNumberFormat="1" applyFont="1" applyAlignment="1">
      <alignment horizontal="center" vertical="center"/>
    </xf>
    <xf numFmtId="168" fontId="71" fillId="0" borderId="0" xfId="144" applyNumberFormat="1" applyFont="1" applyFill="1" applyAlignment="1">
      <alignment horizontal="right" vertical="center"/>
    </xf>
    <xf numFmtId="168" fontId="34" fillId="0" borderId="14" xfId="38" applyNumberFormat="1" applyFont="1" applyBorder="1" applyAlignment="1">
      <alignment horizontal="center" vertical="center"/>
    </xf>
    <xf numFmtId="0" fontId="35" fillId="0" borderId="0" xfId="38" applyFont="1" applyAlignment="1">
      <alignment horizontal="left" vertical="center" wrapText="1"/>
    </xf>
    <xf numFmtId="168" fontId="34" fillId="0" borderId="13" xfId="38" applyNumberFormat="1" applyFont="1" applyBorder="1" applyAlignment="1">
      <alignment horizontal="center" vertical="center"/>
    </xf>
    <xf numFmtId="0" fontId="34" fillId="0" borderId="0" xfId="38" applyFont="1" applyAlignment="1">
      <alignment horizontal="left" vertical="center"/>
    </xf>
    <xf numFmtId="167" fontId="34" fillId="0" borderId="13" xfId="38" quotePrefix="1" applyNumberFormat="1" applyFont="1" applyBorder="1" applyAlignment="1">
      <alignment horizontal="center" vertical="center"/>
    </xf>
    <xf numFmtId="167" fontId="34" fillId="0" borderId="16" xfId="38" applyNumberFormat="1" applyFont="1" applyBorder="1" applyAlignment="1">
      <alignment horizontal="center" vertical="center"/>
    </xf>
    <xf numFmtId="167" fontId="34" fillId="0" borderId="13" xfId="38" applyNumberFormat="1" applyFont="1" applyBorder="1" applyAlignment="1">
      <alignment horizontal="center" vertical="center"/>
    </xf>
    <xf numFmtId="166" fontId="34" fillId="0" borderId="18" xfId="40" applyNumberFormat="1" applyFont="1" applyBorder="1" applyAlignment="1">
      <alignment horizontal="center" vertical="center"/>
    </xf>
    <xf numFmtId="169" fontId="34" fillId="0" borderId="14" xfId="142" applyNumberFormat="1" applyFont="1" applyFill="1" applyBorder="1" applyAlignment="1">
      <alignment horizontal="center" vertical="center"/>
    </xf>
    <xf numFmtId="169" fontId="34" fillId="0" borderId="13" xfId="142" applyNumberFormat="1" applyFont="1" applyFill="1" applyBorder="1" applyAlignment="1">
      <alignment horizontal="center" vertical="center"/>
    </xf>
    <xf numFmtId="168" fontId="34" fillId="0" borderId="14" xfId="142" applyNumberFormat="1" applyFont="1" applyFill="1" applyBorder="1" applyAlignment="1">
      <alignment horizontal="right" vertical="center"/>
    </xf>
    <xf numFmtId="168" fontId="38" fillId="0" borderId="13" xfId="143" applyNumberFormat="1" applyFont="1" applyBorder="1" applyAlignment="1">
      <alignment horizontal="center" vertical="center"/>
    </xf>
  </cellXfs>
  <cellStyles count="555">
    <cellStyle name="20% - Accent1" xfId="1" builtinId="30" customBuiltin="1"/>
    <cellStyle name="20% - Accent1 2" xfId="116" xr:uid="{1C1DA2BE-0B91-443B-8F22-2B4F8063BA4C}"/>
    <cellStyle name="20% - Accent1 2 2" xfId="439" xr:uid="{7ECDBAC6-129C-48E0-ADF3-183F7B161E85}"/>
    <cellStyle name="20% - Accent1 3" xfId="324" xr:uid="{23488D85-6EA6-450F-AD58-E9329F9DE947}"/>
    <cellStyle name="20% - Accent1 4" xfId="392" xr:uid="{A2D36C80-9F9D-4591-89F1-CD5046748386}"/>
    <cellStyle name="20% - Accent2" xfId="2" builtinId="34" customBuiltin="1"/>
    <cellStyle name="20% - Accent2 2" xfId="119" xr:uid="{674D127A-D037-447C-B92E-5562A317308B}"/>
    <cellStyle name="20% - Accent2 2 2" xfId="442" xr:uid="{074BEA46-71A4-4170-83DD-1D3AEA4FD942}"/>
    <cellStyle name="20% - Accent2 3" xfId="328" xr:uid="{39DC20D4-FBB7-4DCA-B6C9-2882BCE60831}"/>
    <cellStyle name="20% - Accent2 4" xfId="393" xr:uid="{E86577D0-6227-4CE7-A007-8B35864FE8D8}"/>
    <cellStyle name="20% - Accent3" xfId="3" builtinId="38" customBuiltin="1"/>
    <cellStyle name="20% - Accent3 2" xfId="123" xr:uid="{DF7F9FBF-A995-4BD8-B96A-A55638F8BED8}"/>
    <cellStyle name="20% - Accent3 2 2" xfId="445" xr:uid="{0C996CA4-A221-43A9-ACF0-DB4EAE2A0CAA}"/>
    <cellStyle name="20% - Accent3 3" xfId="332" xr:uid="{36F7D328-C1FA-4414-A9CE-9FACE8A3CF1F}"/>
    <cellStyle name="20% - Accent3 4" xfId="394" xr:uid="{740CF578-5484-45C5-A871-B1EBF985501D}"/>
    <cellStyle name="20% - Accent4" xfId="4" builtinId="42" customBuiltin="1"/>
    <cellStyle name="20% - Accent4 2" xfId="126" xr:uid="{05A8112D-2E34-41A2-B3BA-4A2815ED45EF}"/>
    <cellStyle name="20% - Accent4 2 2" xfId="448" xr:uid="{8DCEE552-9290-4062-99BB-CED670FFF269}"/>
    <cellStyle name="20% - Accent4 3" xfId="336" xr:uid="{90B8AA98-D3BF-40FB-A199-BD8C63A5D1F2}"/>
    <cellStyle name="20% - Accent4 4" xfId="395" xr:uid="{8E12BFA4-C958-42E6-AD7D-CC3708278E92}"/>
    <cellStyle name="20% - Accent5" xfId="5" builtinId="46" customBuiltin="1"/>
    <cellStyle name="20% - Accent5 2" xfId="129" xr:uid="{DC00041E-4F5C-458F-A068-C8A3A6A918F3}"/>
    <cellStyle name="20% - Accent5 2 2" xfId="451" xr:uid="{40D9C3FE-7E48-4E27-B601-E45A43355AE2}"/>
    <cellStyle name="20% - Accent5 3" xfId="340" xr:uid="{BF384808-8E25-4DB1-A3EE-D48B8E1997A5}"/>
    <cellStyle name="20% - Accent5 4" xfId="396" xr:uid="{E77B93F5-EC8D-4A52-8892-A1AC1A8AE644}"/>
    <cellStyle name="20% - Accent6" xfId="6" builtinId="50" customBuiltin="1"/>
    <cellStyle name="20% - Accent6 2" xfId="132" xr:uid="{5C34E5E4-F6F1-46DF-89BB-6FC5E8B99214}"/>
    <cellStyle name="20% - Accent6 2 2" xfId="454" xr:uid="{9E447DE1-2115-4F80-89C9-708FECB5EA94}"/>
    <cellStyle name="20% - Accent6 3" xfId="344" xr:uid="{EBDDE8C0-C5E4-4A92-AAA1-9503F1AE7A96}"/>
    <cellStyle name="20% - Accent6 4" xfId="397" xr:uid="{6F9DD634-5582-4B85-A4C2-B2C4414959EE}"/>
    <cellStyle name="40% - Accent1" xfId="7" builtinId="31" customBuiltin="1"/>
    <cellStyle name="40% - Accent1 2" xfId="117" xr:uid="{E5DB6406-7E69-4998-BF2F-0F14D8982913}"/>
    <cellStyle name="40% - Accent1 2 2" xfId="440" xr:uid="{B996D848-23FA-4F0E-A0A3-3EE37980B98D}"/>
    <cellStyle name="40% - Accent1 3" xfId="325" xr:uid="{95163195-2FCF-41A0-964D-B30C3F6C8B47}"/>
    <cellStyle name="40% - Accent1 4" xfId="398" xr:uid="{60C4E552-4BEC-4256-B40E-28C1C4EE0C1C}"/>
    <cellStyle name="40% - Accent2" xfId="8" builtinId="35" customBuiltin="1"/>
    <cellStyle name="40% - Accent2 2" xfId="120" xr:uid="{7AF4A700-9A96-458A-A1A1-627725C505EF}"/>
    <cellStyle name="40% - Accent2 2 2" xfId="443" xr:uid="{4419621C-7058-44E7-9595-BC13FD8B5B44}"/>
    <cellStyle name="40% - Accent2 3" xfId="329" xr:uid="{D3B800E8-629C-4305-A366-692B9DDA0D9B}"/>
    <cellStyle name="40% - Accent2 4" xfId="399" xr:uid="{3BC05B95-8815-4BD9-9B06-A5FBF48CE8C7}"/>
    <cellStyle name="40% - Accent3" xfId="9" builtinId="39" customBuiltin="1"/>
    <cellStyle name="40% - Accent3 2" xfId="124" xr:uid="{B62C4969-18F2-4102-A887-C181331BDED2}"/>
    <cellStyle name="40% - Accent3 2 2" xfId="446" xr:uid="{A4256688-9AD1-417D-9620-9BB71F648D51}"/>
    <cellStyle name="40% - Accent3 3" xfId="333" xr:uid="{6F54B69B-58DC-44FB-A05D-3BE38847D463}"/>
    <cellStyle name="40% - Accent3 4" xfId="400" xr:uid="{8737C37F-4BD2-4411-9333-5D62A7D8B8D4}"/>
    <cellStyle name="40% - Accent4" xfId="10" builtinId="43" customBuiltin="1"/>
    <cellStyle name="40% - Accent4 2" xfId="127" xr:uid="{22B575A1-F5F1-4290-BD78-AF1559FDF141}"/>
    <cellStyle name="40% - Accent4 2 2" xfId="449" xr:uid="{BEEDB666-08C9-4368-85CF-92FA36D5AC8B}"/>
    <cellStyle name="40% - Accent4 3" xfId="337" xr:uid="{2845A6A5-EB53-4EB5-93B7-F9869388912D}"/>
    <cellStyle name="40% - Accent4 4" xfId="401" xr:uid="{9B79E06F-570D-4966-B053-93536A3345A6}"/>
    <cellStyle name="40% - Accent5" xfId="11" builtinId="47" customBuiltin="1"/>
    <cellStyle name="40% - Accent5 2" xfId="130" xr:uid="{3CC7044D-EE33-407C-966E-3E88C0E24FC5}"/>
    <cellStyle name="40% - Accent5 2 2" xfId="452" xr:uid="{B94BF1BE-268F-40DE-BE77-F5FF1FD9DEB0}"/>
    <cellStyle name="40% - Accent5 3" xfId="341" xr:uid="{A2E39DB5-5AF3-45CB-8946-61DC65414B24}"/>
    <cellStyle name="40% - Accent5 4" xfId="402" xr:uid="{02374F89-FA03-46BC-8209-8A1CC16521F4}"/>
    <cellStyle name="40% - Accent6" xfId="12" builtinId="51" customBuiltin="1"/>
    <cellStyle name="40% - Accent6 2" xfId="133" xr:uid="{3B815C96-FCD4-423E-B4D9-B5C506116DE6}"/>
    <cellStyle name="40% - Accent6 2 2" xfId="455" xr:uid="{D640E45C-4F71-4AD2-B070-2AEA4DB5C7AC}"/>
    <cellStyle name="40% - Accent6 3" xfId="345" xr:uid="{D3E5EE52-F340-4A04-A467-66868240173C}"/>
    <cellStyle name="40% - Accent6 4" xfId="403" xr:uid="{44AF2862-1343-4B79-9F47-E4391295319B}"/>
    <cellStyle name="60% - Accent1" xfId="13" builtinId="32" customBuiltin="1"/>
    <cellStyle name="60% - Accent1 2" xfId="118" xr:uid="{574F82AB-4932-4E9C-A2F2-7CB9B0972714}"/>
    <cellStyle name="60% - Accent1 2 2" xfId="441" xr:uid="{9399E403-2E0F-4A64-B790-AFAAE5F20129}"/>
    <cellStyle name="60% - Accent1 3" xfId="326" xr:uid="{6ADB7A33-E15F-42F4-BE87-4C728B53C7FE}"/>
    <cellStyle name="60% - Accent2" xfId="14" builtinId="36" customBuiltin="1"/>
    <cellStyle name="60% - Accent2 2" xfId="121" xr:uid="{69248FB2-3CE3-4D6B-BB60-25F22ECA7B53}"/>
    <cellStyle name="60% - Accent2 2 2" xfId="444" xr:uid="{4AF3A00F-FAD6-4385-88A3-08D67876C793}"/>
    <cellStyle name="60% - Accent2 3" xfId="330" xr:uid="{23C24926-61D2-4D25-BACF-8663F5402068}"/>
    <cellStyle name="60% - Accent3" xfId="15" builtinId="40" customBuiltin="1"/>
    <cellStyle name="60% - Accent3 2" xfId="125" xr:uid="{CB6F77A5-040B-4673-AFE0-3DC69F53A496}"/>
    <cellStyle name="60% - Accent3 2 2" xfId="447" xr:uid="{0A875273-CC4B-41AE-BFDF-101B70050021}"/>
    <cellStyle name="60% - Accent3 3" xfId="334" xr:uid="{F1B09642-2F4A-4767-B8C4-EFD9D0B39268}"/>
    <cellStyle name="60% - Accent4" xfId="16" builtinId="44" customBuiltin="1"/>
    <cellStyle name="60% - Accent4 2" xfId="128" xr:uid="{1E98D789-FDED-45AC-ABA0-F7B5A205A6EC}"/>
    <cellStyle name="60% - Accent4 2 2" xfId="450" xr:uid="{93E19E54-9050-4566-A7E7-F86D9B09E456}"/>
    <cellStyle name="60% - Accent4 3" xfId="338" xr:uid="{BFEA70EA-B6D3-4742-A585-2E7129101D77}"/>
    <cellStyle name="60% - Accent5" xfId="17" builtinId="48" customBuiltin="1"/>
    <cellStyle name="60% - Accent5 2" xfId="131" xr:uid="{8BA2C8BE-541A-4562-89FE-31BD853ECE9A}"/>
    <cellStyle name="60% - Accent5 2 2" xfId="453" xr:uid="{676386AF-2793-41A8-89E7-4AA347451257}"/>
    <cellStyle name="60% - Accent5 3" xfId="342" xr:uid="{5EBDF015-B032-4182-9E23-88C21516C8BC}"/>
    <cellStyle name="60% - Accent6" xfId="18" builtinId="52" customBuiltin="1"/>
    <cellStyle name="60% - Accent6 2" xfId="134" xr:uid="{AC25AFC7-332E-4F0D-A188-51AE5786FB86}"/>
    <cellStyle name="60% - Accent6 2 2" xfId="456" xr:uid="{37831494-7592-473D-B742-8228887F81D8}"/>
    <cellStyle name="60% - Accent6 3" xfId="346" xr:uid="{278D3135-7829-4F89-93B1-5CC08358FF87}"/>
    <cellStyle name="Accent1" xfId="19" builtinId="29" customBuiltin="1"/>
    <cellStyle name="Accent1 2" xfId="323" xr:uid="{661FFCFF-32FB-4711-92E7-8467A17127B9}"/>
    <cellStyle name="Accent2" xfId="20" builtinId="33" customBuiltin="1"/>
    <cellStyle name="Accent2 2" xfId="327" xr:uid="{5FAEDE41-7A67-4094-9F1E-9E3B1B6EB4C1}"/>
    <cellStyle name="Accent3" xfId="21" builtinId="37" customBuiltin="1"/>
    <cellStyle name="Accent3 2" xfId="331" xr:uid="{E4A6E9BA-34AF-4B81-BF5E-93D456203E86}"/>
    <cellStyle name="Accent4" xfId="22" builtinId="41" customBuiltin="1"/>
    <cellStyle name="Accent4 2" xfId="335" xr:uid="{24EDEC4B-70D1-4A2E-A1C5-50677430FE1C}"/>
    <cellStyle name="Accent5" xfId="23" builtinId="45" customBuiltin="1"/>
    <cellStyle name="Accent5 2" xfId="339" xr:uid="{626DF70C-F838-4127-AE6D-00AE5C8A197B}"/>
    <cellStyle name="Accent6" xfId="24" builtinId="49" customBuiltin="1"/>
    <cellStyle name="Accent6 2" xfId="343" xr:uid="{33CE9020-3482-4C5E-85F5-8BF47FEB1545}"/>
    <cellStyle name="Bad" xfId="25" builtinId="27" customBuiltin="1"/>
    <cellStyle name="Bad 2" xfId="313" xr:uid="{8BB1E77E-4007-4F66-8A05-EABE49CDC4EC}"/>
    <cellStyle name="Calculation" xfId="26" builtinId="22" customBuiltin="1"/>
    <cellStyle name="Calculation 2" xfId="317" xr:uid="{909CB243-2EA7-4FE3-8404-FE665A08D9BC}"/>
    <cellStyle name="Check Cell" xfId="27" builtinId="23" customBuiltin="1"/>
    <cellStyle name="Check Cell 2" xfId="319" xr:uid="{C2F987F5-2F83-4F77-B0CD-0CC48DD2A74B}"/>
    <cellStyle name="Comma" xfId="28" builtinId="3" customBuiltin="1"/>
    <cellStyle name="Comma 10" xfId="70" xr:uid="{36E0CD4F-459F-4257-B280-CB982661AC53}"/>
    <cellStyle name="Comma 10 11" xfId="60" xr:uid="{0991D34A-D335-4AC4-BF0F-CEE3F0B7C9F9}"/>
    <cellStyle name="Comma 10 11 2" xfId="409" xr:uid="{910A4BDD-9588-4A9E-BCD6-368716FFBC0C}"/>
    <cellStyle name="Comma 10 14" xfId="103" xr:uid="{B86D89A8-7935-4E51-9DD4-FF24577C7F48}"/>
    <cellStyle name="Comma 10 14 2" xfId="433" xr:uid="{D90FF8B1-0FC9-43F0-AEE4-F667DB9B592D}"/>
    <cellStyle name="Comma 10 2" xfId="78" xr:uid="{1C8BE051-EDA9-48AE-9E29-A99E253304FC}"/>
    <cellStyle name="Comma 10 2 2" xfId="424" xr:uid="{A999B95C-D9E1-4CAE-AE1A-D73F74563DBB}"/>
    <cellStyle name="Comma 10 3" xfId="99" xr:uid="{B5D0F3CC-932A-43C2-BA56-0B0E461350BA}"/>
    <cellStyle name="Comma 10 3 2" xfId="430" xr:uid="{6C578CE3-FC79-4A8D-ABB3-8C18CA765D14}"/>
    <cellStyle name="Comma 10 4" xfId="147" xr:uid="{320861CB-983A-4EF3-919F-121298904648}"/>
    <cellStyle name="Comma 10 4 2" xfId="465" xr:uid="{D5C4C397-6309-4C37-BE2B-7A4CA6A59D54}"/>
    <cellStyle name="Comma 10 5" xfId="152" xr:uid="{1239FA82-2FA3-4233-B08D-933A46DAC7BD}"/>
    <cellStyle name="Comma 10 5 2" xfId="470" xr:uid="{3BC29904-3E83-4186-8F79-54CB505FB5B3}"/>
    <cellStyle name="Comma 10 6" xfId="418" xr:uid="{8707CC86-7AA4-4D8C-B387-7C6B56957708}"/>
    <cellStyle name="Comma 11" xfId="69" xr:uid="{5ABAA93A-D9E6-4B47-AD28-A566D58AEAD4}"/>
    <cellStyle name="Comma 11 2" xfId="139" xr:uid="{B4C38CCB-3614-4109-83B0-818A7B9F000B}"/>
    <cellStyle name="Comma 11 2 2" xfId="460" xr:uid="{4BE38824-82CC-4D2D-9E11-9DD81AED066E}"/>
    <cellStyle name="Comma 11 3" xfId="146" xr:uid="{C591E9DD-9EED-43AA-A74B-2A834E042854}"/>
    <cellStyle name="Comma 11 3 2" xfId="464" xr:uid="{F6FEBDFC-EBF7-4C68-8D37-3F28D2D77A59}"/>
    <cellStyle name="Comma 11 4" xfId="184" xr:uid="{B842BD98-7AB2-48B1-996B-2C08401D7727}"/>
    <cellStyle name="Comma 11 4 2" xfId="491" xr:uid="{94EA37C5-12BD-4FF5-A361-3B32566C0EF0}"/>
    <cellStyle name="Comma 11 5" xfId="417" xr:uid="{0ED80BC5-289D-4AAC-B059-1313654A2C71}"/>
    <cellStyle name="Comma 12" xfId="50" xr:uid="{CB0F370C-2E41-4779-9350-08C34B20DFD8}"/>
    <cellStyle name="Comma 12 2" xfId="187" xr:uid="{F126ABE9-9E45-4D35-9FA0-397D4508599F}"/>
    <cellStyle name="Comma 12 2 2" xfId="492" xr:uid="{B11133EB-CE71-4187-8C00-DCDB89DDA336}"/>
    <cellStyle name="Comma 12 3" xfId="405" xr:uid="{D16FA069-7848-45D2-BCD2-0B2DB25E85A6}"/>
    <cellStyle name="Comma 13" xfId="74" xr:uid="{74727FD2-9480-46D2-8EC5-C354CD6F3468}"/>
    <cellStyle name="Comma 13 2" xfId="206" xr:uid="{D1AC56AE-F54C-42AD-A3BB-D193DC044EA0}"/>
    <cellStyle name="Comma 13 2 2" xfId="212" xr:uid="{FDE1466A-6CC0-4452-B683-B1134BC1EFDA}"/>
    <cellStyle name="Comma 13 2 2 2" xfId="266" xr:uid="{25A746DF-00A9-4B13-A291-E5F2F3FEADD3}"/>
    <cellStyle name="Comma 13 2 2 2 2" xfId="275" xr:uid="{5816CD63-A64C-4459-9AFE-B34A8CCD8ADF}"/>
    <cellStyle name="Comma 13 2 2 2 2 2" xfId="298" xr:uid="{A9AF7CB1-F0FA-4D3D-9164-A2B741F9C0ED}"/>
    <cellStyle name="Comma 13 2 2 2 2 2 2" xfId="535" xr:uid="{9FA354BB-31E7-41BF-8AD3-8B531B06D686}"/>
    <cellStyle name="Comma 13 2 2 2 2 3" xfId="525" xr:uid="{84037F0E-48CA-4C5A-ACE7-F7C2372586F1}"/>
    <cellStyle name="Comma 13 2 2 2 3" xfId="524" xr:uid="{CF4F2801-B65F-4829-9C5C-AE26DE26090E}"/>
    <cellStyle name="Comma 13 2 2 3" xfId="504" xr:uid="{42BFCBD3-8AF3-4AB2-B735-C8E7732B795B}"/>
    <cellStyle name="Comma 13 2 3" xfId="264" xr:uid="{994ECA1F-107D-4E2E-85EE-E56AFA7F9FAD}"/>
    <cellStyle name="Comma 13 2 3 2" xfId="523" xr:uid="{8A2C4361-5B5D-4BA1-BE03-B1AE7BDD3EB5}"/>
    <cellStyle name="Comma 13 2 4" xfId="501" xr:uid="{DB9D25D8-37BB-43DD-8C98-E27BC0548388}"/>
    <cellStyle name="Comma 13 3" xfId="188" xr:uid="{0CB7A41C-D164-4CB7-8BDB-643CC29B1080}"/>
    <cellStyle name="Comma 13 3 2" xfId="493" xr:uid="{F01CFCE2-6CF5-4AE5-AAE2-9187E3B6D815}"/>
    <cellStyle name="Comma 13 4" xfId="421" xr:uid="{B81BDADF-9069-446E-AB81-927BA314CE8F}"/>
    <cellStyle name="Comma 14" xfId="155" xr:uid="{9D54ABFC-E4FE-4C3F-B048-A2638FB12EE6}"/>
    <cellStyle name="Comma 14 2" xfId="189" xr:uid="{6752C55E-64F3-419F-9E8F-F3DFDD5DFB6A}"/>
    <cellStyle name="Comma 14 2 2" xfId="494" xr:uid="{7F623B66-9BC7-445C-B5F5-62B9CBCDA451}"/>
    <cellStyle name="Comma 14 3" xfId="473" xr:uid="{7103CCB9-869A-424D-A83C-803EBE942CFF}"/>
    <cellStyle name="Comma 14 4" xfId="57" xr:uid="{4F113E9A-ACDC-4E6F-992D-72313CD37E2B}"/>
    <cellStyle name="Comma 14 4 2" xfId="408" xr:uid="{CB80275B-D1FF-4906-9E4E-FDBCD5FDD2CC}"/>
    <cellStyle name="Comma 15" xfId="190" xr:uid="{5EDFB013-B455-4283-AA19-64F49FFE0C83}"/>
    <cellStyle name="Comma 15 2" xfId="495" xr:uid="{60787C9C-26AD-435F-BE6E-38AB4F1EE5CC}"/>
    <cellStyle name="Comma 16" xfId="194" xr:uid="{F7399E3A-1261-4339-BDFD-9AC998AABE5B}"/>
    <cellStyle name="Comma 16 2" xfId="496" xr:uid="{A04F887E-8D2D-4B8E-B7DD-1CBAB739AC8C}"/>
    <cellStyle name="Comma 17" xfId="199" xr:uid="{020E4DD8-ECBB-4BE1-9C53-5EA12B297D73}"/>
    <cellStyle name="Comma 17 2" xfId="497" xr:uid="{934ABB47-13E6-433C-9E24-530B8A2E0823}"/>
    <cellStyle name="Comma 18" xfId="201" xr:uid="{B8ED9525-4BCF-414E-804E-4DFB212AE750}"/>
    <cellStyle name="Comma 18 2" xfId="498" xr:uid="{55EE1FC9-DE58-400C-8FAE-25FC735448D1}"/>
    <cellStyle name="Comma 19" xfId="204" xr:uid="{5BB81621-0FE0-443E-B874-3EFC9F70F417}"/>
    <cellStyle name="Comma 19 2" xfId="499" xr:uid="{3D87F00D-5F9B-4F00-9849-083668B65FBE}"/>
    <cellStyle name="Comma 2" xfId="52" xr:uid="{29297E47-B071-4776-A21F-E5299488482E}"/>
    <cellStyle name="Comma 2 10" xfId="61" xr:uid="{874AA1AB-9C0E-489D-B585-266EB1F3A39B}"/>
    <cellStyle name="Comma 2 10 2" xfId="410" xr:uid="{F71824ED-2091-433C-A75E-1E84E4005392}"/>
    <cellStyle name="Comma 2 2" xfId="83" xr:uid="{1EDC5258-4456-4E04-BBEA-675E2D57FE76}"/>
    <cellStyle name="Comma 2 2 2" xfId="114" xr:uid="{41848B4F-C386-436C-90FE-D8D87532E6B1}"/>
    <cellStyle name="Comma 2 2 2 2" xfId="438" xr:uid="{E068183E-2AA2-4862-A232-B287947ACE18}"/>
    <cellStyle name="Comma 2 2 3" xfId="171" xr:uid="{B9D4D25C-CEBF-4D42-881F-C6203184FB44}"/>
    <cellStyle name="Comma 2 2 3 2" xfId="484" xr:uid="{7C1D10B0-CB58-4448-B0A1-7270ABB02C75}"/>
    <cellStyle name="Comma 2 3" xfId="175" xr:uid="{C68B948D-1E99-45A0-BEF0-3C23AF46D2D4}"/>
    <cellStyle name="Comma 2 3 2" xfId="487" xr:uid="{7B82FD22-24AE-4D85-81C9-443800575768}"/>
    <cellStyle name="Comma 2 4" xfId="260" xr:uid="{F9B1FF18-E76A-4B21-84AD-AED2C70683E2}"/>
    <cellStyle name="Comma 2 4 2" xfId="521" xr:uid="{01D3EC0A-8445-4A7A-A9AE-D2C470F7CD5C}"/>
    <cellStyle name="Comma 2 5" xfId="164" xr:uid="{AD302CBC-8F1E-4320-ACEC-EECD6A54B3AB}"/>
    <cellStyle name="Comma 2 5 2" xfId="480" xr:uid="{0A25769D-F079-463A-9305-14C2888E1443}"/>
    <cellStyle name="Comma 20" xfId="205" xr:uid="{F3E9AB67-13FB-4D61-AC7D-9CAF082B2DD3}"/>
    <cellStyle name="Comma 20 2" xfId="500" xr:uid="{AA5A8042-509A-406D-BADD-DB2B36D213D8}"/>
    <cellStyle name="Comma 21" xfId="209" xr:uid="{2A5843E0-894F-442F-87EC-D463BBE8DABF}"/>
    <cellStyle name="Comma 21 2" xfId="502" xr:uid="{7B0D8431-41C1-484C-B0B9-0A90AEF64A97}"/>
    <cellStyle name="Comma 22" xfId="210" xr:uid="{60F862EC-A1B8-4B29-BCD3-A87442118C09}"/>
    <cellStyle name="Comma 22 2" xfId="503" xr:uid="{9D49BC7D-390D-409F-A5F0-5FA26D1372A2}"/>
    <cellStyle name="Comma 23" xfId="216" xr:uid="{C8A66CFE-591B-4214-ABE7-B7623CEAE387}"/>
    <cellStyle name="Comma 23 2" xfId="506" xr:uid="{34745D28-0750-484D-B72A-FF28EED55FAF}"/>
    <cellStyle name="Comma 24" xfId="226" xr:uid="{1132D1D1-D80F-42E9-9BE6-7C154A5F5792}"/>
    <cellStyle name="Comma 24 2" xfId="230" xr:uid="{88FD8FB4-0BFA-4F28-A0C6-0BDE273841CD}"/>
    <cellStyle name="Comma 24 2 2" xfId="512" xr:uid="{2428E415-A870-4DAE-9A25-83D5A3A85AD5}"/>
    <cellStyle name="Comma 24 3" xfId="510" xr:uid="{D793FB3F-8856-4F7A-BDAD-3ACD15AF856E}"/>
    <cellStyle name="Comma 25" xfId="227" xr:uid="{2FC8CE01-E0D6-46FA-9C06-BF222FE9E5B1}"/>
    <cellStyle name="Comma 25 2" xfId="511" xr:uid="{EF4D8013-93EE-4412-9164-E8450B231790}"/>
    <cellStyle name="Comma 26" xfId="234" xr:uid="{94E41C12-58C8-473C-8DD1-CD14E1570A6F}"/>
    <cellStyle name="Comma 26 2" xfId="513" xr:uid="{5D296B94-4C6C-4164-ABFF-2F5239683A96}"/>
    <cellStyle name="Comma 27" xfId="236" xr:uid="{C49A642E-B4C8-49F4-BE87-1EA68D048E8F}"/>
    <cellStyle name="Comma 27 2" xfId="514" xr:uid="{5767AF30-FF4A-4DC3-9EA0-BC3C10062C4F}"/>
    <cellStyle name="Comma 28" xfId="245" xr:uid="{3C463DD1-68A3-488F-9D9F-F2E260E71ECE}"/>
    <cellStyle name="Comma 28 2" xfId="517" xr:uid="{0FC289CA-2650-4B34-A289-65326523C44D}"/>
    <cellStyle name="Comma 29" xfId="255" xr:uid="{F7CC55EF-C279-4768-853E-9A24F261ECF3}"/>
    <cellStyle name="Comma 29 2" xfId="519" xr:uid="{1C4773A5-C43A-43B7-99FB-76E528597408}"/>
    <cellStyle name="Comma 3" xfId="65" xr:uid="{0D696B5A-A09E-4FA4-A018-3DFA9DA74BD9}"/>
    <cellStyle name="Comma 3 10" xfId="413" xr:uid="{0AB4FB0F-2B5B-4416-A9AD-2078AB2DB0A1}"/>
    <cellStyle name="Comma 3 2" xfId="84" xr:uid="{3596C435-813F-44EA-94D2-863F5FDA4810}"/>
    <cellStyle name="Comma 3 2 2" xfId="221" xr:uid="{27751274-EE06-4B88-8AC9-C886166B3076}"/>
    <cellStyle name="Comma 3 2 2 2" xfId="238" xr:uid="{344368A2-ACB5-43D7-83C8-B581CD5F492A}"/>
    <cellStyle name="Comma 3 2 2 2 2" xfId="515" xr:uid="{A6F8611F-60DA-4EAC-92C2-3DA25FB267F2}"/>
    <cellStyle name="Comma 3 2 2 3" xfId="508" xr:uid="{F13190C1-367B-4938-8366-2F80BC2C913C}"/>
    <cellStyle name="Comma 3 2 3" xfId="293" xr:uid="{FA3BE6B1-20E1-4344-8571-9A4AA68310A8}"/>
    <cellStyle name="Comma 3 2 3 2" xfId="534" xr:uid="{51AE9C51-AF3F-4D4E-8826-6A8CEDAE4350}"/>
    <cellStyle name="Comma 3 2 4" xfId="214" xr:uid="{0EE099F0-6B30-4B2B-B5ED-23ED86D91977}"/>
    <cellStyle name="Comma 3 2 4 2" xfId="505" xr:uid="{35DFA17E-74A1-4A44-B2CA-F2413C68D7DC}"/>
    <cellStyle name="Comma 3 2 5" xfId="426" xr:uid="{82FF397C-2216-473D-B09A-3E61AE4F35D7}"/>
    <cellStyle name="Comma 3 3" xfId="144" xr:uid="{BF29B1B8-99DB-457F-BA26-BD45D555876C}"/>
    <cellStyle name="Comma 3 3 2" xfId="242" xr:uid="{07E36924-53EF-4927-8802-73FFCC0863D2}"/>
    <cellStyle name="Comma 3 3 2 2" xfId="516" xr:uid="{B271C3DF-BA13-4329-AAEC-B7CD20C2F9FD}"/>
    <cellStyle name="Comma 3 3 3" xfId="219" xr:uid="{F8C260FA-3375-4BB9-8949-7A478FDCF375}"/>
    <cellStyle name="Comma 3 3 3 2" xfId="507" xr:uid="{B28E8A9D-C290-4547-AEB3-8DEFA12335DA}"/>
    <cellStyle name="Comma 3 3 4" xfId="462" xr:uid="{F9A80D0B-5386-4349-AD7F-771E18BBA65D}"/>
    <cellStyle name="Comma 3 4" xfId="154" xr:uid="{63F979DE-6B2D-4180-9768-65B3FCE6388C}"/>
    <cellStyle name="Comma 3 4 2" xfId="223" xr:uid="{8E951ABF-009C-4A42-8EBD-0B415E41336F}"/>
    <cellStyle name="Comma 3 4 2 2" xfId="509" xr:uid="{63E2A831-39F6-40A0-9A1E-97BC3609592F}"/>
    <cellStyle name="Comma 3 4 3" xfId="472" xr:uid="{372C3F29-7BC2-4304-BE89-3DA5A8986144}"/>
    <cellStyle name="Comma 3 5" xfId="257" xr:uid="{CEACFF53-5335-4424-8858-0FF8972859B3}"/>
    <cellStyle name="Comma 3 5 2" xfId="520" xr:uid="{79555E3F-5D82-48C7-A433-879546D4FA91}"/>
    <cellStyle name="Comma 3 6" xfId="262" xr:uid="{AA45EAA5-9F57-4CA8-BDFC-EBFAB8B117D8}"/>
    <cellStyle name="Comma 3 6 2" xfId="522" xr:uid="{AA4C7819-D191-44F7-A187-AC07712881D5}"/>
    <cellStyle name="Comma 3 7" xfId="282" xr:uid="{7785B032-EFD1-4E7D-BA98-C478E2AC468B}"/>
    <cellStyle name="Comma 3 7 2" xfId="527" xr:uid="{75476165-4A8C-4F2E-BD27-927F07379A73}"/>
    <cellStyle name="Comma 3 8" xfId="288" xr:uid="{631B30A1-EF9E-4FCF-B561-210E17215165}"/>
    <cellStyle name="Comma 3 8 2" xfId="530" xr:uid="{633786A7-CC8F-44E9-9293-8B2ED033905D}"/>
    <cellStyle name="Comma 3 9" xfId="167" xr:uid="{2C06E683-0D9E-4DF3-8679-38512F15F1B9}"/>
    <cellStyle name="Comma 3 9 2" xfId="482" xr:uid="{C5B2A3DD-4F16-4CB2-BF83-603B2F138982}"/>
    <cellStyle name="Comma 30" xfId="279" xr:uid="{E5634F6D-FE9E-4837-B7B0-56A83855FCE4}"/>
    <cellStyle name="Comma 30 2" xfId="299" xr:uid="{29D259F0-BC71-40D0-A971-34AC0BD5C42C}"/>
    <cellStyle name="Comma 30 2 2" xfId="536" xr:uid="{A2B1B8F4-4008-4FA6-9438-F49F1D6D0F0B}"/>
    <cellStyle name="Comma 30 3" xfId="526" xr:uid="{509BEB93-0D46-4D12-823B-23E22CEE422B}"/>
    <cellStyle name="Comma 31" xfId="284" xr:uid="{5F3CEA03-4C20-4042-A02A-A04A9C343A3C}"/>
    <cellStyle name="Comma 31 2" xfId="528" xr:uid="{EDD91EAB-B972-4A14-AA9F-8C9CC5A8F225}"/>
    <cellStyle name="Comma 32" xfId="356" xr:uid="{2CDB01D7-B3AF-4BEB-9D6F-B52F75B92F31}"/>
    <cellStyle name="Comma 32 2" xfId="537" xr:uid="{A0C3C490-27E2-4F2D-A1CC-A01DE0ECE4E5}"/>
    <cellStyle name="Comma 33" xfId="163" xr:uid="{324BFE9A-A939-422F-8BA7-DE2AEEF8B277}"/>
    <cellStyle name="Comma 33 2" xfId="479" xr:uid="{F9145B68-11CF-4758-8F00-617CF41D2F9A}"/>
    <cellStyle name="Comma 34" xfId="359" xr:uid="{530A5902-BA74-404E-96F2-DD77D3EE806B}"/>
    <cellStyle name="Comma 34 2" xfId="539" xr:uid="{170240D9-73AB-4A86-8D63-15F0C4FD03D2}"/>
    <cellStyle name="Comma 35" xfId="364" xr:uid="{56A03D3C-591E-4C2B-AE1B-23DF37720286}"/>
    <cellStyle name="Comma 35 2" xfId="543" xr:uid="{3B95E0C5-0842-43A6-BC84-B76404D3444C}"/>
    <cellStyle name="Comma 4" xfId="76" xr:uid="{56E24195-CEC4-435D-AA1E-DB163CB18631}"/>
    <cellStyle name="Comma 4 11" xfId="98" xr:uid="{931D0A24-8E00-4020-9443-FCD4774B5D52}"/>
    <cellStyle name="Comma 4 11 2" xfId="429" xr:uid="{19C892CD-7582-4148-BCA6-6878D4337461}"/>
    <cellStyle name="Comma 4 2" xfId="109" xr:uid="{2CE88ECF-C63F-4534-9445-FBF18F5B60D7}"/>
    <cellStyle name="Comma 4 2 19" xfId="102" xr:uid="{26CC711E-3DBC-45B7-96E1-B2A28B47A677}"/>
    <cellStyle name="Comma 4 2 19 2" xfId="432" xr:uid="{C412AFCA-7E8D-4B80-98BC-7527DCAFC047}"/>
    <cellStyle name="Comma 4 2 2" xfId="174" xr:uid="{76354E35-2C4F-47DB-A70C-090D00AA5495}"/>
    <cellStyle name="Comma 4 2 2 2" xfId="374" xr:uid="{7262BF85-B46B-439D-B3C8-118666E771E2}"/>
    <cellStyle name="Comma 4 2 2 2 2" xfId="547" xr:uid="{576F08D4-00BD-4C5F-8379-524EB81E3433}"/>
    <cellStyle name="Comma 4 2 2 3" xfId="372" xr:uid="{70F6F427-FD30-4AFD-A325-B1C9486E5DBE}"/>
    <cellStyle name="Comma 4 2 2 3 2" xfId="546" xr:uid="{39D7B794-40F2-4655-BA42-1BBCBF1D2150}"/>
    <cellStyle name="Comma 4 2 2 4" xfId="486" xr:uid="{0AEC1CF0-1B30-4C27-85FE-0C157F707431}"/>
    <cellStyle name="Comma 4 2 3" xfId="437" xr:uid="{FDE0053C-B030-4837-9FDA-8447A13EAC27}"/>
    <cellStyle name="Comma 4 3" xfId="108" xr:uid="{2B9862BA-698E-48B6-982E-482825D9F819}"/>
    <cellStyle name="Comma 4 3 2" xfId="291" xr:uid="{5ED408B0-1AB4-4E84-B93A-1E06764C157D}"/>
    <cellStyle name="Comma 4 3 2 2" xfId="532" xr:uid="{27D128DA-18C7-451E-8758-3286B8CE25C4}"/>
    <cellStyle name="Comma 4 3 3" xfId="436" xr:uid="{0B8FDD0C-48B2-4364-B320-BD51116E3FD4}"/>
    <cellStyle name="Comma 4 4" xfId="160" xr:uid="{0E356BE4-26AF-4000-917E-83FB9A7F6FB4}"/>
    <cellStyle name="Comma 4 4 2" xfId="477" xr:uid="{6D7858EE-CBA9-4AB7-A9A3-C055569E095C}"/>
    <cellStyle name="Comma 4 5" xfId="363" xr:uid="{42812153-1DE4-4CEA-A5BE-4710E7E09292}"/>
    <cellStyle name="Comma 4 5 2" xfId="542" xr:uid="{745F0609-62DD-47C8-BFA7-2C929017D059}"/>
    <cellStyle name="Comma 4 6" xfId="382" xr:uid="{79005CDD-EF48-470B-B8D3-E2EEB846FF11}"/>
    <cellStyle name="Comma 4 6 2" xfId="551" xr:uid="{72F03810-EA89-4E70-9960-86AD1D8F54C3}"/>
    <cellStyle name="Comma 4 7" xfId="423" xr:uid="{79354D9A-BB45-40E9-A402-E6FAE97FE146}"/>
    <cellStyle name="Comma 5" xfId="80" xr:uid="{40AB4062-F80E-4357-9703-0D04387D9DD8}"/>
    <cellStyle name="Comma 5 2" xfId="170" xr:uid="{40575690-8ED3-49E0-B78D-C9D3C00685A9}"/>
    <cellStyle name="Comma 5 2 2" xfId="483" xr:uid="{52F1F0E8-5663-492C-B610-E4F7A440F8EE}"/>
    <cellStyle name="Comma 5 3" xfId="377" xr:uid="{192249C7-F978-44B0-9303-753253B64577}"/>
    <cellStyle name="Comma 5 3 2" xfId="548" xr:uid="{7DAE4E77-437D-4854-B230-4DBEBB0DA26B}"/>
    <cellStyle name="Comma 5 4" xfId="389" xr:uid="{4AB296A3-43C4-4E2B-B57C-CAE502378965}"/>
    <cellStyle name="Comma 5 4 2" xfId="554" xr:uid="{227C1024-A644-47C0-A4A9-BCF0695E85CB}"/>
    <cellStyle name="Comma 5 5" xfId="425" xr:uid="{8E7AAC27-F3EC-4A67-A3CB-F52009A0D89E}"/>
    <cellStyle name="Comma 57" xfId="285" xr:uid="{5BCCF7C2-CA11-4210-9F3A-378927ACF87B}"/>
    <cellStyle name="Comma 57 2" xfId="529" xr:uid="{5C3E169E-50D1-4D31-ACE3-28C72A8F7C3C}"/>
    <cellStyle name="Comma 6" xfId="137" xr:uid="{0935BD06-DB57-4EFE-BFD8-70CA6709DAD5}"/>
    <cellStyle name="Comma 6 2" xfId="172" xr:uid="{8F6083B1-1F8C-4B3C-A5B8-703F75BD8CD7}"/>
    <cellStyle name="Comma 6 2 2" xfId="485" xr:uid="{07DA0310-D8EE-4EF9-AD75-953B92D353A7}"/>
    <cellStyle name="Comma 6 3" xfId="459" xr:uid="{6E2225D5-8D50-4A3F-8731-2840F8F1D1C4}"/>
    <cellStyle name="Comma 6 3 2" xfId="371" xr:uid="{1B4693C4-EF5B-41CC-92E8-CBAAF6F0C597}"/>
    <cellStyle name="Comma 6 3 2 2" xfId="545" xr:uid="{3C36F0B9-9E58-49EB-8039-5D9449A7D5D4}"/>
    <cellStyle name="Comma 7" xfId="122" xr:uid="{8098A189-A937-4FC9-B8BC-A1C62B89812A}"/>
    <cellStyle name="Comma 7 2" xfId="176" xr:uid="{3F12A974-7E12-47DE-BF45-8ABE136F5E99}"/>
    <cellStyle name="Comma 7 2 2" xfId="488" xr:uid="{9C1B4FDB-83D9-46AD-9425-D0685910C67D}"/>
    <cellStyle name="Comma 7 3" xfId="360" xr:uid="{54FDF6FF-71D2-4C1C-B3FE-010170BAF4F0}"/>
    <cellStyle name="Comma 7 3 2" xfId="540" xr:uid="{9A8E9EE1-13FF-48BC-B8C1-754D6B9C8841}"/>
    <cellStyle name="Comma 8" xfId="142" xr:uid="{801C7775-1528-4EF7-A641-A4784B290023}"/>
    <cellStyle name="Comma 8 2" xfId="179" xr:uid="{5F139980-E154-4254-9380-4D5935D3C5F6}"/>
    <cellStyle name="Comma 8 2 2" xfId="489" xr:uid="{EC091DC2-B7D4-46C1-882B-E96A00DA7341}"/>
    <cellStyle name="Comma 8 3" xfId="461" xr:uid="{F8AC5068-9980-4831-933F-2F65D652AA9B}"/>
    <cellStyle name="Comma 9" xfId="55" xr:uid="{47C26AF6-1F4A-43B7-8A24-800F3D2B0DA5}"/>
    <cellStyle name="Comma 9 2" xfId="181" xr:uid="{F4DC0B4F-1CC0-47C6-B77D-3F0C61B0654E}"/>
    <cellStyle name="Comma 9 2 2" xfId="490" xr:uid="{78457405-B006-4F9A-852E-8330B41E9693}"/>
    <cellStyle name="Comma 9 3" xfId="407" xr:uid="{C46E2DFC-E049-4D3B-9149-B5F900B97098}"/>
    <cellStyle name="Currency 2" xfId="82" xr:uid="{5DF3224A-0B9F-4311-988E-7B7388CB4A78}"/>
    <cellStyle name="Explanatory Text" xfId="29" builtinId="53" customBuiltin="1"/>
    <cellStyle name="Explanatory Text 2" xfId="321" xr:uid="{0EC1FF7C-1403-45B1-847E-EFD291D1C199}"/>
    <cellStyle name="Followed Hyperlink" xfId="362" xr:uid="{7AA8833E-F51E-431C-B2C6-CFF1BB46A03D}"/>
    <cellStyle name="Followed Hyperlink 2" xfId="88" xr:uid="{14E8DBD4-63D7-4EFF-9E0C-A49C562AA6E5}"/>
    <cellStyle name="Good" xfId="30" builtinId="26" customBuiltin="1"/>
    <cellStyle name="Good 2" xfId="312" xr:uid="{733C10B7-C988-4052-BF36-21A6023B50A9}"/>
    <cellStyle name="Heading 1" xfId="31" builtinId="16" customBuiltin="1"/>
    <cellStyle name="Heading 1 2" xfId="308" xr:uid="{A3E18660-8343-4211-9628-F006DEF55A68}"/>
    <cellStyle name="Heading 2" xfId="32" builtinId="17" customBuiltin="1"/>
    <cellStyle name="Heading 2 2" xfId="309" xr:uid="{5D154BC9-0BE1-457E-9F11-1366B5141D66}"/>
    <cellStyle name="Heading 3" xfId="33" builtinId="18" customBuiltin="1"/>
    <cellStyle name="Heading 3 2" xfId="310" xr:uid="{80D2CAF1-2267-4309-86C1-BBF997F51A22}"/>
    <cellStyle name="Heading 4" xfId="34" builtinId="19" customBuiltin="1"/>
    <cellStyle name="Heading 4 2" xfId="311" xr:uid="{4BFA766A-7C73-42AF-9F91-98B809FE08A2}"/>
    <cellStyle name="Hyperlink" xfId="366" xr:uid="{4C9C5A4A-8184-42C9-A0D7-F0A767B42E23}"/>
    <cellStyle name="Hyperlink 2" xfId="73" xr:uid="{165367D8-9159-4878-B4A8-293A40B732D8}"/>
    <cellStyle name="Hyperlink 2 2" xfId="89" xr:uid="{25B1F5EA-1607-4421-BACA-D112D964DA09}"/>
    <cellStyle name="Hyperlink 2 2 2" xfId="368" xr:uid="{C823F3AE-1F16-41C8-8EEF-BFFE73D4B983}"/>
    <cellStyle name="Hyperlink 2 3" xfId="290" xr:uid="{A6A69DA0-15DD-41E9-8F87-78B85745DD92}"/>
    <cellStyle name="Hyperlink 2 4" xfId="390" xr:uid="{D72D52AD-C7D9-41D4-A68B-6D2F1F53DB8C}"/>
    <cellStyle name="Hyperlink 2 5" xfId="420" xr:uid="{22D12FCE-C4A9-4635-B506-99F6C22D25C8}"/>
    <cellStyle name="Hyperlink 3" xfId="87" xr:uid="{6267BBAC-581E-4568-B198-FC05DA5B75FF}"/>
    <cellStyle name="Hyperlink 3 2" xfId="369" xr:uid="{BBF43D53-38AA-4DE1-9F15-871AAB95DEB2}"/>
    <cellStyle name="Hyperlink 3 3" xfId="105" xr:uid="{E38DB848-8BA0-43F4-AB9D-133951E5E2DE}"/>
    <cellStyle name="Hyperlink 4" xfId="149" xr:uid="{E5697F80-8BB7-42D7-A4E1-B6D7B6D7A4AD}"/>
    <cellStyle name="Hyperlink 4 2" xfId="467" xr:uid="{B0474EB5-F7E0-4DB6-A205-CE954E077EFE}"/>
    <cellStyle name="Hyperlink 5" xfId="156" xr:uid="{A7D2B494-0AEC-4149-BDD2-5AB5A21C693C}"/>
    <cellStyle name="Hyperlink 5 2" xfId="474" xr:uid="{B7E1B4D6-52AB-4FDB-81A4-82946BB7002D}"/>
    <cellStyle name="Hyperlink 6" xfId="159" xr:uid="{FC993552-4D11-4177-8DC9-93BA863FA3A2}"/>
    <cellStyle name="Hyperlink 7" xfId="380" xr:uid="{FD00AD6A-A204-4586-A64E-B26499369609}"/>
    <cellStyle name="Input" xfId="35" builtinId="20" customBuiltin="1"/>
    <cellStyle name="Input 2" xfId="315" xr:uid="{3A55918E-8316-4D91-8996-A22CF109FB00}"/>
    <cellStyle name="Linked Cell" xfId="36" builtinId="24" customBuiltin="1"/>
    <cellStyle name="Linked Cell 2" xfId="318" xr:uid="{0EEE8F6E-AC46-4A70-92BB-C6BADDBABD41}"/>
    <cellStyle name="Neutral" xfId="37" builtinId="28" customBuiltin="1"/>
    <cellStyle name="Neutral 2" xfId="115" xr:uid="{25960E69-0F13-4378-A8D7-5270EEB3A312}"/>
    <cellStyle name="Neutral 3" xfId="314" xr:uid="{FFE259C0-A627-4CB3-9C4A-14310003A3FF}"/>
    <cellStyle name="Normal" xfId="0" builtinId="0" customBuiltin="1"/>
    <cellStyle name="Normal 10" xfId="145" xr:uid="{68F08F14-7474-4DC5-8498-50B3CBBF404F}"/>
    <cellStyle name="Normal 10 2" xfId="197" xr:uid="{50C32DD8-2ECF-486D-A470-6F909BB4E2C9}"/>
    <cellStyle name="Normal 10 2 2 2" xfId="59" xr:uid="{125CB2E8-7567-47F2-823C-D06310E842CE}"/>
    <cellStyle name="Normal 10 3" xfId="388" xr:uid="{58FB37CD-E4D8-492B-AACB-2B4B063D1635}"/>
    <cellStyle name="Normal 10 4" xfId="463" xr:uid="{CE1809A8-E2C3-4695-99ED-1109BEA849FC}"/>
    <cellStyle name="Normal 11" xfId="53" xr:uid="{F50CF574-BB76-4EFD-B794-ED64594F2358}"/>
    <cellStyle name="Normal 11 2" xfId="198" xr:uid="{D03C5E89-CA0A-477F-9A1B-E8CD3A97B32C}"/>
    <cellStyle name="Normal 12" xfId="151" xr:uid="{7E6B75F8-D29F-457A-AF26-755E39A59695}"/>
    <cellStyle name="Normal 12 2" xfId="203" xr:uid="{A6824793-B756-480F-AE6A-6D74F898BDED}"/>
    <cellStyle name="Normal 12 3" xfId="469" xr:uid="{797B73AB-0FFF-4E77-896D-757220FBB260}"/>
    <cellStyle name="Normal 13" xfId="153" xr:uid="{260BA062-033D-4845-A397-DBB2D76315AD}"/>
    <cellStyle name="Normal 13 2" xfId="208" xr:uid="{92ED9460-CF53-43E3-9359-3E279755CE26}"/>
    <cellStyle name="Normal 13 3" xfId="471" xr:uid="{D6EEDA78-F2F0-4CA2-9238-24507D94A94F}"/>
    <cellStyle name="Normal 14" xfId="157" xr:uid="{1C7A6C97-705D-4B20-9D34-C48B2E45EB70}"/>
    <cellStyle name="Normal 14 2" xfId="218" xr:uid="{ACAD591E-0FE0-4F48-8FBB-408DE3370547}"/>
    <cellStyle name="Normal 14 3" xfId="475" xr:uid="{9259D03A-02F0-4229-8991-8FBA68D87754}"/>
    <cellStyle name="Normal 141" xfId="100" xr:uid="{AB862910-3991-4DB6-8F0B-9C3D27BF482D}"/>
    <cellStyle name="Normal 142" xfId="56" xr:uid="{5A951F36-C045-4C10-9D97-BBB48E46B272}"/>
    <cellStyle name="Normal 15" xfId="161" xr:uid="{8D9088FA-2183-4733-90FA-3F962CB3D08F}"/>
    <cellStyle name="Normal 15 2" xfId="229" xr:uid="{7AB3CE74-E694-4A4A-9741-0FCEE59D0AD2}"/>
    <cellStyle name="Normal 15 3" xfId="225" xr:uid="{77A2EA9A-E9B1-4EE5-98BC-0535D0472D98}"/>
    <cellStyle name="Normal 15 4" xfId="478" xr:uid="{330B3B09-26F5-4839-A42C-AA72B99C51ED}"/>
    <cellStyle name="Normal 16" xfId="233" xr:uid="{EECCAFE2-8075-446C-9A82-07C95CB2CE2D}"/>
    <cellStyle name="Normal 17" xfId="235" xr:uid="{C95FAB38-A886-46C3-A109-6C443F51B14C}"/>
    <cellStyle name="Normal 18" xfId="240" xr:uid="{B08081C8-C8BC-4CFA-853C-E3F8FED7AAF8}"/>
    <cellStyle name="Normal 18 2" xfId="38" xr:uid="{00000000-0005-0000-0000-000026000000}"/>
    <cellStyle name="Normal 18 2 2" xfId="143" xr:uid="{67F77C30-8028-45E5-AC44-07264317E1F8}"/>
    <cellStyle name="Normal 19" xfId="77" xr:uid="{6276EC28-9B18-4FAA-8A86-FF57D9191BF2}"/>
    <cellStyle name="Normal 2" xfId="39" xr:uid="{00000000-0005-0000-0000-000027000000}"/>
    <cellStyle name="Normal 2 10" xfId="195" xr:uid="{BB701F22-66D7-4F71-8B30-44A3003C84EA}"/>
    <cellStyle name="Normal 2 11" xfId="196" xr:uid="{0999DD49-8F15-4938-9563-89EFF1C4E56C}"/>
    <cellStyle name="Normal 2 12" xfId="200" xr:uid="{8150724F-E80A-49CA-A153-F30DD8E509CE}"/>
    <cellStyle name="Normal 2 13" xfId="202" xr:uid="{B00D13A9-F327-44AC-860F-FD2C0025838E}"/>
    <cellStyle name="Normal 2 14" xfId="207" xr:uid="{DDA3745C-7F87-4FAF-9CE1-9D0253E9ECEC}"/>
    <cellStyle name="Normal 2 15" xfId="215" xr:uid="{236CF8F3-B240-4BA3-9193-531787F9B81A}"/>
    <cellStyle name="Normal 2 16" xfId="217" xr:uid="{7A485C74-F280-47D9-B177-3D8CD79A76E7}"/>
    <cellStyle name="Normal 2 17" xfId="49" xr:uid="{86C172A6-1D54-467E-925A-BBD72F34228F}"/>
    <cellStyle name="Normal 2 17 2" xfId="224" xr:uid="{9668A668-30D5-4D41-99B1-44027E505BF2}"/>
    <cellStyle name="Normal 2 18" xfId="228" xr:uid="{8DF28E9E-C05D-469B-B6B4-7045573C2893}"/>
    <cellStyle name="Normal 2 19" xfId="231" xr:uid="{FF4AB0E8-D1D0-496C-91F9-8214091B8808}"/>
    <cellStyle name="Normal 2 19 2" xfId="232" xr:uid="{24AE8985-7BDD-406C-9685-1A2855A011DF}"/>
    <cellStyle name="Normal 2 19 3" xfId="241" xr:uid="{D0FFFC2E-29B9-4687-8A16-D2FB160037BF}"/>
    <cellStyle name="Normal 2 19 3 2" xfId="259" xr:uid="{B7CDF123-8AFB-4B03-BE6E-B873AECF6069}"/>
    <cellStyle name="Normal 2 2" xfId="72" xr:uid="{6D2CEBFF-7DDC-4BB2-99FB-E3946F2F68AC}"/>
    <cellStyle name="Normal 2 2 2" xfId="173" xr:uid="{E83A3C3D-CB6B-4EC3-9C81-5A89BDDFDBD6}"/>
    <cellStyle name="Normal 2 20" xfId="239" xr:uid="{814F1761-F5D1-49B6-8336-C4D79A381362}"/>
    <cellStyle name="Normal 2 21" xfId="243" xr:uid="{55B404E9-E476-49FD-A412-4CF8362B2B02}"/>
    <cellStyle name="Normal 2 22" xfId="165" xr:uid="{103B8731-D35B-4218-8053-DD82BD33CF60}"/>
    <cellStyle name="Normal 2 22 2" xfId="481" xr:uid="{1BC1AD38-7CFF-428C-B6E2-8768F9F66E56}"/>
    <cellStyle name="Normal 2 3" xfId="107" xr:uid="{9ADEB9CC-DE5E-48ED-AB84-CCBFAD941A0A}"/>
    <cellStyle name="Normal 2 3 2" xfId="383" xr:uid="{E000BEBC-C28A-4B59-A556-B4B1BA328AAB}"/>
    <cellStyle name="Normal 2 4" xfId="140" xr:uid="{3EBEE700-7D2F-4340-AA4D-D40A4614EB08}"/>
    <cellStyle name="Normal 2 4 2" xfId="177" xr:uid="{BBE7C10F-DAF3-4723-A9F3-B8A37787828C}"/>
    <cellStyle name="Normal 2 5" xfId="182" xr:uid="{83B591E6-1998-4AB6-B837-51DC3D953CAE}"/>
    <cellStyle name="Normal 2 6" xfId="183" xr:uid="{274A9838-3DDA-45AB-BAF6-E2FFEDAFB3D1}"/>
    <cellStyle name="Normal 2 7" xfId="185" xr:uid="{DCE753D5-F580-4D5B-B6B1-80300D595E26}"/>
    <cellStyle name="Normal 2 8" xfId="191" xr:uid="{9742BE0C-F6B1-4523-8201-DDB4391791BD}"/>
    <cellStyle name="Normal 2 9" xfId="193" xr:uid="{CEEA2FB8-B862-4895-B7FA-308D1F21690D}"/>
    <cellStyle name="Normal 20" xfId="246" xr:uid="{579A29D1-306D-4D46-B4F1-9F6F2531D214}"/>
    <cellStyle name="Normal 21" xfId="247" xr:uid="{24F765FC-B378-4342-A64B-C4EC5E1E4B57}"/>
    <cellStyle name="Normal 22" xfId="248" xr:uid="{1C0669FD-06D5-4281-8910-63C5624769B4}"/>
    <cellStyle name="Normal 23" xfId="249" xr:uid="{07A7064F-71F9-449F-B82D-F1B5D6B91DFF}"/>
    <cellStyle name="Normal 24" xfId="250" xr:uid="{2275399B-33BE-441C-A57B-F8D10BBE984F}"/>
    <cellStyle name="Normal 24 2" xfId="253" xr:uid="{EF327DED-5AD3-4DB4-8C7A-C5A8B57B0393}"/>
    <cellStyle name="Normal 25" xfId="251" xr:uid="{BF4FCA1E-DF22-4B71-B96E-0C69353A0760}"/>
    <cellStyle name="Normal 26" xfId="252" xr:uid="{BBF25C8B-55FE-46FF-925F-A4C09F50B00F}"/>
    <cellStyle name="Normal 27" xfId="254" xr:uid="{B5F3C620-B7F5-4BC5-A80F-A1B5B166E989}"/>
    <cellStyle name="Normal 27 2" xfId="518" xr:uid="{C7991219-4DEE-4BCA-A684-72FABDFD7F1F}"/>
    <cellStyle name="Normal 28" xfId="258" xr:uid="{21051CC6-D150-432F-8179-63FF85D1D764}"/>
    <cellStyle name="Normal 29" xfId="267" xr:uid="{6FF48B18-48B8-4425-9998-13470DCF3555}"/>
    <cellStyle name="Normal 3" xfId="54" xr:uid="{A968D046-313F-4222-9433-386A225DBBF0}"/>
    <cellStyle name="Normal 3 2" xfId="86" xr:uid="{6249DBB4-4DA0-4CC3-8300-080E31378283}"/>
    <cellStyle name="Normal 3 2 2" xfId="90" xr:uid="{F871D029-C7C0-4381-8E49-797356DE99CD}"/>
    <cellStyle name="Normal 3 2 3" xfId="169" xr:uid="{195C38AC-3920-4A44-BA5A-72BA3C9568CD}"/>
    <cellStyle name="Normal 3 2 5" xfId="91" xr:uid="{42C145A0-46BB-4F0E-8A7F-F9C9B2164272}"/>
    <cellStyle name="Normal 3 3" xfId="92" xr:uid="{F009A273-BD68-49C0-A0DB-A5F079B8E4FA}"/>
    <cellStyle name="Normal 3 3 2" xfId="93" xr:uid="{B2089882-3536-45D4-B0E5-E00A1DA7DD1F}"/>
    <cellStyle name="Normal 3 3 2 2" xfId="237" xr:uid="{2FF7BE01-3FB4-4F4C-BCE5-4D535A76B8BC}"/>
    <cellStyle name="Normal 3 3 2 2 2" xfId="273" xr:uid="{50724A46-59F4-4561-BFC7-0C2F5E3EEF9E}"/>
    <cellStyle name="Normal 3 3 2 3" xfId="220" xr:uid="{119164F3-6045-4614-94BA-5E634D50B9E8}"/>
    <cellStyle name="Normal 3 3 3" xfId="213" xr:uid="{10F7F000-1964-4BD2-81D7-4F8C2D390747}"/>
    <cellStyle name="Normal 3 4" xfId="85" xr:uid="{FE28BB0C-EA47-4F05-B8C4-00772DDDA09E}"/>
    <cellStyle name="Normal 3 4 2" xfId="244" xr:uid="{0E5AC931-C5B9-4304-A360-2EE475839535}"/>
    <cellStyle name="Normal 3 4 2 2" xfId="271" xr:uid="{C50F8740-6604-4B40-9AA8-EEEFD37FE50F}"/>
    <cellStyle name="Normal 3 4 3" xfId="222" xr:uid="{B23F3C4F-9A70-47B2-BC9E-515984D9A1C5}"/>
    <cellStyle name="Normal 3 5" xfId="256" xr:uid="{18F67013-F790-454A-9297-EE7F1D660C79}"/>
    <cellStyle name="Normal 3 6" xfId="261" xr:uid="{7F326D85-2116-4678-9B33-418F0083CB64}"/>
    <cellStyle name="Normal 3 7" xfId="281" xr:uid="{46F55D6C-2A49-4417-AF89-879B92D9EBE7}"/>
    <cellStyle name="Normal 3 8" xfId="166" xr:uid="{58D6E802-033D-400C-A9EA-3CCE7018B938}"/>
    <cellStyle name="Normal 3 9" xfId="406" xr:uid="{80D50F45-D45D-48B6-BD09-8194D7722CCA}"/>
    <cellStyle name="Normal 30" xfId="268" xr:uid="{A0DC4C5B-4A96-4ABE-A3BF-2E2DBDE4B3C4}"/>
    <cellStyle name="Normal 31" xfId="269" xr:uid="{5EEE37E6-E684-49CF-9340-BEBE1D6D5A81}"/>
    <cellStyle name="Normal 32" xfId="270" xr:uid="{4E142F52-63C7-41C7-8731-B22E7DFEC7E6}"/>
    <cellStyle name="Normal 33" xfId="272" xr:uid="{F355D367-2502-4FD4-BD73-7F93CB822916}"/>
    <cellStyle name="Normal 33 2" xfId="387" xr:uid="{2426C03A-9BC9-4846-AADE-E114C18F0037}"/>
    <cellStyle name="Normal 34" xfId="276" xr:uid="{AAB83DF9-3E3B-40DB-9C5A-998107F9CAD8}"/>
    <cellStyle name="Normal 35" xfId="277" xr:uid="{E32B917C-FAEF-48E8-BE5F-6FBBF78088D6}"/>
    <cellStyle name="Normal 36" xfId="278" xr:uid="{53C703EF-6A29-48CC-A96E-CEE0EE393FCF}"/>
    <cellStyle name="Normal 37" xfId="280" xr:uid="{9EBD985A-7FD6-40B3-8B1A-A8158DFB6337}"/>
    <cellStyle name="Normal 38" xfId="283" xr:uid="{147025E6-E4E6-4A45-9E1D-DF00DC38C567}"/>
    <cellStyle name="Normal 39" xfId="286" xr:uid="{F0FEAC3B-7757-4789-B53A-FA1291113AB8}"/>
    <cellStyle name="Normal 4" xfId="48" xr:uid="{45D17349-48DB-4580-AD5A-D9A42869A41F}"/>
    <cellStyle name="Normal 4 2" xfId="40" xr:uid="{00000000-0005-0000-0000-000028000000}"/>
    <cellStyle name="Normal 4 2 2" xfId="289" xr:uid="{EE1E9AD4-9616-4DF2-9707-6DF7E9C9A6BE}"/>
    <cellStyle name="Normal 4 2 2 2" xfId="531" xr:uid="{C2C734B9-645F-41AD-A167-6D9C58404BF7}"/>
    <cellStyle name="Normal 4 3" xfId="64" xr:uid="{97DE6953-C1C3-46EA-92D1-196D5A6E4452}"/>
    <cellStyle name="Normal 4 3 2" xfId="412" xr:uid="{5B63054E-1981-4E78-B3DE-D4FE029C7777}"/>
    <cellStyle name="Normal 4 4" xfId="68" xr:uid="{38DFD05C-96CF-4DF1-9279-08A649281997}"/>
    <cellStyle name="Normal 4 4 2" xfId="416" xr:uid="{16EA0A08-E97C-48DC-9510-9F01D0953140}"/>
    <cellStyle name="Normal 4 5" xfId="94" xr:uid="{2691149E-8DD8-4792-9945-0BF6A2529C94}"/>
    <cellStyle name="Normal 4 6" xfId="150" xr:uid="{67E43ACA-DAB6-4936-88AE-5BB28BDECC4C}"/>
    <cellStyle name="Normal 4 6 2" xfId="468" xr:uid="{57BDBF3A-81E2-4749-B2FC-DA1A0A9E466A}"/>
    <cellStyle name="Normal 4 7" xfId="375" xr:uid="{2391F6A4-EF04-4356-82A8-1092301A576D}"/>
    <cellStyle name="Normal 40" xfId="287" xr:uid="{42354526-03BA-4381-899E-DD5C3CF8AB5F}"/>
    <cellStyle name="Normal 41" xfId="294" xr:uid="{1559108B-971D-4C09-82FE-DCEE2B97E993}"/>
    <cellStyle name="Normal 42" xfId="295" xr:uid="{8805FEAC-9F38-4328-9622-D5AAAD7559C7}"/>
    <cellStyle name="Normal 43" xfId="296" xr:uid="{D9DFFB5D-6ECC-4E1F-8615-8EFBFDF9D4FC}"/>
    <cellStyle name="Normal 43 2 2" xfId="386" xr:uid="{C85F016B-B804-44D4-B3B9-7D39E5AF70F7}"/>
    <cellStyle name="Normal 43 2 2 2" xfId="553" xr:uid="{078A5657-C5B3-4F81-8418-BE152AB322E3}"/>
    <cellStyle name="Normal 43 3 2" xfId="384" xr:uid="{2483E388-31AC-4288-8A0F-49AB96D1EC4E}"/>
    <cellStyle name="Normal 43 3 2 2" xfId="552" xr:uid="{2300A876-B6DE-4F2A-B409-5C1783BAD8E4}"/>
    <cellStyle name="Normal 44" xfId="300" xr:uid="{677A0715-DF30-46F3-B121-132F64A9FF04}"/>
    <cellStyle name="Normal 45" xfId="301" xr:uid="{4676CA5D-FA17-41F6-AD86-BD8BC381B4ED}"/>
    <cellStyle name="Normal 46" xfId="302" xr:uid="{2C325DE4-16E3-409E-AB20-1748CE27854B}"/>
    <cellStyle name="Normal 47" xfId="303" xr:uid="{B53556E7-5C0D-44BC-984B-9F68CB265F4D}"/>
    <cellStyle name="Normal 48" xfId="304" xr:uid="{7B60D07F-4AB3-4D4C-B953-3A40C3E7584A}"/>
    <cellStyle name="Normal 49" xfId="305" xr:uid="{81994EAE-D903-4847-9B1B-29DD593632DF}"/>
    <cellStyle name="Normal 5" xfId="66" xr:uid="{348B72E7-06DE-4C35-8D0D-0AB871EB6699}"/>
    <cellStyle name="Normal 5 2" xfId="95" xr:uid="{9151BF0B-3888-481C-B6B6-9506367F1260}"/>
    <cellStyle name="Normal 5 2 2" xfId="367" xr:uid="{9B3F1D7E-3606-446C-AFE5-A75129360D9E}"/>
    <cellStyle name="Normal 5 2 3" xfId="427" xr:uid="{3E239B69-391A-493E-A5A6-CAD87B4880A4}"/>
    <cellStyle name="Normal 5 3" xfId="178" xr:uid="{8B7A9EA8-8C2D-40F5-B6D6-6F41EA0B34E2}"/>
    <cellStyle name="Normal 5 4" xfId="365" xr:uid="{931D75A8-B948-4417-A6BB-7297527FAA7F}"/>
    <cellStyle name="Normal 5 5" xfId="414" xr:uid="{654D8330-E84D-4670-AA71-4A4DF7013165}"/>
    <cellStyle name="Normal 50" xfId="306" xr:uid="{83EDCAEF-91BA-42A4-B653-90247E6D9196}"/>
    <cellStyle name="Normal 51" xfId="347" xr:uid="{184BC1A3-2400-438D-9AEE-6B6F8BF99CF2}"/>
    <cellStyle name="Normal 52" xfId="349" xr:uid="{7608E6EE-22F0-4B4A-B0EF-BAC1143D3913}"/>
    <cellStyle name="Normal 53" xfId="350" xr:uid="{0BDCD04B-DA46-4B08-BB15-5BA1D581122C}"/>
    <cellStyle name="Normal 54" xfId="351" xr:uid="{B9FC7F5D-FEE4-4448-8424-5736C59ADB09}"/>
    <cellStyle name="Normal 55" xfId="352" xr:uid="{2BA91092-8B76-4CA3-95BB-4BEFFAD61E0A}"/>
    <cellStyle name="Normal 56" xfId="353" xr:uid="{D53F8BA2-42D0-42CF-BDEA-DC178BC22D37}"/>
    <cellStyle name="Normal 57" xfId="354" xr:uid="{A4D5FADB-BAEC-42F1-82DE-B85FC945AE60}"/>
    <cellStyle name="Normal 58" xfId="355" xr:uid="{A3EAB746-EE79-4163-B939-3A9D0846BD91}"/>
    <cellStyle name="Normal 59" xfId="357" xr:uid="{DA0540F7-2416-42C4-BF46-73E122308198}"/>
    <cellStyle name="Normal 6" xfId="41" xr:uid="{00000000-0005-0000-0000-000029000000}"/>
    <cellStyle name="Normal 6 2" xfId="42" xr:uid="{00000000-0005-0000-0000-00002A000000}"/>
    <cellStyle name="Normal 6 2 2" xfId="51" xr:uid="{84CE7ED3-9F9B-4C5D-BF9B-276BA93009FB}"/>
    <cellStyle name="Normal 6 3" xfId="71" xr:uid="{F97D1859-97AA-4351-B5B3-05CB3C9B8DA4}"/>
    <cellStyle name="Normal 6 3 2" xfId="419" xr:uid="{31B061D6-2F4E-498F-A0AF-D67D6CD5BB41}"/>
    <cellStyle name="Normal 6 4" xfId="96" xr:uid="{D57460F6-BFFD-49FA-BD5B-B26B77B10179}"/>
    <cellStyle name="Normal 6 4 2" xfId="428" xr:uid="{A9F62E49-F424-48FF-B067-A3CA4F7A95AD}"/>
    <cellStyle name="Normal 6 5" xfId="148" xr:uid="{5CD08FF7-7305-4DC2-883A-5ACB7997CA69}"/>
    <cellStyle name="Normal 6 5 2" xfId="466" xr:uid="{FFF58376-2B71-408D-90E4-613545DA4BF5}"/>
    <cellStyle name="Normal 6 6" xfId="180" xr:uid="{80F654C1-09A2-446C-ACAC-56818A5F383F}"/>
    <cellStyle name="Normal 60" xfId="162" xr:uid="{626D9874-F17D-4BED-8912-2B4D29E9E422}"/>
    <cellStyle name="Normal 61" xfId="358" xr:uid="{BAF113EF-B035-4CDF-BA29-B04B6EE22C60}"/>
    <cellStyle name="Normal 61 2" xfId="538" xr:uid="{F7D269FA-0EC1-4FF1-B714-4C38915CAF0A}"/>
    <cellStyle name="Normal 62" xfId="361" xr:uid="{34C1A23D-EF54-4579-A51E-DDFFB2119D7D}"/>
    <cellStyle name="Normal 62 2" xfId="541" xr:uid="{7BF22915-12F6-4F3E-956D-45FB15DF10E6}"/>
    <cellStyle name="Normal 63" xfId="379" xr:uid="{C2FFF3E5-39B2-4074-BA16-3E919AC1C09F}"/>
    <cellStyle name="Normal 63 2" xfId="549" xr:uid="{5323F086-E541-4954-BBE7-BA8ED1416B73}"/>
    <cellStyle name="Normal 7" xfId="75" xr:uid="{EDA53AE8-F095-48B9-A339-39C4F0FBDEEA}"/>
    <cellStyle name="Normal 7 2" xfId="97" xr:uid="{D9D391FD-50AE-42A8-AFFC-FAAED1679D0B}"/>
    <cellStyle name="Normal 7 3" xfId="158" xr:uid="{1073281D-48BC-4B6E-87BE-D4A9F5934923}"/>
    <cellStyle name="Normal 7 3 2" xfId="476" xr:uid="{7B7E42DA-CE1E-4C87-A713-EAE74F51F656}"/>
    <cellStyle name="Normal 7 4" xfId="186" xr:uid="{C58DD899-216B-448E-BF57-28AA5C58957A}"/>
    <cellStyle name="Normal 7 5" xfId="376" xr:uid="{1EE2E765-7CC9-4284-97D1-3C67F9844C3C}"/>
    <cellStyle name="Normal 7 6" xfId="422" xr:uid="{B2AC0EF8-4550-4B98-9549-B067FCA8B74D}"/>
    <cellStyle name="Normal 8" xfId="135" xr:uid="{64D45FBA-5A53-414E-9E72-1D595BA57D5C}"/>
    <cellStyle name="Normal 8 2" xfId="79" xr:uid="{35ED1437-D14A-498B-BAFC-08A456DAB6A8}"/>
    <cellStyle name="Normal 8 2 2" xfId="211" xr:uid="{B6D08D71-00A2-48F4-9D4C-0A7561AB1C5E}"/>
    <cellStyle name="Normal 8 2 2 2" xfId="265" xr:uid="{A50796DA-FE20-427A-A288-0ED22C63CB82}"/>
    <cellStyle name="Normal 8 2 2 2 2" xfId="274" xr:uid="{6DC6223A-B686-4F38-A620-8458D805BFF7}"/>
    <cellStyle name="Normal 8 2 2 2 2 2" xfId="297" xr:uid="{AD65BA01-C993-4FF1-BA5D-A07B27F7D7D8}"/>
    <cellStyle name="Normal 8 2 3" xfId="263" xr:uid="{16C89A14-54E5-4F44-BB17-333A34AEBD6F}"/>
    <cellStyle name="Normal 8 3" xfId="101" xr:uid="{748D5617-E5A9-465C-94BB-5DA1E78123F2}"/>
    <cellStyle name="Normal 8 3 2" xfId="431" xr:uid="{DC108269-9E11-4C0E-BE72-77D5FC48216C}"/>
    <cellStyle name="Normal 8 4" xfId="106" xr:uid="{22CCB5F4-5B08-4BEA-8E44-834BBC12926E}"/>
    <cellStyle name="Normal 8 4 2" xfId="435" xr:uid="{AA2193A3-2249-4713-B568-93AC53016E67}"/>
    <cellStyle name="Normal 8 5" xfId="373" xr:uid="{5C890988-B409-45A6-9C04-385D0B6CC9A5}"/>
    <cellStyle name="Normal 8 6" xfId="457" xr:uid="{34920FE6-2DA5-426D-8785-1226FC77AD96}"/>
    <cellStyle name="Normal 82" xfId="112" xr:uid="{06E37FCB-D0EA-4878-994E-085CC35D33B0}"/>
    <cellStyle name="Normal 83" xfId="110" xr:uid="{1E2DA5B6-DF98-478C-B139-F1B3FA83BC49}"/>
    <cellStyle name="Normal 84" xfId="111" xr:uid="{289CB6E4-0FF7-4E6C-90A3-712DA39C41AA}"/>
    <cellStyle name="Normal 86" xfId="138" xr:uid="{5B5DAD4E-488E-4C9C-8A03-9A5094FC9C6C}"/>
    <cellStyle name="Normal 9" xfId="141" xr:uid="{9D4271E8-D51D-47B9-9028-D11CCF23BB3F}"/>
    <cellStyle name="Normal 9 2" xfId="192" xr:uid="{5CA51439-25EC-45F9-9DAF-DEA856195B95}"/>
    <cellStyle name="Normal 9 2 2" xfId="370" xr:uid="{410321F9-B04B-431D-A094-E7DEB9B9639F}"/>
    <cellStyle name="Normal 9 2 2 2" xfId="544" xr:uid="{CDBED988-DEC5-4D67-B0BF-618D0CC179BA}"/>
    <cellStyle name="Note" xfId="43" builtinId="10" customBuiltin="1"/>
    <cellStyle name="Note 2" xfId="136" xr:uid="{CA5424BA-80EB-45F9-ADD0-851D57A4ACC6}"/>
    <cellStyle name="Note 2 2" xfId="348" xr:uid="{BD358142-DDB8-4F01-92D9-FA9F7FC03885}"/>
    <cellStyle name="Note 2 3" xfId="458" xr:uid="{7AEA0284-6913-46DE-84C9-0A3E711C4F08}"/>
    <cellStyle name="Note 3" xfId="404" xr:uid="{B7067E62-53D2-4227-982A-13C4C40878C8}"/>
    <cellStyle name="Output" xfId="44" builtinId="21" customBuiltin="1"/>
    <cellStyle name="Output 2" xfId="316" xr:uid="{3E808D38-E7C3-4BA7-9303-AFC511C2CAF1}"/>
    <cellStyle name="Percent" xfId="391" builtinId="5"/>
    <cellStyle name="Percent 2" xfId="62" xr:uid="{3A21CA3D-B965-47DB-87C6-16659EE8321A}"/>
    <cellStyle name="Percent 2 10" xfId="63" xr:uid="{9399D039-AD27-43ED-A140-29F11792A6E4}"/>
    <cellStyle name="Percent 2 2" xfId="113" xr:uid="{2CAD5A0F-7D61-44D3-8924-7DC8DE236D45}"/>
    <cellStyle name="Percent 2 2 2" xfId="385" xr:uid="{204639A6-33B4-4C12-B511-1D38687375CE}"/>
    <cellStyle name="Percent 2 3" xfId="81" xr:uid="{09EFF857-8797-47EC-A1DA-AA3374DE2CFC}"/>
    <cellStyle name="Percent 2 4" xfId="168" xr:uid="{3EBFC3F4-26EA-45CA-95C9-07063706C049}"/>
    <cellStyle name="Percent 2 5" xfId="411" xr:uid="{096E2BA9-5F49-4235-867C-D03A3C5F5A2F}"/>
    <cellStyle name="Percent 3" xfId="67" xr:uid="{D981439E-3E6F-4345-8B4D-301FB6B72DFA}"/>
    <cellStyle name="Percent 3 2" xfId="104" xr:uid="{90996F83-0BC4-48FC-9476-BA4569735417}"/>
    <cellStyle name="Percent 3 2 2" xfId="434" xr:uid="{AC223B1E-B051-4F31-803F-F7F959AD682B}"/>
    <cellStyle name="Percent 3 3" xfId="292" xr:uid="{ACD55EFC-F312-4675-8015-884496D917C0}"/>
    <cellStyle name="Percent 3 3 2" xfId="533" xr:uid="{B969DFA1-1E41-471E-93FE-5F1B5B31352F}"/>
    <cellStyle name="Percent 3 4" xfId="378" xr:uid="{F8EEF32D-1278-4347-A456-1FE362BA4736}"/>
    <cellStyle name="Percent 3 5" xfId="415" xr:uid="{EAA80644-675B-40DE-B234-39DC1340ABB4}"/>
    <cellStyle name="Percent 4" xfId="381" xr:uid="{8AFAB0C2-A312-49A0-842C-6C94C3145B45}"/>
    <cellStyle name="Percent 4 2" xfId="550" xr:uid="{71DCAFC6-D94C-46D3-B713-C550DD2AE659}"/>
    <cellStyle name="Percent 4 3" xfId="58" xr:uid="{14CD5068-AA02-4361-BC0B-61FEDE03A1F0}"/>
    <cellStyle name="Title" xfId="45" builtinId="15" customBuiltin="1"/>
    <cellStyle name="Title 2" xfId="307" xr:uid="{16B4E160-ACD1-4D6C-A7BB-EF3C16535930}"/>
    <cellStyle name="Total" xfId="46" builtinId="25" customBuiltin="1"/>
    <cellStyle name="Total 2" xfId="322" xr:uid="{5147F451-9530-462F-A8F7-58CA7D158DEA}"/>
    <cellStyle name="Warning Text" xfId="47" builtinId="11" customBuiltin="1"/>
    <cellStyle name="Warning Text 2" xfId="320" xr:uid="{9C7E1DE7-C45E-4AEC-B9C8-97CBCCD40CEA}"/>
  </cellStyles>
  <dxfs count="0"/>
  <tableStyles count="0" defaultTableStyle="TableStyleMedium2" defaultPivotStyle="PivotStyleLight16"/>
  <colors>
    <mruColors>
      <color rgb="FF0000FF"/>
      <color rgb="FFCCECFF"/>
      <color rgb="FFFAFAFA"/>
      <color rgb="FFCCCCFF"/>
      <color rgb="FFFFCCCC"/>
      <color rgb="FFFFFF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iamond/cpa46/PUM/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3591;&#3610;&#3607;&#3637;&#3656;&#3605;&#3619;&#3623;&#3592;&#3626;&#3629;&#3610;&#3611;&#3637;47/&#3614;&#3637;&#3656;&#3629;&#3619;/PUM/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UM/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mbaron009/AppData/Roaming/Microsoft/Excel/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>
        <row r="6">
          <cell r="K6">
            <v>3</v>
          </cell>
        </row>
      </sheetData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775D-AB03-44CA-A827-A530A3EAEBF5}">
  <dimension ref="A1:K134"/>
  <sheetViews>
    <sheetView tabSelected="1" zoomScale="115" zoomScaleNormal="115" zoomScaleSheetLayoutView="90" workbookViewId="0"/>
  </sheetViews>
  <sheetFormatPr defaultColWidth="9.140625" defaultRowHeight="21.75" customHeight="1"/>
  <cols>
    <col min="1" max="1" width="1.7109375" style="11" customWidth="1"/>
    <col min="2" max="2" width="33.5703125" style="11" customWidth="1"/>
    <col min="3" max="3" width="7.42578125" style="84" customWidth="1"/>
    <col min="4" max="4" width="0.5703125" style="12" customWidth="1"/>
    <col min="5" max="5" width="13.28515625" style="13" customWidth="1"/>
    <col min="6" max="6" width="0.5703125" style="13" customWidth="1"/>
    <col min="7" max="7" width="13.28515625" style="13" customWidth="1"/>
    <col min="8" max="8" width="0.5703125" style="13" customWidth="1"/>
    <col min="9" max="9" width="13.28515625" style="13" customWidth="1"/>
    <col min="10" max="10" width="0.5703125" style="13" customWidth="1"/>
    <col min="11" max="11" width="13.28515625" style="13" customWidth="1"/>
    <col min="12" max="12" width="9.140625" style="11" customWidth="1"/>
    <col min="13" max="16384" width="9.140625" style="11"/>
  </cols>
  <sheetData>
    <row r="1" spans="1:11" ht="21.75" customHeight="1">
      <c r="A1" s="2" t="s">
        <v>0</v>
      </c>
      <c r="B1" s="2"/>
      <c r="C1" s="85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" t="s">
        <v>233</v>
      </c>
      <c r="B2" s="2"/>
      <c r="C2" s="85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5" t="s">
        <v>232</v>
      </c>
      <c r="B3" s="5"/>
      <c r="C3" s="86"/>
      <c r="D3" s="6"/>
      <c r="E3" s="7"/>
      <c r="F3" s="7"/>
      <c r="G3" s="7"/>
      <c r="H3" s="7"/>
      <c r="I3" s="7"/>
      <c r="J3" s="7"/>
      <c r="K3" s="7"/>
    </row>
    <row r="4" spans="1:11" ht="21.75" customHeight="1">
      <c r="A4" s="8"/>
      <c r="B4" s="8"/>
      <c r="C4" s="85"/>
      <c r="D4" s="3"/>
      <c r="E4" s="4"/>
      <c r="F4" s="4"/>
      <c r="G4" s="4"/>
      <c r="H4" s="4"/>
      <c r="I4" s="4"/>
      <c r="J4" s="4"/>
      <c r="K4" s="4"/>
    </row>
    <row r="5" spans="1:11" ht="20.45" customHeight="1">
      <c r="A5" s="8"/>
      <c r="B5" s="8"/>
      <c r="C5" s="85"/>
      <c r="D5" s="3"/>
      <c r="E5" s="141" t="s">
        <v>135</v>
      </c>
      <c r="F5" s="141"/>
      <c r="G5" s="141"/>
      <c r="H5" s="9"/>
      <c r="I5" s="141" t="s">
        <v>136</v>
      </c>
      <c r="J5" s="141"/>
      <c r="K5" s="141"/>
    </row>
    <row r="6" spans="1:11" ht="20.45" customHeight="1">
      <c r="A6" s="8"/>
      <c r="B6" s="8"/>
      <c r="C6" s="85"/>
      <c r="D6" s="3"/>
      <c r="E6" s="4" t="s">
        <v>1</v>
      </c>
      <c r="F6" s="10"/>
      <c r="G6" s="4" t="s">
        <v>1</v>
      </c>
      <c r="H6" s="4"/>
      <c r="I6" s="4" t="s">
        <v>1</v>
      </c>
      <c r="J6" s="10"/>
      <c r="K6" s="4" t="s">
        <v>1</v>
      </c>
    </row>
    <row r="7" spans="1:11" ht="20.45" customHeight="1">
      <c r="A7" s="8"/>
      <c r="B7" s="8"/>
      <c r="C7" s="85"/>
      <c r="D7" s="3"/>
      <c r="E7" s="44" t="s">
        <v>226</v>
      </c>
      <c r="F7" s="44"/>
      <c r="G7" s="44" t="s">
        <v>189</v>
      </c>
      <c r="H7" s="4"/>
      <c r="I7" s="44" t="s">
        <v>226</v>
      </c>
      <c r="J7" s="44"/>
      <c r="K7" s="44" t="s">
        <v>189</v>
      </c>
    </row>
    <row r="8" spans="1:11" ht="20.45" customHeight="1">
      <c r="A8" s="8"/>
      <c r="B8" s="8"/>
      <c r="C8" s="86" t="s">
        <v>2</v>
      </c>
      <c r="D8" s="3"/>
      <c r="E8" s="46" t="s">
        <v>134</v>
      </c>
      <c r="F8" s="4"/>
      <c r="G8" s="46" t="s">
        <v>134</v>
      </c>
      <c r="H8" s="4"/>
      <c r="I8" s="46" t="s">
        <v>134</v>
      </c>
      <c r="J8" s="4"/>
      <c r="K8" s="46" t="s">
        <v>134</v>
      </c>
    </row>
    <row r="9" spans="1:11" ht="20.45" customHeight="1">
      <c r="A9" s="2" t="s">
        <v>3</v>
      </c>
      <c r="B9" s="2"/>
      <c r="C9" s="85"/>
      <c r="D9" s="3"/>
      <c r="E9" s="4"/>
      <c r="F9" s="4"/>
      <c r="G9" s="4"/>
      <c r="H9" s="4"/>
      <c r="I9" s="4"/>
      <c r="J9" s="4"/>
      <c r="K9" s="4"/>
    </row>
    <row r="10" spans="1:11" ht="6" customHeight="1"/>
    <row r="11" spans="1:11" ht="20.45" customHeight="1">
      <c r="A11" s="2" t="s">
        <v>4</v>
      </c>
      <c r="B11" s="2"/>
    </row>
    <row r="12" spans="1:11" ht="6" customHeight="1"/>
    <row r="13" spans="1:11" ht="20.45" customHeight="1">
      <c r="A13" s="14" t="s">
        <v>5</v>
      </c>
      <c r="B13" s="15"/>
      <c r="C13" s="84">
        <v>9</v>
      </c>
      <c r="E13" s="13">
        <v>1323188677</v>
      </c>
      <c r="G13" s="13">
        <v>2037669515</v>
      </c>
      <c r="I13" s="13">
        <v>918439216</v>
      </c>
      <c r="K13" s="13">
        <v>1134462303</v>
      </c>
    </row>
    <row r="14" spans="1:11" ht="20.45" customHeight="1">
      <c r="A14" s="14" t="s">
        <v>234</v>
      </c>
      <c r="B14" s="15"/>
      <c r="C14" s="84">
        <v>10</v>
      </c>
      <c r="E14" s="13">
        <v>489720819</v>
      </c>
      <c r="G14" s="13">
        <v>170850143</v>
      </c>
      <c r="I14" s="13">
        <v>1318210420</v>
      </c>
      <c r="K14" s="13">
        <v>1280323828</v>
      </c>
    </row>
    <row r="15" spans="1:11" ht="20.45" customHeight="1">
      <c r="A15" s="14" t="s">
        <v>181</v>
      </c>
      <c r="B15" s="15"/>
      <c r="C15" s="84">
        <v>37.4</v>
      </c>
      <c r="E15" s="13">
        <v>430333000</v>
      </c>
      <c r="G15" s="13">
        <v>30610000</v>
      </c>
      <c r="I15" s="13">
        <v>4625680350</v>
      </c>
      <c r="K15" s="13">
        <v>4105513853</v>
      </c>
    </row>
    <row r="16" spans="1:11" ht="20.45" customHeight="1">
      <c r="A16" s="14" t="s">
        <v>182</v>
      </c>
      <c r="B16" s="15"/>
    </row>
    <row r="17" spans="1:11" ht="20.45" customHeight="1">
      <c r="B17" s="15" t="s">
        <v>183</v>
      </c>
      <c r="C17" s="84">
        <v>37.4</v>
      </c>
      <c r="E17" s="13">
        <v>0</v>
      </c>
      <c r="G17" s="13">
        <v>0</v>
      </c>
      <c r="I17" s="13">
        <v>0</v>
      </c>
      <c r="K17" s="13">
        <v>78000000</v>
      </c>
    </row>
    <row r="18" spans="1:11" ht="20.45" customHeight="1">
      <c r="A18" s="11" t="s">
        <v>6</v>
      </c>
      <c r="B18" s="15"/>
      <c r="C18" s="84">
        <v>12</v>
      </c>
      <c r="E18" s="13">
        <v>48687390645</v>
      </c>
      <c r="G18" s="13">
        <v>46245719349</v>
      </c>
      <c r="I18" s="13">
        <v>37122224950</v>
      </c>
      <c r="K18" s="13">
        <v>36645963967</v>
      </c>
    </row>
    <row r="19" spans="1:11" ht="20.45" customHeight="1">
      <c r="A19" s="11" t="s">
        <v>99</v>
      </c>
      <c r="B19" s="15"/>
      <c r="E19" s="13">
        <v>1580075550</v>
      </c>
      <c r="G19" s="13">
        <v>1496905132</v>
      </c>
      <c r="I19" s="13">
        <v>233619880</v>
      </c>
      <c r="K19" s="13">
        <v>376152732</v>
      </c>
    </row>
    <row r="20" spans="1:11" ht="20.45" customHeight="1">
      <c r="A20" s="14" t="s">
        <v>131</v>
      </c>
      <c r="B20" s="15"/>
      <c r="E20" s="13">
        <v>343782903</v>
      </c>
      <c r="G20" s="13">
        <v>356973856</v>
      </c>
      <c r="I20" s="13">
        <v>227626011</v>
      </c>
      <c r="K20" s="13">
        <v>229205452</v>
      </c>
    </row>
    <row r="21" spans="1:11" ht="20.45" customHeight="1">
      <c r="A21" s="15" t="s">
        <v>7</v>
      </c>
      <c r="B21" s="15"/>
      <c r="C21" s="84">
        <v>13</v>
      </c>
      <c r="E21" s="16">
        <v>84921814</v>
      </c>
      <c r="G21" s="16">
        <v>72415641</v>
      </c>
      <c r="I21" s="16">
        <v>46272568</v>
      </c>
      <c r="K21" s="16">
        <v>31896697</v>
      </c>
    </row>
    <row r="22" spans="1:11" ht="6" customHeight="1">
      <c r="A22" s="8"/>
      <c r="B22" s="8"/>
    </row>
    <row r="23" spans="1:11" ht="20.45" customHeight="1">
      <c r="A23" s="2" t="s">
        <v>8</v>
      </c>
      <c r="E23" s="16">
        <f>SUM(E13:E21)</f>
        <v>52939413408</v>
      </c>
      <c r="G23" s="16">
        <f>SUM(G13:G21)</f>
        <v>50411143636</v>
      </c>
      <c r="I23" s="16">
        <f>SUM(I13:I21)</f>
        <v>44492073395</v>
      </c>
      <c r="K23" s="16">
        <f>SUM(K13:K21)</f>
        <v>43881518832</v>
      </c>
    </row>
    <row r="24" spans="1:11" ht="6.6" customHeight="1">
      <c r="A24" s="8"/>
      <c r="B24" s="8"/>
    </row>
    <row r="25" spans="1:11" ht="20.45" customHeight="1">
      <c r="A25" s="2" t="s">
        <v>9</v>
      </c>
      <c r="B25" s="2"/>
    </row>
    <row r="26" spans="1:11" ht="6" customHeight="1">
      <c r="A26" s="2"/>
      <c r="B26" s="2"/>
    </row>
    <row r="27" spans="1:11" ht="20.45" customHeight="1">
      <c r="A27" s="11" t="s">
        <v>10</v>
      </c>
      <c r="B27" s="14"/>
      <c r="E27" s="13">
        <v>231412859</v>
      </c>
      <c r="G27" s="13">
        <v>231412859</v>
      </c>
      <c r="I27" s="13">
        <v>231412859</v>
      </c>
      <c r="K27" s="13">
        <v>231412859</v>
      </c>
    </row>
    <row r="28" spans="1:11" ht="20.45" customHeight="1">
      <c r="A28" s="14" t="s">
        <v>102</v>
      </c>
      <c r="B28" s="14"/>
      <c r="C28" s="84">
        <v>14</v>
      </c>
      <c r="E28" s="13">
        <v>0</v>
      </c>
      <c r="G28" s="13">
        <v>0</v>
      </c>
      <c r="I28" s="13">
        <v>2485189553</v>
      </c>
      <c r="K28" s="13">
        <v>1792689685</v>
      </c>
    </row>
    <row r="29" spans="1:11" ht="20.45" customHeight="1">
      <c r="A29" s="14" t="s">
        <v>11</v>
      </c>
      <c r="B29" s="14"/>
      <c r="C29" s="84">
        <v>15</v>
      </c>
      <c r="E29" s="13">
        <v>1393302644</v>
      </c>
      <c r="G29" s="13">
        <v>564516445</v>
      </c>
      <c r="I29" s="13">
        <v>247599926</v>
      </c>
      <c r="K29" s="13">
        <v>549999980</v>
      </c>
    </row>
    <row r="30" spans="1:11" ht="20.45" customHeight="1">
      <c r="A30" s="14" t="s">
        <v>167</v>
      </c>
      <c r="B30" s="14"/>
      <c r="C30" s="84">
        <v>16</v>
      </c>
      <c r="E30" s="13">
        <v>283411143</v>
      </c>
      <c r="G30" s="13">
        <v>233853472</v>
      </c>
      <c r="I30" s="13">
        <v>67028112</v>
      </c>
      <c r="K30" s="13">
        <v>55111772</v>
      </c>
    </row>
    <row r="31" spans="1:11" ht="20.45" customHeight="1">
      <c r="A31" s="14" t="s">
        <v>182</v>
      </c>
      <c r="B31" s="14"/>
      <c r="C31" s="84">
        <v>37.4</v>
      </c>
      <c r="E31" s="13">
        <v>1002438997</v>
      </c>
      <c r="G31" s="13">
        <v>443218997</v>
      </c>
      <c r="I31" s="13">
        <v>4364240272</v>
      </c>
      <c r="K31" s="13">
        <v>4632091497</v>
      </c>
    </row>
    <row r="32" spans="1:11" ht="20.45" customHeight="1">
      <c r="A32" s="11" t="s">
        <v>169</v>
      </c>
      <c r="B32" s="15"/>
      <c r="C32" s="84">
        <v>6</v>
      </c>
      <c r="E32" s="13">
        <v>56753488</v>
      </c>
      <c r="G32" s="13">
        <v>53046908</v>
      </c>
      <c r="I32" s="13">
        <v>0</v>
      </c>
      <c r="K32" s="13">
        <v>0</v>
      </c>
    </row>
    <row r="33" spans="1:11" ht="20.45" customHeight="1">
      <c r="A33" s="142" t="s">
        <v>12</v>
      </c>
      <c r="B33" s="142"/>
      <c r="C33" s="84">
        <v>17</v>
      </c>
      <c r="E33" s="13">
        <v>9565036711</v>
      </c>
      <c r="G33" s="13">
        <v>9111596428</v>
      </c>
      <c r="I33" s="13">
        <v>5596887369</v>
      </c>
      <c r="K33" s="13">
        <v>5508952633</v>
      </c>
    </row>
    <row r="34" spans="1:11" ht="20.45" customHeight="1">
      <c r="A34" s="17" t="s">
        <v>13</v>
      </c>
      <c r="B34" s="14"/>
      <c r="C34" s="84">
        <v>18</v>
      </c>
      <c r="E34" s="13">
        <v>1111325092</v>
      </c>
      <c r="G34" s="13">
        <v>1849044197</v>
      </c>
      <c r="I34" s="13">
        <v>889164212</v>
      </c>
      <c r="K34" s="13">
        <v>951680752</v>
      </c>
    </row>
    <row r="35" spans="1:11" ht="20.45" customHeight="1">
      <c r="A35" s="17" t="s">
        <v>107</v>
      </c>
      <c r="B35" s="14"/>
      <c r="C35" s="84">
        <v>20</v>
      </c>
      <c r="E35" s="13">
        <v>140742894</v>
      </c>
      <c r="G35" s="13">
        <v>738747736</v>
      </c>
      <c r="I35" s="13">
        <v>0</v>
      </c>
      <c r="K35" s="13">
        <v>0</v>
      </c>
    </row>
    <row r="36" spans="1:11" ht="20.45" customHeight="1">
      <c r="A36" s="17" t="s">
        <v>14</v>
      </c>
      <c r="B36" s="14"/>
      <c r="C36" s="84">
        <v>19</v>
      </c>
      <c r="E36" s="13">
        <v>141628893</v>
      </c>
      <c r="G36" s="13">
        <v>127360113</v>
      </c>
      <c r="I36" s="13">
        <v>137633205</v>
      </c>
      <c r="K36" s="13">
        <v>122615679</v>
      </c>
    </row>
    <row r="37" spans="1:11" ht="20.45" customHeight="1">
      <c r="A37" s="17" t="s">
        <v>201</v>
      </c>
      <c r="B37" s="14"/>
      <c r="C37" s="84">
        <v>21</v>
      </c>
      <c r="E37" s="13">
        <v>77959662</v>
      </c>
      <c r="G37" s="13">
        <v>22535661</v>
      </c>
      <c r="I37" s="13">
        <v>0</v>
      </c>
      <c r="K37" s="13">
        <v>0</v>
      </c>
    </row>
    <row r="38" spans="1:11" ht="20.45" customHeight="1">
      <c r="A38" s="15" t="s">
        <v>15</v>
      </c>
      <c r="B38" s="15"/>
      <c r="E38" s="16">
        <v>314614808</v>
      </c>
      <c r="G38" s="16">
        <v>101237688</v>
      </c>
      <c r="I38" s="16">
        <v>65113989</v>
      </c>
      <c r="K38" s="16">
        <v>60596193</v>
      </c>
    </row>
    <row r="39" spans="1:11" ht="6" customHeight="1">
      <c r="B39" s="15"/>
    </row>
    <row r="40" spans="1:11" ht="20.45" customHeight="1">
      <c r="A40" s="2" t="s">
        <v>16</v>
      </c>
      <c r="E40" s="16">
        <f>SUM(E27:E39)</f>
        <v>14318627191</v>
      </c>
      <c r="G40" s="16">
        <f>SUM(G27:G39)</f>
        <v>13476570504</v>
      </c>
      <c r="I40" s="16">
        <f>SUM(I27:I39)</f>
        <v>14084269497</v>
      </c>
      <c r="K40" s="16">
        <f>SUM(K27:K39)</f>
        <v>13905151050</v>
      </c>
    </row>
    <row r="41" spans="1:11" ht="6" customHeight="1">
      <c r="A41" s="8"/>
      <c r="B41" s="8"/>
    </row>
    <row r="42" spans="1:11" ht="20.45" customHeight="1" thickBot="1">
      <c r="A42" s="2" t="s">
        <v>17</v>
      </c>
      <c r="B42" s="2"/>
      <c r="E42" s="123">
        <f>SUM(E23+E40)</f>
        <v>67258040599</v>
      </c>
      <c r="G42" s="123">
        <f>SUM(G23+G40)</f>
        <v>63887714140</v>
      </c>
      <c r="I42" s="123">
        <f>SUM(I23+I40)</f>
        <v>58576342892</v>
      </c>
      <c r="K42" s="123">
        <f>SUM(K23+K40)</f>
        <v>57786669882</v>
      </c>
    </row>
    <row r="43" spans="1:11" ht="15.6" customHeight="1" thickTop="1">
      <c r="A43" s="2"/>
      <c r="B43" s="2"/>
    </row>
    <row r="44" spans="1:11" ht="11.25" customHeight="1">
      <c r="A44" s="2"/>
      <c r="B44" s="2"/>
    </row>
    <row r="45" spans="1:11" ht="21.75" customHeight="1">
      <c r="A45" s="18" t="s">
        <v>137</v>
      </c>
      <c r="B45" s="18"/>
      <c r="C45" s="19"/>
      <c r="D45" s="19"/>
      <c r="E45" s="16"/>
      <c r="F45" s="16"/>
      <c r="G45" s="16"/>
      <c r="H45" s="16"/>
      <c r="I45" s="16"/>
      <c r="J45" s="16"/>
      <c r="K45" s="16"/>
    </row>
    <row r="46" spans="1:11" ht="21.75" customHeight="1">
      <c r="A46" s="2" t="str">
        <f>A1</f>
        <v xml:space="preserve">บริษัท เอสซี แอสเสท คอร์ปอเรชั่น จำกัด (มหาชน) </v>
      </c>
      <c r="B46" s="2"/>
      <c r="C46" s="85"/>
      <c r="D46" s="3"/>
      <c r="E46" s="4"/>
      <c r="F46" s="4"/>
      <c r="G46" s="4"/>
      <c r="H46" s="4"/>
      <c r="I46" s="4"/>
      <c r="J46" s="4"/>
      <c r="K46" s="4"/>
    </row>
    <row r="47" spans="1:11" ht="21.75" customHeight="1">
      <c r="A47" s="2" t="s">
        <v>235</v>
      </c>
      <c r="B47" s="2"/>
      <c r="C47" s="85"/>
      <c r="D47" s="3"/>
      <c r="E47" s="4"/>
      <c r="F47" s="4"/>
      <c r="G47" s="4"/>
      <c r="H47" s="4"/>
      <c r="I47" s="4"/>
      <c r="J47" s="4"/>
      <c r="K47" s="4"/>
    </row>
    <row r="48" spans="1:11" ht="21.75" customHeight="1">
      <c r="A48" s="5" t="str">
        <f>A3</f>
        <v>ณ วันที่ 31 ธันวาคม พ.ศ. 2567</v>
      </c>
      <c r="B48" s="5"/>
      <c r="C48" s="86"/>
      <c r="D48" s="6"/>
      <c r="E48" s="7"/>
      <c r="F48" s="7"/>
      <c r="G48" s="7"/>
      <c r="H48" s="7"/>
      <c r="I48" s="7"/>
      <c r="J48" s="7"/>
      <c r="K48" s="7"/>
    </row>
    <row r="49" spans="1:11" ht="21.75" customHeight="1">
      <c r="A49" s="8"/>
      <c r="B49" s="8"/>
      <c r="C49" s="85"/>
      <c r="D49" s="3"/>
      <c r="E49" s="4"/>
      <c r="F49" s="4"/>
      <c r="G49" s="4"/>
      <c r="H49" s="4"/>
      <c r="I49" s="4"/>
      <c r="J49" s="4"/>
      <c r="K49" s="4"/>
    </row>
    <row r="50" spans="1:11" ht="20.45" customHeight="1">
      <c r="A50" s="8"/>
      <c r="B50" s="8"/>
      <c r="C50" s="85"/>
      <c r="D50" s="3"/>
      <c r="E50" s="141" t="s">
        <v>135</v>
      </c>
      <c r="F50" s="141"/>
      <c r="G50" s="141"/>
      <c r="H50" s="9"/>
      <c r="I50" s="141" t="s">
        <v>136</v>
      </c>
      <c r="J50" s="141"/>
      <c r="K50" s="141"/>
    </row>
    <row r="51" spans="1:11" ht="20.45" customHeight="1">
      <c r="A51" s="8"/>
      <c r="B51" s="8"/>
      <c r="C51" s="85"/>
      <c r="D51" s="3"/>
      <c r="E51" s="4" t="s">
        <v>1</v>
      </c>
      <c r="F51" s="10"/>
      <c r="G51" s="4" t="s">
        <v>1</v>
      </c>
      <c r="H51" s="4"/>
      <c r="I51" s="4" t="s">
        <v>1</v>
      </c>
      <c r="J51" s="10"/>
      <c r="K51" s="4" t="s">
        <v>1</v>
      </c>
    </row>
    <row r="52" spans="1:11" ht="20.45" customHeight="1">
      <c r="A52" s="8"/>
      <c r="B52" s="8"/>
      <c r="C52" s="85"/>
      <c r="D52" s="3"/>
      <c r="E52" s="44" t="s">
        <v>226</v>
      </c>
      <c r="F52" s="44"/>
      <c r="G52" s="44" t="s">
        <v>189</v>
      </c>
      <c r="H52" s="4"/>
      <c r="I52" s="44" t="s">
        <v>226</v>
      </c>
      <c r="J52" s="44"/>
      <c r="K52" s="44" t="s">
        <v>189</v>
      </c>
    </row>
    <row r="53" spans="1:11" ht="20.45" customHeight="1">
      <c r="A53" s="8"/>
      <c r="B53" s="8"/>
      <c r="C53" s="86" t="s">
        <v>2</v>
      </c>
      <c r="D53" s="3"/>
      <c r="E53" s="7" t="s">
        <v>134</v>
      </c>
      <c r="F53" s="4"/>
      <c r="G53" s="7" t="s">
        <v>134</v>
      </c>
      <c r="H53" s="4"/>
      <c r="I53" s="7" t="s">
        <v>134</v>
      </c>
      <c r="J53" s="44"/>
      <c r="K53" s="7" t="s">
        <v>134</v>
      </c>
    </row>
    <row r="54" spans="1:11" ht="20.45" customHeight="1">
      <c r="A54" s="2" t="s">
        <v>18</v>
      </c>
      <c r="B54" s="2"/>
      <c r="C54" s="85"/>
      <c r="D54" s="3"/>
      <c r="E54" s="4"/>
      <c r="F54" s="4"/>
      <c r="G54" s="4"/>
      <c r="H54" s="4"/>
      <c r="I54" s="4"/>
      <c r="J54" s="4"/>
      <c r="K54" s="4"/>
    </row>
    <row r="55" spans="1:11" ht="6" customHeight="1"/>
    <row r="56" spans="1:11" ht="20.45" customHeight="1">
      <c r="A56" s="2" t="s">
        <v>19</v>
      </c>
      <c r="B56" s="2"/>
    </row>
    <row r="57" spans="1:11" ht="6" customHeight="1">
      <c r="A57" s="2"/>
      <c r="B57" s="2"/>
    </row>
    <row r="58" spans="1:11" ht="20.45" customHeight="1">
      <c r="A58" s="14" t="s">
        <v>20</v>
      </c>
      <c r="C58" s="84">
        <v>22</v>
      </c>
      <c r="E58" s="13">
        <v>4835948359</v>
      </c>
      <c r="G58" s="13">
        <v>9931299353</v>
      </c>
      <c r="I58" s="13">
        <v>4744294610</v>
      </c>
      <c r="K58" s="13">
        <v>8912885153</v>
      </c>
    </row>
    <row r="59" spans="1:11" ht="20.45" customHeight="1">
      <c r="A59" s="11" t="s">
        <v>236</v>
      </c>
      <c r="C59" s="84">
        <v>25</v>
      </c>
      <c r="E59" s="13">
        <v>3402893269</v>
      </c>
      <c r="G59" s="13">
        <v>1419120274</v>
      </c>
      <c r="I59" s="13">
        <v>774681687</v>
      </c>
      <c r="K59" s="13">
        <v>1169293650</v>
      </c>
    </row>
    <row r="60" spans="1:11" ht="20.45" customHeight="1">
      <c r="A60" s="11" t="s">
        <v>22</v>
      </c>
      <c r="C60" s="84">
        <v>26</v>
      </c>
      <c r="E60" s="13">
        <v>1897005179</v>
      </c>
      <c r="G60" s="13">
        <v>2230849435</v>
      </c>
      <c r="I60" s="13">
        <v>1668220555</v>
      </c>
      <c r="K60" s="13">
        <v>1909850168</v>
      </c>
    </row>
    <row r="61" spans="1:11" ht="20.45" customHeight="1">
      <c r="A61" s="11" t="s">
        <v>23</v>
      </c>
      <c r="E61" s="13">
        <v>1386155884</v>
      </c>
      <c r="G61" s="13">
        <v>842957295</v>
      </c>
      <c r="I61" s="13">
        <v>1229052584</v>
      </c>
      <c r="K61" s="13">
        <v>708586824</v>
      </c>
    </row>
    <row r="62" spans="1:11" ht="20.45" customHeight="1">
      <c r="A62" s="11" t="s">
        <v>112</v>
      </c>
    </row>
    <row r="63" spans="1:11" ht="20.45" customHeight="1">
      <c r="B63" s="11" t="s">
        <v>113</v>
      </c>
    </row>
    <row r="64" spans="1:11" ht="20.45" customHeight="1">
      <c r="B64" s="20" t="s">
        <v>24</v>
      </c>
      <c r="C64" s="84">
        <v>23</v>
      </c>
      <c r="E64" s="13">
        <v>4294377441</v>
      </c>
      <c r="G64" s="13">
        <v>3455818198</v>
      </c>
      <c r="I64" s="13">
        <v>3690363801</v>
      </c>
      <c r="K64" s="13">
        <v>2909859370</v>
      </c>
    </row>
    <row r="65" spans="1:11" ht="20.45" customHeight="1">
      <c r="B65" s="21" t="s">
        <v>25</v>
      </c>
      <c r="C65" s="84">
        <v>23</v>
      </c>
      <c r="E65" s="13">
        <v>6000000000</v>
      </c>
      <c r="G65" s="13">
        <v>4600000000</v>
      </c>
      <c r="I65" s="13">
        <v>6000000000</v>
      </c>
      <c r="K65" s="13">
        <v>4600000000</v>
      </c>
    </row>
    <row r="66" spans="1:11" ht="20.45" customHeight="1">
      <c r="B66" s="21" t="s">
        <v>108</v>
      </c>
      <c r="C66" s="84">
        <v>24</v>
      </c>
      <c r="E66" s="13">
        <v>10108155</v>
      </c>
      <c r="G66" s="13">
        <v>8274342</v>
      </c>
      <c r="I66" s="13">
        <v>1000555</v>
      </c>
      <c r="K66" s="13">
        <v>1088433</v>
      </c>
    </row>
    <row r="67" spans="1:11" ht="20.45" customHeight="1">
      <c r="A67" s="11" t="s">
        <v>237</v>
      </c>
      <c r="E67" s="13">
        <v>42466518</v>
      </c>
      <c r="G67" s="13">
        <v>160945391</v>
      </c>
      <c r="I67" s="13">
        <v>31120330</v>
      </c>
      <c r="K67" s="13">
        <v>142973780</v>
      </c>
    </row>
    <row r="68" spans="1:11" ht="20.45" customHeight="1">
      <c r="A68" s="11" t="s">
        <v>26</v>
      </c>
      <c r="E68" s="16">
        <v>548100555</v>
      </c>
      <c r="G68" s="16">
        <v>517970838</v>
      </c>
      <c r="I68" s="16">
        <v>488020738</v>
      </c>
      <c r="K68" s="16">
        <v>442457035</v>
      </c>
    </row>
    <row r="69" spans="1:11" ht="6" customHeight="1">
      <c r="A69" s="2"/>
      <c r="B69" s="2"/>
    </row>
    <row r="70" spans="1:11" ht="20.45" customHeight="1">
      <c r="A70" s="2" t="s">
        <v>27</v>
      </c>
      <c r="E70" s="16">
        <f>SUM(E58:E68)</f>
        <v>22417055360</v>
      </c>
      <c r="G70" s="16">
        <f>SUM(G58:G68)</f>
        <v>23167235126</v>
      </c>
      <c r="I70" s="16">
        <f>SUM(I58:I68)</f>
        <v>18626754860</v>
      </c>
      <c r="K70" s="16">
        <f>SUM(K58:K68)</f>
        <v>20796994413</v>
      </c>
    </row>
    <row r="71" spans="1:11" ht="20.45" customHeight="1"/>
    <row r="72" spans="1:11" ht="20.45" customHeight="1">
      <c r="A72" s="2" t="s">
        <v>28</v>
      </c>
      <c r="B72" s="2"/>
    </row>
    <row r="73" spans="1:11" ht="6" customHeight="1"/>
    <row r="74" spans="1:11" ht="20.45" customHeight="1">
      <c r="A74" s="11" t="s">
        <v>29</v>
      </c>
      <c r="C74" s="84">
        <v>23</v>
      </c>
      <c r="E74" s="13">
        <v>8446441399</v>
      </c>
      <c r="G74" s="13">
        <v>5034196964</v>
      </c>
      <c r="I74" s="13">
        <v>5852225000</v>
      </c>
      <c r="K74" s="13">
        <v>3534537500</v>
      </c>
    </row>
    <row r="75" spans="1:11" ht="20.45" customHeight="1">
      <c r="A75" s="11" t="s">
        <v>30</v>
      </c>
      <c r="C75" s="84">
        <v>23</v>
      </c>
      <c r="E75" s="13">
        <v>10000000000</v>
      </c>
      <c r="G75" s="13">
        <v>10200000000</v>
      </c>
      <c r="I75" s="13">
        <v>10000000000</v>
      </c>
      <c r="K75" s="13">
        <v>10200000000</v>
      </c>
    </row>
    <row r="76" spans="1:11" ht="20.45" customHeight="1">
      <c r="A76" s="11" t="s">
        <v>109</v>
      </c>
      <c r="C76" s="84">
        <v>24</v>
      </c>
      <c r="E76" s="13">
        <v>353702734</v>
      </c>
      <c r="G76" s="13">
        <v>349638810</v>
      </c>
      <c r="I76" s="13">
        <v>133434224</v>
      </c>
      <c r="K76" s="13">
        <v>131795707</v>
      </c>
    </row>
    <row r="77" spans="1:11" ht="20.45" customHeight="1">
      <c r="A77" s="11" t="s">
        <v>31</v>
      </c>
      <c r="E77" s="13">
        <v>196677738</v>
      </c>
      <c r="G77" s="13">
        <v>196691995</v>
      </c>
      <c r="I77" s="13">
        <v>155640371</v>
      </c>
      <c r="K77" s="13">
        <v>163253288</v>
      </c>
    </row>
    <row r="78" spans="1:11" ht="20.45" customHeight="1">
      <c r="A78" s="11" t="s">
        <v>32</v>
      </c>
      <c r="E78" s="13">
        <v>554916852</v>
      </c>
      <c r="G78" s="13">
        <v>599583300</v>
      </c>
      <c r="I78" s="13">
        <v>432203374</v>
      </c>
      <c r="K78" s="13">
        <v>398725336</v>
      </c>
    </row>
    <row r="79" spans="1:11" ht="20.45" customHeight="1">
      <c r="A79" s="11" t="s">
        <v>33</v>
      </c>
      <c r="C79" s="84">
        <v>21</v>
      </c>
      <c r="E79" s="13">
        <v>823425195</v>
      </c>
      <c r="G79" s="13">
        <v>732119275</v>
      </c>
      <c r="I79" s="13">
        <v>669292789</v>
      </c>
      <c r="K79" s="13">
        <v>627324468</v>
      </c>
    </row>
    <row r="80" spans="1:11" ht="20.45" customHeight="1">
      <c r="A80" s="11" t="s">
        <v>34</v>
      </c>
      <c r="C80" s="84">
        <v>27</v>
      </c>
      <c r="E80" s="13">
        <v>361874676</v>
      </c>
      <c r="G80" s="13">
        <v>341983361</v>
      </c>
      <c r="I80" s="13">
        <v>330062628</v>
      </c>
      <c r="K80" s="13">
        <v>315552745</v>
      </c>
    </row>
    <row r="81" spans="1:11" ht="20.45" customHeight="1">
      <c r="A81" s="15" t="s">
        <v>35</v>
      </c>
      <c r="B81" s="15"/>
      <c r="E81" s="16">
        <v>9413288</v>
      </c>
      <c r="G81" s="16">
        <v>14228805</v>
      </c>
      <c r="I81" s="16">
        <v>8327770</v>
      </c>
      <c r="K81" s="16">
        <v>12877711</v>
      </c>
    </row>
    <row r="82" spans="1:11" ht="6" customHeight="1">
      <c r="A82" s="15"/>
      <c r="B82" s="15"/>
    </row>
    <row r="83" spans="1:11" ht="20.45" customHeight="1">
      <c r="A83" s="2" t="s">
        <v>36</v>
      </c>
      <c r="E83" s="16">
        <f>SUM(E74:E81)</f>
        <v>20746451882</v>
      </c>
      <c r="G83" s="16">
        <f>SUM(G74:G81)</f>
        <v>17468442510</v>
      </c>
      <c r="I83" s="16">
        <f>SUM(I74:I81)</f>
        <v>17581186156</v>
      </c>
      <c r="K83" s="16">
        <f>SUM(K74:K81)</f>
        <v>15384066755</v>
      </c>
    </row>
    <row r="84" spans="1:11" ht="6" customHeight="1">
      <c r="A84" s="15"/>
      <c r="B84" s="15"/>
    </row>
    <row r="85" spans="1:11" ht="20.45" customHeight="1">
      <c r="A85" s="2" t="s">
        <v>37</v>
      </c>
      <c r="B85" s="2"/>
      <c r="E85" s="16">
        <f>E70+E83</f>
        <v>43163507242</v>
      </c>
      <c r="G85" s="16">
        <f>G70+G83</f>
        <v>40635677636</v>
      </c>
      <c r="I85" s="16">
        <f>I70+I83</f>
        <v>36207941016</v>
      </c>
      <c r="K85" s="16">
        <f>K70+K83</f>
        <v>36181061168</v>
      </c>
    </row>
    <row r="86" spans="1:11" ht="18.600000000000001" customHeight="1">
      <c r="A86" s="2"/>
      <c r="B86" s="2"/>
    </row>
    <row r="87" spans="1:11" ht="18.600000000000001" customHeight="1">
      <c r="A87" s="2"/>
      <c r="B87" s="2"/>
    </row>
    <row r="88" spans="1:11" ht="16.5" customHeight="1">
      <c r="A88" s="2"/>
      <c r="B88" s="2"/>
    </row>
    <row r="89" spans="1:11" ht="21.95" customHeight="1">
      <c r="A89" s="22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2"/>
      <c r="C89" s="19"/>
      <c r="D89" s="23"/>
      <c r="E89" s="16"/>
      <c r="F89" s="16"/>
      <c r="G89" s="16"/>
      <c r="H89" s="16"/>
      <c r="I89" s="16"/>
      <c r="J89" s="16"/>
      <c r="K89" s="16"/>
    </row>
    <row r="90" spans="1:11" ht="21.75" customHeight="1">
      <c r="A90" s="2" t="str">
        <f>A1</f>
        <v xml:space="preserve">บริษัท เอสซี แอสเสท คอร์ปอเรชั่น จำกัด (มหาชน) </v>
      </c>
      <c r="B90" s="2"/>
      <c r="C90" s="85"/>
      <c r="D90" s="3"/>
      <c r="E90" s="4"/>
      <c r="F90" s="4"/>
      <c r="G90" s="4"/>
      <c r="H90" s="4"/>
      <c r="I90" s="4"/>
      <c r="J90" s="4"/>
      <c r="K90" s="4"/>
    </row>
    <row r="91" spans="1:11" ht="21.75" customHeight="1">
      <c r="A91" s="2" t="s">
        <v>235</v>
      </c>
      <c r="B91" s="2"/>
      <c r="C91" s="85"/>
      <c r="D91" s="3"/>
      <c r="E91" s="4"/>
      <c r="F91" s="4"/>
      <c r="G91" s="4"/>
      <c r="H91" s="4"/>
      <c r="I91" s="4"/>
      <c r="J91" s="4"/>
      <c r="K91" s="4"/>
    </row>
    <row r="92" spans="1:11" ht="21.75" customHeight="1">
      <c r="A92" s="5" t="str">
        <f>A48</f>
        <v>ณ วันที่ 31 ธันวาคม พ.ศ. 2567</v>
      </c>
      <c r="B92" s="5"/>
      <c r="C92" s="86"/>
      <c r="D92" s="6"/>
      <c r="E92" s="7"/>
      <c r="F92" s="7"/>
      <c r="G92" s="7"/>
      <c r="H92" s="7"/>
      <c r="I92" s="7"/>
      <c r="J92" s="7"/>
      <c r="K92" s="7"/>
    </row>
    <row r="93" spans="1:11" ht="21.75" customHeight="1">
      <c r="A93" s="8"/>
      <c r="B93" s="8"/>
      <c r="C93" s="85"/>
      <c r="D93" s="3"/>
      <c r="E93" s="4"/>
      <c r="F93" s="4"/>
      <c r="G93" s="4"/>
      <c r="H93" s="4"/>
      <c r="I93" s="4"/>
      <c r="J93" s="4"/>
      <c r="K93" s="4"/>
    </row>
    <row r="94" spans="1:11" ht="20.45" customHeight="1">
      <c r="A94" s="8"/>
      <c r="B94" s="8"/>
      <c r="C94" s="85"/>
      <c r="D94" s="3"/>
      <c r="E94" s="141" t="s">
        <v>135</v>
      </c>
      <c r="F94" s="141"/>
      <c r="G94" s="141"/>
      <c r="H94" s="9"/>
      <c r="I94" s="141" t="s">
        <v>136</v>
      </c>
      <c r="J94" s="141"/>
      <c r="K94" s="141"/>
    </row>
    <row r="95" spans="1:11" ht="20.45" customHeight="1">
      <c r="A95" s="8"/>
      <c r="B95" s="8"/>
      <c r="C95" s="85"/>
      <c r="D95" s="3"/>
      <c r="E95" s="4" t="s">
        <v>1</v>
      </c>
      <c r="F95" s="10"/>
      <c r="G95" s="4" t="s">
        <v>1</v>
      </c>
      <c r="H95" s="4"/>
      <c r="I95" s="4" t="s">
        <v>1</v>
      </c>
      <c r="J95" s="10"/>
      <c r="K95" s="4" t="s">
        <v>1</v>
      </c>
    </row>
    <row r="96" spans="1:11" ht="20.45" customHeight="1">
      <c r="A96" s="8"/>
      <c r="B96" s="8"/>
      <c r="C96" s="85"/>
      <c r="D96" s="3"/>
      <c r="E96" s="44" t="s">
        <v>226</v>
      </c>
      <c r="F96" s="44"/>
      <c r="G96" s="44" t="s">
        <v>189</v>
      </c>
      <c r="H96" s="4"/>
      <c r="I96" s="44" t="s">
        <v>226</v>
      </c>
      <c r="J96" s="44"/>
      <c r="K96" s="44" t="s">
        <v>189</v>
      </c>
    </row>
    <row r="97" spans="1:11" ht="20.45" customHeight="1">
      <c r="A97" s="8"/>
      <c r="B97" s="8"/>
      <c r="C97" s="86" t="s">
        <v>2</v>
      </c>
      <c r="D97" s="11"/>
      <c r="E97" s="7" t="s">
        <v>134</v>
      </c>
      <c r="F97" s="4"/>
      <c r="G97" s="7" t="s">
        <v>134</v>
      </c>
      <c r="H97" s="4"/>
      <c r="I97" s="7" t="s">
        <v>134</v>
      </c>
      <c r="J97" s="44"/>
      <c r="K97" s="7" t="s">
        <v>134</v>
      </c>
    </row>
    <row r="98" spans="1:11" ht="20.45" customHeight="1">
      <c r="A98" s="2" t="s">
        <v>100</v>
      </c>
      <c r="B98" s="2"/>
      <c r="C98" s="85"/>
      <c r="D98" s="3"/>
      <c r="E98" s="4"/>
      <c r="F98" s="4"/>
      <c r="G98" s="4"/>
      <c r="H98" s="4"/>
      <c r="I98" s="4"/>
      <c r="J98" s="4"/>
      <c r="K98" s="4"/>
    </row>
    <row r="99" spans="1:11" ht="6" customHeight="1">
      <c r="A99" s="2"/>
      <c r="B99" s="2"/>
    </row>
    <row r="100" spans="1:11" ht="20.45" customHeight="1">
      <c r="A100" s="2" t="s">
        <v>38</v>
      </c>
      <c r="B100" s="2"/>
    </row>
    <row r="101" spans="1:11" ht="6" customHeight="1">
      <c r="A101" s="2"/>
      <c r="B101" s="2"/>
    </row>
    <row r="102" spans="1:11" ht="20.45" customHeight="1">
      <c r="A102" s="15" t="s">
        <v>39</v>
      </c>
      <c r="B102" s="15"/>
      <c r="C102" s="84">
        <v>30</v>
      </c>
      <c r="D102" s="11"/>
    </row>
    <row r="103" spans="1:11" ht="20.45" customHeight="1">
      <c r="A103" s="15"/>
      <c r="B103" s="15" t="s">
        <v>40</v>
      </c>
      <c r="D103" s="11"/>
    </row>
    <row r="104" spans="1:11" ht="20.45" customHeight="1">
      <c r="A104" s="15"/>
      <c r="B104" s="11" t="s">
        <v>41</v>
      </c>
      <c r="D104" s="11"/>
    </row>
    <row r="105" spans="1:11" ht="20.45" customHeight="1" thickBot="1">
      <c r="A105" s="15"/>
      <c r="B105" s="14" t="s">
        <v>114</v>
      </c>
      <c r="D105" s="11"/>
      <c r="E105" s="123">
        <v>4379332012</v>
      </c>
      <c r="F105" s="24"/>
      <c r="G105" s="123">
        <v>4379332012</v>
      </c>
      <c r="H105" s="24"/>
      <c r="I105" s="123">
        <v>4379332012</v>
      </c>
      <c r="J105" s="24"/>
      <c r="K105" s="123">
        <v>4379332012</v>
      </c>
    </row>
    <row r="106" spans="1:11" ht="6" customHeight="1" thickTop="1">
      <c r="A106" s="2"/>
      <c r="B106" s="2"/>
    </row>
    <row r="107" spans="1:11" ht="20.45" customHeight="1">
      <c r="A107" s="2"/>
      <c r="B107" s="15" t="s">
        <v>42</v>
      </c>
    </row>
    <row r="108" spans="1:11" ht="20.45" customHeight="1">
      <c r="B108" s="11" t="s">
        <v>205</v>
      </c>
      <c r="D108" s="25"/>
    </row>
    <row r="109" spans="1:11" ht="20.45" customHeight="1">
      <c r="B109" s="14" t="s">
        <v>115</v>
      </c>
      <c r="D109" s="25"/>
      <c r="E109" s="13">
        <v>0</v>
      </c>
      <c r="G109" s="13">
        <v>4272851303</v>
      </c>
      <c r="I109" s="13">
        <v>0</v>
      </c>
      <c r="K109" s="13">
        <v>4272851303</v>
      </c>
    </row>
    <row r="110" spans="1:11" ht="20.45" customHeight="1">
      <c r="A110" s="2"/>
      <c r="B110" s="15" t="s">
        <v>42</v>
      </c>
    </row>
    <row r="111" spans="1:11" ht="20.45" customHeight="1">
      <c r="B111" s="11" t="s">
        <v>243</v>
      </c>
      <c r="D111" s="25"/>
    </row>
    <row r="112" spans="1:11" ht="20.45" customHeight="1">
      <c r="B112" s="14" t="s">
        <v>115</v>
      </c>
      <c r="D112" s="25"/>
      <c r="E112" s="13">
        <v>4277213395</v>
      </c>
      <c r="G112" s="13">
        <v>0</v>
      </c>
      <c r="I112" s="13">
        <v>4277213395</v>
      </c>
      <c r="K112" s="13">
        <v>0</v>
      </c>
    </row>
    <row r="113" spans="1:11" ht="20.45" customHeight="1">
      <c r="A113" s="15" t="s">
        <v>43</v>
      </c>
      <c r="C113" s="84">
        <v>30</v>
      </c>
      <c r="E113" s="13">
        <v>515184240</v>
      </c>
      <c r="G113" s="13">
        <v>507128302</v>
      </c>
      <c r="I113" s="13">
        <v>515184240</v>
      </c>
      <c r="K113" s="13">
        <v>507128302</v>
      </c>
    </row>
    <row r="114" spans="1:11" ht="20.45" customHeight="1">
      <c r="A114" s="15" t="s">
        <v>130</v>
      </c>
      <c r="E114" s="13">
        <v>0</v>
      </c>
      <c r="G114" s="13">
        <v>942872</v>
      </c>
      <c r="I114" s="13">
        <v>0</v>
      </c>
      <c r="K114" s="13">
        <v>942872</v>
      </c>
    </row>
    <row r="115" spans="1:11" ht="20.45" customHeight="1">
      <c r="A115" s="15" t="s">
        <v>44</v>
      </c>
      <c r="E115" s="13">
        <v>161835186</v>
      </c>
      <c r="G115" s="13">
        <v>160406502</v>
      </c>
      <c r="I115" s="13">
        <v>84049224</v>
      </c>
      <c r="K115" s="13">
        <v>74937815</v>
      </c>
    </row>
    <row r="116" spans="1:11" ht="20.45" customHeight="1">
      <c r="A116" s="15" t="s">
        <v>45</v>
      </c>
      <c r="B116" s="15"/>
    </row>
    <row r="117" spans="1:11" ht="20.45" customHeight="1">
      <c r="B117" s="15" t="s">
        <v>46</v>
      </c>
      <c r="C117" s="84">
        <v>31</v>
      </c>
      <c r="E117" s="13">
        <v>437933202</v>
      </c>
      <c r="G117" s="13">
        <v>437933202</v>
      </c>
      <c r="I117" s="13">
        <v>437933202</v>
      </c>
      <c r="K117" s="13">
        <v>437933202</v>
      </c>
    </row>
    <row r="118" spans="1:11" ht="20.45" customHeight="1">
      <c r="B118" s="15" t="s">
        <v>47</v>
      </c>
      <c r="E118" s="13">
        <v>18655669748</v>
      </c>
      <c r="G118" s="13">
        <v>17848314927</v>
      </c>
      <c r="I118" s="13">
        <v>17054021815</v>
      </c>
      <c r="K118" s="13">
        <v>16311815220</v>
      </c>
    </row>
    <row r="119" spans="1:11" ht="20.45" customHeight="1">
      <c r="A119" s="11" t="s">
        <v>202</v>
      </c>
      <c r="B119" s="15"/>
    </row>
    <row r="120" spans="1:11" ht="20.45" customHeight="1">
      <c r="B120" s="15" t="s">
        <v>194</v>
      </c>
      <c r="E120" s="122">
        <v>60360</v>
      </c>
      <c r="G120" s="122">
        <v>60360</v>
      </c>
      <c r="I120" s="122">
        <v>0</v>
      </c>
      <c r="K120" s="122">
        <v>0</v>
      </c>
    </row>
    <row r="121" spans="1:11" ht="6" customHeight="1">
      <c r="B121" s="15"/>
    </row>
    <row r="122" spans="1:11" ht="20.45" customHeight="1">
      <c r="B122" s="15" t="s">
        <v>48</v>
      </c>
      <c r="E122" s="13">
        <f>SUM(E107:E120)</f>
        <v>24047896131</v>
      </c>
      <c r="G122" s="13">
        <f>SUM(G107:G120)</f>
        <v>23227637468</v>
      </c>
      <c r="I122" s="13">
        <f>SUM(I107:I120)</f>
        <v>22368401876</v>
      </c>
      <c r="K122" s="13">
        <f>SUM(K107:K120)</f>
        <v>21605608714</v>
      </c>
    </row>
    <row r="123" spans="1:11" ht="20.45" customHeight="1">
      <c r="A123" s="11" t="s">
        <v>49</v>
      </c>
      <c r="B123" s="15"/>
      <c r="E123" s="16">
        <v>46637226</v>
      </c>
      <c r="G123" s="16">
        <v>24399036</v>
      </c>
      <c r="I123" s="16">
        <v>0</v>
      </c>
      <c r="K123" s="16">
        <v>0</v>
      </c>
    </row>
    <row r="124" spans="1:11" ht="6" customHeight="1">
      <c r="A124" s="2"/>
      <c r="B124" s="2"/>
    </row>
    <row r="125" spans="1:11" ht="20.45" customHeight="1">
      <c r="A125" s="2" t="s">
        <v>50</v>
      </c>
      <c r="B125" s="2"/>
      <c r="E125" s="16">
        <f>SUM(E122:E123)</f>
        <v>24094533357</v>
      </c>
      <c r="G125" s="16">
        <f>SUM(G122:G123)</f>
        <v>23252036504</v>
      </c>
      <c r="I125" s="16">
        <f>SUM(I122:I123)</f>
        <v>22368401876</v>
      </c>
      <c r="K125" s="16">
        <f>SUM(K122:K123)</f>
        <v>21605608714</v>
      </c>
    </row>
    <row r="126" spans="1:11" ht="6" customHeight="1">
      <c r="A126" s="2"/>
      <c r="B126" s="2"/>
    </row>
    <row r="127" spans="1:11" ht="20.45" customHeight="1" thickBot="1">
      <c r="A127" s="2" t="s">
        <v>51</v>
      </c>
      <c r="B127" s="2"/>
      <c r="E127" s="123">
        <f>SUM(E125,E85)</f>
        <v>67258040599</v>
      </c>
      <c r="G127" s="123">
        <f>SUM(G125,G85)</f>
        <v>63887714140</v>
      </c>
      <c r="I127" s="123">
        <f>SUM(I125,I85)</f>
        <v>58576342892</v>
      </c>
      <c r="K127" s="123">
        <f>SUM(K125,K85)</f>
        <v>57786669882</v>
      </c>
    </row>
    <row r="128" spans="1:11" ht="20.45" customHeight="1" thickTop="1">
      <c r="A128" s="15"/>
      <c r="B128" s="15"/>
      <c r="E128" s="121"/>
      <c r="G128" s="121"/>
      <c r="I128" s="121"/>
      <c r="K128" s="121"/>
    </row>
    <row r="129" spans="1:11" ht="20.45" customHeight="1">
      <c r="A129" s="15"/>
      <c r="B129" s="15"/>
      <c r="E129" s="26"/>
      <c r="F129" s="26"/>
      <c r="G129" s="26"/>
      <c r="H129" s="26"/>
      <c r="I129" s="26"/>
      <c r="J129" s="26"/>
      <c r="K129" s="26"/>
    </row>
    <row r="130" spans="1:11" ht="20.45" customHeight="1">
      <c r="A130" s="15"/>
      <c r="B130" s="15"/>
      <c r="E130" s="26"/>
      <c r="F130" s="26"/>
      <c r="G130" s="26"/>
      <c r="H130" s="26"/>
      <c r="I130" s="26"/>
      <c r="J130" s="26"/>
      <c r="K130" s="26"/>
    </row>
    <row r="131" spans="1:11" ht="20.45" customHeight="1">
      <c r="A131" s="2"/>
      <c r="B131" s="2"/>
    </row>
    <row r="132" spans="1:11" ht="13.5" customHeight="1">
      <c r="A132" s="2"/>
      <c r="B132" s="2"/>
    </row>
    <row r="133" spans="1:11" ht="11.25" hidden="1" customHeight="1">
      <c r="A133" s="2"/>
      <c r="B133" s="2"/>
    </row>
    <row r="134" spans="1:11" ht="21.95" customHeight="1">
      <c r="A134" s="27" t="str">
        <f>+A89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27"/>
      <c r="C134" s="19"/>
      <c r="D134" s="23"/>
      <c r="E134" s="16"/>
      <c r="F134" s="16"/>
      <c r="G134" s="16"/>
      <c r="H134" s="16"/>
      <c r="I134" s="16"/>
      <c r="J134" s="16"/>
      <c r="K134" s="16"/>
    </row>
  </sheetData>
  <mergeCells count="7">
    <mergeCell ref="E94:G94"/>
    <mergeCell ref="I94:K94"/>
    <mergeCell ref="A33:B33"/>
    <mergeCell ref="E5:G5"/>
    <mergeCell ref="I5:K5"/>
    <mergeCell ref="E50:G50"/>
    <mergeCell ref="I50:K5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8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026B-0E06-495B-A4B9-3DC1C5B9BC78}">
  <dimension ref="A1:L105"/>
  <sheetViews>
    <sheetView zoomScale="112" zoomScaleNormal="112" zoomScaleSheetLayoutView="90" workbookViewId="0"/>
  </sheetViews>
  <sheetFormatPr defaultColWidth="9.140625" defaultRowHeight="20.100000000000001" customHeight="1"/>
  <cols>
    <col min="1" max="2" width="1.42578125" style="11" customWidth="1"/>
    <col min="3" max="3" width="37.85546875" style="11" customWidth="1"/>
    <col min="4" max="4" width="7.7109375" style="84" customWidth="1"/>
    <col min="5" max="5" width="0.7109375" style="11" customWidth="1"/>
    <col min="6" max="6" width="14.28515625" style="13" customWidth="1"/>
    <col min="7" max="7" width="0.7109375" style="28" customWidth="1"/>
    <col min="8" max="8" width="14.28515625" style="13" customWidth="1"/>
    <col min="9" max="9" width="0.7109375" style="28" customWidth="1"/>
    <col min="10" max="10" width="14.5703125" style="13" customWidth="1"/>
    <col min="11" max="11" width="0.7109375" style="28" customWidth="1"/>
    <col min="12" max="12" width="14.5703125" style="13" customWidth="1"/>
    <col min="13" max="16384" width="9.140625" style="11"/>
  </cols>
  <sheetData>
    <row r="1" spans="1:12" ht="21" customHeight="1">
      <c r="A1" s="2" t="s">
        <v>0</v>
      </c>
      <c r="B1" s="8"/>
      <c r="C1" s="8"/>
    </row>
    <row r="2" spans="1:12" ht="21" customHeight="1">
      <c r="A2" s="8" t="s">
        <v>52</v>
      </c>
      <c r="B2" s="8"/>
      <c r="C2" s="8"/>
    </row>
    <row r="3" spans="1:12" ht="21" customHeight="1">
      <c r="A3" s="29" t="s">
        <v>225</v>
      </c>
      <c r="B3" s="22"/>
      <c r="C3" s="22"/>
      <c r="D3" s="19"/>
      <c r="E3" s="22"/>
      <c r="F3" s="16"/>
      <c r="G3" s="30"/>
      <c r="H3" s="16"/>
      <c r="I3" s="30"/>
      <c r="J3" s="16"/>
      <c r="K3" s="30"/>
      <c r="L3" s="16"/>
    </row>
    <row r="4" spans="1:12" ht="20.100000000000001" customHeight="1">
      <c r="A4" s="8"/>
      <c r="F4" s="31"/>
      <c r="G4" s="32"/>
      <c r="H4" s="31"/>
      <c r="I4" s="32"/>
      <c r="J4" s="31"/>
      <c r="K4" s="32"/>
      <c r="L4" s="31"/>
    </row>
    <row r="5" spans="1:12" ht="20.100000000000001" customHeight="1">
      <c r="D5" s="85"/>
      <c r="E5" s="8"/>
      <c r="F5" s="143" t="s">
        <v>135</v>
      </c>
      <c r="G5" s="143"/>
      <c r="H5" s="143"/>
      <c r="I5" s="9"/>
      <c r="J5" s="143" t="s">
        <v>136</v>
      </c>
      <c r="K5" s="143"/>
      <c r="L5" s="143"/>
    </row>
    <row r="6" spans="1:12" ht="20.100000000000001" customHeight="1">
      <c r="D6" s="85"/>
      <c r="E6" s="8"/>
      <c r="F6" s="44" t="s">
        <v>226</v>
      </c>
      <c r="G6" s="4"/>
      <c r="H6" s="44" t="s">
        <v>189</v>
      </c>
      <c r="J6" s="44" t="s">
        <v>226</v>
      </c>
      <c r="K6" s="4"/>
      <c r="L6" s="44" t="s">
        <v>189</v>
      </c>
    </row>
    <row r="7" spans="1:12" ht="20.100000000000001" customHeight="1">
      <c r="D7" s="86" t="s">
        <v>2</v>
      </c>
      <c r="E7" s="8"/>
      <c r="F7" s="134" t="s">
        <v>134</v>
      </c>
      <c r="G7" s="135"/>
      <c r="H7" s="134" t="s">
        <v>134</v>
      </c>
      <c r="I7" s="4"/>
      <c r="J7" s="134" t="s">
        <v>134</v>
      </c>
      <c r="K7" s="136"/>
      <c r="L7" s="134" t="s">
        <v>134</v>
      </c>
    </row>
    <row r="8" spans="1:12" ht="6" customHeight="1">
      <c r="A8" s="15"/>
      <c r="B8" s="15"/>
      <c r="D8" s="11"/>
      <c r="F8" s="113"/>
      <c r="G8" s="13"/>
      <c r="H8" s="113"/>
      <c r="I8" s="13"/>
      <c r="J8" s="113"/>
      <c r="K8" s="13"/>
      <c r="L8" s="113"/>
    </row>
    <row r="9" spans="1:12" ht="20.100000000000001" customHeight="1">
      <c r="A9" s="2" t="s">
        <v>53</v>
      </c>
      <c r="B9" s="15"/>
      <c r="D9" s="11"/>
      <c r="F9" s="113"/>
      <c r="G9" s="13"/>
      <c r="H9" s="139"/>
      <c r="I9" s="13"/>
      <c r="J9" s="113"/>
      <c r="K9" s="13"/>
      <c r="L9" s="113"/>
    </row>
    <row r="10" spans="1:12" ht="6" customHeight="1">
      <c r="A10" s="15"/>
      <c r="B10" s="15"/>
      <c r="D10" s="11"/>
      <c r="F10" s="113"/>
      <c r="G10" s="13"/>
      <c r="H10" s="113"/>
      <c r="I10" s="13"/>
      <c r="K10" s="13"/>
    </row>
    <row r="11" spans="1:12" ht="20.100000000000001" customHeight="1">
      <c r="A11" s="14" t="s">
        <v>54</v>
      </c>
      <c r="B11" s="15"/>
      <c r="F11" s="13">
        <v>18955223687</v>
      </c>
      <c r="G11" s="13"/>
      <c r="H11" s="13">
        <v>23369527881</v>
      </c>
      <c r="I11" s="13"/>
      <c r="J11" s="13">
        <v>15666168921</v>
      </c>
      <c r="K11" s="13"/>
      <c r="L11" s="13">
        <v>17832073084</v>
      </c>
    </row>
    <row r="12" spans="1:12" ht="20.100000000000001" customHeight="1">
      <c r="A12" s="11" t="s">
        <v>133</v>
      </c>
      <c r="B12" s="15"/>
      <c r="F12" s="13">
        <v>1068548843</v>
      </c>
      <c r="G12" s="13"/>
      <c r="H12" s="13">
        <v>977432911</v>
      </c>
      <c r="I12" s="13"/>
      <c r="J12" s="13">
        <v>791235093</v>
      </c>
      <c r="K12" s="13"/>
      <c r="L12" s="13">
        <v>754237568</v>
      </c>
    </row>
    <row r="13" spans="1:12" ht="20.100000000000001" customHeight="1">
      <c r="A13" s="14" t="s">
        <v>55</v>
      </c>
      <c r="B13" s="2"/>
      <c r="F13" s="16">
        <v>278631753</v>
      </c>
      <c r="G13" s="13"/>
      <c r="H13" s="16">
        <v>140131933</v>
      </c>
      <c r="I13" s="13"/>
      <c r="J13" s="16">
        <v>119150011</v>
      </c>
      <c r="K13" s="13"/>
      <c r="L13" s="16">
        <v>66353960</v>
      </c>
    </row>
    <row r="14" spans="1:12" ht="6" customHeight="1">
      <c r="A14" s="2"/>
      <c r="B14" s="2"/>
      <c r="G14" s="13"/>
      <c r="I14" s="13"/>
      <c r="K14" s="13"/>
    </row>
    <row r="15" spans="1:12" ht="20.100000000000001" customHeight="1">
      <c r="A15" s="2" t="s">
        <v>56</v>
      </c>
      <c r="B15" s="2"/>
      <c r="F15" s="16">
        <f>SUM(F11:F13)</f>
        <v>20302404283</v>
      </c>
      <c r="G15" s="13"/>
      <c r="H15" s="16">
        <f>SUM(H11:H13)</f>
        <v>24487092725</v>
      </c>
      <c r="I15" s="13"/>
      <c r="J15" s="16">
        <f>SUM(J11:J13)</f>
        <v>16576554025</v>
      </c>
      <c r="K15" s="13"/>
      <c r="L15" s="16">
        <f>SUM(L11:L13)</f>
        <v>18652664612</v>
      </c>
    </row>
    <row r="16" spans="1:12" ht="20.100000000000001" customHeight="1">
      <c r="A16" s="2"/>
      <c r="B16" s="2"/>
      <c r="G16" s="13"/>
      <c r="I16" s="13"/>
      <c r="K16" s="13"/>
    </row>
    <row r="17" spans="1:12" ht="20.100000000000001" customHeight="1">
      <c r="A17" s="2" t="s">
        <v>57</v>
      </c>
      <c r="B17" s="2"/>
      <c r="G17" s="13"/>
      <c r="I17" s="13"/>
      <c r="K17" s="13"/>
    </row>
    <row r="18" spans="1:12" ht="6" customHeight="1">
      <c r="A18" s="2"/>
      <c r="B18" s="2"/>
      <c r="G18" s="13"/>
      <c r="I18" s="13"/>
      <c r="K18" s="13"/>
    </row>
    <row r="19" spans="1:12" ht="20.100000000000001" customHeight="1">
      <c r="A19" s="15" t="s">
        <v>58</v>
      </c>
      <c r="B19" s="2"/>
      <c r="F19" s="13">
        <v>-13933125697</v>
      </c>
      <c r="G19" s="13"/>
      <c r="H19" s="13">
        <v>-16163769467</v>
      </c>
      <c r="I19" s="13"/>
      <c r="J19" s="13">
        <v>-11582665434</v>
      </c>
      <c r="K19" s="13"/>
      <c r="L19" s="13">
        <v>-12294321179</v>
      </c>
    </row>
    <row r="20" spans="1:12" ht="20.100000000000001" customHeight="1">
      <c r="A20" s="15" t="s">
        <v>59</v>
      </c>
      <c r="B20" s="2"/>
      <c r="F20" s="13">
        <v>-392298924</v>
      </c>
      <c r="G20" s="13"/>
      <c r="H20" s="13">
        <v>-367433334</v>
      </c>
      <c r="I20" s="13"/>
      <c r="J20" s="13">
        <v>-325675190</v>
      </c>
      <c r="K20" s="13"/>
      <c r="L20" s="13">
        <v>-302875217</v>
      </c>
    </row>
    <row r="21" spans="1:12" ht="20.100000000000001" customHeight="1">
      <c r="A21" s="15" t="s">
        <v>60</v>
      </c>
      <c r="B21" s="15"/>
      <c r="F21" s="16">
        <v>-129589893</v>
      </c>
      <c r="G21" s="13"/>
      <c r="H21" s="16">
        <v>-69373674</v>
      </c>
      <c r="I21" s="13"/>
      <c r="J21" s="16">
        <v>-56472091</v>
      </c>
      <c r="K21" s="13"/>
      <c r="L21" s="16">
        <v>-39867015</v>
      </c>
    </row>
    <row r="22" spans="1:12" ht="6" customHeight="1">
      <c r="A22" s="2"/>
      <c r="B22" s="2"/>
      <c r="G22" s="13"/>
      <c r="I22" s="13"/>
      <c r="K22" s="13"/>
    </row>
    <row r="23" spans="1:12" ht="20.100000000000001" customHeight="1">
      <c r="A23" s="2" t="s">
        <v>61</v>
      </c>
      <c r="B23" s="15"/>
      <c r="F23" s="16">
        <f>SUM(F19:F21)</f>
        <v>-14455014514</v>
      </c>
      <c r="G23" s="13"/>
      <c r="H23" s="16">
        <f>SUM(H19:H21)</f>
        <v>-16600576475</v>
      </c>
      <c r="I23" s="13"/>
      <c r="J23" s="16">
        <f>SUM(J19:J21)</f>
        <v>-11964812715</v>
      </c>
      <c r="K23" s="13"/>
      <c r="L23" s="16">
        <f>SUM(L19:L21)</f>
        <v>-12637063411</v>
      </c>
    </row>
    <row r="24" spans="1:12" ht="20.100000000000001" customHeight="1">
      <c r="A24" s="2"/>
      <c r="B24" s="2"/>
      <c r="G24" s="13"/>
      <c r="I24" s="13"/>
      <c r="K24" s="13"/>
    </row>
    <row r="25" spans="1:12" ht="20.100000000000001" customHeight="1">
      <c r="A25" s="2" t="s">
        <v>62</v>
      </c>
      <c r="B25" s="2"/>
      <c r="F25" s="13">
        <f>F15+F23</f>
        <v>5847389769</v>
      </c>
      <c r="G25" s="13"/>
      <c r="H25" s="13">
        <f>H15+H23</f>
        <v>7886516250</v>
      </c>
      <c r="I25" s="13"/>
      <c r="J25" s="13">
        <f>J15+J23</f>
        <v>4611741310</v>
      </c>
      <c r="K25" s="13"/>
      <c r="L25" s="13">
        <f>L15+L23</f>
        <v>6015601201</v>
      </c>
    </row>
    <row r="26" spans="1:12" ht="20.100000000000001" customHeight="1">
      <c r="A26" s="15" t="s">
        <v>132</v>
      </c>
      <c r="B26" s="2"/>
      <c r="D26" s="84">
        <v>33</v>
      </c>
      <c r="F26" s="13">
        <v>343000611</v>
      </c>
      <c r="G26" s="13"/>
      <c r="H26" s="13">
        <v>195708304</v>
      </c>
      <c r="I26" s="13"/>
      <c r="J26" s="13">
        <v>536156505</v>
      </c>
      <c r="K26" s="13"/>
      <c r="L26" s="13">
        <v>385731069</v>
      </c>
    </row>
    <row r="27" spans="1:12" ht="20.100000000000001" customHeight="1">
      <c r="A27" s="15" t="s">
        <v>179</v>
      </c>
      <c r="B27" s="2"/>
      <c r="G27" s="13"/>
      <c r="I27" s="13"/>
      <c r="K27" s="13"/>
    </row>
    <row r="28" spans="1:12" ht="20.100000000000001" customHeight="1">
      <c r="A28" s="15"/>
      <c r="B28" s="15" t="s">
        <v>180</v>
      </c>
      <c r="F28" s="13">
        <v>177957232</v>
      </c>
      <c r="G28" s="13"/>
      <c r="H28" s="13">
        <v>-116521405</v>
      </c>
      <c r="I28" s="13"/>
      <c r="J28" s="13">
        <v>51803559</v>
      </c>
      <c r="K28" s="13"/>
      <c r="L28" s="13">
        <v>-27819070</v>
      </c>
    </row>
    <row r="29" spans="1:12" ht="20.100000000000001" customHeight="1">
      <c r="A29" s="15" t="s">
        <v>138</v>
      </c>
      <c r="B29" s="2"/>
      <c r="D29" s="84">
        <v>37.1</v>
      </c>
      <c r="F29" s="13">
        <v>0</v>
      </c>
      <c r="G29" s="13"/>
      <c r="H29" s="13">
        <v>0</v>
      </c>
      <c r="I29" s="13"/>
      <c r="J29" s="13">
        <v>591272755</v>
      </c>
      <c r="K29" s="13"/>
      <c r="L29" s="13">
        <v>353546960</v>
      </c>
    </row>
    <row r="30" spans="1:12" ht="20.100000000000001" customHeight="1">
      <c r="A30" s="15" t="s">
        <v>250</v>
      </c>
      <c r="B30" s="2"/>
      <c r="F30" s="13">
        <v>-1605643613</v>
      </c>
      <c r="G30" s="13"/>
      <c r="H30" s="13">
        <v>-1803366192</v>
      </c>
      <c r="I30" s="13"/>
      <c r="J30" s="13">
        <v>-1314317438</v>
      </c>
      <c r="K30" s="13"/>
      <c r="L30" s="13">
        <v>-1403362774</v>
      </c>
    </row>
    <row r="31" spans="1:12" ht="20.100000000000001" customHeight="1">
      <c r="A31" s="15" t="s">
        <v>139</v>
      </c>
      <c r="B31" s="2"/>
      <c r="F31" s="13">
        <v>-2496583726</v>
      </c>
      <c r="G31" s="13"/>
      <c r="H31" s="13">
        <v>-2653057831</v>
      </c>
      <c r="I31" s="13"/>
      <c r="J31" s="13">
        <v>-2198784172</v>
      </c>
      <c r="K31" s="13"/>
      <c r="L31" s="13">
        <v>-2280325856</v>
      </c>
    </row>
    <row r="32" spans="1:12" ht="20.100000000000001" customHeight="1">
      <c r="A32" s="15" t="s">
        <v>244</v>
      </c>
      <c r="B32" s="2"/>
      <c r="F32" s="13">
        <v>0</v>
      </c>
      <c r="G32" s="13"/>
      <c r="H32" s="13">
        <v>0</v>
      </c>
      <c r="I32" s="13"/>
      <c r="J32" s="13">
        <v>20000000</v>
      </c>
      <c r="K32" s="13"/>
      <c r="L32" s="13">
        <v>0</v>
      </c>
    </row>
    <row r="33" spans="1:12" ht="20.100000000000001" customHeight="1">
      <c r="A33" s="15" t="s">
        <v>63</v>
      </c>
      <c r="B33" s="2"/>
      <c r="F33" s="13">
        <v>-379154259</v>
      </c>
      <c r="G33" s="13"/>
      <c r="H33" s="13">
        <v>-382521893</v>
      </c>
      <c r="I33" s="13"/>
      <c r="J33" s="13">
        <v>-392417165</v>
      </c>
      <c r="K33" s="13"/>
      <c r="L33" s="13">
        <v>-264139323</v>
      </c>
    </row>
    <row r="34" spans="1:12" ht="20.100000000000001" customHeight="1">
      <c r="A34" s="15" t="s">
        <v>215</v>
      </c>
      <c r="B34" s="2"/>
      <c r="D34" s="84">
        <v>15</v>
      </c>
      <c r="F34" s="16">
        <v>171851951</v>
      </c>
      <c r="G34" s="13"/>
      <c r="H34" s="16">
        <v>54333257</v>
      </c>
      <c r="I34" s="13"/>
      <c r="J34" s="16">
        <v>0</v>
      </c>
      <c r="K34" s="13"/>
      <c r="L34" s="16">
        <v>0</v>
      </c>
    </row>
    <row r="35" spans="1:12" ht="6" customHeight="1">
      <c r="A35" s="2"/>
      <c r="B35" s="2"/>
      <c r="G35" s="13"/>
      <c r="I35" s="13"/>
      <c r="K35" s="13"/>
    </row>
    <row r="36" spans="1:12" ht="20.100000000000001" customHeight="1">
      <c r="A36" s="2" t="s">
        <v>64</v>
      </c>
      <c r="B36" s="2"/>
      <c r="F36" s="13">
        <f>SUM(F25:F34)</f>
        <v>2058817965</v>
      </c>
      <c r="G36" s="13"/>
      <c r="H36" s="13">
        <f>SUM(H25:H34)</f>
        <v>3181090490</v>
      </c>
      <c r="I36" s="13"/>
      <c r="J36" s="13">
        <f>SUM(J25:J34)</f>
        <v>1905455354</v>
      </c>
      <c r="K36" s="13"/>
      <c r="L36" s="13">
        <f>SUM(L25:L34)</f>
        <v>2779232207</v>
      </c>
    </row>
    <row r="37" spans="1:12" ht="20.100000000000001" customHeight="1">
      <c r="A37" s="15" t="s">
        <v>65</v>
      </c>
      <c r="B37" s="15"/>
      <c r="D37" s="84">
        <v>35</v>
      </c>
      <c r="F37" s="16">
        <v>-331055648</v>
      </c>
      <c r="G37" s="4"/>
      <c r="H37" s="16">
        <v>-656178915</v>
      </c>
      <c r="I37" s="13"/>
      <c r="J37" s="16">
        <v>-265079453</v>
      </c>
      <c r="K37" s="13"/>
      <c r="L37" s="16">
        <v>-494632092</v>
      </c>
    </row>
    <row r="38" spans="1:12" ht="6" customHeight="1">
      <c r="G38" s="13"/>
      <c r="I38" s="13"/>
      <c r="K38" s="13"/>
    </row>
    <row r="39" spans="1:12" ht="20.100000000000001" customHeight="1">
      <c r="A39" s="2" t="s">
        <v>140</v>
      </c>
      <c r="B39" s="2"/>
      <c r="F39" s="16">
        <f>SUM(F36:F38)</f>
        <v>1727762317</v>
      </c>
      <c r="G39" s="13"/>
      <c r="H39" s="16">
        <f>SUM(H36:H38)</f>
        <v>2524911575</v>
      </c>
      <c r="I39" s="13"/>
      <c r="J39" s="16">
        <f>SUM(J36:J38)</f>
        <v>1640375901</v>
      </c>
      <c r="K39" s="13"/>
      <c r="L39" s="16">
        <f>SUM(L36:L38)</f>
        <v>2284600115</v>
      </c>
    </row>
    <row r="40" spans="1:12" ht="20.100000000000001" customHeight="1">
      <c r="A40" s="2"/>
      <c r="B40" s="2"/>
      <c r="G40" s="13"/>
      <c r="I40" s="13"/>
      <c r="K40" s="13"/>
    </row>
    <row r="41" spans="1:12" ht="20.100000000000001" customHeight="1">
      <c r="A41" s="2"/>
      <c r="B41" s="2"/>
      <c r="G41" s="13"/>
      <c r="I41" s="13"/>
      <c r="K41" s="13"/>
    </row>
    <row r="42" spans="1:12" ht="20.100000000000001" customHeight="1">
      <c r="A42" s="2"/>
      <c r="B42" s="2"/>
      <c r="G42" s="13"/>
      <c r="I42" s="13"/>
      <c r="K42" s="13"/>
    </row>
    <row r="43" spans="1:12" ht="20.100000000000001" customHeight="1">
      <c r="A43" s="2"/>
      <c r="B43" s="2"/>
      <c r="G43" s="13"/>
      <c r="I43" s="13"/>
      <c r="K43" s="13"/>
    </row>
    <row r="44" spans="1:12" ht="20.100000000000001" customHeight="1">
      <c r="A44" s="2"/>
      <c r="B44" s="2"/>
      <c r="G44" s="4"/>
      <c r="I44" s="13"/>
      <c r="K44" s="13"/>
    </row>
    <row r="45" spans="1:12" ht="20.100000000000001" customHeight="1">
      <c r="A45" s="2"/>
      <c r="B45" s="2"/>
      <c r="G45" s="4"/>
      <c r="I45" s="13"/>
      <c r="K45" s="13"/>
    </row>
    <row r="46" spans="1:12" ht="20.100000000000001" customHeight="1">
      <c r="A46" s="2"/>
      <c r="B46" s="2"/>
      <c r="G46" s="4"/>
      <c r="I46" s="13"/>
      <c r="K46" s="13"/>
    </row>
    <row r="47" spans="1:12" ht="20.100000000000001" customHeight="1">
      <c r="A47" s="2"/>
      <c r="B47" s="2"/>
      <c r="G47" s="4"/>
      <c r="I47" s="13"/>
      <c r="K47" s="13"/>
    </row>
    <row r="48" spans="1:12" ht="20.100000000000001" customHeight="1">
      <c r="A48" s="2"/>
      <c r="B48" s="2"/>
      <c r="G48" s="4"/>
      <c r="I48" s="13"/>
      <c r="K48" s="13"/>
    </row>
    <row r="49" spans="1:12" ht="20.100000000000001" hidden="1" customHeight="1">
      <c r="A49" s="2"/>
      <c r="B49" s="2"/>
      <c r="G49" s="4"/>
      <c r="I49" s="13"/>
      <c r="K49" s="13"/>
    </row>
    <row r="50" spans="1:12" ht="15" customHeight="1">
      <c r="A50" s="2"/>
      <c r="B50" s="2"/>
      <c r="G50" s="4"/>
      <c r="I50" s="13"/>
      <c r="K50" s="13"/>
    </row>
    <row r="51" spans="1:12" ht="21.95" customHeight="1">
      <c r="A51" s="27" t="s">
        <v>137</v>
      </c>
      <c r="B51" s="5"/>
      <c r="C51" s="22"/>
      <c r="D51" s="19"/>
      <c r="E51" s="22"/>
      <c r="F51" s="16"/>
      <c r="G51" s="7"/>
      <c r="H51" s="16"/>
      <c r="I51" s="16"/>
      <c r="J51" s="16"/>
      <c r="K51" s="16"/>
      <c r="L51" s="16"/>
    </row>
    <row r="52" spans="1:12" ht="21" customHeight="1">
      <c r="A52" s="2" t="str">
        <f>+A1</f>
        <v xml:space="preserve">บริษัท เอสซี แอสเสท คอร์ปอเรชั่น จำกัด (มหาชน) </v>
      </c>
      <c r="B52" s="2"/>
      <c r="G52" s="4"/>
      <c r="I52" s="13"/>
      <c r="K52" s="13"/>
    </row>
    <row r="53" spans="1:12" ht="21" customHeight="1">
      <c r="A53" s="2" t="s">
        <v>101</v>
      </c>
      <c r="B53" s="2"/>
      <c r="G53" s="4"/>
      <c r="I53" s="13"/>
      <c r="K53" s="13"/>
    </row>
    <row r="54" spans="1:12" ht="21" customHeight="1">
      <c r="A54" s="5" t="str">
        <f>+A3</f>
        <v>สำหรับปีสิ้นสุดวันที่ 31 ธันวาคม พ.ศ. 2567</v>
      </c>
      <c r="B54" s="5"/>
      <c r="C54" s="22"/>
      <c r="D54" s="19"/>
      <c r="E54" s="22"/>
      <c r="F54" s="16"/>
      <c r="G54" s="7"/>
      <c r="H54" s="16"/>
      <c r="I54" s="16"/>
      <c r="J54" s="16"/>
      <c r="K54" s="16"/>
      <c r="L54" s="16"/>
    </row>
    <row r="55" spans="1:12" ht="20.100000000000001" customHeight="1">
      <c r="A55" s="2"/>
      <c r="B55" s="2"/>
      <c r="G55" s="4"/>
      <c r="I55" s="13"/>
      <c r="K55" s="13"/>
    </row>
    <row r="56" spans="1:12" ht="20.100000000000001" customHeight="1">
      <c r="D56" s="85"/>
      <c r="E56" s="8"/>
      <c r="F56" s="143" t="s">
        <v>135</v>
      </c>
      <c r="G56" s="143"/>
      <c r="H56" s="143"/>
      <c r="I56" s="9"/>
      <c r="J56" s="143" t="s">
        <v>136</v>
      </c>
      <c r="K56" s="143"/>
      <c r="L56" s="143"/>
    </row>
    <row r="57" spans="1:12" ht="20.100000000000001" customHeight="1">
      <c r="D57" s="85"/>
      <c r="E57" s="8"/>
      <c r="F57" s="44" t="s">
        <v>226</v>
      </c>
      <c r="G57" s="4"/>
      <c r="H57" s="44" t="s">
        <v>189</v>
      </c>
      <c r="J57" s="44" t="s">
        <v>226</v>
      </c>
      <c r="K57" s="4"/>
      <c r="L57" s="44" t="s">
        <v>189</v>
      </c>
    </row>
    <row r="58" spans="1:12" ht="20.100000000000001" customHeight="1">
      <c r="D58" s="86" t="s">
        <v>2</v>
      </c>
      <c r="E58" s="8"/>
      <c r="F58" s="134" t="s">
        <v>134</v>
      </c>
      <c r="G58" s="135"/>
      <c r="H58" s="134" t="s">
        <v>134</v>
      </c>
      <c r="I58" s="4"/>
      <c r="J58" s="134" t="s">
        <v>134</v>
      </c>
      <c r="K58" s="136"/>
      <c r="L58" s="134" t="s">
        <v>134</v>
      </c>
    </row>
    <row r="59" spans="1:12" ht="6" customHeight="1">
      <c r="A59" s="15"/>
      <c r="B59" s="15"/>
      <c r="D59" s="11"/>
      <c r="F59" s="113"/>
      <c r="G59" s="13"/>
      <c r="H59" s="113"/>
      <c r="I59" s="13"/>
      <c r="J59" s="113"/>
      <c r="K59" s="13"/>
      <c r="L59" s="113"/>
    </row>
    <row r="60" spans="1:12" ht="20.100000000000001" customHeight="1">
      <c r="A60" s="2" t="s">
        <v>103</v>
      </c>
      <c r="B60" s="2"/>
      <c r="F60" s="28"/>
      <c r="H60" s="28"/>
      <c r="J60" s="28"/>
      <c r="L60" s="28"/>
    </row>
    <row r="61" spans="1:12" ht="6" customHeight="1">
      <c r="A61" s="2"/>
      <c r="B61" s="2"/>
      <c r="F61" s="28"/>
      <c r="H61" s="28"/>
      <c r="J61" s="28"/>
      <c r="L61" s="28"/>
    </row>
    <row r="62" spans="1:12" ht="20.100000000000001" customHeight="1">
      <c r="A62" s="15" t="s">
        <v>141</v>
      </c>
      <c r="B62" s="2"/>
      <c r="F62" s="28"/>
      <c r="H62" s="28"/>
      <c r="J62" s="28"/>
      <c r="L62" s="28"/>
    </row>
    <row r="63" spans="1:12" ht="20.100000000000001" customHeight="1">
      <c r="A63" s="15"/>
      <c r="B63" s="15" t="s">
        <v>127</v>
      </c>
      <c r="F63" s="28"/>
      <c r="H63" s="28"/>
      <c r="J63" s="28"/>
      <c r="L63" s="28"/>
    </row>
    <row r="64" spans="1:12" ht="20.100000000000001" customHeight="1">
      <c r="A64" s="15"/>
      <c r="B64" s="15" t="s">
        <v>184</v>
      </c>
      <c r="F64" s="28"/>
      <c r="H64" s="28"/>
      <c r="J64" s="28"/>
      <c r="L64" s="28"/>
    </row>
    <row r="65" spans="1:12" ht="20.100000000000001" customHeight="1">
      <c r="A65" s="15"/>
      <c r="B65" s="15"/>
      <c r="C65" s="11" t="s">
        <v>185</v>
      </c>
      <c r="F65" s="28">
        <v>9285640</v>
      </c>
      <c r="H65" s="28">
        <v>0</v>
      </c>
      <c r="J65" s="28">
        <v>9285640</v>
      </c>
      <c r="L65" s="28">
        <v>0</v>
      </c>
    </row>
    <row r="66" spans="1:12" ht="20.100000000000001" customHeight="1">
      <c r="B66" s="15" t="s">
        <v>186</v>
      </c>
      <c r="F66" s="28"/>
      <c r="H66" s="28"/>
      <c r="J66" s="28"/>
      <c r="L66" s="28"/>
    </row>
    <row r="67" spans="1:12" ht="20.100000000000001" customHeight="1">
      <c r="C67" s="11" t="s">
        <v>187</v>
      </c>
      <c r="F67" s="16">
        <v>-1857128</v>
      </c>
      <c r="H67" s="16">
        <v>0</v>
      </c>
      <c r="J67" s="16">
        <v>-1857128</v>
      </c>
      <c r="L67" s="16">
        <v>0</v>
      </c>
    </row>
    <row r="68" spans="1:12" ht="20.100000000000001" customHeight="1">
      <c r="A68" s="11" t="s">
        <v>142</v>
      </c>
    </row>
    <row r="69" spans="1:12" ht="20.100000000000001" customHeight="1">
      <c r="B69" s="15" t="s">
        <v>143</v>
      </c>
      <c r="F69" s="16">
        <f>SUM(F65:F67)</f>
        <v>7428512</v>
      </c>
      <c r="H69" s="16">
        <f>SUM(H65:H67)</f>
        <v>0</v>
      </c>
      <c r="J69" s="16">
        <f>SUM(J65:J67)</f>
        <v>7428512</v>
      </c>
      <c r="L69" s="16">
        <f>SUM(L65:L67)</f>
        <v>0</v>
      </c>
    </row>
    <row r="70" spans="1:12" ht="6" customHeight="1">
      <c r="B70" s="15"/>
    </row>
    <row r="71" spans="1:12" ht="20.100000000000001" customHeight="1">
      <c r="A71" s="15" t="s">
        <v>122</v>
      </c>
    </row>
    <row r="72" spans="1:12" ht="20.100000000000001" customHeight="1">
      <c r="B72" s="15" t="s">
        <v>127</v>
      </c>
    </row>
    <row r="73" spans="1:12" ht="20.100000000000001" customHeight="1">
      <c r="B73" s="15" t="s">
        <v>249</v>
      </c>
    </row>
    <row r="74" spans="1:12" ht="20.100000000000001" customHeight="1">
      <c r="B74" s="15" t="s">
        <v>248</v>
      </c>
      <c r="F74" s="13">
        <v>3209287</v>
      </c>
      <c r="H74" s="13">
        <v>-19793547</v>
      </c>
      <c r="J74" s="13">
        <v>0</v>
      </c>
      <c r="L74" s="13">
        <v>0</v>
      </c>
    </row>
    <row r="75" spans="1:12" ht="20.100000000000001" customHeight="1">
      <c r="B75" s="11" t="s">
        <v>188</v>
      </c>
      <c r="F75" s="120">
        <v>-10892012</v>
      </c>
      <c r="H75" s="120">
        <v>-32320550</v>
      </c>
      <c r="J75" s="120">
        <v>0</v>
      </c>
      <c r="L75" s="120">
        <v>0</v>
      </c>
    </row>
    <row r="76" spans="1:12" ht="20.100000000000001" customHeight="1">
      <c r="A76" s="15" t="s">
        <v>144</v>
      </c>
    </row>
    <row r="77" spans="1:12" ht="20.100000000000001" customHeight="1">
      <c r="B77" s="15" t="s">
        <v>127</v>
      </c>
      <c r="F77" s="16">
        <f>SUM(F75,F74)</f>
        <v>-7682725</v>
      </c>
      <c r="H77" s="16">
        <f>SUM(H75,H74)</f>
        <v>-52114097</v>
      </c>
      <c r="J77" s="16">
        <f>SUM(J75)</f>
        <v>0</v>
      </c>
      <c r="L77" s="16">
        <f>SUM(L75)</f>
        <v>0</v>
      </c>
    </row>
    <row r="78" spans="1:12" ht="6" customHeight="1">
      <c r="F78" s="28"/>
      <c r="H78" s="28"/>
      <c r="J78" s="28"/>
      <c r="L78" s="28"/>
    </row>
    <row r="79" spans="1:12" ht="20.100000000000001" customHeight="1">
      <c r="A79" s="2" t="s">
        <v>254</v>
      </c>
      <c r="B79" s="2"/>
      <c r="F79" s="30">
        <f>SUM(F69,F77)</f>
        <v>-254213</v>
      </c>
      <c r="H79" s="30">
        <f>SUM(H69,H77)</f>
        <v>-52114097</v>
      </c>
      <c r="J79" s="30">
        <f>SUM(J69,J77)</f>
        <v>7428512</v>
      </c>
      <c r="L79" s="30">
        <f>SUM(L69,L77)</f>
        <v>0</v>
      </c>
    </row>
    <row r="80" spans="1:12" ht="6" customHeight="1">
      <c r="A80" s="15"/>
      <c r="B80" s="2"/>
      <c r="F80" s="28"/>
      <c r="H80" s="28"/>
      <c r="J80" s="28"/>
      <c r="L80" s="28"/>
    </row>
    <row r="81" spans="1:12" ht="20.100000000000001" customHeight="1" thickBot="1">
      <c r="A81" s="2" t="s">
        <v>145</v>
      </c>
      <c r="F81" s="114">
        <f>F39+F79</f>
        <v>1727508104</v>
      </c>
      <c r="H81" s="114">
        <f>H39+H79</f>
        <v>2472797478</v>
      </c>
      <c r="J81" s="114">
        <f>J39+J79</f>
        <v>1647804413</v>
      </c>
      <c r="L81" s="114">
        <f>L39+L79</f>
        <v>2284600115</v>
      </c>
    </row>
    <row r="82" spans="1:12" ht="15" customHeight="1" thickTop="1">
      <c r="A82" s="2"/>
      <c r="F82" s="28"/>
      <c r="H82" s="28"/>
      <c r="J82" s="28"/>
      <c r="L82" s="28"/>
    </row>
    <row r="83" spans="1:12" ht="20.100000000000001" customHeight="1">
      <c r="A83" s="2" t="s">
        <v>66</v>
      </c>
      <c r="F83" s="28"/>
      <c r="H83" s="28"/>
      <c r="J83" s="28"/>
      <c r="L83" s="28"/>
    </row>
    <row r="84" spans="1:12" ht="6" customHeight="1">
      <c r="A84" s="2"/>
      <c r="F84" s="28"/>
      <c r="H84" s="28"/>
      <c r="J84" s="28"/>
      <c r="L84" s="28"/>
    </row>
    <row r="85" spans="1:12" ht="20.100000000000001" customHeight="1">
      <c r="A85" s="2"/>
      <c r="B85" s="1" t="s">
        <v>67</v>
      </c>
      <c r="F85" s="28">
        <v>1705524127</v>
      </c>
      <c r="H85" s="28">
        <v>2482269958</v>
      </c>
      <c r="J85" s="28">
        <v>1640375901</v>
      </c>
      <c r="L85" s="28">
        <v>2284600115</v>
      </c>
    </row>
    <row r="86" spans="1:12" ht="20.100000000000001" customHeight="1">
      <c r="A86" s="2"/>
      <c r="B86" s="1" t="s">
        <v>68</v>
      </c>
      <c r="F86" s="30">
        <v>22238190</v>
      </c>
      <c r="H86" s="30">
        <v>42641617</v>
      </c>
      <c r="I86" s="13"/>
      <c r="J86" s="30">
        <v>0</v>
      </c>
      <c r="K86" s="13"/>
      <c r="L86" s="30">
        <v>0</v>
      </c>
    </row>
    <row r="87" spans="1:12" ht="6" customHeight="1">
      <c r="A87" s="2"/>
      <c r="B87" s="1"/>
      <c r="F87" s="28"/>
      <c r="H87" s="28"/>
      <c r="I87" s="13"/>
      <c r="J87" s="28"/>
      <c r="K87" s="13"/>
      <c r="L87" s="28"/>
    </row>
    <row r="88" spans="1:12" ht="20.100000000000001" customHeight="1" thickBot="1">
      <c r="A88" s="2"/>
      <c r="B88" s="1"/>
      <c r="F88" s="114">
        <f>F39</f>
        <v>1727762317</v>
      </c>
      <c r="H88" s="114">
        <f>H39</f>
        <v>2524911575</v>
      </c>
      <c r="I88" s="13"/>
      <c r="J88" s="114">
        <f>J39</f>
        <v>1640375901</v>
      </c>
      <c r="K88" s="13"/>
      <c r="L88" s="114">
        <f>L39</f>
        <v>2284600115</v>
      </c>
    </row>
    <row r="89" spans="1:12" ht="15" customHeight="1" thickTop="1">
      <c r="A89" s="2"/>
      <c r="F89" s="28"/>
      <c r="H89" s="28"/>
      <c r="J89" s="28"/>
      <c r="L89" s="28"/>
    </row>
    <row r="90" spans="1:12" ht="20.100000000000001" customHeight="1">
      <c r="A90" s="8" t="s">
        <v>104</v>
      </c>
      <c r="F90" s="28"/>
      <c r="H90" s="28"/>
      <c r="J90" s="28"/>
      <c r="L90" s="28"/>
    </row>
    <row r="91" spans="1:12" ht="6" customHeight="1">
      <c r="F91" s="28"/>
      <c r="H91" s="28"/>
      <c r="J91" s="28"/>
      <c r="L91" s="28"/>
    </row>
    <row r="92" spans="1:12" ht="20.100000000000001" customHeight="1">
      <c r="B92" s="1" t="s">
        <v>67</v>
      </c>
      <c r="F92" s="28">
        <v>1705269914</v>
      </c>
      <c r="H92" s="28">
        <v>2430155861</v>
      </c>
      <c r="J92" s="28">
        <v>1647804413</v>
      </c>
      <c r="L92" s="28">
        <v>2284600115</v>
      </c>
    </row>
    <row r="93" spans="1:12" ht="20.100000000000001" customHeight="1">
      <c r="B93" s="1" t="s">
        <v>68</v>
      </c>
      <c r="F93" s="30">
        <v>22238190</v>
      </c>
      <c r="H93" s="30">
        <v>42641617</v>
      </c>
      <c r="J93" s="30">
        <v>0</v>
      </c>
      <c r="L93" s="30">
        <v>0</v>
      </c>
    </row>
    <row r="94" spans="1:12" ht="6" customHeight="1">
      <c r="A94" s="2"/>
      <c r="F94" s="28"/>
      <c r="H94" s="28"/>
      <c r="J94" s="28"/>
      <c r="L94" s="28"/>
    </row>
    <row r="95" spans="1:12" ht="20.100000000000001" customHeight="1" thickBot="1">
      <c r="A95" s="2"/>
      <c r="F95" s="114">
        <f>F81</f>
        <v>1727508104</v>
      </c>
      <c r="H95" s="114">
        <f>H81</f>
        <v>2472797478</v>
      </c>
      <c r="J95" s="114">
        <f>J81</f>
        <v>1647804413</v>
      </c>
      <c r="L95" s="114">
        <f>L81</f>
        <v>2284600115</v>
      </c>
    </row>
    <row r="96" spans="1:12" ht="15" customHeight="1" thickTop="1">
      <c r="A96" s="2"/>
      <c r="F96" s="28"/>
      <c r="H96" s="28"/>
      <c r="J96" s="28"/>
      <c r="L96" s="28"/>
    </row>
    <row r="97" spans="1:12" ht="20.100000000000001" customHeight="1">
      <c r="A97" s="87" t="s">
        <v>69</v>
      </c>
      <c r="B97" s="2"/>
      <c r="D97" s="84">
        <v>36</v>
      </c>
      <c r="F97" s="28"/>
      <c r="H97" s="28"/>
      <c r="J97" s="28"/>
      <c r="L97" s="28"/>
    </row>
    <row r="98" spans="1:12" ht="6" customHeight="1">
      <c r="A98" s="15"/>
      <c r="B98" s="2"/>
      <c r="F98" s="28"/>
      <c r="H98" s="28"/>
      <c r="J98" s="28"/>
      <c r="L98" s="28"/>
    </row>
    <row r="99" spans="1:12" ht="20.100000000000001" customHeight="1" thickBot="1">
      <c r="A99" s="15" t="s">
        <v>105</v>
      </c>
      <c r="B99" s="2"/>
      <c r="D99" s="11"/>
      <c r="F99" s="115">
        <v>0.39879999999999999</v>
      </c>
      <c r="G99" s="33"/>
      <c r="H99" s="115">
        <v>0.58230000000000004</v>
      </c>
      <c r="I99" s="33"/>
      <c r="J99" s="115">
        <v>0.3836</v>
      </c>
      <c r="K99" s="33"/>
      <c r="L99" s="115">
        <v>0.53590000000000004</v>
      </c>
    </row>
    <row r="100" spans="1:12" ht="6" customHeight="1" thickTop="1">
      <c r="A100" s="15"/>
      <c r="B100" s="2"/>
      <c r="D100" s="11"/>
      <c r="F100" s="33"/>
      <c r="G100" s="33"/>
      <c r="H100" s="33"/>
      <c r="I100" s="33"/>
      <c r="J100" s="33"/>
      <c r="K100" s="33"/>
      <c r="L100" s="33"/>
    </row>
    <row r="101" spans="1:12" ht="20.100000000000001" customHeight="1" thickBot="1">
      <c r="A101" s="15" t="s">
        <v>121</v>
      </c>
      <c r="B101" s="2"/>
      <c r="D101" s="11"/>
      <c r="F101" s="116">
        <v>0.3987</v>
      </c>
      <c r="G101" s="33"/>
      <c r="H101" s="116">
        <v>0.57989999999999997</v>
      </c>
      <c r="I101" s="33"/>
      <c r="J101" s="116">
        <v>0.38340000000000002</v>
      </c>
      <c r="K101" s="33"/>
      <c r="L101" s="116">
        <v>0.53369999999999995</v>
      </c>
    </row>
    <row r="102" spans="1:12" ht="21.75" customHeight="1" thickTop="1">
      <c r="A102" s="15"/>
      <c r="B102" s="2"/>
      <c r="D102" s="11"/>
      <c r="F102" s="33"/>
      <c r="G102" s="33"/>
      <c r="H102" s="33"/>
      <c r="I102" s="33"/>
      <c r="J102" s="33"/>
      <c r="K102" s="33"/>
      <c r="L102" s="33"/>
    </row>
    <row r="103" spans="1:12" ht="21.75" hidden="1" customHeight="1">
      <c r="A103" s="15"/>
      <c r="B103" s="2"/>
      <c r="D103" s="11"/>
      <c r="F103" s="33"/>
      <c r="G103" s="33"/>
      <c r="H103" s="33"/>
      <c r="I103" s="33"/>
      <c r="J103" s="33"/>
      <c r="K103" s="33"/>
      <c r="L103" s="33"/>
    </row>
    <row r="104" spans="1:12" ht="24.75" customHeight="1">
      <c r="A104" s="15"/>
      <c r="B104" s="2"/>
      <c r="D104" s="11"/>
      <c r="F104" s="33"/>
      <c r="G104" s="33"/>
      <c r="H104" s="33"/>
      <c r="I104" s="33"/>
      <c r="J104" s="33"/>
      <c r="K104" s="33"/>
      <c r="L104" s="33"/>
    </row>
    <row r="105" spans="1:12" ht="21.95" customHeight="1">
      <c r="A105" s="22" t="s">
        <v>137</v>
      </c>
      <c r="B105" s="22"/>
      <c r="C105" s="22"/>
      <c r="D105" s="19"/>
      <c r="E105" s="22"/>
      <c r="F105" s="16"/>
      <c r="G105" s="30"/>
      <c r="H105" s="16"/>
      <c r="I105" s="30"/>
      <c r="J105" s="16"/>
      <c r="K105" s="30"/>
      <c r="L105" s="16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2BB-CE47-4225-9DF1-81E7C7088DF5}">
  <dimension ref="A1:AB41"/>
  <sheetViews>
    <sheetView zoomScale="80" zoomScaleNormal="80" workbookViewId="0"/>
  </sheetViews>
  <sheetFormatPr defaultColWidth="9.140625" defaultRowHeight="21.75" customHeight="1"/>
  <cols>
    <col min="1" max="1" width="27.42578125" style="11" customWidth="1"/>
    <col min="2" max="2" width="8.140625" style="11" customWidth="1"/>
    <col min="3" max="3" width="0.7109375" style="36" customWidth="1"/>
    <col min="4" max="4" width="14.7109375" style="35" customWidth="1"/>
    <col min="5" max="5" width="0.7109375" style="35" customWidth="1"/>
    <col min="6" max="6" width="13.42578125" style="35" customWidth="1"/>
    <col min="7" max="7" width="0.7109375" style="35" customWidth="1"/>
    <col min="8" max="8" width="14" style="35" customWidth="1"/>
    <col min="9" max="9" width="0.7109375" style="35" customWidth="1"/>
    <col min="10" max="10" width="16.42578125" style="36" customWidth="1"/>
    <col min="11" max="11" width="0.7109375" style="36" customWidth="1"/>
    <col min="12" max="12" width="14.28515625" style="11" customWidth="1"/>
    <col min="13" max="13" width="0.7109375" style="36" customWidth="1"/>
    <col min="14" max="14" width="15.85546875" style="36" customWidth="1"/>
    <col min="15" max="15" width="0.7109375" style="36" customWidth="1"/>
    <col min="16" max="16" width="12.7109375" style="36" customWidth="1"/>
    <col min="17" max="17" width="0.7109375" style="36" customWidth="1"/>
    <col min="18" max="18" width="18.140625" style="36" customWidth="1"/>
    <col min="19" max="19" width="0.7109375" style="36" customWidth="1"/>
    <col min="20" max="20" width="17.85546875" style="36" customWidth="1"/>
    <col min="21" max="21" width="0.7109375" style="36" customWidth="1"/>
    <col min="22" max="22" width="17.7109375" style="36" customWidth="1"/>
    <col min="23" max="23" width="0.7109375" style="36" customWidth="1"/>
    <col min="24" max="24" width="14.85546875" style="36" customWidth="1"/>
    <col min="25" max="25" width="0.7109375" style="36" customWidth="1"/>
    <col min="26" max="26" width="11.140625" style="36" customWidth="1"/>
    <col min="27" max="27" width="0.7109375" style="36" customWidth="1"/>
    <col min="28" max="28" width="14.28515625" style="11" customWidth="1"/>
    <col min="29" max="16384" width="9.140625" style="11"/>
  </cols>
  <sheetData>
    <row r="1" spans="1:28" ht="21.75" customHeight="1">
      <c r="A1" s="2" t="s">
        <v>0</v>
      </c>
      <c r="B1" s="2"/>
      <c r="C1" s="34"/>
    </row>
    <row r="2" spans="1:28" ht="21.75" customHeight="1">
      <c r="A2" s="144" t="s">
        <v>238</v>
      </c>
      <c r="B2" s="144"/>
      <c r="C2" s="144"/>
      <c r="D2" s="144"/>
      <c r="E2" s="144"/>
      <c r="F2" s="144"/>
      <c r="G2" s="144"/>
      <c r="H2" s="87"/>
      <c r="I2" s="87"/>
    </row>
    <row r="3" spans="1:28" ht="21.75" customHeight="1">
      <c r="A3" s="37" t="s">
        <v>225</v>
      </c>
      <c r="B3" s="37"/>
      <c r="C3" s="38"/>
      <c r="D3" s="39"/>
      <c r="E3" s="39"/>
      <c r="F3" s="39"/>
      <c r="G3" s="39"/>
      <c r="H3" s="39"/>
      <c r="I3" s="39"/>
      <c r="J3" s="40"/>
      <c r="K3" s="40"/>
      <c r="L3" s="22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22"/>
    </row>
    <row r="4" spans="1:28" ht="21.75" customHeight="1">
      <c r="A4" s="87"/>
      <c r="B4" s="87"/>
      <c r="C4" s="41"/>
    </row>
    <row r="5" spans="1:28" ht="21.75" customHeight="1">
      <c r="A5" s="87"/>
      <c r="B5" s="87"/>
      <c r="C5" s="41"/>
      <c r="D5" s="145" t="s">
        <v>146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</row>
    <row r="6" spans="1:28" ht="21.75" customHeight="1">
      <c r="A6" s="87"/>
      <c r="B6" s="87"/>
      <c r="C6" s="11"/>
      <c r="D6" s="146" t="s">
        <v>147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35"/>
      <c r="Z6" s="35"/>
      <c r="AA6" s="35"/>
      <c r="AB6" s="42"/>
    </row>
    <row r="7" spans="1:28" ht="21.75" customHeight="1">
      <c r="C7" s="43"/>
      <c r="D7" s="44" t="s">
        <v>40</v>
      </c>
      <c r="E7" s="44"/>
      <c r="F7" s="44"/>
      <c r="G7" s="44"/>
      <c r="H7" s="44"/>
      <c r="I7" s="44"/>
      <c r="J7" s="147" t="s">
        <v>45</v>
      </c>
      <c r="K7" s="147"/>
      <c r="L7" s="147"/>
      <c r="M7" s="43"/>
      <c r="N7" s="148" t="s">
        <v>44</v>
      </c>
      <c r="O7" s="148"/>
      <c r="P7" s="148"/>
      <c r="Q7" s="148"/>
      <c r="R7" s="148"/>
      <c r="S7" s="148"/>
      <c r="T7" s="148"/>
      <c r="U7" s="124"/>
      <c r="V7" s="45" t="s">
        <v>193</v>
      </c>
      <c r="W7" s="43"/>
      <c r="X7" s="45" t="s">
        <v>70</v>
      </c>
      <c r="Y7" s="45"/>
      <c r="Z7" s="45" t="s">
        <v>71</v>
      </c>
      <c r="AA7" s="45"/>
      <c r="AB7" s="43"/>
    </row>
    <row r="8" spans="1:28" ht="21.75" customHeight="1">
      <c r="C8" s="43"/>
      <c r="D8" s="45" t="s">
        <v>72</v>
      </c>
      <c r="E8" s="44"/>
      <c r="F8" s="45" t="s">
        <v>73</v>
      </c>
      <c r="G8" s="44"/>
      <c r="H8" s="45" t="s">
        <v>128</v>
      </c>
      <c r="I8" s="44"/>
      <c r="J8" s="45" t="s">
        <v>148</v>
      </c>
      <c r="K8" s="44"/>
      <c r="L8" s="44"/>
      <c r="M8" s="44"/>
      <c r="N8" s="45" t="s">
        <v>125</v>
      </c>
      <c r="O8" s="45"/>
      <c r="P8" s="45" t="s">
        <v>74</v>
      </c>
      <c r="Q8" s="44"/>
      <c r="R8" s="45" t="s">
        <v>170</v>
      </c>
      <c r="S8" s="44"/>
      <c r="T8" s="45" t="s">
        <v>172</v>
      </c>
      <c r="U8" s="45"/>
      <c r="V8" s="45" t="s">
        <v>203</v>
      </c>
      <c r="W8" s="44"/>
      <c r="X8" s="45" t="s">
        <v>75</v>
      </c>
      <c r="Y8" s="45"/>
      <c r="Z8" s="45" t="s">
        <v>76</v>
      </c>
      <c r="AA8" s="45"/>
      <c r="AB8" s="44" t="s">
        <v>70</v>
      </c>
    </row>
    <row r="9" spans="1:28" ht="21.75" customHeight="1">
      <c r="B9" s="88" t="s">
        <v>2</v>
      </c>
      <c r="C9" s="43"/>
      <c r="D9" s="46" t="s">
        <v>77</v>
      </c>
      <c r="E9" s="44"/>
      <c r="F9" s="46" t="s">
        <v>78</v>
      </c>
      <c r="G9" s="44"/>
      <c r="H9" s="46" t="s">
        <v>129</v>
      </c>
      <c r="I9" s="44"/>
      <c r="J9" s="46" t="s">
        <v>79</v>
      </c>
      <c r="K9" s="44"/>
      <c r="L9" s="47" t="s">
        <v>47</v>
      </c>
      <c r="M9" s="44"/>
      <c r="N9" s="47" t="s">
        <v>80</v>
      </c>
      <c r="O9" s="47"/>
      <c r="P9" s="47" t="s">
        <v>124</v>
      </c>
      <c r="Q9" s="44"/>
      <c r="R9" s="47" t="s">
        <v>171</v>
      </c>
      <c r="S9" s="44"/>
      <c r="T9" s="47" t="s">
        <v>173</v>
      </c>
      <c r="U9" s="45"/>
      <c r="V9" s="125" t="s">
        <v>194</v>
      </c>
      <c r="W9" s="44"/>
      <c r="X9" s="47" t="s">
        <v>81</v>
      </c>
      <c r="Y9" s="45"/>
      <c r="Z9" s="47" t="s">
        <v>82</v>
      </c>
      <c r="AA9" s="45"/>
      <c r="AB9" s="46" t="s">
        <v>83</v>
      </c>
    </row>
    <row r="10" spans="1:28" ht="6" customHeight="1">
      <c r="C10" s="35"/>
      <c r="K10" s="35"/>
      <c r="L10" s="35"/>
      <c r="M10" s="35"/>
      <c r="N10" s="45"/>
      <c r="O10" s="45"/>
      <c r="P10" s="45"/>
      <c r="Q10" s="35"/>
      <c r="R10" s="45"/>
      <c r="S10" s="35"/>
      <c r="T10" s="45"/>
      <c r="U10" s="45"/>
      <c r="V10" s="45"/>
      <c r="W10" s="35"/>
      <c r="X10" s="45"/>
      <c r="Y10" s="45"/>
      <c r="Z10" s="45"/>
      <c r="AA10" s="45"/>
      <c r="AB10" s="36"/>
    </row>
    <row r="11" spans="1:28" ht="21.75" customHeight="1">
      <c r="A11" s="8" t="s">
        <v>219</v>
      </c>
      <c r="B11" s="84"/>
      <c r="C11" s="35"/>
      <c r="L11" s="13"/>
      <c r="N11" s="11"/>
      <c r="O11" s="11"/>
      <c r="P11" s="11"/>
      <c r="R11" s="11"/>
      <c r="T11" s="11"/>
      <c r="U11" s="11"/>
      <c r="V11" s="11"/>
      <c r="X11" s="13"/>
      <c r="Y11" s="13"/>
      <c r="Z11" s="11"/>
      <c r="AA11" s="11"/>
      <c r="AB11" s="13"/>
    </row>
    <row r="12" spans="1:28" ht="21.75" customHeight="1">
      <c r="A12" s="8" t="s">
        <v>222</v>
      </c>
      <c r="B12" s="84"/>
      <c r="C12" s="35"/>
      <c r="D12" s="13">
        <v>4222616499</v>
      </c>
      <c r="E12" s="13"/>
      <c r="F12" s="13">
        <v>392875608</v>
      </c>
      <c r="G12" s="13"/>
      <c r="H12" s="13">
        <v>37273619</v>
      </c>
      <c r="I12" s="13"/>
      <c r="J12" s="13">
        <v>437933202</v>
      </c>
      <c r="K12" s="13"/>
      <c r="L12" s="13">
        <v>16432635006</v>
      </c>
      <c r="M12" s="13"/>
      <c r="N12" s="13">
        <v>62417171</v>
      </c>
      <c r="O12" s="48"/>
      <c r="P12" s="13">
        <v>75465234</v>
      </c>
      <c r="Q12" s="13"/>
      <c r="R12" s="13">
        <v>62117550</v>
      </c>
      <c r="S12" s="13"/>
      <c r="T12" s="13">
        <v>9173520</v>
      </c>
      <c r="U12" s="13"/>
      <c r="V12" s="13">
        <v>0</v>
      </c>
      <c r="W12" s="13"/>
      <c r="X12" s="13">
        <f>SUM(D12:V12)</f>
        <v>21732507409</v>
      </c>
      <c r="Y12" s="48"/>
      <c r="Z12" s="13">
        <v>-23182221</v>
      </c>
      <c r="AA12" s="48"/>
      <c r="AB12" s="13">
        <f>SUM(X12:Z12)</f>
        <v>21709325188</v>
      </c>
    </row>
    <row r="13" spans="1:28" ht="21.75" customHeight="1">
      <c r="A13" s="8" t="s">
        <v>220</v>
      </c>
      <c r="B13" s="84"/>
      <c r="C13" s="49"/>
      <c r="L13" s="13"/>
      <c r="N13" s="11"/>
      <c r="O13" s="11"/>
      <c r="P13" s="11"/>
      <c r="R13" s="11"/>
      <c r="T13" s="11"/>
      <c r="U13" s="11"/>
      <c r="V13" s="11"/>
      <c r="X13" s="13"/>
      <c r="Y13" s="13"/>
      <c r="Z13" s="11"/>
      <c r="AA13" s="11"/>
      <c r="AB13" s="13"/>
    </row>
    <row r="14" spans="1:28" ht="21.75" customHeight="1">
      <c r="A14" s="8" t="s">
        <v>223</v>
      </c>
      <c r="B14" s="84"/>
      <c r="C14" s="49"/>
      <c r="L14" s="13"/>
      <c r="N14" s="11"/>
      <c r="O14" s="11"/>
      <c r="P14" s="11"/>
      <c r="R14" s="11"/>
      <c r="T14" s="11"/>
      <c r="U14" s="11"/>
      <c r="V14" s="11"/>
      <c r="X14" s="13"/>
      <c r="Y14" s="13"/>
      <c r="Z14" s="11"/>
      <c r="AA14" s="11"/>
      <c r="AB14" s="13"/>
    </row>
    <row r="15" spans="1:28" ht="21.75" customHeight="1">
      <c r="A15" s="50" t="s">
        <v>123</v>
      </c>
      <c r="B15" s="49">
        <v>30</v>
      </c>
      <c r="C15" s="49"/>
      <c r="D15" s="13">
        <v>50234804</v>
      </c>
      <c r="E15" s="13"/>
      <c r="F15" s="13">
        <v>114252694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v>0</v>
      </c>
      <c r="W15" s="13"/>
      <c r="X15" s="13">
        <f>SUM(D15:V15)</f>
        <v>164487498</v>
      </c>
      <c r="Y15" s="13"/>
      <c r="Z15" s="13">
        <v>0</v>
      </c>
      <c r="AA15" s="13"/>
      <c r="AB15" s="13">
        <f>SUM(X15:Z15)</f>
        <v>164487498</v>
      </c>
    </row>
    <row r="16" spans="1:28" ht="21.75" customHeight="1">
      <c r="A16" s="50" t="s">
        <v>130</v>
      </c>
      <c r="B16" s="49"/>
      <c r="C16" s="49"/>
      <c r="D16" s="13">
        <v>0</v>
      </c>
      <c r="E16" s="13"/>
      <c r="F16" s="13">
        <v>0</v>
      </c>
      <c r="G16" s="13"/>
      <c r="H16" s="13">
        <v>-36330747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v>0</v>
      </c>
      <c r="U16" s="13"/>
      <c r="V16" s="13">
        <v>0</v>
      </c>
      <c r="W16" s="13"/>
      <c r="X16" s="13">
        <f>SUM(D16:V16)</f>
        <v>-36330747</v>
      </c>
      <c r="Y16" s="13"/>
      <c r="Z16" s="13">
        <v>0</v>
      </c>
      <c r="AA16" s="13"/>
      <c r="AB16" s="13">
        <f>SUM(X16:Z16)</f>
        <v>-36330747</v>
      </c>
    </row>
    <row r="17" spans="1:28" ht="21.75" customHeight="1">
      <c r="A17" s="50" t="s">
        <v>116</v>
      </c>
      <c r="B17" s="49">
        <v>32</v>
      </c>
      <c r="C17" s="49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-1066590037</v>
      </c>
      <c r="M17" s="13"/>
      <c r="N17" s="13">
        <v>0</v>
      </c>
      <c r="O17" s="13"/>
      <c r="P17" s="13">
        <v>0</v>
      </c>
      <c r="Q17" s="13"/>
      <c r="R17" s="13">
        <v>0</v>
      </c>
      <c r="S17" s="13"/>
      <c r="T17" s="13">
        <v>0</v>
      </c>
      <c r="U17" s="13"/>
      <c r="V17" s="13">
        <v>0</v>
      </c>
      <c r="W17" s="13"/>
      <c r="X17" s="13">
        <f>SUM(D17:V17)</f>
        <v>-1066590037</v>
      </c>
      <c r="Y17" s="13"/>
      <c r="Z17" s="13">
        <v>0</v>
      </c>
      <c r="AA17" s="13"/>
      <c r="AB17" s="13">
        <f>SUM(X17:Z17)</f>
        <v>-1066590037</v>
      </c>
    </row>
    <row r="18" spans="1:28" ht="21.75" customHeight="1">
      <c r="A18" s="50" t="s">
        <v>84</v>
      </c>
      <c r="B18" s="49">
        <v>29</v>
      </c>
      <c r="C18" s="49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3347124</v>
      </c>
      <c r="O18" s="13"/>
      <c r="P18" s="13">
        <v>0</v>
      </c>
      <c r="Q18" s="13"/>
      <c r="R18" s="13">
        <v>0</v>
      </c>
      <c r="S18" s="13"/>
      <c r="T18" s="13">
        <v>0</v>
      </c>
      <c r="U18" s="13"/>
      <c r="V18" s="13">
        <v>0</v>
      </c>
      <c r="W18" s="13"/>
      <c r="X18" s="13">
        <f>SUM(D18:V18)</f>
        <v>3347124</v>
      </c>
      <c r="Y18" s="13"/>
      <c r="Z18" s="13">
        <v>0</v>
      </c>
      <c r="AA18" s="13"/>
      <c r="AB18" s="13">
        <f t="shared" ref="AB18" si="0">SUM(X18:Z18)</f>
        <v>3347124</v>
      </c>
    </row>
    <row r="19" spans="1:28" ht="21.75" customHeight="1">
      <c r="A19" s="137" t="s">
        <v>202</v>
      </c>
      <c r="B19" s="49"/>
      <c r="C19" s="49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0</v>
      </c>
      <c r="S19" s="13"/>
      <c r="T19" s="13">
        <v>0</v>
      </c>
      <c r="U19" s="13"/>
      <c r="V19" s="13">
        <v>60360</v>
      </c>
      <c r="W19" s="13"/>
      <c r="X19" s="13">
        <f>SUM(D19:V19)</f>
        <v>60360</v>
      </c>
      <c r="Y19" s="13"/>
      <c r="Z19" s="13">
        <v>4939640</v>
      </c>
      <c r="AA19" s="13"/>
      <c r="AB19" s="13">
        <f>SUM(X19:Z19)</f>
        <v>5000000</v>
      </c>
    </row>
    <row r="20" spans="1:28" ht="21.75" customHeight="1">
      <c r="A20" s="137" t="s">
        <v>224</v>
      </c>
      <c r="B20" s="49"/>
      <c r="C20" s="49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21.75" customHeight="1">
      <c r="A21" s="11" t="s">
        <v>145</v>
      </c>
      <c r="B21" s="84"/>
      <c r="C21" s="35"/>
      <c r="D21" s="122">
        <v>0</v>
      </c>
      <c r="E21" s="13"/>
      <c r="F21" s="122">
        <v>0</v>
      </c>
      <c r="G21" s="13"/>
      <c r="H21" s="122">
        <v>0</v>
      </c>
      <c r="I21" s="13"/>
      <c r="J21" s="122">
        <v>0</v>
      </c>
      <c r="K21" s="13"/>
      <c r="L21" s="122">
        <v>2482269958</v>
      </c>
      <c r="M21" s="13"/>
      <c r="N21" s="51">
        <v>0</v>
      </c>
      <c r="O21" s="48"/>
      <c r="P21" s="51">
        <v>-32320550</v>
      </c>
      <c r="Q21" s="13"/>
      <c r="R21" s="51">
        <v>-19793547</v>
      </c>
      <c r="S21" s="13"/>
      <c r="T21" s="51">
        <v>0</v>
      </c>
      <c r="U21" s="48"/>
      <c r="V21" s="51">
        <v>0</v>
      </c>
      <c r="W21" s="13"/>
      <c r="X21" s="122">
        <f>SUM(D21:V21)</f>
        <v>2430155861</v>
      </c>
      <c r="Y21" s="48"/>
      <c r="Z21" s="51">
        <v>42641617</v>
      </c>
      <c r="AA21" s="48"/>
      <c r="AB21" s="122">
        <f>SUM(X21:Z21)</f>
        <v>2472797478</v>
      </c>
    </row>
    <row r="22" spans="1:28" ht="6" customHeight="1">
      <c r="B22" s="84"/>
      <c r="C22" s="35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21.75" customHeight="1">
      <c r="A23" s="8" t="s">
        <v>221</v>
      </c>
      <c r="B23" s="8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21.75" customHeight="1" thickBot="1">
      <c r="A24" s="8" t="s">
        <v>222</v>
      </c>
      <c r="B24" s="84"/>
      <c r="D24" s="123">
        <f>SUM(D12:D21)</f>
        <v>4272851303</v>
      </c>
      <c r="E24" s="13"/>
      <c r="F24" s="123">
        <f>SUM(F12:F21)</f>
        <v>507128302</v>
      </c>
      <c r="G24" s="13"/>
      <c r="H24" s="123">
        <f>SUM(H12:H21)</f>
        <v>942872</v>
      </c>
      <c r="I24" s="13"/>
      <c r="J24" s="123">
        <f>SUM(J12:J21)</f>
        <v>437933202</v>
      </c>
      <c r="K24" s="13"/>
      <c r="L24" s="123">
        <f>SUM(L12:L21)</f>
        <v>17848314927</v>
      </c>
      <c r="M24" s="13"/>
      <c r="N24" s="123">
        <f>SUM(N12:N21)</f>
        <v>65764295</v>
      </c>
      <c r="O24" s="13"/>
      <c r="P24" s="123">
        <f>SUM(P12:P21)</f>
        <v>43144684</v>
      </c>
      <c r="Q24" s="13"/>
      <c r="R24" s="123">
        <f>SUM(R12:R21)</f>
        <v>42324003</v>
      </c>
      <c r="S24" s="13"/>
      <c r="T24" s="123">
        <f>SUM(T12:T21)</f>
        <v>9173520</v>
      </c>
      <c r="U24" s="13"/>
      <c r="V24" s="123">
        <f>SUM(V12:V21)</f>
        <v>60360</v>
      </c>
      <c r="W24" s="13"/>
      <c r="X24" s="123">
        <f>SUM(X12:X21)</f>
        <v>23227637468</v>
      </c>
      <c r="Y24" s="13"/>
      <c r="Z24" s="123">
        <f>SUM(Z12:Z21)</f>
        <v>24399036</v>
      </c>
      <c r="AA24" s="13"/>
      <c r="AB24" s="123">
        <f>SUM(AB12:AB21)</f>
        <v>23252036504</v>
      </c>
    </row>
    <row r="25" spans="1:28" ht="21.75" customHeight="1" thickTop="1">
      <c r="A25" s="8"/>
      <c r="B25" s="8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1.75" customHeight="1">
      <c r="A26" s="8" t="s">
        <v>219</v>
      </c>
      <c r="B26" s="84"/>
      <c r="C26" s="35"/>
      <c r="L26" s="13"/>
      <c r="N26" s="11"/>
      <c r="O26" s="11"/>
      <c r="P26" s="11"/>
      <c r="R26" s="11"/>
      <c r="T26" s="11"/>
      <c r="U26" s="11"/>
      <c r="V26" s="11"/>
      <c r="X26" s="13"/>
      <c r="Y26" s="13"/>
      <c r="Z26" s="11"/>
      <c r="AA26" s="11"/>
      <c r="AB26" s="13"/>
    </row>
    <row r="27" spans="1:28" ht="21.75" customHeight="1">
      <c r="A27" s="8" t="s">
        <v>230</v>
      </c>
      <c r="B27" s="84"/>
      <c r="C27" s="35"/>
      <c r="D27" s="13">
        <f>D24</f>
        <v>4272851303</v>
      </c>
      <c r="E27" s="13"/>
      <c r="F27" s="13">
        <f>F24</f>
        <v>507128302</v>
      </c>
      <c r="G27" s="13"/>
      <c r="H27" s="13">
        <f>H24</f>
        <v>942872</v>
      </c>
      <c r="I27" s="13"/>
      <c r="J27" s="13">
        <f>J24</f>
        <v>437933202</v>
      </c>
      <c r="K27" s="13"/>
      <c r="L27" s="13">
        <f>L24</f>
        <v>17848314927</v>
      </c>
      <c r="M27" s="13"/>
      <c r="N27" s="13">
        <f>N24</f>
        <v>65764295</v>
      </c>
      <c r="O27" s="48"/>
      <c r="P27" s="13">
        <f>P24</f>
        <v>43144684</v>
      </c>
      <c r="Q27" s="13"/>
      <c r="R27" s="13">
        <f>R24</f>
        <v>42324003</v>
      </c>
      <c r="S27" s="13"/>
      <c r="T27" s="13">
        <f>T24</f>
        <v>9173520</v>
      </c>
      <c r="U27" s="13"/>
      <c r="V27" s="13">
        <f>V24</f>
        <v>60360</v>
      </c>
      <c r="W27" s="13"/>
      <c r="X27" s="13">
        <f>SUM(D27:V27)</f>
        <v>23227637468</v>
      </c>
      <c r="Y27" s="48"/>
      <c r="Z27" s="13">
        <f>Z24</f>
        <v>24399036</v>
      </c>
      <c r="AA27" s="48"/>
      <c r="AB27" s="13">
        <f>SUM(X27:Z27)</f>
        <v>23252036504</v>
      </c>
    </row>
    <row r="28" spans="1:28" ht="21.75" customHeight="1">
      <c r="A28" s="8" t="s">
        <v>220</v>
      </c>
      <c r="B28" s="84"/>
      <c r="C28" s="49"/>
      <c r="L28" s="13"/>
      <c r="N28" s="11"/>
      <c r="O28" s="11"/>
      <c r="P28" s="11"/>
      <c r="R28" s="11"/>
      <c r="T28" s="11"/>
      <c r="U28" s="11"/>
      <c r="V28" s="11"/>
      <c r="X28" s="13"/>
      <c r="Y28" s="13"/>
      <c r="Z28" s="11"/>
      <c r="AA28" s="11"/>
      <c r="AB28" s="13"/>
    </row>
    <row r="29" spans="1:28" ht="21.75" customHeight="1">
      <c r="A29" s="8" t="s">
        <v>231</v>
      </c>
      <c r="B29" s="84"/>
      <c r="C29" s="49"/>
      <c r="L29" s="13"/>
      <c r="N29" s="11"/>
      <c r="O29" s="11"/>
      <c r="P29" s="11"/>
      <c r="R29" s="11"/>
      <c r="T29" s="11"/>
      <c r="U29" s="11"/>
      <c r="V29" s="11"/>
      <c r="X29" s="13"/>
      <c r="Y29" s="13"/>
      <c r="Z29" s="11"/>
      <c r="AA29" s="11"/>
      <c r="AB29" s="13"/>
    </row>
    <row r="30" spans="1:28" ht="21.75" customHeight="1">
      <c r="A30" s="50" t="s">
        <v>123</v>
      </c>
      <c r="B30" s="49">
        <v>30</v>
      </c>
      <c r="C30" s="49"/>
      <c r="D30" s="13">
        <v>4362092</v>
      </c>
      <c r="E30" s="13"/>
      <c r="F30" s="13">
        <v>8055938</v>
      </c>
      <c r="G30" s="13"/>
      <c r="H30" s="13">
        <v>0</v>
      </c>
      <c r="I30" s="13"/>
      <c r="J30" s="13">
        <v>0</v>
      </c>
      <c r="K30" s="13"/>
      <c r="L30" s="13">
        <v>0</v>
      </c>
      <c r="M30" s="13"/>
      <c r="N30" s="13">
        <v>0</v>
      </c>
      <c r="O30" s="13"/>
      <c r="P30" s="13">
        <v>0</v>
      </c>
      <c r="Q30" s="13"/>
      <c r="R30" s="13">
        <v>0</v>
      </c>
      <c r="S30" s="13"/>
      <c r="T30" s="13">
        <v>0</v>
      </c>
      <c r="U30" s="13"/>
      <c r="V30" s="13">
        <v>0</v>
      </c>
      <c r="W30" s="13"/>
      <c r="X30" s="13">
        <f>SUM(D30:V30)</f>
        <v>12418030</v>
      </c>
      <c r="Y30" s="13"/>
      <c r="Z30" s="13">
        <v>0</v>
      </c>
      <c r="AA30" s="13"/>
      <c r="AB30" s="13">
        <f>SUM(X30:Z30)</f>
        <v>12418030</v>
      </c>
    </row>
    <row r="31" spans="1:28" ht="21.75" customHeight="1">
      <c r="A31" s="50" t="s">
        <v>130</v>
      </c>
      <c r="B31" s="49"/>
      <c r="C31" s="49"/>
      <c r="D31" s="13">
        <v>0</v>
      </c>
      <c r="E31" s="13"/>
      <c r="F31" s="13">
        <v>0</v>
      </c>
      <c r="G31" s="13"/>
      <c r="H31" s="13">
        <v>-942872</v>
      </c>
      <c r="I31" s="13"/>
      <c r="J31" s="13">
        <v>0</v>
      </c>
      <c r="K31" s="13"/>
      <c r="L31" s="13">
        <v>0</v>
      </c>
      <c r="M31" s="13"/>
      <c r="N31" s="13">
        <v>0</v>
      </c>
      <c r="O31" s="13"/>
      <c r="P31" s="13">
        <v>0</v>
      </c>
      <c r="Q31" s="13"/>
      <c r="R31" s="13">
        <v>0</v>
      </c>
      <c r="S31" s="13"/>
      <c r="T31" s="13">
        <v>0</v>
      </c>
      <c r="U31" s="13"/>
      <c r="V31" s="13">
        <v>0</v>
      </c>
      <c r="W31" s="13"/>
      <c r="X31" s="13">
        <f t="shared" ref="X31:X34" si="1">SUM(D31:V31)</f>
        <v>-942872</v>
      </c>
      <c r="Y31" s="13"/>
      <c r="Z31" s="13">
        <v>0</v>
      </c>
      <c r="AA31" s="13"/>
      <c r="AB31" s="13">
        <f>SUM(X31:Z31)</f>
        <v>-942872</v>
      </c>
    </row>
    <row r="32" spans="1:28" ht="21.75" customHeight="1">
      <c r="A32" s="50" t="s">
        <v>116</v>
      </c>
      <c r="B32" s="49">
        <v>32</v>
      </c>
      <c r="C32" s="49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13"/>
      <c r="L32" s="13">
        <v>-898169306</v>
      </c>
      <c r="M32" s="13"/>
      <c r="N32" s="13">
        <v>0</v>
      </c>
      <c r="O32" s="13"/>
      <c r="P32" s="13">
        <v>0</v>
      </c>
      <c r="Q32" s="13"/>
      <c r="R32" s="13">
        <v>0</v>
      </c>
      <c r="S32" s="13"/>
      <c r="T32" s="13">
        <v>0</v>
      </c>
      <c r="U32" s="13"/>
      <c r="V32" s="13">
        <v>0</v>
      </c>
      <c r="W32" s="13"/>
      <c r="X32" s="13">
        <f t="shared" si="1"/>
        <v>-898169306</v>
      </c>
      <c r="Y32" s="13"/>
      <c r="Z32" s="13">
        <v>0</v>
      </c>
      <c r="AA32" s="13"/>
      <c r="AB32" s="13">
        <f>SUM(X32:Z32)</f>
        <v>-898169306</v>
      </c>
    </row>
    <row r="33" spans="1:28" ht="21.75" customHeight="1">
      <c r="A33" s="50" t="s">
        <v>84</v>
      </c>
      <c r="B33" s="49">
        <v>29</v>
      </c>
      <c r="C33" s="49"/>
      <c r="D33" s="13">
        <v>0</v>
      </c>
      <c r="E33" s="13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  <c r="M33" s="13"/>
      <c r="N33" s="13">
        <v>1682897</v>
      </c>
      <c r="O33" s="13"/>
      <c r="P33" s="13">
        <v>0</v>
      </c>
      <c r="Q33" s="13"/>
      <c r="R33" s="13">
        <v>0</v>
      </c>
      <c r="S33" s="13"/>
      <c r="T33" s="13">
        <v>0</v>
      </c>
      <c r="U33" s="13"/>
      <c r="V33" s="13">
        <v>0</v>
      </c>
      <c r="W33" s="13"/>
      <c r="X33" s="13">
        <f t="shared" si="1"/>
        <v>1682897</v>
      </c>
      <c r="Y33" s="13"/>
      <c r="Z33" s="13">
        <v>0</v>
      </c>
      <c r="AA33" s="13"/>
      <c r="AB33" s="13">
        <f>SUM(X33:Z33)</f>
        <v>1682897</v>
      </c>
    </row>
    <row r="34" spans="1:28" ht="21.75" customHeight="1">
      <c r="A34" s="11" t="s">
        <v>145</v>
      </c>
      <c r="B34" s="84"/>
      <c r="C34" s="35"/>
      <c r="D34" s="122">
        <v>0</v>
      </c>
      <c r="E34" s="13"/>
      <c r="F34" s="122">
        <v>0</v>
      </c>
      <c r="G34" s="13"/>
      <c r="H34" s="122">
        <v>0</v>
      </c>
      <c r="I34" s="13"/>
      <c r="J34" s="122">
        <v>0</v>
      </c>
      <c r="K34" s="13"/>
      <c r="L34" s="122">
        <v>1705524127</v>
      </c>
      <c r="M34" s="13"/>
      <c r="N34" s="51">
        <v>0</v>
      </c>
      <c r="O34" s="48"/>
      <c r="P34" s="51">
        <v>-10892012</v>
      </c>
      <c r="Q34" s="13"/>
      <c r="R34" s="51">
        <v>3209287</v>
      </c>
      <c r="S34" s="13"/>
      <c r="T34" s="51">
        <v>7428512</v>
      </c>
      <c r="U34" s="48"/>
      <c r="V34" s="51">
        <v>0</v>
      </c>
      <c r="W34" s="13"/>
      <c r="X34" s="122">
        <f t="shared" si="1"/>
        <v>1705269914</v>
      </c>
      <c r="Y34" s="48"/>
      <c r="Z34" s="51">
        <v>22238190</v>
      </c>
      <c r="AA34" s="48"/>
      <c r="AB34" s="122">
        <f>SUM(X34:Z34)</f>
        <v>1727508104</v>
      </c>
    </row>
    <row r="35" spans="1:28" ht="6" customHeight="1">
      <c r="B35" s="84"/>
      <c r="C35" s="35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8" ht="21.75" customHeight="1">
      <c r="A36" s="8" t="s">
        <v>221</v>
      </c>
      <c r="B36" s="84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8" ht="21.75" customHeight="1" thickBot="1">
      <c r="A37" s="8" t="s">
        <v>230</v>
      </c>
      <c r="B37" s="84"/>
      <c r="D37" s="123">
        <f>SUM(D27:D34)</f>
        <v>4277213395</v>
      </c>
      <c r="E37" s="13"/>
      <c r="F37" s="123">
        <f>SUM(F27:F34)</f>
        <v>515184240</v>
      </c>
      <c r="G37" s="13"/>
      <c r="H37" s="123">
        <f>SUM(H27:H34)</f>
        <v>0</v>
      </c>
      <c r="I37" s="13"/>
      <c r="J37" s="123">
        <f>SUM(J27:J34)</f>
        <v>437933202</v>
      </c>
      <c r="K37" s="13"/>
      <c r="L37" s="123">
        <f>SUM(L27:L34)</f>
        <v>18655669748</v>
      </c>
      <c r="M37" s="13"/>
      <c r="N37" s="123">
        <f>SUM(N27:N34)</f>
        <v>67447192</v>
      </c>
      <c r="O37" s="13"/>
      <c r="P37" s="123">
        <f>SUM(P27:P34)</f>
        <v>32252672</v>
      </c>
      <c r="Q37" s="13"/>
      <c r="R37" s="123">
        <f>SUM(R27:R34)</f>
        <v>45533290</v>
      </c>
      <c r="S37" s="13"/>
      <c r="T37" s="123">
        <f>SUM(T27:T34)</f>
        <v>16602032</v>
      </c>
      <c r="U37" s="13"/>
      <c r="V37" s="123">
        <f>SUM(V27:V34)</f>
        <v>60360</v>
      </c>
      <c r="W37" s="13"/>
      <c r="X37" s="123">
        <f>SUM(X27:X34)</f>
        <v>24047896131</v>
      </c>
      <c r="Y37" s="13"/>
      <c r="Z37" s="123">
        <f>SUM(Z27:Z34)</f>
        <v>46637226</v>
      </c>
      <c r="AA37" s="13"/>
      <c r="AB37" s="123">
        <f>SUM(AB27:AB34)</f>
        <v>24094533357</v>
      </c>
    </row>
    <row r="38" spans="1:28" ht="21" customHeight="1" thickTop="1">
      <c r="A38" s="8"/>
      <c r="B38" s="84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</row>
    <row r="39" spans="1:28" ht="21" customHeight="1">
      <c r="A39" s="8"/>
      <c r="B39" s="84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</row>
    <row r="40" spans="1:28" ht="25.5" customHeight="1">
      <c r="A40" s="8"/>
      <c r="B40" s="84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spans="1:28" ht="21.95" customHeight="1">
      <c r="A41" s="22" t="s">
        <v>137</v>
      </c>
      <c r="B41" s="22"/>
      <c r="C41" s="40"/>
      <c r="D41" s="40"/>
      <c r="E41" s="40"/>
      <c r="F41" s="40"/>
      <c r="G41" s="40"/>
      <c r="H41" s="40"/>
      <c r="I41" s="40"/>
      <c r="J41" s="40"/>
      <c r="K41" s="40"/>
      <c r="L41" s="22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22"/>
    </row>
  </sheetData>
  <mergeCells count="5">
    <mergeCell ref="A2:G2"/>
    <mergeCell ref="D5:AB5"/>
    <mergeCell ref="D6:X6"/>
    <mergeCell ref="J7:L7"/>
    <mergeCell ref="N7:T7"/>
  </mergeCells>
  <pageMargins left="0.3" right="0.3" top="0.5" bottom="0.6" header="0.49" footer="0.39"/>
  <pageSetup paperSize="9" scale="6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0EBF-4513-40E2-B460-6F4D7EF02AAA}">
  <dimension ref="A1:R32"/>
  <sheetViews>
    <sheetView zoomScale="90" zoomScaleNormal="90" workbookViewId="0"/>
  </sheetViews>
  <sheetFormatPr defaultColWidth="9.140625" defaultRowHeight="18.75" customHeight="1"/>
  <cols>
    <col min="1" max="1" width="45.7109375" style="11" customWidth="1"/>
    <col min="2" max="2" width="8.42578125" style="11" customWidth="1"/>
    <col min="3" max="3" width="0.7109375" style="36" customWidth="1"/>
    <col min="4" max="4" width="12.7109375" style="52" customWidth="1"/>
    <col min="5" max="5" width="0.7109375" style="52" customWidth="1"/>
    <col min="6" max="6" width="12.140625" style="52" customWidth="1"/>
    <col min="7" max="7" width="0.7109375" style="52" customWidth="1"/>
    <col min="8" max="8" width="12.140625" style="52" customWidth="1"/>
    <col min="9" max="9" width="0.7109375" style="52" customWidth="1"/>
    <col min="10" max="10" width="11.28515625" style="53" customWidth="1"/>
    <col min="11" max="11" width="0.7109375" style="53" customWidth="1"/>
    <col min="12" max="12" width="14" style="53" bestFit="1" customWidth="1"/>
    <col min="13" max="13" width="0.7109375" style="53" customWidth="1"/>
    <col min="14" max="14" width="15.85546875" style="53" customWidth="1"/>
    <col min="15" max="15" width="0.7109375" style="52" customWidth="1"/>
    <col min="16" max="16" width="13.28515625" style="53" customWidth="1"/>
    <col min="17" max="17" width="0.7109375" style="52" customWidth="1"/>
    <col min="18" max="18" width="13.7109375" style="53" bestFit="1" customWidth="1"/>
    <col min="19" max="19" width="9.140625" style="11" customWidth="1"/>
    <col min="20" max="16384" width="9.140625" style="11"/>
  </cols>
  <sheetData>
    <row r="1" spans="1:18" ht="21" customHeight="1">
      <c r="A1" s="2" t="s">
        <v>0</v>
      </c>
      <c r="B1" s="2"/>
      <c r="C1" s="34"/>
    </row>
    <row r="2" spans="1:18" ht="21" customHeight="1">
      <c r="A2" s="144" t="s">
        <v>239</v>
      </c>
      <c r="B2" s="144"/>
      <c r="C2" s="144"/>
      <c r="D2" s="144"/>
      <c r="E2" s="144"/>
      <c r="F2" s="144"/>
      <c r="G2" s="144"/>
      <c r="H2" s="87"/>
      <c r="I2" s="87"/>
      <c r="O2" s="53"/>
      <c r="Q2" s="53"/>
    </row>
    <row r="3" spans="1:18" ht="21" customHeight="1">
      <c r="A3" s="37" t="s">
        <v>225</v>
      </c>
      <c r="B3" s="37"/>
      <c r="C3" s="38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4"/>
      <c r="P3" s="55"/>
      <c r="Q3" s="54"/>
      <c r="R3" s="55"/>
    </row>
    <row r="4" spans="1:18" ht="20.100000000000001" customHeight="1">
      <c r="A4" s="87"/>
      <c r="B4" s="87"/>
      <c r="C4" s="41"/>
      <c r="D4" s="56"/>
      <c r="E4" s="56"/>
      <c r="F4" s="56"/>
      <c r="G4" s="56"/>
      <c r="H4" s="56"/>
      <c r="I4" s="56"/>
      <c r="J4" s="57"/>
      <c r="K4" s="57"/>
      <c r="L4" s="57"/>
      <c r="M4" s="57"/>
      <c r="N4" s="57"/>
      <c r="O4" s="56"/>
      <c r="P4" s="57"/>
      <c r="Q4" s="56"/>
      <c r="R4" s="57"/>
    </row>
    <row r="5" spans="1:18" ht="20.100000000000001" customHeight="1">
      <c r="A5" s="87"/>
      <c r="B5" s="87"/>
      <c r="C5" s="41"/>
      <c r="D5" s="149" t="s">
        <v>149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</row>
    <row r="6" spans="1:18" ht="20.100000000000001" customHeight="1">
      <c r="C6" s="43"/>
      <c r="D6" s="53"/>
      <c r="E6" s="59"/>
      <c r="F6" s="59"/>
      <c r="G6" s="59"/>
      <c r="H6" s="59"/>
      <c r="I6" s="59"/>
      <c r="J6" s="150" t="s">
        <v>45</v>
      </c>
      <c r="K6" s="150"/>
      <c r="L6" s="150"/>
      <c r="M6" s="60"/>
      <c r="N6" s="151" t="s">
        <v>44</v>
      </c>
      <c r="O6" s="151"/>
      <c r="P6" s="151"/>
      <c r="Q6" s="59"/>
      <c r="R6" s="60"/>
    </row>
    <row r="7" spans="1:18" ht="20.100000000000001" customHeight="1">
      <c r="C7" s="43"/>
      <c r="D7" s="62" t="s">
        <v>40</v>
      </c>
      <c r="E7" s="62"/>
      <c r="F7" s="62"/>
      <c r="G7" s="62"/>
      <c r="H7" s="62"/>
      <c r="I7" s="62"/>
      <c r="J7" s="62" t="s">
        <v>150</v>
      </c>
      <c r="K7" s="63"/>
      <c r="L7" s="63"/>
      <c r="M7" s="58"/>
      <c r="N7" s="58"/>
      <c r="O7" s="62"/>
      <c r="P7" s="58" t="s">
        <v>174</v>
      </c>
      <c r="Q7" s="62"/>
      <c r="R7" s="58"/>
    </row>
    <row r="8" spans="1:18" ht="20.100000000000001" customHeight="1">
      <c r="C8" s="43"/>
      <c r="D8" s="62" t="s">
        <v>72</v>
      </c>
      <c r="E8" s="62"/>
      <c r="F8" s="62" t="s">
        <v>73</v>
      </c>
      <c r="G8" s="62"/>
      <c r="H8" s="58" t="s">
        <v>128</v>
      </c>
      <c r="I8" s="62"/>
      <c r="J8" s="62" t="s">
        <v>151</v>
      </c>
      <c r="K8" s="62"/>
      <c r="L8" s="62"/>
      <c r="M8" s="62"/>
      <c r="N8" s="58" t="s">
        <v>125</v>
      </c>
      <c r="O8" s="62"/>
      <c r="P8" s="58" t="s">
        <v>175</v>
      </c>
      <c r="Q8" s="62"/>
      <c r="R8" s="62" t="s">
        <v>70</v>
      </c>
    </row>
    <row r="9" spans="1:18" ht="20.100000000000001" customHeight="1">
      <c r="B9" s="88" t="s">
        <v>2</v>
      </c>
      <c r="C9" s="43"/>
      <c r="D9" s="64" t="s">
        <v>77</v>
      </c>
      <c r="E9" s="62"/>
      <c r="F9" s="64" t="s">
        <v>78</v>
      </c>
      <c r="G9" s="62"/>
      <c r="H9" s="64" t="s">
        <v>129</v>
      </c>
      <c r="I9" s="62"/>
      <c r="J9" s="64" t="s">
        <v>79</v>
      </c>
      <c r="K9" s="62"/>
      <c r="L9" s="64" t="s">
        <v>47</v>
      </c>
      <c r="M9" s="62"/>
      <c r="N9" s="61" t="s">
        <v>80</v>
      </c>
      <c r="O9" s="62"/>
      <c r="P9" s="61" t="s">
        <v>173</v>
      </c>
      <c r="Q9" s="62"/>
      <c r="R9" s="64" t="s">
        <v>83</v>
      </c>
    </row>
    <row r="10" spans="1:18" ht="6" customHeight="1">
      <c r="C10" s="35"/>
      <c r="D10" s="65"/>
      <c r="E10" s="65"/>
      <c r="F10" s="65"/>
      <c r="G10" s="65"/>
      <c r="H10" s="65"/>
      <c r="I10" s="65"/>
      <c r="J10" s="66"/>
      <c r="K10" s="65"/>
      <c r="L10" s="65"/>
      <c r="M10" s="65"/>
      <c r="N10" s="65"/>
      <c r="O10" s="65"/>
      <c r="P10" s="65"/>
      <c r="Q10" s="65"/>
      <c r="R10" s="66"/>
    </row>
    <row r="11" spans="1:18" ht="20.100000000000001" customHeight="1">
      <c r="A11" s="67" t="s">
        <v>190</v>
      </c>
      <c r="B11" s="49"/>
      <c r="C11" s="49"/>
      <c r="D11" s="68">
        <v>4222616499</v>
      </c>
      <c r="E11" s="68"/>
      <c r="F11" s="68">
        <v>392875608</v>
      </c>
      <c r="G11" s="68"/>
      <c r="H11" s="68">
        <v>37273619</v>
      </c>
      <c r="I11" s="68"/>
      <c r="J11" s="68">
        <v>437933202</v>
      </c>
      <c r="K11" s="68"/>
      <c r="L11" s="68">
        <v>15093805142</v>
      </c>
      <c r="M11" s="68"/>
      <c r="N11" s="68">
        <v>62417171</v>
      </c>
      <c r="O11" s="68"/>
      <c r="P11" s="68">
        <v>9173520</v>
      </c>
      <c r="Q11" s="68"/>
      <c r="R11" s="68">
        <f>SUM(D11:P11)</f>
        <v>20256094761</v>
      </c>
    </row>
    <row r="12" spans="1:18" ht="20.100000000000001" customHeight="1">
      <c r="A12" s="8" t="s">
        <v>191</v>
      </c>
      <c r="B12" s="84"/>
      <c r="C12" s="4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ht="20.100000000000001" customHeight="1">
      <c r="A13" s="11" t="s">
        <v>123</v>
      </c>
      <c r="B13" s="84">
        <v>30</v>
      </c>
      <c r="C13" s="49"/>
      <c r="D13" s="68">
        <v>50234804</v>
      </c>
      <c r="E13" s="68"/>
      <c r="F13" s="68">
        <v>114252694</v>
      </c>
      <c r="G13" s="68"/>
      <c r="H13" s="68">
        <v>0</v>
      </c>
      <c r="I13" s="68"/>
      <c r="J13" s="68">
        <v>0</v>
      </c>
      <c r="K13" s="68"/>
      <c r="L13" s="68">
        <v>0</v>
      </c>
      <c r="M13" s="68"/>
      <c r="N13" s="68">
        <v>0</v>
      </c>
      <c r="O13" s="68"/>
      <c r="P13" s="68">
        <v>0</v>
      </c>
      <c r="Q13" s="68"/>
      <c r="R13" s="68">
        <f>SUM(D13:P13)</f>
        <v>164487498</v>
      </c>
    </row>
    <row r="14" spans="1:18" ht="20.100000000000001" customHeight="1">
      <c r="A14" s="11" t="s">
        <v>130</v>
      </c>
      <c r="B14" s="84"/>
      <c r="C14" s="49"/>
      <c r="D14" s="68">
        <v>0</v>
      </c>
      <c r="E14" s="68"/>
      <c r="F14" s="68">
        <v>0</v>
      </c>
      <c r="G14" s="68"/>
      <c r="H14" s="68">
        <v>-36330747</v>
      </c>
      <c r="I14" s="68"/>
      <c r="J14" s="68">
        <v>0</v>
      </c>
      <c r="K14" s="68"/>
      <c r="L14" s="68">
        <v>0</v>
      </c>
      <c r="M14" s="68"/>
      <c r="N14" s="68">
        <v>0</v>
      </c>
      <c r="O14" s="68"/>
      <c r="P14" s="68">
        <v>0</v>
      </c>
      <c r="Q14" s="68"/>
      <c r="R14" s="68">
        <f>SUM(D14:P14)</f>
        <v>-36330747</v>
      </c>
    </row>
    <row r="15" spans="1:18" ht="20.100000000000001" customHeight="1">
      <c r="A15" s="50" t="s">
        <v>116</v>
      </c>
      <c r="B15" s="49">
        <v>32</v>
      </c>
      <c r="C15" s="49"/>
      <c r="D15" s="13">
        <v>0</v>
      </c>
      <c r="E15" s="68"/>
      <c r="F15" s="13">
        <v>0</v>
      </c>
      <c r="G15" s="68"/>
      <c r="H15" s="13">
        <v>0</v>
      </c>
      <c r="I15" s="68"/>
      <c r="J15" s="13">
        <v>0</v>
      </c>
      <c r="K15" s="68"/>
      <c r="L15" s="68">
        <v>-1066590037</v>
      </c>
      <c r="M15" s="68"/>
      <c r="N15" s="13">
        <v>0</v>
      </c>
      <c r="O15" s="68"/>
      <c r="P15" s="13">
        <v>0</v>
      </c>
      <c r="Q15" s="68"/>
      <c r="R15" s="68">
        <f>SUM(D15:P15)</f>
        <v>-1066590037</v>
      </c>
    </row>
    <row r="16" spans="1:18" ht="20.100000000000001" customHeight="1">
      <c r="A16" s="50" t="s">
        <v>84</v>
      </c>
      <c r="B16" s="49">
        <v>29</v>
      </c>
      <c r="C16" s="49"/>
      <c r="D16" s="13">
        <v>0</v>
      </c>
      <c r="E16" s="68"/>
      <c r="F16" s="13">
        <v>0</v>
      </c>
      <c r="G16" s="68"/>
      <c r="H16" s="13">
        <v>0</v>
      </c>
      <c r="I16" s="68"/>
      <c r="J16" s="13">
        <v>0</v>
      </c>
      <c r="K16" s="68"/>
      <c r="L16" s="13">
        <v>0</v>
      </c>
      <c r="M16" s="68"/>
      <c r="N16" s="68">
        <v>3347124</v>
      </c>
      <c r="O16" s="68"/>
      <c r="P16" s="68">
        <v>0</v>
      </c>
      <c r="Q16" s="68"/>
      <c r="R16" s="68">
        <f>SUM(D16:P16)</f>
        <v>3347124</v>
      </c>
    </row>
    <row r="17" spans="1:18" ht="20.100000000000001" customHeight="1">
      <c r="A17" s="11" t="s">
        <v>145</v>
      </c>
      <c r="B17" s="84"/>
      <c r="C17" s="35"/>
      <c r="D17" s="122">
        <v>0</v>
      </c>
      <c r="E17" s="68"/>
      <c r="F17" s="122">
        <v>0</v>
      </c>
      <c r="G17" s="68"/>
      <c r="H17" s="122">
        <v>0</v>
      </c>
      <c r="I17" s="68"/>
      <c r="J17" s="122">
        <v>0</v>
      </c>
      <c r="K17" s="68"/>
      <c r="L17" s="69">
        <v>2284600115</v>
      </c>
      <c r="M17" s="68"/>
      <c r="N17" s="122">
        <v>0</v>
      </c>
      <c r="O17" s="68"/>
      <c r="P17" s="122">
        <v>0</v>
      </c>
      <c r="Q17" s="68"/>
      <c r="R17" s="138">
        <f>SUM(D17:P17)</f>
        <v>2284600115</v>
      </c>
    </row>
    <row r="18" spans="1:18" ht="6" customHeight="1">
      <c r="B18" s="84"/>
      <c r="C18" s="35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18" ht="20.100000000000001" customHeight="1" thickBot="1">
      <c r="A19" s="8" t="s">
        <v>192</v>
      </c>
      <c r="B19" s="84"/>
      <c r="D19" s="70">
        <f>SUM(D11:D17)</f>
        <v>4272851303</v>
      </c>
      <c r="E19" s="68"/>
      <c r="F19" s="70">
        <f>SUM(F11:F17)</f>
        <v>507128302</v>
      </c>
      <c r="G19" s="68"/>
      <c r="H19" s="70">
        <f>SUM(H11:H17)</f>
        <v>942872</v>
      </c>
      <c r="I19" s="68"/>
      <c r="J19" s="70">
        <f>SUM(J11:J17)</f>
        <v>437933202</v>
      </c>
      <c r="K19" s="68"/>
      <c r="L19" s="70">
        <f>SUM(L11:L17)</f>
        <v>16311815220</v>
      </c>
      <c r="M19" s="68"/>
      <c r="N19" s="70">
        <f>SUM(N11:N17)</f>
        <v>65764295</v>
      </c>
      <c r="O19" s="68"/>
      <c r="P19" s="70">
        <f>SUM(P11:P17)</f>
        <v>9173520</v>
      </c>
      <c r="Q19" s="68"/>
      <c r="R19" s="70">
        <f>SUM(R11:R17)</f>
        <v>21605608714</v>
      </c>
    </row>
    <row r="20" spans="1:18" ht="20.100000000000001" customHeight="1" thickTop="1">
      <c r="A20" s="8"/>
      <c r="B20" s="84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</row>
    <row r="21" spans="1:18" ht="20.100000000000001" customHeight="1">
      <c r="A21" s="67" t="s">
        <v>227</v>
      </c>
      <c r="B21" s="49"/>
      <c r="C21" s="49"/>
      <c r="D21" s="68">
        <f>D19</f>
        <v>4272851303</v>
      </c>
      <c r="E21" s="68"/>
      <c r="F21" s="68">
        <f>F19</f>
        <v>507128302</v>
      </c>
      <c r="G21" s="68"/>
      <c r="H21" s="68">
        <f>H19</f>
        <v>942872</v>
      </c>
      <c r="I21" s="68"/>
      <c r="J21" s="68">
        <f>J19</f>
        <v>437933202</v>
      </c>
      <c r="K21" s="68"/>
      <c r="L21" s="68">
        <f>L19</f>
        <v>16311815220</v>
      </c>
      <c r="M21" s="68"/>
      <c r="N21" s="68">
        <f>N19</f>
        <v>65764295</v>
      </c>
      <c r="O21" s="68"/>
      <c r="P21" s="68">
        <f>P19</f>
        <v>9173520</v>
      </c>
      <c r="Q21" s="68"/>
      <c r="R21" s="68">
        <f>SUM(D21:P21)</f>
        <v>21605608714</v>
      </c>
    </row>
    <row r="22" spans="1:18" ht="20.100000000000001" customHeight="1">
      <c r="A22" s="8" t="s">
        <v>228</v>
      </c>
      <c r="B22" s="84"/>
      <c r="C22" s="49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</row>
    <row r="23" spans="1:18" ht="20.100000000000001" customHeight="1">
      <c r="A23" s="11" t="s">
        <v>123</v>
      </c>
      <c r="B23" s="84">
        <v>30</v>
      </c>
      <c r="C23" s="49"/>
      <c r="D23" s="68">
        <v>4362092</v>
      </c>
      <c r="E23" s="68"/>
      <c r="F23" s="68">
        <v>8055938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v>0</v>
      </c>
      <c r="Q23" s="68"/>
      <c r="R23" s="68">
        <f>SUM(D23:P23)</f>
        <v>12418030</v>
      </c>
    </row>
    <row r="24" spans="1:18" ht="20.100000000000001" customHeight="1">
      <c r="A24" s="11" t="s">
        <v>130</v>
      </c>
      <c r="B24" s="84"/>
      <c r="C24" s="49"/>
      <c r="D24" s="68">
        <v>0</v>
      </c>
      <c r="E24" s="68"/>
      <c r="F24" s="68">
        <v>0</v>
      </c>
      <c r="G24" s="68"/>
      <c r="H24" s="68">
        <v>-942872</v>
      </c>
      <c r="I24" s="68"/>
      <c r="J24" s="68">
        <v>0</v>
      </c>
      <c r="K24" s="68"/>
      <c r="L24" s="68">
        <v>0</v>
      </c>
      <c r="M24" s="68"/>
      <c r="N24" s="68">
        <v>0</v>
      </c>
      <c r="O24" s="68"/>
      <c r="P24" s="68">
        <v>0</v>
      </c>
      <c r="Q24" s="68"/>
      <c r="R24" s="68">
        <f>SUM(D24:P24)</f>
        <v>-942872</v>
      </c>
    </row>
    <row r="25" spans="1:18" ht="20.100000000000001" customHeight="1">
      <c r="A25" s="50" t="s">
        <v>116</v>
      </c>
      <c r="B25" s="49">
        <v>32</v>
      </c>
      <c r="C25" s="49"/>
      <c r="D25" s="13">
        <v>0</v>
      </c>
      <c r="E25" s="68"/>
      <c r="F25" s="13">
        <v>0</v>
      </c>
      <c r="G25" s="68"/>
      <c r="H25" s="13">
        <v>0</v>
      </c>
      <c r="I25" s="68"/>
      <c r="J25" s="13">
        <v>0</v>
      </c>
      <c r="K25" s="68"/>
      <c r="L25" s="68">
        <v>-898169306</v>
      </c>
      <c r="M25" s="68"/>
      <c r="N25" s="13">
        <v>0</v>
      </c>
      <c r="O25" s="68"/>
      <c r="P25" s="13">
        <v>0</v>
      </c>
      <c r="Q25" s="68"/>
      <c r="R25" s="68">
        <f>SUM(D25:P25)</f>
        <v>-898169306</v>
      </c>
    </row>
    <row r="26" spans="1:18" ht="20.100000000000001" customHeight="1">
      <c r="A26" s="50" t="s">
        <v>84</v>
      </c>
      <c r="B26" s="49">
        <v>29</v>
      </c>
      <c r="C26" s="49"/>
      <c r="D26" s="13">
        <v>0</v>
      </c>
      <c r="E26" s="68"/>
      <c r="F26" s="13">
        <v>0</v>
      </c>
      <c r="G26" s="68"/>
      <c r="H26" s="13">
        <v>0</v>
      </c>
      <c r="I26" s="68"/>
      <c r="J26" s="13">
        <v>0</v>
      </c>
      <c r="K26" s="68"/>
      <c r="L26" s="13">
        <v>0</v>
      </c>
      <c r="M26" s="68"/>
      <c r="N26" s="68">
        <v>1682897</v>
      </c>
      <c r="O26" s="68"/>
      <c r="P26" s="68">
        <v>0</v>
      </c>
      <c r="Q26" s="68"/>
      <c r="R26" s="68">
        <f>SUM(D26:P26)</f>
        <v>1682897</v>
      </c>
    </row>
    <row r="27" spans="1:18" ht="20.100000000000001" customHeight="1">
      <c r="A27" s="11" t="s">
        <v>145</v>
      </c>
      <c r="B27" s="84"/>
      <c r="C27" s="35"/>
      <c r="D27" s="122">
        <v>0</v>
      </c>
      <c r="E27" s="68"/>
      <c r="F27" s="122">
        <v>0</v>
      </c>
      <c r="G27" s="68"/>
      <c r="H27" s="122">
        <v>0</v>
      </c>
      <c r="I27" s="68"/>
      <c r="J27" s="122">
        <v>0</v>
      </c>
      <c r="K27" s="68"/>
      <c r="L27" s="69">
        <v>1640375901</v>
      </c>
      <c r="M27" s="68"/>
      <c r="N27" s="122">
        <v>0</v>
      </c>
      <c r="O27" s="68"/>
      <c r="P27" s="122">
        <f>'9-10 PL'!J69</f>
        <v>7428512</v>
      </c>
      <c r="Q27" s="68"/>
      <c r="R27" s="138">
        <f>SUM(D27:P27)</f>
        <v>1647804413</v>
      </c>
    </row>
    <row r="28" spans="1:18" ht="6" customHeight="1">
      <c r="B28" s="84"/>
      <c r="C28" s="35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29" spans="1:18" ht="20.100000000000001" customHeight="1" thickBot="1">
      <c r="A29" s="8" t="s">
        <v>229</v>
      </c>
      <c r="B29" s="84"/>
      <c r="D29" s="70">
        <f>SUM(D21:D27)</f>
        <v>4277213395</v>
      </c>
      <c r="E29" s="68"/>
      <c r="F29" s="70">
        <f>SUM(F21:F27)</f>
        <v>515184240</v>
      </c>
      <c r="G29" s="68"/>
      <c r="H29" s="70">
        <f>SUM(H21:H27)</f>
        <v>0</v>
      </c>
      <c r="I29" s="68"/>
      <c r="J29" s="70">
        <f>SUM(J21:J27)</f>
        <v>437933202</v>
      </c>
      <c r="K29" s="68"/>
      <c r="L29" s="70">
        <f>SUM(L21:L27)</f>
        <v>17054021815</v>
      </c>
      <c r="M29" s="68"/>
      <c r="N29" s="70">
        <f>SUM(N21:N27)</f>
        <v>67447192</v>
      </c>
      <c r="O29" s="68"/>
      <c r="P29" s="70">
        <f>SUM(P21:P27)</f>
        <v>16602032</v>
      </c>
      <c r="Q29" s="68"/>
      <c r="R29" s="70">
        <f>SUM(R21:R27)</f>
        <v>22368401876</v>
      </c>
    </row>
    <row r="30" spans="1:18" ht="13.5" customHeight="1" thickTop="1">
      <c r="A30" s="8"/>
      <c r="B30" s="84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ht="12" customHeight="1">
      <c r="A31" s="8"/>
      <c r="B31" s="84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ht="21.95" customHeight="1">
      <c r="A32" s="22" t="s">
        <v>137</v>
      </c>
      <c r="B32" s="22"/>
      <c r="C32" s="40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</sheetData>
  <mergeCells count="4">
    <mergeCell ref="A2:G2"/>
    <mergeCell ref="D5:R5"/>
    <mergeCell ref="J6:L6"/>
    <mergeCell ref="N6:P6"/>
  </mergeCells>
  <pageMargins left="0.4" right="0.4" top="0.5" bottom="0.6" header="0.49" footer="0.4"/>
  <pageSetup paperSize="9" scale="93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8603-353A-4A98-994C-5D3C2C57B67F}">
  <dimension ref="A1:N116"/>
  <sheetViews>
    <sheetView zoomScaleNormal="100" zoomScaleSheetLayoutView="90" workbookViewId="0"/>
  </sheetViews>
  <sheetFormatPr defaultColWidth="9.140625" defaultRowHeight="21.75" customHeight="1"/>
  <cols>
    <col min="1" max="3" width="1.7109375" style="71" customWidth="1"/>
    <col min="4" max="4" width="9.140625" style="71"/>
    <col min="5" max="5" width="46.28515625" style="71" customWidth="1"/>
    <col min="6" max="6" width="7.7109375" style="91" customWidth="1"/>
    <col min="7" max="7" width="0.5703125" style="71" customWidth="1"/>
    <col min="8" max="8" width="13" style="72" bestFit="1" customWidth="1"/>
    <col min="9" max="9" width="0.5703125" style="72" customWidth="1"/>
    <col min="10" max="10" width="13" style="72" bestFit="1" customWidth="1"/>
    <col min="11" max="11" width="0.5703125" style="72" customWidth="1"/>
    <col min="12" max="12" width="13" style="72" bestFit="1" customWidth="1"/>
    <col min="13" max="13" width="0.5703125" style="72" customWidth="1"/>
    <col min="14" max="14" width="13" style="72" bestFit="1" customWidth="1"/>
    <col min="15" max="16384" width="9.140625" style="71"/>
  </cols>
  <sheetData>
    <row r="1" spans="1:14" ht="21.75" customHeight="1">
      <c r="A1" s="89" t="s">
        <v>0</v>
      </c>
      <c r="B1" s="90"/>
      <c r="C1" s="90"/>
      <c r="D1" s="90"/>
    </row>
    <row r="2" spans="1:14" ht="21.75" customHeight="1">
      <c r="A2" s="90" t="s">
        <v>85</v>
      </c>
      <c r="B2" s="90"/>
      <c r="C2" s="90"/>
      <c r="D2" s="90"/>
    </row>
    <row r="3" spans="1:14" ht="21.75" customHeight="1">
      <c r="A3" s="92" t="s">
        <v>225</v>
      </c>
      <c r="B3" s="92"/>
      <c r="C3" s="92"/>
      <c r="D3" s="92"/>
      <c r="E3" s="73"/>
      <c r="F3" s="93"/>
      <c r="G3" s="73"/>
      <c r="H3" s="74"/>
      <c r="I3" s="74"/>
      <c r="J3" s="74"/>
      <c r="K3" s="74"/>
      <c r="L3" s="74"/>
      <c r="M3" s="74"/>
      <c r="N3" s="74"/>
    </row>
    <row r="4" spans="1:14" ht="15" customHeight="1">
      <c r="A4" s="94"/>
      <c r="B4" s="75"/>
      <c r="C4" s="75"/>
      <c r="D4" s="75"/>
      <c r="E4" s="75"/>
      <c r="F4" s="95"/>
      <c r="G4" s="75"/>
    </row>
    <row r="5" spans="1:14" s="76" customFormat="1" ht="17.45" customHeight="1">
      <c r="F5" s="83"/>
      <c r="H5" s="152" t="s">
        <v>135</v>
      </c>
      <c r="I5" s="152"/>
      <c r="J5" s="152"/>
      <c r="K5" s="77"/>
      <c r="L5" s="152" t="s">
        <v>136</v>
      </c>
      <c r="M5" s="152"/>
      <c r="N5" s="152"/>
    </row>
    <row r="6" spans="1:14" s="76" customFormat="1" ht="17.45" customHeight="1">
      <c r="F6" s="83"/>
      <c r="H6" s="44" t="s">
        <v>226</v>
      </c>
      <c r="I6" s="4"/>
      <c r="J6" s="44" t="s">
        <v>189</v>
      </c>
      <c r="K6" s="28"/>
      <c r="L6" s="44" t="s">
        <v>226</v>
      </c>
      <c r="M6" s="4"/>
      <c r="N6" s="44" t="s">
        <v>189</v>
      </c>
    </row>
    <row r="7" spans="1:14" s="76" customFormat="1" ht="17.45" customHeight="1">
      <c r="F7" s="96" t="s">
        <v>2</v>
      </c>
      <c r="H7" s="126" t="s">
        <v>134</v>
      </c>
      <c r="I7" s="77"/>
      <c r="J7" s="126" t="s">
        <v>134</v>
      </c>
      <c r="K7" s="77"/>
      <c r="L7" s="126" t="s">
        <v>134</v>
      </c>
      <c r="M7" s="127"/>
      <c r="N7" s="126" t="s">
        <v>134</v>
      </c>
    </row>
    <row r="8" spans="1:14" s="76" customFormat="1" ht="17.45" customHeight="1">
      <c r="A8" s="97" t="s">
        <v>86</v>
      </c>
      <c r="B8" s="82"/>
      <c r="C8" s="82"/>
      <c r="D8" s="82"/>
      <c r="E8" s="82"/>
      <c r="F8" s="98"/>
      <c r="G8" s="82"/>
      <c r="H8" s="78"/>
      <c r="I8" s="78"/>
      <c r="J8" s="78"/>
      <c r="K8" s="78"/>
      <c r="L8" s="78"/>
      <c r="M8" s="78"/>
      <c r="N8" s="78"/>
    </row>
    <row r="9" spans="1:14" s="76" customFormat="1" ht="17.45" customHeight="1">
      <c r="A9" s="128" t="s">
        <v>240</v>
      </c>
      <c r="B9" s="82"/>
      <c r="C9" s="82"/>
      <c r="D9" s="82"/>
      <c r="E9" s="82"/>
      <c r="F9" s="98"/>
      <c r="G9" s="82"/>
      <c r="H9" s="118">
        <v>2058817965</v>
      </c>
      <c r="I9" s="78"/>
      <c r="J9" s="118">
        <v>3181090490</v>
      </c>
      <c r="K9" s="78"/>
      <c r="L9" s="118">
        <v>1905455354</v>
      </c>
      <c r="M9" s="78"/>
      <c r="N9" s="118">
        <v>2779232207</v>
      </c>
    </row>
    <row r="10" spans="1:14" s="76" customFormat="1" ht="17.45" customHeight="1">
      <c r="A10" s="99" t="s">
        <v>87</v>
      </c>
      <c r="B10" s="82"/>
      <c r="C10" s="82"/>
      <c r="D10" s="82"/>
      <c r="E10" s="82"/>
      <c r="F10" s="98"/>
      <c r="G10" s="82"/>
      <c r="H10" s="78"/>
      <c r="I10" s="78"/>
      <c r="J10" s="78"/>
      <c r="K10" s="78"/>
      <c r="L10" s="78"/>
      <c r="M10" s="78"/>
      <c r="N10" s="78"/>
    </row>
    <row r="11" spans="1:14" s="76" customFormat="1" ht="17.45" customHeight="1">
      <c r="A11" s="99"/>
      <c r="B11" s="100" t="s">
        <v>138</v>
      </c>
      <c r="C11" s="82"/>
      <c r="D11" s="82"/>
      <c r="E11" s="82"/>
      <c r="F11" s="101">
        <v>37.1</v>
      </c>
      <c r="G11" s="82"/>
      <c r="H11" s="118">
        <v>0</v>
      </c>
      <c r="I11" s="78"/>
      <c r="J11" s="118">
        <v>0</v>
      </c>
      <c r="K11" s="78"/>
      <c r="L11" s="118">
        <v>-591272755</v>
      </c>
      <c r="M11" s="78"/>
      <c r="N11" s="118">
        <v>-353546960</v>
      </c>
    </row>
    <row r="12" spans="1:14" s="76" customFormat="1" ht="17.45" customHeight="1">
      <c r="A12" s="99"/>
      <c r="B12" s="102" t="s">
        <v>106</v>
      </c>
      <c r="C12" s="82"/>
      <c r="D12" s="82"/>
      <c r="E12" s="82"/>
      <c r="F12" s="98"/>
      <c r="G12" s="82"/>
      <c r="H12" s="118"/>
      <c r="I12" s="78"/>
      <c r="J12" s="118"/>
      <c r="K12" s="78"/>
      <c r="L12" s="118"/>
      <c r="M12" s="78"/>
      <c r="N12" s="118"/>
    </row>
    <row r="13" spans="1:14" s="76" customFormat="1" ht="17.45" customHeight="1">
      <c r="A13" s="99"/>
      <c r="B13" s="102" t="s">
        <v>110</v>
      </c>
      <c r="C13" s="82"/>
      <c r="D13" s="82"/>
      <c r="E13" s="82"/>
      <c r="F13" s="98" t="s">
        <v>214</v>
      </c>
      <c r="G13" s="82"/>
      <c r="H13" s="118">
        <v>126713112</v>
      </c>
      <c r="I13" s="78"/>
      <c r="J13" s="118">
        <v>120322510</v>
      </c>
      <c r="K13" s="78"/>
      <c r="L13" s="118">
        <v>91596629</v>
      </c>
      <c r="M13" s="78"/>
      <c r="N13" s="118">
        <v>76719346</v>
      </c>
    </row>
    <row r="14" spans="1:14" s="76" customFormat="1" ht="17.45" customHeight="1">
      <c r="A14" s="99"/>
      <c r="B14" s="100" t="s">
        <v>98</v>
      </c>
      <c r="C14" s="82"/>
      <c r="D14" s="82"/>
      <c r="E14" s="82"/>
      <c r="F14" s="98">
        <v>19</v>
      </c>
      <c r="G14" s="82"/>
      <c r="H14" s="118">
        <v>25477214</v>
      </c>
      <c r="I14" s="78"/>
      <c r="J14" s="118">
        <v>27002741</v>
      </c>
      <c r="K14" s="78"/>
      <c r="L14" s="118">
        <v>24002845</v>
      </c>
      <c r="M14" s="78"/>
      <c r="N14" s="118">
        <v>25336324</v>
      </c>
    </row>
    <row r="15" spans="1:14" s="76" customFormat="1" ht="17.45" customHeight="1">
      <c r="A15" s="99"/>
      <c r="B15" s="102" t="s">
        <v>216</v>
      </c>
      <c r="C15" s="82"/>
      <c r="D15" s="82"/>
      <c r="E15" s="82"/>
      <c r="F15" s="98">
        <v>15</v>
      </c>
      <c r="G15" s="82"/>
      <c r="H15" s="118">
        <v>-171851951</v>
      </c>
      <c r="I15" s="78"/>
      <c r="J15" s="118">
        <v>-54333257</v>
      </c>
      <c r="K15" s="78"/>
      <c r="L15" s="118">
        <v>0</v>
      </c>
      <c r="M15" s="78"/>
      <c r="N15" s="118">
        <v>0</v>
      </c>
    </row>
    <row r="16" spans="1:14" s="76" customFormat="1" ht="17.45" customHeight="1">
      <c r="A16" s="99"/>
      <c r="B16" s="102" t="s">
        <v>217</v>
      </c>
      <c r="C16" s="82"/>
      <c r="D16" s="82"/>
      <c r="E16" s="82"/>
      <c r="F16" s="98">
        <v>15</v>
      </c>
      <c r="G16" s="82"/>
      <c r="H16" s="118">
        <v>-18561588</v>
      </c>
      <c r="I16" s="78"/>
      <c r="J16" s="118">
        <v>-14382822</v>
      </c>
      <c r="K16" s="78"/>
      <c r="L16" s="118">
        <v>0</v>
      </c>
      <c r="M16" s="78"/>
      <c r="N16" s="118">
        <v>0</v>
      </c>
    </row>
    <row r="17" spans="1:14" s="76" customFormat="1" ht="17.45" customHeight="1">
      <c r="A17" s="99"/>
      <c r="B17" s="76" t="s">
        <v>204</v>
      </c>
      <c r="C17" s="82"/>
      <c r="D17" s="82"/>
      <c r="E17" s="82"/>
      <c r="F17" s="98"/>
      <c r="G17" s="82"/>
      <c r="H17" s="118">
        <v>-244403229</v>
      </c>
      <c r="I17" s="78"/>
      <c r="J17" s="118">
        <v>-96541368</v>
      </c>
      <c r="K17" s="78"/>
      <c r="L17" s="118">
        <v>-5000000</v>
      </c>
      <c r="M17" s="78"/>
      <c r="N17" s="118">
        <v>0</v>
      </c>
    </row>
    <row r="18" spans="1:14" s="76" customFormat="1" ht="17.45" customHeight="1">
      <c r="A18" s="99"/>
      <c r="B18" s="76" t="s">
        <v>206</v>
      </c>
      <c r="C18" s="82"/>
      <c r="D18" s="82"/>
      <c r="E18" s="82"/>
      <c r="F18" s="98"/>
      <c r="G18" s="82"/>
      <c r="H18" s="118">
        <v>-1757915</v>
      </c>
      <c r="I18" s="78"/>
      <c r="J18" s="118">
        <v>0</v>
      </c>
      <c r="K18" s="78"/>
      <c r="L18" s="118">
        <v>6079100</v>
      </c>
      <c r="M18" s="78"/>
      <c r="N18" s="118">
        <v>24871900</v>
      </c>
    </row>
    <row r="19" spans="1:14" s="76" customFormat="1" ht="17.45" customHeight="1">
      <c r="A19" s="99"/>
      <c r="B19" s="76" t="s">
        <v>111</v>
      </c>
      <c r="C19" s="82"/>
      <c r="D19" s="82"/>
      <c r="E19" s="82"/>
      <c r="F19" s="98"/>
      <c r="G19" s="82"/>
      <c r="H19" s="118">
        <v>5696305</v>
      </c>
      <c r="I19" s="78"/>
      <c r="J19" s="118">
        <v>-30366487</v>
      </c>
      <c r="K19" s="78"/>
      <c r="L19" s="118">
        <v>0</v>
      </c>
      <c r="M19" s="78"/>
      <c r="N19" s="118">
        <v>0</v>
      </c>
    </row>
    <row r="20" spans="1:14" s="76" customFormat="1" ht="17.45" customHeight="1">
      <c r="A20" s="99"/>
      <c r="B20" s="76" t="s">
        <v>247</v>
      </c>
      <c r="C20" s="82"/>
      <c r="D20" s="82"/>
      <c r="E20" s="82"/>
      <c r="F20" s="98"/>
      <c r="G20" s="82"/>
      <c r="H20" s="118">
        <v>-2630700</v>
      </c>
      <c r="I20" s="78"/>
      <c r="J20" s="118">
        <v>61668</v>
      </c>
      <c r="K20" s="78"/>
      <c r="L20" s="118">
        <v>-2630700</v>
      </c>
      <c r="M20" s="78"/>
      <c r="N20" s="118">
        <v>61668</v>
      </c>
    </row>
    <row r="21" spans="1:14" s="76" customFormat="1" ht="17.45" customHeight="1">
      <c r="A21" s="99"/>
      <c r="B21" s="100" t="s">
        <v>166</v>
      </c>
      <c r="C21" s="82"/>
      <c r="D21" s="82"/>
      <c r="E21" s="82"/>
      <c r="F21" s="98">
        <v>17</v>
      </c>
      <c r="G21" s="82"/>
      <c r="H21" s="118">
        <v>-182608854</v>
      </c>
      <c r="I21" s="78"/>
      <c r="J21" s="118">
        <v>116521405</v>
      </c>
      <c r="K21" s="78"/>
      <c r="L21" s="118">
        <v>-51803559</v>
      </c>
      <c r="M21" s="78"/>
      <c r="N21" s="118">
        <v>27819070</v>
      </c>
    </row>
    <row r="22" spans="1:14" s="76" customFormat="1" ht="17.45" customHeight="1">
      <c r="A22" s="99"/>
      <c r="B22" s="100" t="s">
        <v>117</v>
      </c>
      <c r="C22" s="100"/>
      <c r="D22" s="100"/>
      <c r="E22" s="82"/>
      <c r="F22" s="98">
        <v>17</v>
      </c>
      <c r="G22" s="82"/>
      <c r="H22" s="118">
        <v>4651510</v>
      </c>
      <c r="I22" s="78"/>
      <c r="J22" s="118">
        <v>10917877</v>
      </c>
      <c r="K22" s="78"/>
      <c r="L22" s="118">
        <v>0</v>
      </c>
      <c r="M22" s="78"/>
      <c r="N22" s="118">
        <v>2175561</v>
      </c>
    </row>
    <row r="23" spans="1:14" s="76" customFormat="1" ht="17.45" customHeight="1">
      <c r="A23" s="99"/>
      <c r="B23" s="100" t="s">
        <v>152</v>
      </c>
      <c r="C23" s="82"/>
      <c r="D23" s="82"/>
      <c r="E23" s="82"/>
      <c r="F23" s="98">
        <v>18</v>
      </c>
      <c r="G23" s="82"/>
      <c r="H23" s="118">
        <v>2286860</v>
      </c>
      <c r="I23" s="78"/>
      <c r="J23" s="118">
        <v>16764215</v>
      </c>
      <c r="K23" s="78"/>
      <c r="L23" s="118">
        <v>2286860</v>
      </c>
      <c r="M23" s="78"/>
      <c r="N23" s="118">
        <v>1283147</v>
      </c>
    </row>
    <row r="24" spans="1:14" s="76" customFormat="1" ht="17.45" customHeight="1">
      <c r="A24" s="99"/>
      <c r="B24" s="100" t="s">
        <v>253</v>
      </c>
      <c r="C24" s="82"/>
      <c r="D24" s="82"/>
      <c r="E24" s="82"/>
      <c r="F24" s="98"/>
      <c r="G24" s="82"/>
      <c r="H24" s="118">
        <v>1000000</v>
      </c>
      <c r="I24" s="78"/>
      <c r="J24" s="118">
        <v>1277897</v>
      </c>
      <c r="K24" s="78"/>
      <c r="L24" s="118">
        <v>0</v>
      </c>
      <c r="M24" s="78"/>
      <c r="N24" s="118">
        <v>0</v>
      </c>
    </row>
    <row r="25" spans="1:14" s="76" customFormat="1" ht="17.45" customHeight="1">
      <c r="A25" s="99"/>
      <c r="B25" s="100" t="s">
        <v>213</v>
      </c>
      <c r="C25" s="82"/>
      <c r="D25" s="82"/>
      <c r="E25" s="82"/>
      <c r="F25" s="98"/>
      <c r="G25" s="82"/>
      <c r="H25" s="118">
        <v>0</v>
      </c>
      <c r="I25" s="78"/>
      <c r="J25" s="118">
        <v>0</v>
      </c>
      <c r="K25" s="78"/>
      <c r="L25" s="118">
        <v>0</v>
      </c>
      <c r="M25" s="78"/>
      <c r="N25" s="118">
        <v>0</v>
      </c>
    </row>
    <row r="26" spans="1:14" s="76" customFormat="1" ht="17.45" customHeight="1">
      <c r="A26" s="99"/>
      <c r="B26" s="100" t="s">
        <v>153</v>
      </c>
      <c r="C26" s="82"/>
      <c r="D26" s="82"/>
      <c r="E26" s="82"/>
      <c r="F26" s="98">
        <v>12</v>
      </c>
      <c r="G26" s="82"/>
      <c r="H26" s="118">
        <v>1300000</v>
      </c>
      <c r="I26" s="78"/>
      <c r="J26" s="118">
        <v>2420000</v>
      </c>
      <c r="K26" s="78"/>
      <c r="L26" s="118">
        <v>0</v>
      </c>
      <c r="M26" s="78"/>
      <c r="N26" s="118">
        <v>0</v>
      </c>
    </row>
    <row r="27" spans="1:14" s="76" customFormat="1" ht="17.45" customHeight="1">
      <c r="A27" s="99"/>
      <c r="B27" s="100" t="s">
        <v>154</v>
      </c>
      <c r="C27" s="82"/>
      <c r="D27" s="82"/>
      <c r="E27" s="82"/>
      <c r="F27" s="98"/>
      <c r="G27" s="82"/>
      <c r="H27" s="118">
        <v>0</v>
      </c>
      <c r="I27" s="78"/>
      <c r="J27" s="118">
        <v>-341985</v>
      </c>
      <c r="K27" s="78"/>
      <c r="L27" s="118">
        <v>0</v>
      </c>
      <c r="M27" s="78"/>
      <c r="N27" s="118">
        <v>-341985</v>
      </c>
    </row>
    <row r="28" spans="1:14" s="76" customFormat="1" ht="17.45" customHeight="1">
      <c r="A28" s="99"/>
      <c r="B28" s="100" t="s">
        <v>34</v>
      </c>
      <c r="C28" s="82"/>
      <c r="D28" s="82"/>
      <c r="E28" s="82"/>
      <c r="F28" s="98">
        <v>27</v>
      </c>
      <c r="G28" s="82"/>
      <c r="H28" s="118">
        <v>45308355</v>
      </c>
      <c r="I28" s="78"/>
      <c r="J28" s="118">
        <v>41975724</v>
      </c>
      <c r="K28" s="78"/>
      <c r="L28" s="118">
        <v>39597091</v>
      </c>
      <c r="M28" s="78"/>
      <c r="N28" s="118">
        <v>36496180</v>
      </c>
    </row>
    <row r="29" spans="1:14" s="76" customFormat="1" ht="17.45" customHeight="1">
      <c r="A29" s="99"/>
      <c r="B29" s="100" t="s">
        <v>88</v>
      </c>
      <c r="C29" s="82"/>
      <c r="D29" s="82"/>
      <c r="E29" s="82"/>
      <c r="F29" s="98">
        <v>29</v>
      </c>
      <c r="G29" s="82"/>
      <c r="H29" s="118">
        <v>1682897</v>
      </c>
      <c r="I29" s="78"/>
      <c r="J29" s="118">
        <v>3347124</v>
      </c>
      <c r="K29" s="78"/>
      <c r="L29" s="118">
        <v>1682897</v>
      </c>
      <c r="M29" s="78"/>
      <c r="N29" s="118">
        <v>3347124</v>
      </c>
    </row>
    <row r="30" spans="1:14" s="76" customFormat="1" ht="17.45" customHeight="1">
      <c r="A30" s="99"/>
      <c r="B30" s="100" t="s">
        <v>63</v>
      </c>
      <c r="C30" s="82"/>
      <c r="D30" s="82"/>
      <c r="E30" s="82"/>
      <c r="F30" s="98"/>
      <c r="G30" s="82"/>
      <c r="H30" s="129">
        <v>379154259</v>
      </c>
      <c r="I30" s="78"/>
      <c r="J30" s="129">
        <v>382521893</v>
      </c>
      <c r="K30" s="78"/>
      <c r="L30" s="129">
        <v>392417165</v>
      </c>
      <c r="M30" s="78"/>
      <c r="N30" s="129">
        <v>264139323</v>
      </c>
    </row>
    <row r="31" spans="1:14" s="76" customFormat="1" ht="5.0999999999999996" customHeight="1">
      <c r="A31" s="82"/>
      <c r="B31" s="82"/>
      <c r="C31" s="82"/>
      <c r="D31" s="82"/>
      <c r="E31" s="82"/>
      <c r="F31" s="98"/>
      <c r="G31" s="82"/>
      <c r="H31" s="78"/>
      <c r="I31" s="78"/>
      <c r="J31" s="78"/>
      <c r="K31" s="78"/>
      <c r="L31" s="78"/>
      <c r="M31" s="78"/>
      <c r="N31" s="78"/>
    </row>
    <row r="32" spans="1:14" s="76" customFormat="1" ht="17.45" customHeight="1">
      <c r="A32" s="103"/>
      <c r="B32" s="82"/>
      <c r="C32" s="82"/>
      <c r="D32" s="82"/>
      <c r="E32" s="82"/>
      <c r="F32" s="98"/>
      <c r="G32" s="82"/>
      <c r="H32" s="78">
        <f>SUM(H9:H30)</f>
        <v>2030274240</v>
      </c>
      <c r="I32" s="78"/>
      <c r="J32" s="78">
        <f>SUM(J9:J30)</f>
        <v>3708257625</v>
      </c>
      <c r="K32" s="78"/>
      <c r="L32" s="78">
        <f>SUM(L9:L30)</f>
        <v>1812410927</v>
      </c>
      <c r="M32" s="78"/>
      <c r="N32" s="78">
        <f>SUM(N9:N30)</f>
        <v>2887592905</v>
      </c>
    </row>
    <row r="33" spans="1:14" s="76" customFormat="1" ht="17.45" customHeight="1">
      <c r="A33" s="100" t="s">
        <v>241</v>
      </c>
      <c r="B33" s="82"/>
      <c r="C33" s="82"/>
      <c r="D33" s="82"/>
      <c r="E33" s="82"/>
      <c r="F33" s="98"/>
      <c r="G33" s="82"/>
      <c r="H33" s="78"/>
      <c r="I33" s="78"/>
      <c r="J33" s="78"/>
      <c r="K33" s="78"/>
      <c r="L33" s="78"/>
      <c r="M33" s="78"/>
      <c r="N33" s="78"/>
    </row>
    <row r="34" spans="1:14" s="76" customFormat="1" ht="17.45" customHeight="1">
      <c r="A34" s="128"/>
      <c r="B34" s="100" t="s">
        <v>155</v>
      </c>
      <c r="C34" s="82"/>
      <c r="D34" s="82"/>
      <c r="E34" s="82"/>
      <c r="F34" s="98"/>
      <c r="G34" s="82"/>
      <c r="H34" s="118">
        <v>-318870676</v>
      </c>
      <c r="I34" s="78"/>
      <c r="J34" s="118">
        <v>-51829520</v>
      </c>
      <c r="K34" s="78"/>
      <c r="L34" s="118">
        <v>-37886592</v>
      </c>
      <c r="M34" s="78"/>
      <c r="N34" s="118">
        <v>-717177153</v>
      </c>
    </row>
    <row r="35" spans="1:14" s="76" customFormat="1" ht="17.45" customHeight="1">
      <c r="A35" s="128"/>
      <c r="B35" s="100" t="s">
        <v>6</v>
      </c>
      <c r="C35" s="82"/>
      <c r="D35" s="82"/>
      <c r="E35" s="82"/>
      <c r="F35" s="98"/>
      <c r="G35" s="82"/>
      <c r="H35" s="118">
        <v>-369689763</v>
      </c>
      <c r="I35" s="78"/>
      <c r="J35" s="118">
        <v>-2179280253</v>
      </c>
      <c r="K35" s="78"/>
      <c r="L35" s="118">
        <v>699764870</v>
      </c>
      <c r="M35" s="78"/>
      <c r="N35" s="118">
        <v>-3716078166</v>
      </c>
    </row>
    <row r="36" spans="1:14" s="76" customFormat="1" ht="17.45" customHeight="1">
      <c r="A36" s="128"/>
      <c r="B36" s="100" t="s">
        <v>156</v>
      </c>
      <c r="C36" s="82"/>
      <c r="D36" s="82"/>
      <c r="E36" s="82"/>
      <c r="F36" s="98"/>
      <c r="G36" s="82"/>
      <c r="H36" s="118">
        <v>-692336470</v>
      </c>
      <c r="I36" s="78"/>
      <c r="J36" s="118">
        <v>-1496905132</v>
      </c>
      <c r="K36" s="78"/>
      <c r="L36" s="118">
        <v>-69880800</v>
      </c>
      <c r="M36" s="78"/>
      <c r="N36" s="118">
        <v>-376152732</v>
      </c>
    </row>
    <row r="37" spans="1:14" s="76" customFormat="1" ht="17.45" customHeight="1">
      <c r="A37" s="128"/>
      <c r="B37" s="100" t="s">
        <v>131</v>
      </c>
      <c r="C37" s="82"/>
      <c r="D37" s="82"/>
      <c r="E37" s="82"/>
      <c r="F37" s="98"/>
      <c r="G37" s="82"/>
      <c r="H37" s="118">
        <v>13190953</v>
      </c>
      <c r="I37" s="78"/>
      <c r="J37" s="118">
        <v>65994949</v>
      </c>
      <c r="K37" s="78"/>
      <c r="L37" s="118">
        <v>1579441</v>
      </c>
      <c r="M37" s="78"/>
      <c r="N37" s="118">
        <v>-59115533</v>
      </c>
    </row>
    <row r="38" spans="1:14" s="76" customFormat="1" ht="17.45" customHeight="1">
      <c r="A38" s="128"/>
      <c r="B38" s="100" t="s">
        <v>7</v>
      </c>
      <c r="C38" s="82"/>
      <c r="D38" s="82"/>
      <c r="E38" s="82"/>
      <c r="F38" s="98"/>
      <c r="G38" s="82"/>
      <c r="H38" s="118">
        <v>-12506173</v>
      </c>
      <c r="I38" s="78"/>
      <c r="J38" s="118">
        <v>-15461985</v>
      </c>
      <c r="K38" s="78"/>
      <c r="L38" s="118">
        <v>-14375871</v>
      </c>
      <c r="M38" s="78"/>
      <c r="N38" s="118">
        <v>-10831624</v>
      </c>
    </row>
    <row r="39" spans="1:14" s="76" customFormat="1" ht="17.45" customHeight="1">
      <c r="A39" s="128"/>
      <c r="B39" s="100" t="s">
        <v>169</v>
      </c>
      <c r="C39" s="82"/>
      <c r="D39" s="82"/>
      <c r="E39" s="82"/>
      <c r="F39" s="98"/>
      <c r="G39" s="82"/>
      <c r="H39" s="118">
        <v>-497293</v>
      </c>
      <c r="I39" s="78"/>
      <c r="J39" s="118">
        <v>9070642</v>
      </c>
      <c r="K39" s="78"/>
      <c r="L39" s="118" t="s">
        <v>245</v>
      </c>
      <c r="M39" s="78"/>
      <c r="N39" s="118">
        <v>0</v>
      </c>
    </row>
    <row r="40" spans="1:14" s="76" customFormat="1" ht="17.45" customHeight="1">
      <c r="A40" s="128"/>
      <c r="B40" s="100" t="s">
        <v>15</v>
      </c>
      <c r="C40" s="82"/>
      <c r="D40" s="82"/>
      <c r="E40" s="104"/>
      <c r="F40" s="98"/>
      <c r="G40" s="82"/>
      <c r="H40" s="118">
        <v>-213377120</v>
      </c>
      <c r="I40" s="78"/>
      <c r="J40" s="118">
        <v>-24007020</v>
      </c>
      <c r="K40" s="78"/>
      <c r="L40" s="118">
        <v>-4517796</v>
      </c>
      <c r="M40" s="78"/>
      <c r="N40" s="118">
        <v>-6445722</v>
      </c>
    </row>
    <row r="41" spans="1:14" s="76" customFormat="1" ht="17.45" customHeight="1">
      <c r="A41" s="128"/>
      <c r="B41" s="100" t="s">
        <v>21</v>
      </c>
      <c r="C41" s="82"/>
      <c r="D41" s="82"/>
      <c r="E41" s="82"/>
      <c r="F41" s="98"/>
      <c r="G41" s="82"/>
      <c r="H41" s="118">
        <v>1983772995</v>
      </c>
      <c r="I41" s="78"/>
      <c r="J41" s="118">
        <v>-418076006</v>
      </c>
      <c r="K41" s="78"/>
      <c r="L41" s="118">
        <v>-394611963</v>
      </c>
      <c r="M41" s="78"/>
      <c r="N41" s="118">
        <v>-433373994</v>
      </c>
    </row>
    <row r="42" spans="1:14" s="76" customFormat="1" ht="17.45" customHeight="1">
      <c r="A42" s="128"/>
      <c r="B42" s="100" t="s">
        <v>22</v>
      </c>
      <c r="C42" s="82"/>
      <c r="D42" s="82"/>
      <c r="E42" s="82"/>
      <c r="F42" s="105"/>
      <c r="G42" s="82"/>
      <c r="H42" s="118">
        <v>-432672993</v>
      </c>
      <c r="I42" s="78"/>
      <c r="J42" s="118">
        <v>-111064563</v>
      </c>
      <c r="K42" s="78"/>
      <c r="L42" s="118">
        <v>-323935164</v>
      </c>
      <c r="M42" s="78"/>
      <c r="N42" s="118">
        <v>26028599</v>
      </c>
    </row>
    <row r="43" spans="1:14" s="76" customFormat="1" ht="17.45" customHeight="1">
      <c r="A43" s="128"/>
      <c r="B43" s="100" t="s">
        <v>23</v>
      </c>
      <c r="C43" s="82"/>
      <c r="D43" s="82"/>
      <c r="E43" s="82"/>
      <c r="F43" s="98"/>
      <c r="G43" s="82"/>
      <c r="H43" s="118">
        <v>543198589</v>
      </c>
      <c r="I43" s="78"/>
      <c r="J43" s="118">
        <v>-65268308</v>
      </c>
      <c r="K43" s="78"/>
      <c r="L43" s="118">
        <v>520465760</v>
      </c>
      <c r="M43" s="78"/>
      <c r="N43" s="118">
        <v>87794377</v>
      </c>
    </row>
    <row r="44" spans="1:14" s="76" customFormat="1" ht="17.45" customHeight="1">
      <c r="A44" s="128"/>
      <c r="B44" s="100" t="s">
        <v>26</v>
      </c>
      <c r="C44" s="82"/>
      <c r="D44" s="82"/>
      <c r="E44" s="82"/>
      <c r="F44" s="98"/>
      <c r="G44" s="82"/>
      <c r="H44" s="118">
        <v>30129717</v>
      </c>
      <c r="I44" s="78"/>
      <c r="J44" s="118">
        <v>40442571</v>
      </c>
      <c r="K44" s="78"/>
      <c r="L44" s="118">
        <v>45563703</v>
      </c>
      <c r="M44" s="78"/>
      <c r="N44" s="118">
        <v>33913531</v>
      </c>
    </row>
    <row r="45" spans="1:14" s="76" customFormat="1" ht="17.45" customHeight="1">
      <c r="A45" s="128"/>
      <c r="B45" s="100" t="s">
        <v>31</v>
      </c>
      <c r="C45" s="82"/>
      <c r="D45" s="82"/>
      <c r="E45" s="82"/>
      <c r="F45" s="98"/>
      <c r="G45" s="82"/>
      <c r="H45" s="118">
        <v>-14257</v>
      </c>
      <c r="I45" s="78"/>
      <c r="J45" s="118">
        <v>14405988</v>
      </c>
      <c r="K45" s="78"/>
      <c r="L45" s="118">
        <v>-7612917</v>
      </c>
      <c r="M45" s="78"/>
      <c r="N45" s="118">
        <v>8729225</v>
      </c>
    </row>
    <row r="46" spans="1:14" s="76" customFormat="1" ht="17.45" customHeight="1">
      <c r="A46" s="128"/>
      <c r="B46" s="100" t="s">
        <v>32</v>
      </c>
      <c r="C46" s="82"/>
      <c r="D46" s="82"/>
      <c r="E46" s="82"/>
      <c r="F46" s="98"/>
      <c r="G46" s="82"/>
      <c r="H46" s="118">
        <v>-44666448</v>
      </c>
      <c r="I46" s="78"/>
      <c r="J46" s="118">
        <v>138602866</v>
      </c>
      <c r="K46" s="78"/>
      <c r="L46" s="118">
        <v>33478038</v>
      </c>
      <c r="M46" s="78"/>
      <c r="N46" s="118">
        <v>89886631</v>
      </c>
    </row>
    <row r="47" spans="1:14" s="76" customFormat="1" ht="17.45" customHeight="1">
      <c r="A47" s="128"/>
      <c r="B47" s="100" t="s">
        <v>34</v>
      </c>
      <c r="C47" s="82"/>
      <c r="D47" s="82"/>
      <c r="E47" s="82"/>
      <c r="F47" s="98"/>
      <c r="G47" s="82"/>
      <c r="H47" s="118">
        <v>-25417040</v>
      </c>
      <c r="I47" s="78"/>
      <c r="J47" s="118">
        <v>-1951247</v>
      </c>
      <c r="K47" s="78"/>
      <c r="L47" s="118">
        <v>-25087208</v>
      </c>
      <c r="M47" s="78"/>
      <c r="N47" s="118">
        <v>-1951247</v>
      </c>
    </row>
    <row r="48" spans="1:14" s="76" customFormat="1" ht="17.45" customHeight="1">
      <c r="A48" s="128"/>
      <c r="B48" s="100" t="s">
        <v>35</v>
      </c>
      <c r="C48" s="82"/>
      <c r="D48" s="82"/>
      <c r="E48" s="82"/>
      <c r="F48" s="98"/>
      <c r="G48" s="82"/>
      <c r="H48" s="129">
        <v>-4815517</v>
      </c>
      <c r="I48" s="78"/>
      <c r="J48" s="129">
        <v>6634013</v>
      </c>
      <c r="K48" s="78"/>
      <c r="L48" s="129">
        <v>-4549941</v>
      </c>
      <c r="M48" s="78"/>
      <c r="N48" s="129">
        <v>6337049</v>
      </c>
    </row>
    <row r="49" spans="1:14" s="76" customFormat="1" ht="5.0999999999999996" customHeight="1">
      <c r="A49" s="82"/>
      <c r="B49" s="82"/>
      <c r="C49" s="82"/>
      <c r="D49" s="82"/>
      <c r="E49" s="82"/>
      <c r="F49" s="98"/>
      <c r="G49" s="82"/>
      <c r="H49" s="78"/>
      <c r="I49" s="78"/>
      <c r="J49" s="78"/>
      <c r="K49" s="78"/>
      <c r="L49" s="78"/>
      <c r="M49" s="78"/>
      <c r="N49" s="78"/>
    </row>
    <row r="50" spans="1:14" s="76" customFormat="1" ht="17.45" customHeight="1">
      <c r="A50" s="128" t="s">
        <v>242</v>
      </c>
      <c r="B50" s="82"/>
      <c r="C50" s="82"/>
      <c r="D50" s="82"/>
      <c r="E50" s="82"/>
      <c r="F50" s="98"/>
      <c r="G50" s="82"/>
      <c r="H50" s="78">
        <f>SUM(H32:H48)</f>
        <v>2485702744</v>
      </c>
      <c r="I50" s="78"/>
      <c r="J50" s="78">
        <f>SUM(J32:J48)</f>
        <v>-380435380</v>
      </c>
      <c r="K50" s="78"/>
      <c r="L50" s="78">
        <f>SUM(L32:L48)</f>
        <v>2230804487</v>
      </c>
      <c r="M50" s="78"/>
      <c r="N50" s="78">
        <f>SUM(N32:N48)</f>
        <v>-2180843854</v>
      </c>
    </row>
    <row r="51" spans="1:14" s="76" customFormat="1" ht="17.45" customHeight="1">
      <c r="B51" s="128" t="s">
        <v>211</v>
      </c>
      <c r="C51" s="82"/>
      <c r="D51" s="82"/>
      <c r="E51" s="82"/>
      <c r="F51" s="98"/>
      <c r="G51" s="82"/>
      <c r="H51" s="118">
        <v>-1746725199</v>
      </c>
      <c r="I51" s="78"/>
      <c r="J51" s="118">
        <v>-1059110471</v>
      </c>
      <c r="K51" s="78"/>
      <c r="L51" s="118">
        <v>-1273283841</v>
      </c>
      <c r="M51" s="78"/>
      <c r="N51" s="118">
        <v>-902602764</v>
      </c>
    </row>
    <row r="52" spans="1:14" s="76" customFormat="1" ht="17.45" customHeight="1">
      <c r="B52" s="128" t="s">
        <v>207</v>
      </c>
      <c r="C52" s="82"/>
      <c r="D52" s="82"/>
      <c r="E52" s="82"/>
      <c r="F52" s="98"/>
      <c r="G52" s="82"/>
      <c r="H52" s="129">
        <v>-413652602</v>
      </c>
      <c r="I52" s="78"/>
      <c r="J52" s="129">
        <v>-631583511</v>
      </c>
      <c r="K52" s="78"/>
      <c r="L52" s="129">
        <v>-334964582</v>
      </c>
      <c r="M52" s="78"/>
      <c r="N52" s="129">
        <v>-537154629</v>
      </c>
    </row>
    <row r="53" spans="1:14" s="76" customFormat="1" ht="5.0999999999999996" customHeight="1">
      <c r="A53" s="82"/>
      <c r="B53" s="82"/>
      <c r="C53" s="82"/>
      <c r="D53" s="82"/>
      <c r="E53" s="82"/>
      <c r="F53" s="98"/>
      <c r="G53" s="82"/>
      <c r="H53" s="78"/>
      <c r="I53" s="78"/>
      <c r="J53" s="78"/>
      <c r="K53" s="78"/>
      <c r="L53" s="78"/>
      <c r="M53" s="78"/>
      <c r="N53" s="78"/>
    </row>
    <row r="54" spans="1:14" s="76" customFormat="1" ht="17.45" customHeight="1">
      <c r="A54" s="97" t="s">
        <v>176</v>
      </c>
      <c r="B54" s="82"/>
      <c r="C54" s="82"/>
      <c r="D54" s="82"/>
      <c r="E54" s="82"/>
      <c r="F54" s="98"/>
      <c r="G54" s="82"/>
      <c r="H54" s="117">
        <f>SUM(H50:H52)</f>
        <v>325324943</v>
      </c>
      <c r="I54" s="78"/>
      <c r="J54" s="117">
        <f>SUM(J50:J52)</f>
        <v>-2071129362</v>
      </c>
      <c r="K54" s="78"/>
      <c r="L54" s="117">
        <f>SUM(L50:L52)</f>
        <v>622556064</v>
      </c>
      <c r="M54" s="78"/>
      <c r="N54" s="117">
        <f>SUM(N50:N52)</f>
        <v>-3620601247</v>
      </c>
    </row>
    <row r="55" spans="1:14" s="76" customFormat="1" ht="23.25" customHeight="1">
      <c r="A55" s="97"/>
      <c r="B55" s="82"/>
      <c r="C55" s="82"/>
      <c r="D55" s="82"/>
      <c r="E55" s="82"/>
      <c r="F55" s="98"/>
      <c r="G55" s="82"/>
      <c r="H55" s="78"/>
      <c r="I55" s="78"/>
      <c r="J55" s="78"/>
      <c r="K55" s="78"/>
      <c r="L55" s="78"/>
      <c r="M55" s="78"/>
      <c r="N55" s="78"/>
    </row>
    <row r="56" spans="1:14" s="76" customFormat="1" ht="23.25" customHeight="1">
      <c r="A56" s="97"/>
      <c r="B56" s="82"/>
      <c r="C56" s="82"/>
      <c r="D56" s="82"/>
      <c r="E56" s="82"/>
      <c r="F56" s="98"/>
      <c r="G56" s="82"/>
      <c r="H56" s="78"/>
      <c r="I56" s="78"/>
      <c r="J56" s="78"/>
      <c r="K56" s="78"/>
      <c r="L56" s="78"/>
      <c r="M56" s="78"/>
      <c r="N56" s="78"/>
    </row>
    <row r="57" spans="1:14" s="76" customFormat="1" ht="23.25" customHeight="1">
      <c r="A57" s="97"/>
      <c r="B57" s="82"/>
      <c r="C57" s="82"/>
      <c r="D57" s="82"/>
      <c r="E57" s="82"/>
      <c r="F57" s="98"/>
      <c r="G57" s="82"/>
      <c r="H57" s="78"/>
      <c r="I57" s="78"/>
      <c r="J57" s="78"/>
      <c r="K57" s="78"/>
      <c r="L57" s="78"/>
      <c r="M57" s="78"/>
      <c r="N57" s="78"/>
    </row>
    <row r="58" spans="1:14" s="76" customFormat="1" ht="11.25" customHeight="1">
      <c r="A58" s="97"/>
      <c r="B58" s="82"/>
      <c r="C58" s="82"/>
      <c r="D58" s="82"/>
      <c r="E58" s="82"/>
      <c r="F58" s="98"/>
      <c r="G58" s="82"/>
      <c r="H58" s="78"/>
      <c r="I58" s="78"/>
      <c r="J58" s="78"/>
      <c r="K58" s="78"/>
      <c r="L58" s="78"/>
      <c r="M58" s="78"/>
      <c r="N58" s="78"/>
    </row>
    <row r="59" spans="1:14" ht="21.95" customHeight="1">
      <c r="A59" s="73" t="s">
        <v>137</v>
      </c>
      <c r="B59" s="79"/>
      <c r="C59" s="79"/>
      <c r="D59" s="79"/>
      <c r="E59" s="79"/>
      <c r="F59" s="106"/>
      <c r="G59" s="80"/>
      <c r="H59" s="81"/>
      <c r="I59" s="81"/>
      <c r="J59" s="81"/>
      <c r="K59" s="81"/>
      <c r="L59" s="81"/>
      <c r="M59" s="81"/>
      <c r="N59" s="81"/>
    </row>
    <row r="60" spans="1:14" ht="21" customHeight="1">
      <c r="A60" s="89" t="str">
        <f>A1</f>
        <v xml:space="preserve">บริษัท เอสซี แอสเสท คอร์ปอเรชั่น จำกัด (มหาชน) </v>
      </c>
      <c r="B60" s="90"/>
      <c r="C60" s="90"/>
      <c r="D60" s="90"/>
    </row>
    <row r="61" spans="1:14" ht="21" customHeight="1">
      <c r="A61" s="89" t="s">
        <v>157</v>
      </c>
      <c r="B61" s="90"/>
      <c r="C61" s="90"/>
      <c r="D61" s="90"/>
    </row>
    <row r="62" spans="1:14" ht="21" customHeight="1">
      <c r="A62" s="107" t="str">
        <f>A3</f>
        <v>สำหรับปีสิ้นสุดวันที่ 31 ธันวาคม พ.ศ. 2567</v>
      </c>
      <c r="B62" s="92"/>
      <c r="C62" s="92"/>
      <c r="D62" s="92"/>
      <c r="E62" s="73"/>
      <c r="F62" s="93"/>
      <c r="G62" s="73"/>
      <c r="H62" s="74"/>
      <c r="I62" s="74"/>
      <c r="J62" s="74"/>
      <c r="K62" s="74"/>
      <c r="L62" s="74"/>
      <c r="M62" s="74"/>
      <c r="N62" s="74"/>
    </row>
    <row r="63" spans="1:14" ht="18.95" customHeight="1">
      <c r="A63" s="130"/>
    </row>
    <row r="64" spans="1:14" s="76" customFormat="1" ht="18.95" customHeight="1">
      <c r="F64" s="83"/>
      <c r="H64" s="152" t="s">
        <v>135</v>
      </c>
      <c r="I64" s="152"/>
      <c r="J64" s="152"/>
      <c r="K64" s="77"/>
      <c r="L64" s="152" t="s">
        <v>136</v>
      </c>
      <c r="M64" s="152"/>
      <c r="N64" s="152"/>
    </row>
    <row r="65" spans="1:14" s="76" customFormat="1" ht="18.95" customHeight="1">
      <c r="F65" s="83"/>
      <c r="H65" s="44" t="s">
        <v>226</v>
      </c>
      <c r="I65" s="4"/>
      <c r="J65" s="44" t="s">
        <v>189</v>
      </c>
      <c r="K65" s="28"/>
      <c r="L65" s="44" t="s">
        <v>226</v>
      </c>
      <c r="M65" s="4"/>
      <c r="N65" s="44" t="s">
        <v>189</v>
      </c>
    </row>
    <row r="66" spans="1:14" s="76" customFormat="1" ht="18.95" customHeight="1">
      <c r="F66" s="96" t="s">
        <v>2</v>
      </c>
      <c r="H66" s="126" t="s">
        <v>134</v>
      </c>
      <c r="I66" s="77"/>
      <c r="J66" s="126" t="s">
        <v>134</v>
      </c>
      <c r="K66" s="77"/>
      <c r="L66" s="126" t="s">
        <v>134</v>
      </c>
      <c r="M66" s="127"/>
      <c r="N66" s="126" t="s">
        <v>134</v>
      </c>
    </row>
    <row r="67" spans="1:14" s="76" customFormat="1" ht="18.95" customHeight="1">
      <c r="A67" s="97" t="s">
        <v>89</v>
      </c>
      <c r="F67" s="83"/>
      <c r="H67" s="78"/>
      <c r="I67" s="78"/>
      <c r="J67" s="78"/>
      <c r="K67" s="78"/>
      <c r="L67" s="78"/>
      <c r="M67" s="78"/>
      <c r="N67" s="78"/>
    </row>
    <row r="68" spans="1:14" s="76" customFormat="1" ht="18.95" customHeight="1">
      <c r="A68" s="128"/>
      <c r="B68" s="76" t="s">
        <v>195</v>
      </c>
      <c r="F68" s="83">
        <v>37.4</v>
      </c>
      <c r="H68" s="118">
        <v>-399723000</v>
      </c>
      <c r="I68" s="78"/>
      <c r="J68" s="118">
        <v>-30610000</v>
      </c>
      <c r="K68" s="78"/>
      <c r="L68" s="118">
        <v>-520166497</v>
      </c>
      <c r="M68" s="78"/>
      <c r="N68" s="118">
        <v>-1777015677</v>
      </c>
    </row>
    <row r="69" spans="1:14" s="76" customFormat="1" ht="18.95" customHeight="1">
      <c r="A69" s="128"/>
      <c r="B69" s="76" t="s">
        <v>208</v>
      </c>
      <c r="F69" s="83">
        <v>37.4</v>
      </c>
      <c r="H69" s="118">
        <v>127500000</v>
      </c>
      <c r="I69" s="78"/>
      <c r="J69" s="118">
        <v>0</v>
      </c>
      <c r="K69" s="78"/>
      <c r="L69" s="118">
        <v>1495992125</v>
      </c>
      <c r="M69" s="78"/>
      <c r="N69" s="118">
        <v>852980000</v>
      </c>
    </row>
    <row r="70" spans="1:14" s="76" customFormat="1" ht="18.95" customHeight="1">
      <c r="A70" s="128"/>
      <c r="B70" s="76" t="s">
        <v>212</v>
      </c>
      <c r="F70" s="108">
        <v>37.4</v>
      </c>
      <c r="H70" s="118">
        <v>-686720000</v>
      </c>
      <c r="I70" s="78"/>
      <c r="J70" s="118">
        <v>-443218997</v>
      </c>
      <c r="K70" s="78"/>
      <c r="L70" s="118">
        <v>-1156220000</v>
      </c>
      <c r="M70" s="78"/>
      <c r="N70" s="118">
        <v>-1983023997</v>
      </c>
    </row>
    <row r="71" spans="1:14" s="76" customFormat="1" ht="18.95" customHeight="1">
      <c r="A71" s="128"/>
      <c r="B71" s="76" t="s">
        <v>158</v>
      </c>
      <c r="F71" s="108"/>
      <c r="H71" s="118">
        <v>0</v>
      </c>
      <c r="I71" s="78"/>
      <c r="J71" s="118">
        <v>0</v>
      </c>
      <c r="K71" s="78"/>
      <c r="L71" s="118">
        <v>543599857</v>
      </c>
      <c r="M71" s="78"/>
      <c r="N71" s="118">
        <v>301604962</v>
      </c>
    </row>
    <row r="72" spans="1:14" s="76" customFormat="1" ht="18.95" customHeight="1">
      <c r="A72" s="128"/>
      <c r="B72" s="76" t="s">
        <v>200</v>
      </c>
      <c r="F72" s="108">
        <v>15</v>
      </c>
      <c r="H72" s="118">
        <v>47672898</v>
      </c>
      <c r="I72" s="78"/>
      <c r="J72" s="118">
        <v>51941998</v>
      </c>
      <c r="K72" s="78"/>
      <c r="L72" s="118">
        <v>47672898</v>
      </c>
      <c r="M72" s="78"/>
      <c r="N72" s="118">
        <v>51941998</v>
      </c>
    </row>
    <row r="73" spans="1:14" s="76" customFormat="1" ht="18.95" customHeight="1">
      <c r="A73" s="128"/>
      <c r="B73" s="76" t="s">
        <v>196</v>
      </c>
      <c r="F73" s="83">
        <v>14</v>
      </c>
      <c r="H73" s="118">
        <v>843642983</v>
      </c>
      <c r="I73" s="78"/>
      <c r="J73" s="118">
        <v>41541368</v>
      </c>
      <c r="K73" s="78"/>
      <c r="L73" s="118">
        <v>71150000</v>
      </c>
      <c r="M73" s="78"/>
      <c r="N73" s="118">
        <v>45000000</v>
      </c>
    </row>
    <row r="74" spans="1:14" s="76" customFormat="1" ht="18.95" customHeight="1">
      <c r="A74" s="128"/>
      <c r="B74" s="76" t="s">
        <v>209</v>
      </c>
      <c r="F74" s="83">
        <v>15</v>
      </c>
      <c r="H74" s="131">
        <v>371250000</v>
      </c>
      <c r="I74" s="78"/>
      <c r="J74" s="131">
        <v>165000000</v>
      </c>
      <c r="K74" s="78"/>
      <c r="L74" s="131">
        <v>371250000</v>
      </c>
      <c r="M74" s="78"/>
      <c r="N74" s="131">
        <v>165000000</v>
      </c>
    </row>
    <row r="75" spans="1:14" s="76" customFormat="1" ht="18.95" customHeight="1">
      <c r="A75" s="128"/>
      <c r="B75" s="76" t="s">
        <v>198</v>
      </c>
      <c r="F75" s="83">
        <v>14</v>
      </c>
      <c r="H75" s="131">
        <v>0</v>
      </c>
      <c r="I75" s="78"/>
      <c r="J75" s="131">
        <v>0</v>
      </c>
      <c r="K75" s="78"/>
      <c r="L75" s="131">
        <v>-827499814</v>
      </c>
      <c r="M75" s="78"/>
      <c r="N75" s="131">
        <v>-323329900</v>
      </c>
    </row>
    <row r="76" spans="1:14" s="76" customFormat="1" ht="18.95" customHeight="1">
      <c r="A76" s="128"/>
      <c r="B76" s="76" t="s">
        <v>199</v>
      </c>
      <c r="F76" s="108"/>
      <c r="H76" s="118">
        <v>-117498784</v>
      </c>
      <c r="I76" s="78"/>
      <c r="J76" s="118">
        <v>-52982990</v>
      </c>
      <c r="K76" s="78"/>
      <c r="L76" s="118">
        <v>0</v>
      </c>
      <c r="M76" s="78"/>
      <c r="N76" s="118">
        <v>0</v>
      </c>
    </row>
    <row r="77" spans="1:14" s="76" customFormat="1" ht="18.95" customHeight="1">
      <c r="A77" s="128"/>
      <c r="B77" s="76" t="s">
        <v>210</v>
      </c>
      <c r="F77" s="83"/>
      <c r="H77" s="118">
        <v>-41017961</v>
      </c>
      <c r="I77" s="78"/>
      <c r="J77" s="118">
        <v>-119784963</v>
      </c>
      <c r="K77" s="78"/>
      <c r="L77" s="118">
        <v>0</v>
      </c>
      <c r="M77" s="78"/>
      <c r="N77" s="118">
        <v>-18000000</v>
      </c>
    </row>
    <row r="78" spans="1:14" s="76" customFormat="1" ht="18.95" customHeight="1">
      <c r="A78" s="128"/>
      <c r="B78" s="76" t="s">
        <v>119</v>
      </c>
      <c r="F78" s="83"/>
      <c r="H78" s="118">
        <v>-348897665</v>
      </c>
      <c r="I78" s="78"/>
      <c r="J78" s="118">
        <v>-1438205575</v>
      </c>
      <c r="K78" s="78"/>
      <c r="L78" s="118">
        <v>-36131177</v>
      </c>
      <c r="M78" s="78"/>
      <c r="N78" s="118">
        <v>-42749115</v>
      </c>
    </row>
    <row r="79" spans="1:14" s="76" customFormat="1" ht="18.95" customHeight="1">
      <c r="A79" s="128"/>
      <c r="B79" s="76" t="s">
        <v>90</v>
      </c>
      <c r="F79" s="83"/>
      <c r="H79" s="118">
        <v>-255709289</v>
      </c>
      <c r="I79" s="78"/>
      <c r="J79" s="118">
        <v>-339032053</v>
      </c>
      <c r="K79" s="78"/>
      <c r="L79" s="118">
        <v>-32679366</v>
      </c>
      <c r="M79" s="78"/>
      <c r="N79" s="118">
        <v>-92964710</v>
      </c>
    </row>
    <row r="80" spans="1:14" s="76" customFormat="1" ht="18.95" customHeight="1">
      <c r="A80" s="128"/>
      <c r="B80" s="76" t="s">
        <v>97</v>
      </c>
      <c r="F80" s="83"/>
      <c r="H80" s="118">
        <v>-40232275</v>
      </c>
      <c r="I80" s="78"/>
      <c r="J80" s="118">
        <v>-32159805</v>
      </c>
      <c r="K80" s="78"/>
      <c r="L80" s="118">
        <v>-39020371</v>
      </c>
      <c r="M80" s="78"/>
      <c r="N80" s="118">
        <v>-32159805</v>
      </c>
    </row>
    <row r="81" spans="1:14" s="76" customFormat="1" ht="18.95" customHeight="1">
      <c r="A81" s="128"/>
      <c r="B81" s="76" t="s">
        <v>246</v>
      </c>
      <c r="F81" s="83"/>
      <c r="H81" s="118">
        <v>-105953</v>
      </c>
      <c r="I81" s="78"/>
      <c r="J81" s="118">
        <v>0</v>
      </c>
      <c r="K81" s="78"/>
      <c r="L81" s="118">
        <v>0</v>
      </c>
      <c r="M81" s="78"/>
      <c r="N81" s="118">
        <v>0</v>
      </c>
    </row>
    <row r="82" spans="1:14" s="76" customFormat="1" ht="18.95" customHeight="1">
      <c r="A82" s="128"/>
      <c r="B82" s="76" t="s">
        <v>118</v>
      </c>
      <c r="F82" s="83"/>
      <c r="H82" s="140">
        <v>0</v>
      </c>
      <c r="I82" s="78"/>
      <c r="J82" s="118">
        <v>27000000</v>
      </c>
      <c r="K82" s="78"/>
      <c r="L82" s="118">
        <v>0</v>
      </c>
      <c r="M82" s="78"/>
      <c r="N82" s="118">
        <v>0</v>
      </c>
    </row>
    <row r="83" spans="1:14" s="76" customFormat="1" ht="18.95" customHeight="1">
      <c r="A83" s="128"/>
      <c r="B83" s="76" t="s">
        <v>91</v>
      </c>
      <c r="F83" s="83"/>
      <c r="H83" s="129">
        <v>1312418</v>
      </c>
      <c r="I83" s="78"/>
      <c r="J83" s="129">
        <v>2069247</v>
      </c>
      <c r="K83" s="78"/>
      <c r="L83" s="129">
        <v>1312418</v>
      </c>
      <c r="M83" s="78"/>
      <c r="N83" s="129">
        <v>2069247</v>
      </c>
    </row>
    <row r="84" spans="1:14" s="76" customFormat="1" ht="6" customHeight="1">
      <c r="A84" s="82"/>
      <c r="B84" s="82"/>
      <c r="C84" s="82"/>
      <c r="D84" s="82"/>
      <c r="E84" s="82"/>
      <c r="F84" s="98"/>
      <c r="G84" s="82"/>
      <c r="H84" s="78"/>
      <c r="I84" s="78"/>
      <c r="J84" s="78"/>
      <c r="K84" s="78"/>
      <c r="L84" s="78"/>
      <c r="M84" s="78"/>
      <c r="N84" s="78"/>
    </row>
    <row r="85" spans="1:14" s="76" customFormat="1" ht="18.95" customHeight="1">
      <c r="A85" s="103" t="s">
        <v>178</v>
      </c>
      <c r="F85" s="83"/>
      <c r="H85" s="117">
        <f>SUM(H68:H84)</f>
        <v>-498526628</v>
      </c>
      <c r="I85" s="78"/>
      <c r="J85" s="117">
        <f>SUM(J68:J84)</f>
        <v>-2168441770</v>
      </c>
      <c r="K85" s="78"/>
      <c r="L85" s="117">
        <f>SUM(L68:L84)</f>
        <v>-80739927</v>
      </c>
      <c r="M85" s="78"/>
      <c r="N85" s="117">
        <f>SUM(N68:N84)</f>
        <v>-2850646997</v>
      </c>
    </row>
    <row r="86" spans="1:14" s="76" customFormat="1" ht="18.95" customHeight="1">
      <c r="F86" s="83"/>
      <c r="H86" s="78"/>
      <c r="I86" s="78"/>
      <c r="J86" s="78"/>
      <c r="K86" s="78"/>
      <c r="L86" s="78"/>
      <c r="M86" s="78"/>
      <c r="N86" s="78"/>
    </row>
    <row r="87" spans="1:14" s="76" customFormat="1" ht="18.95" customHeight="1">
      <c r="A87" s="97" t="s">
        <v>92</v>
      </c>
      <c r="F87" s="83"/>
      <c r="H87" s="78"/>
      <c r="I87" s="78"/>
      <c r="J87" s="78"/>
      <c r="K87" s="78"/>
      <c r="L87" s="78"/>
      <c r="M87" s="78"/>
      <c r="N87" s="78"/>
    </row>
    <row r="88" spans="1:14" s="76" customFormat="1" ht="18.95" customHeight="1">
      <c r="B88" s="76" t="s">
        <v>251</v>
      </c>
      <c r="F88" s="83"/>
      <c r="H88" s="118">
        <v>-5095350994</v>
      </c>
      <c r="I88" s="78"/>
      <c r="J88" s="118">
        <v>4181740349</v>
      </c>
      <c r="K88" s="78"/>
      <c r="L88" s="118">
        <v>-4168590543</v>
      </c>
      <c r="M88" s="78"/>
      <c r="N88" s="118">
        <v>4190426149</v>
      </c>
    </row>
    <row r="89" spans="1:14" s="76" customFormat="1" ht="18.95" customHeight="1">
      <c r="B89" s="76" t="s">
        <v>93</v>
      </c>
      <c r="F89" s="83">
        <v>23</v>
      </c>
      <c r="H89" s="118">
        <v>9070425000</v>
      </c>
      <c r="I89" s="78"/>
      <c r="J89" s="118">
        <v>9647852000</v>
      </c>
      <c r="K89" s="78"/>
      <c r="L89" s="118">
        <v>7217325000</v>
      </c>
      <c r="M89" s="78"/>
      <c r="N89" s="118">
        <v>8109000000</v>
      </c>
    </row>
    <row r="90" spans="1:14" s="76" customFormat="1" ht="18.95" customHeight="1">
      <c r="B90" s="76" t="s">
        <v>126</v>
      </c>
      <c r="F90" s="83">
        <v>23</v>
      </c>
      <c r="H90" s="118">
        <v>-4815843282</v>
      </c>
      <c r="I90" s="78"/>
      <c r="J90" s="118">
        <v>-11792384050</v>
      </c>
      <c r="K90" s="78"/>
      <c r="L90" s="118">
        <v>-4119133069</v>
      </c>
      <c r="M90" s="78"/>
      <c r="N90" s="118">
        <v>-7996565130</v>
      </c>
    </row>
    <row r="91" spans="1:14" s="76" customFormat="1" ht="18.95" customHeight="1">
      <c r="B91" s="76" t="s">
        <v>94</v>
      </c>
      <c r="F91" s="83">
        <v>23</v>
      </c>
      <c r="H91" s="118">
        <v>5800000000</v>
      </c>
      <c r="I91" s="78"/>
      <c r="J91" s="118">
        <v>5700000000</v>
      </c>
      <c r="K91" s="78"/>
      <c r="L91" s="118">
        <v>5800000000</v>
      </c>
      <c r="M91" s="78"/>
      <c r="N91" s="118">
        <v>5700000000</v>
      </c>
    </row>
    <row r="92" spans="1:14" s="76" customFormat="1" ht="18.95" customHeight="1">
      <c r="B92" s="76" t="s">
        <v>95</v>
      </c>
      <c r="F92" s="83">
        <v>23</v>
      </c>
      <c r="H92" s="118">
        <v>-4600000000</v>
      </c>
      <c r="I92" s="78"/>
      <c r="J92" s="118">
        <v>-2650000000</v>
      </c>
      <c r="K92" s="78"/>
      <c r="L92" s="118">
        <v>-4600000000</v>
      </c>
      <c r="M92" s="78"/>
      <c r="N92" s="118">
        <v>-2650000000</v>
      </c>
    </row>
    <row r="93" spans="1:14" s="76" customFormat="1" ht="18.95" customHeight="1">
      <c r="B93" s="76" t="s">
        <v>164</v>
      </c>
      <c r="F93" s="83"/>
      <c r="H93" s="118">
        <v>11475158</v>
      </c>
      <c r="I93" s="78"/>
      <c r="J93" s="118">
        <v>127213879</v>
      </c>
      <c r="K93" s="78"/>
      <c r="L93" s="118">
        <v>11475158</v>
      </c>
      <c r="M93" s="78"/>
      <c r="N93" s="118">
        <v>127213879</v>
      </c>
    </row>
    <row r="94" spans="1:14" s="76" customFormat="1" ht="18.95" customHeight="1">
      <c r="B94" s="76" t="s">
        <v>165</v>
      </c>
      <c r="F94" s="83"/>
      <c r="H94" s="118">
        <v>0</v>
      </c>
      <c r="I94" s="78"/>
      <c r="J94" s="118">
        <v>942872</v>
      </c>
      <c r="K94" s="78"/>
      <c r="L94" s="118">
        <v>0</v>
      </c>
      <c r="M94" s="78"/>
      <c r="N94" s="118">
        <v>942872</v>
      </c>
    </row>
    <row r="95" spans="1:14" s="76" customFormat="1" ht="18.95" customHeight="1">
      <c r="A95" s="128"/>
      <c r="B95" s="76" t="s">
        <v>197</v>
      </c>
      <c r="F95" s="108"/>
      <c r="H95" s="118">
        <v>0</v>
      </c>
      <c r="I95" s="78"/>
      <c r="J95" s="118">
        <v>5000000</v>
      </c>
      <c r="K95" s="78"/>
      <c r="L95" s="118">
        <v>0</v>
      </c>
      <c r="M95" s="78"/>
      <c r="N95" s="118">
        <v>0</v>
      </c>
    </row>
    <row r="96" spans="1:14" s="76" customFormat="1" ht="18.95" customHeight="1">
      <c r="B96" s="76" t="s">
        <v>120</v>
      </c>
      <c r="F96" s="83">
        <v>24</v>
      </c>
      <c r="H96" s="118">
        <v>-11795604</v>
      </c>
      <c r="I96" s="78"/>
      <c r="J96" s="118">
        <v>-14695864</v>
      </c>
      <c r="K96" s="78"/>
      <c r="L96" s="118">
        <v>-746464</v>
      </c>
      <c r="M96" s="78"/>
      <c r="N96" s="118">
        <v>-913516</v>
      </c>
    </row>
    <row r="97" spans="1:14" s="76" customFormat="1" ht="18.95" customHeight="1">
      <c r="B97" s="99" t="s">
        <v>116</v>
      </c>
      <c r="F97" s="83">
        <v>32</v>
      </c>
      <c r="H97" s="129">
        <v>-898169306</v>
      </c>
      <c r="I97" s="78"/>
      <c r="J97" s="129">
        <v>-1066590037</v>
      </c>
      <c r="K97" s="78"/>
      <c r="L97" s="129">
        <v>-898169306</v>
      </c>
      <c r="M97" s="78"/>
      <c r="N97" s="129">
        <v>-1066590037</v>
      </c>
    </row>
    <row r="98" spans="1:14" s="76" customFormat="1" ht="6" customHeight="1">
      <c r="A98" s="82"/>
      <c r="B98" s="82"/>
      <c r="C98" s="82"/>
      <c r="D98" s="82"/>
      <c r="E98" s="82"/>
      <c r="F98" s="98"/>
      <c r="G98" s="82"/>
      <c r="H98" s="78"/>
      <c r="I98" s="78"/>
      <c r="J98" s="78"/>
      <c r="K98" s="78"/>
      <c r="L98" s="78"/>
      <c r="M98" s="78"/>
      <c r="N98" s="78"/>
    </row>
    <row r="99" spans="1:14" s="76" customFormat="1" ht="18.95" customHeight="1">
      <c r="A99" s="97" t="s">
        <v>177</v>
      </c>
      <c r="F99" s="83"/>
      <c r="H99" s="117">
        <f>SUM(H88:H98)</f>
        <v>-539259028</v>
      </c>
      <c r="I99" s="78"/>
      <c r="J99" s="117">
        <f>SUM(J88:J98)</f>
        <v>4139079149</v>
      </c>
      <c r="K99" s="78"/>
      <c r="L99" s="117">
        <f>SUM(L88:L98)</f>
        <v>-757839224</v>
      </c>
      <c r="M99" s="78"/>
      <c r="N99" s="117">
        <f>SUM(N88:N98)</f>
        <v>6413514217</v>
      </c>
    </row>
    <row r="100" spans="1:14" s="76" customFormat="1" ht="18.95" customHeight="1">
      <c r="F100" s="83"/>
      <c r="H100" s="78"/>
      <c r="I100" s="78"/>
      <c r="J100" s="78"/>
      <c r="K100" s="78"/>
      <c r="L100" s="78"/>
      <c r="M100" s="78"/>
      <c r="N100" s="78"/>
    </row>
    <row r="101" spans="1:14" s="76" customFormat="1" ht="18.95" customHeight="1">
      <c r="A101" s="97" t="s">
        <v>252</v>
      </c>
      <c r="F101" s="83"/>
      <c r="H101" s="78">
        <f>SUM(H54+H85+H99)</f>
        <v>-712460713</v>
      </c>
      <c r="I101" s="78"/>
      <c r="J101" s="78">
        <f>SUM(J54+J85+J99)</f>
        <v>-100491983</v>
      </c>
      <c r="K101" s="78"/>
      <c r="L101" s="78">
        <f>SUM(L54+L85+L99)</f>
        <v>-216023087</v>
      </c>
      <c r="M101" s="78"/>
      <c r="N101" s="78">
        <f>SUM(N54+N85+N99)</f>
        <v>-57734027</v>
      </c>
    </row>
    <row r="102" spans="1:14" s="76" customFormat="1" ht="18.95" customHeight="1">
      <c r="A102" s="132" t="s">
        <v>159</v>
      </c>
      <c r="F102" s="83"/>
      <c r="H102" s="78">
        <v>2037669515</v>
      </c>
      <c r="I102" s="78"/>
      <c r="J102" s="78">
        <v>2140115561</v>
      </c>
      <c r="K102" s="78"/>
      <c r="L102" s="78">
        <v>1134462303</v>
      </c>
      <c r="M102" s="78"/>
      <c r="N102" s="78">
        <v>1192196330</v>
      </c>
    </row>
    <row r="103" spans="1:14" s="76" customFormat="1" ht="18.95" customHeight="1">
      <c r="A103" s="109" t="s">
        <v>218</v>
      </c>
      <c r="B103" s="82"/>
      <c r="C103" s="82"/>
      <c r="D103" s="82"/>
      <c r="E103" s="82"/>
      <c r="F103" s="98"/>
      <c r="G103" s="82"/>
      <c r="H103" s="129">
        <v>-2020125</v>
      </c>
      <c r="I103" s="78"/>
      <c r="J103" s="129">
        <v>-1954063</v>
      </c>
      <c r="K103" s="78"/>
      <c r="L103" s="117">
        <v>0</v>
      </c>
      <c r="M103" s="78"/>
      <c r="N103" s="117">
        <v>0</v>
      </c>
    </row>
    <row r="104" spans="1:14" s="76" customFormat="1" ht="6" customHeight="1">
      <c r="A104" s="128"/>
      <c r="F104" s="83"/>
      <c r="H104" s="78"/>
      <c r="I104" s="78"/>
      <c r="J104" s="78"/>
      <c r="K104" s="78"/>
      <c r="L104" s="78"/>
      <c r="M104" s="78"/>
      <c r="N104" s="78"/>
    </row>
    <row r="105" spans="1:14" s="76" customFormat="1" ht="18.95" customHeight="1" thickBot="1">
      <c r="A105" s="110" t="s">
        <v>160</v>
      </c>
      <c r="F105" s="83"/>
      <c r="H105" s="119">
        <f>SUM(H101:H103)</f>
        <v>1323188677</v>
      </c>
      <c r="I105" s="78"/>
      <c r="J105" s="119">
        <f>SUM(J101:J103)</f>
        <v>2037669515</v>
      </c>
      <c r="K105" s="78"/>
      <c r="L105" s="119">
        <f>SUM(L101:L103)</f>
        <v>918439216</v>
      </c>
      <c r="M105" s="78"/>
      <c r="N105" s="119">
        <f>SUM(N101:N103)</f>
        <v>1134462303</v>
      </c>
    </row>
    <row r="106" spans="1:14" s="76" customFormat="1" ht="18.95" customHeight="1" thickTop="1">
      <c r="F106" s="83"/>
      <c r="H106" s="78"/>
      <c r="I106" s="78"/>
      <c r="J106" s="78"/>
      <c r="K106" s="78"/>
      <c r="L106" s="78"/>
      <c r="M106" s="78"/>
      <c r="N106" s="78"/>
    </row>
    <row r="107" spans="1:14" s="76" customFormat="1" ht="18.95" customHeight="1">
      <c r="A107" s="97" t="s">
        <v>96</v>
      </c>
      <c r="F107" s="83"/>
      <c r="H107" s="78"/>
      <c r="I107" s="78"/>
      <c r="J107" s="78"/>
      <c r="K107" s="78"/>
      <c r="L107" s="78"/>
      <c r="M107" s="78"/>
      <c r="N107" s="78"/>
    </row>
    <row r="108" spans="1:14" s="76" customFormat="1" ht="6" customHeight="1">
      <c r="A108" s="128"/>
      <c r="F108" s="83"/>
      <c r="H108" s="78"/>
      <c r="I108" s="78"/>
      <c r="J108" s="78"/>
      <c r="K108" s="78"/>
      <c r="L108" s="78"/>
      <c r="M108" s="78"/>
      <c r="N108" s="78"/>
    </row>
    <row r="109" spans="1:14" s="76" customFormat="1" ht="18.95" customHeight="1">
      <c r="A109" s="128" t="s">
        <v>161</v>
      </c>
      <c r="F109" s="83"/>
      <c r="H109" s="78"/>
      <c r="I109" s="78"/>
      <c r="J109" s="78"/>
      <c r="K109" s="78"/>
      <c r="L109" s="78"/>
      <c r="M109" s="78"/>
      <c r="N109" s="78"/>
    </row>
    <row r="110" spans="1:14" s="76" customFormat="1" ht="6" customHeight="1">
      <c r="A110" s="128"/>
      <c r="F110" s="83"/>
      <c r="H110" s="78"/>
      <c r="I110" s="78"/>
      <c r="J110" s="78"/>
      <c r="K110" s="78"/>
      <c r="L110" s="78"/>
      <c r="M110" s="78"/>
      <c r="N110" s="78"/>
    </row>
    <row r="111" spans="1:14" s="76" customFormat="1" ht="18.95" customHeight="1">
      <c r="B111" s="76" t="s">
        <v>162</v>
      </c>
      <c r="F111" s="83"/>
      <c r="H111" s="133">
        <v>609166052</v>
      </c>
      <c r="I111" s="77"/>
      <c r="J111" s="133">
        <v>578856492</v>
      </c>
      <c r="K111" s="78"/>
      <c r="L111" s="133">
        <v>212413652</v>
      </c>
      <c r="M111" s="133"/>
      <c r="N111" s="133">
        <v>578856492</v>
      </c>
    </row>
    <row r="112" spans="1:14" s="76" customFormat="1" ht="18.95" customHeight="1">
      <c r="B112" s="76" t="s">
        <v>168</v>
      </c>
      <c r="F112" s="83"/>
      <c r="H112" s="133">
        <v>0</v>
      </c>
      <c r="I112" s="77"/>
      <c r="J112" s="133">
        <v>36934796</v>
      </c>
      <c r="K112" s="78"/>
      <c r="L112" s="133">
        <v>0</v>
      </c>
      <c r="M112" s="133"/>
      <c r="N112" s="133">
        <v>0</v>
      </c>
    </row>
    <row r="113" spans="1:14" s="76" customFormat="1" ht="18.95" customHeight="1">
      <c r="B113" s="111" t="s">
        <v>163</v>
      </c>
      <c r="F113" s="83"/>
      <c r="H113" s="133">
        <v>7324770</v>
      </c>
      <c r="I113" s="77"/>
      <c r="J113" s="133">
        <v>0</v>
      </c>
      <c r="K113" s="78"/>
      <c r="L113" s="133">
        <v>0</v>
      </c>
      <c r="M113" s="133"/>
      <c r="N113" s="133">
        <v>0</v>
      </c>
    </row>
    <row r="114" spans="1:14" s="76" customFormat="1" ht="18">
      <c r="B114" s="111"/>
      <c r="F114" s="83"/>
      <c r="H114" s="78"/>
      <c r="I114" s="77"/>
      <c r="J114" s="78"/>
      <c r="K114" s="78"/>
      <c r="L114" s="78"/>
      <c r="M114" s="133"/>
      <c r="N114" s="78"/>
    </row>
    <row r="115" spans="1:14" s="76" customFormat="1" ht="11.25" customHeight="1">
      <c r="B115" s="111"/>
      <c r="F115" s="83"/>
      <c r="H115" s="78"/>
      <c r="I115" s="77"/>
      <c r="J115" s="78"/>
      <c r="K115" s="78"/>
      <c r="L115" s="78"/>
      <c r="M115" s="133"/>
      <c r="N115" s="78"/>
    </row>
    <row r="116" spans="1:14" ht="21.95" customHeight="1">
      <c r="A116" s="73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79"/>
      <c r="C116" s="79"/>
      <c r="D116" s="79"/>
      <c r="E116" s="79"/>
      <c r="F116" s="112"/>
      <c r="G116" s="79"/>
      <c r="H116" s="74"/>
      <c r="I116" s="74"/>
      <c r="J116" s="74"/>
      <c r="K116" s="74"/>
      <c r="L116" s="74"/>
      <c r="M116" s="74"/>
      <c r="N116" s="74"/>
    </row>
  </sheetData>
  <mergeCells count="4">
    <mergeCell ref="H64:J64"/>
    <mergeCell ref="L64:N64"/>
    <mergeCell ref="H5:J5"/>
    <mergeCell ref="L5:N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BS</vt:lpstr>
      <vt:lpstr>9-10 PL</vt:lpstr>
      <vt:lpstr>11 EQ CONSO</vt:lpstr>
      <vt:lpstr>12 EQ SC</vt:lpstr>
      <vt:lpstr>13-14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2025-02-19T09:35:58Z</cp:lastPrinted>
  <dcterms:created xsi:type="dcterms:W3CDTF">2011-05-06T12:04:42Z</dcterms:created>
  <dcterms:modified xsi:type="dcterms:W3CDTF">2025-02-19T09:36:08Z</dcterms:modified>
</cp:coreProperties>
</file>