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4 (LKH)\"/>
    </mc:Choice>
  </mc:AlternateContent>
  <xr:revisionPtr revIDLastSave="0" documentId="13_ncr:1_{17578BE8-A5F4-4C39-95A5-14335374986E}" xr6:coauthVersionLast="47" xr6:coauthVersionMax="47" xr10:uidLastSave="{00000000-0000-0000-0000-000000000000}"/>
  <bookViews>
    <workbookView xWindow="-120" yWindow="-120" windowWidth="21840" windowHeight="13020" tabRatio="653" activeTab="4" xr2:uid="{00000000-000D-0000-FFFF-FFFF00000000}"/>
  </bookViews>
  <sheets>
    <sheet name="5-7 BS" sheetId="21" r:id="rId1"/>
    <sheet name="8-9 PL" sheetId="29" r:id="rId2"/>
    <sheet name="10 EQ CONSO" sheetId="31" r:id="rId3"/>
    <sheet name="11 EQ SC" sheetId="35" r:id="rId4"/>
    <sheet name="12-13 CF" sheetId="32" r:id="rId5"/>
  </sheets>
  <definedNames>
    <definedName name="Z_1F7F6C19_8911_4A38_A245_5C51B403FB13_.wvu.PrintArea" localSheetId="0" hidden="1">'5-7 BS'!$A$1:$K$156</definedName>
    <definedName name="Z_2CA7CCB4_9B56_4682_9662_97CF2752E215_.wvu.PrintArea" localSheetId="0" hidden="1">'5-7 BS'!$A$1:$K$156</definedName>
    <definedName name="Z_32FE8EAA_35DA_4C7A_92A0_9B5CAB08BE3F_.wvu.PrintArea" localSheetId="0" hidden="1">'5-7 BS'!$A$1:$K$156</definedName>
    <definedName name="Z_7A9397F6_E1FC_4386_A077_FC272B949F82_.wvu.PrintArea" localSheetId="0" hidden="1">'5-7 BS'!$A$1:$K$156</definedName>
    <definedName name="Z_E7B771DF_1040_4644_BE91_91BA1826BFF6_.wvu.PrintArea" localSheetId="0" hidden="1">'5-7 BS'!$A$1:$K$156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29" l="1"/>
  <c r="H56" i="29"/>
  <c r="F56" i="29"/>
  <c r="F58" i="29" s="1"/>
  <c r="D56" i="29"/>
  <c r="K141" i="21"/>
  <c r="K144" i="21" s="1"/>
  <c r="G141" i="21"/>
  <c r="G144" i="21" s="1"/>
  <c r="K95" i="21"/>
  <c r="K81" i="21"/>
  <c r="K44" i="21"/>
  <c r="K27" i="21"/>
  <c r="G95" i="21"/>
  <c r="G81" i="21"/>
  <c r="G44" i="21"/>
  <c r="G27" i="21"/>
  <c r="J84" i="29"/>
  <c r="F84" i="29"/>
  <c r="J58" i="29"/>
  <c r="J78" i="29"/>
  <c r="F78" i="29"/>
  <c r="J48" i="29"/>
  <c r="J35" i="29"/>
  <c r="J38" i="29" s="1"/>
  <c r="J22" i="29"/>
  <c r="J15" i="29"/>
  <c r="F48" i="29"/>
  <c r="F35" i="29"/>
  <c r="F38" i="29" s="1"/>
  <c r="F22" i="29"/>
  <c r="F15" i="29"/>
  <c r="AA26" i="31"/>
  <c r="AA28" i="31" s="1"/>
  <c r="AA38" i="31" s="1"/>
  <c r="W26" i="31"/>
  <c r="W28" i="31" s="1"/>
  <c r="U26" i="31"/>
  <c r="U28" i="31" s="1"/>
  <c r="S26" i="31"/>
  <c r="S28" i="31" s="1"/>
  <c r="Q26" i="31"/>
  <c r="Q28" i="31" s="1"/>
  <c r="Q38" i="31" s="1"/>
  <c r="O26" i="31"/>
  <c r="O28" i="31" s="1"/>
  <c r="O38" i="31" s="1"/>
  <c r="M26" i="31"/>
  <c r="M28" i="31" s="1"/>
  <c r="K26" i="31"/>
  <c r="K28" i="31" s="1"/>
  <c r="K38" i="31" s="1"/>
  <c r="I26" i="31"/>
  <c r="I28" i="31" s="1"/>
  <c r="I38" i="31" s="1"/>
  <c r="G26" i="31"/>
  <c r="G28" i="31" s="1"/>
  <c r="G38" i="31" s="1"/>
  <c r="E26" i="31"/>
  <c r="E28" i="31" s="1"/>
  <c r="E38" i="31" s="1"/>
  <c r="Y24" i="31"/>
  <c r="AC24" i="31" s="1"/>
  <c r="Y23" i="31"/>
  <c r="AC23" i="31" s="1"/>
  <c r="Y22" i="31"/>
  <c r="AC22" i="31" s="1"/>
  <c r="Y21" i="31"/>
  <c r="AC21" i="31" s="1"/>
  <c r="Y20" i="31"/>
  <c r="AC20" i="31" s="1"/>
  <c r="Y18" i="31"/>
  <c r="AC18" i="31" s="1"/>
  <c r="Y15" i="31"/>
  <c r="Y35" i="31"/>
  <c r="AC35" i="31" s="1"/>
  <c r="Y34" i="31"/>
  <c r="AC34" i="31" s="1"/>
  <c r="Y33" i="31"/>
  <c r="AC33" i="31" s="1"/>
  <c r="Y31" i="31"/>
  <c r="AC31" i="31" s="1"/>
  <c r="W38" i="31"/>
  <c r="S33" i="35"/>
  <c r="S32" i="35"/>
  <c r="S31" i="35"/>
  <c r="S30" i="35"/>
  <c r="S22" i="35"/>
  <c r="S21" i="35"/>
  <c r="S20" i="35"/>
  <c r="S19" i="35"/>
  <c r="S18" i="35"/>
  <c r="S15" i="35"/>
  <c r="Q24" i="35"/>
  <c r="Q27" i="35" s="1"/>
  <c r="O24" i="35"/>
  <c r="O27" i="35" s="1"/>
  <c r="O36" i="35" s="1"/>
  <c r="M24" i="35"/>
  <c r="M27" i="35" s="1"/>
  <c r="K24" i="35"/>
  <c r="K27" i="35" s="1"/>
  <c r="K36" i="35" s="1"/>
  <c r="I24" i="35"/>
  <c r="I27" i="35" s="1"/>
  <c r="I36" i="35" s="1"/>
  <c r="G24" i="35"/>
  <c r="G27" i="35" s="1"/>
  <c r="G36" i="35" s="1"/>
  <c r="E24" i="35"/>
  <c r="E27" i="35" s="1"/>
  <c r="E36" i="35" s="1"/>
  <c r="L102" i="32"/>
  <c r="L87" i="32"/>
  <c r="L34" i="32"/>
  <c r="L52" i="32" s="1"/>
  <c r="L56" i="32" s="1"/>
  <c r="L104" i="32" s="1"/>
  <c r="L108" i="32" s="1"/>
  <c r="H102" i="32"/>
  <c r="H87" i="32"/>
  <c r="H34" i="32"/>
  <c r="H52" i="32" s="1"/>
  <c r="H56" i="32" s="1"/>
  <c r="H104" i="32" s="1"/>
  <c r="H108" i="32" s="1"/>
  <c r="K46" i="21" l="1"/>
  <c r="J60" i="29"/>
  <c r="S38" i="31"/>
  <c r="K97" i="21"/>
  <c r="K146" i="21" s="1"/>
  <c r="G46" i="21"/>
  <c r="F60" i="29"/>
  <c r="G97" i="21"/>
  <c r="S27" i="35"/>
  <c r="Y26" i="31"/>
  <c r="AC15" i="31"/>
  <c r="AC26" i="31" s="1"/>
  <c r="Y28" i="31"/>
  <c r="AC28" i="31" s="1"/>
  <c r="G146" i="21"/>
  <c r="S24" i="35"/>
  <c r="J102" i="32"/>
  <c r="I27" i="21" l="1"/>
  <c r="E27" i="21"/>
  <c r="A107" i="21"/>
  <c r="D35" i="29" l="1"/>
  <c r="H35" i="29"/>
  <c r="J34" i="32" s="1"/>
  <c r="H48" i="29" l="1"/>
  <c r="H58" i="29" s="1"/>
  <c r="Q36" i="35" s="1"/>
  <c r="D48" i="29"/>
  <c r="U38" i="31" l="1"/>
  <c r="D58" i="29"/>
  <c r="J87" i="32"/>
  <c r="A62" i="32"/>
  <c r="F87" i="32"/>
  <c r="F102" i="32"/>
  <c r="A60" i="32"/>
  <c r="E44" i="21"/>
  <c r="A55" i="21"/>
  <c r="A119" i="29"/>
  <c r="A104" i="21"/>
  <c r="A63" i="29" s="1"/>
  <c r="D15" i="29"/>
  <c r="I44" i="21"/>
  <c r="D22" i="29"/>
  <c r="H15" i="29"/>
  <c r="E95" i="21"/>
  <c r="I95" i="21"/>
  <c r="I81" i="21"/>
  <c r="E81" i="21"/>
  <c r="H22" i="29"/>
  <c r="A1" i="29"/>
  <c r="A64" i="29" s="1"/>
  <c r="A156" i="21"/>
  <c r="A105" i="21"/>
  <c r="F34" i="32"/>
  <c r="F52" i="32" s="1"/>
  <c r="F56" i="32" s="1"/>
  <c r="J52" i="32"/>
  <c r="J56" i="32" s="1"/>
  <c r="F104" i="32" l="1"/>
  <c r="F108" i="32" s="1"/>
  <c r="J104" i="32"/>
  <c r="J108" i="32" s="1"/>
  <c r="E46" i="21"/>
  <c r="I97" i="21"/>
  <c r="E97" i="21"/>
  <c r="H38" i="29"/>
  <c r="D38" i="29"/>
  <c r="I46" i="21"/>
  <c r="D60" i="29" l="1"/>
  <c r="D84" i="29" s="1"/>
  <c r="D78" i="29"/>
  <c r="H60" i="29"/>
  <c r="H84" i="29" s="1"/>
  <c r="H78" i="29"/>
  <c r="M38" i="31" l="1"/>
  <c r="E141" i="21" s="1"/>
  <c r="E144" i="21" s="1"/>
  <c r="E146" i="21" s="1"/>
  <c r="Y36" i="31"/>
  <c r="S34" i="35"/>
  <c r="S36" i="35" s="1"/>
  <c r="M36" i="35"/>
  <c r="I141" i="21" s="1"/>
  <c r="I144" i="21" s="1"/>
  <c r="I146" i="21" s="1"/>
  <c r="AC36" i="31" l="1"/>
  <c r="AC38" i="31" s="1"/>
  <c r="Y38" i="31"/>
</calcChain>
</file>

<file path=xl/sharedStrings.xml><?xml version="1.0" encoding="utf-8"?>
<sst xmlns="http://schemas.openxmlformats.org/spreadsheetml/2006/main" count="443" uniqueCount="274">
  <si>
    <t>SC Asset Corporation Public Company Limited</t>
  </si>
  <si>
    <t xml:space="preserve">Statement of Financial Position </t>
  </si>
  <si>
    <t>As at 31 December 2024</t>
  </si>
  <si>
    <t>Consolidated</t>
  </si>
  <si>
    <t>Separate</t>
  </si>
  <si>
    <t xml:space="preserve">  financial statements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</si>
  <si>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</si>
  <si>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</si>
  <si>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</si>
  <si>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</si>
  <si>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</si>
  <si>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</si>
  <si>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</si>
  <si>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</si>
  <si>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loans to related parties</t>
  </si>
  <si>
    <t>Current portion of long-term loans</t>
  </si>
  <si>
    <t>to related parties</t>
  </si>
  <si>
    <t>Real estate development cost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</si>
  <si>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</si>
  <si>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</si>
  <si>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</si>
  <si>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</si>
  <si>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</si>
  <si>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</si>
  <si>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</si>
  <si>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</si>
  <si>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Interests in joint venture, net</t>
  </si>
  <si>
    <t>Other long-term investments</t>
  </si>
  <si>
    <t>Long-term loan to related parties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</si>
  <si>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</si>
  <si>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</si>
  <si>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</si>
  <si>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</si>
  <si>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</si>
  <si>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</si>
  <si>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</si>
  <si>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</si>
  <si>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</si>
  <si>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</si>
  <si>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</si>
  <si>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</si>
  <si>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</si>
  <si>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</si>
  <si>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</si>
  <si>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</si>
  <si>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</si>
  <si>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</si>
  <si>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</si>
  <si>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</si>
  <si>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</si>
  <si>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</si>
  <si>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</si>
  <si>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</si>
  <si>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</si>
  <si>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</si>
  <si>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</si>
  <si>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</si>
  <si>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</si>
  <si>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</si>
  <si>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</si>
  <si>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</si>
  <si>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</si>
  <si>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</si>
  <si>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</si>
  <si>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</si>
  <si>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</si>
  <si>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</si>
  <si>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</si>
  <si>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</si>
  <si>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4,379,332,012 </t>
  </si>
  <si>
    <t xml:space="preserve">       shares of par Baht 1.00 each</t>
  </si>
  <si>
    <t>Issued and paid-up share capital</t>
  </si>
  <si>
    <t xml:space="preserve">  Ordinary shares, 4,272,851,303</t>
  </si>
  <si>
    <t xml:space="preserve">       shares of paid-up Baht 1.00 each</t>
  </si>
  <si>
    <t xml:space="preserve">  Ordinary shares, 4,277,213,395</t>
  </si>
  <si>
    <t>Premiums on share capital</t>
  </si>
  <si>
    <t>Advance received for ordinary shares</t>
  </si>
  <si>
    <t>subscription</t>
  </si>
  <si>
    <t>Other components of equity</t>
  </si>
  <si>
    <t>Retained earnings</t>
  </si>
  <si>
    <t>Appropriated - legal reserve</t>
  </si>
  <si>
    <t>Unappropriated</t>
  </si>
  <si>
    <t>Change in investment proportion</t>
  </si>
  <si>
    <t>in subsidary company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</si>
  <si>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</si>
  <si>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</si>
  <si>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</si>
  <si>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</si>
  <si>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</si>
  <si>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</si>
  <si>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</si>
  <si>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 xml:space="preserve"> financial statements</t>
  </si>
  <si>
    <t>Revenues</t>
  </si>
  <si>
    <t xml:space="preserve">Revenue from sales </t>
  </si>
  <si>
    <t>Revenue from rental and rendering services</t>
  </si>
  <si>
    <t>Total revenues</t>
  </si>
  <si>
    <t>Cost</t>
  </si>
  <si>
    <t xml:space="preserve">Cost of sales </t>
  </si>
  <si>
    <t>Cost of rental and rendering services</t>
  </si>
  <si>
    <t>Cost of consulting and management services</t>
  </si>
  <si>
    <t>Total cost</t>
  </si>
  <si>
    <t xml:space="preserve">Gross profit </t>
  </si>
  <si>
    <t xml:space="preserve">Other income </t>
  </si>
  <si>
    <t xml:space="preserve">Gain (loss) from fair value adjustment </t>
  </si>
  <si>
    <t xml:space="preserve">   of investment properties</t>
  </si>
  <si>
    <t>Dividend income</t>
  </si>
  <si>
    <t>Administrative expenses</t>
  </si>
  <si>
    <t>Expected credit losses</t>
  </si>
  <si>
    <t xml:space="preserve">Finance costs </t>
  </si>
  <si>
    <t>Share of gain of joint venture</t>
  </si>
  <si>
    <t>Profit before income tax expense</t>
  </si>
  <si>
    <t>Income tax expense</t>
  </si>
  <si>
    <t>Profit for the year</t>
  </si>
  <si>
    <t>Other comprehensive income:</t>
  </si>
  <si>
    <t>Items that will not be reclassified to profit or loss</t>
  </si>
  <si>
    <t xml:space="preserve">   Changes in fair value of equity investments at</t>
  </si>
  <si>
    <t xml:space="preserve">      fair value through other comprehensive income</t>
  </si>
  <si>
    <t xml:space="preserve">   Income tax on item that will not be reclassified</t>
  </si>
  <si>
    <t xml:space="preserve">      to profit or loss</t>
  </si>
  <si>
    <t xml:space="preserve">Total items that will not be reclassified </t>
  </si>
  <si>
    <t xml:space="preserve">   to profit or loss</t>
  </si>
  <si>
    <t>Item that will be reclassified subsequently</t>
  </si>
  <si>
    <t xml:space="preserve">   Gain (loss) on cash flow hedges</t>
  </si>
  <si>
    <t xml:space="preserve">   Currency translation differences</t>
  </si>
  <si>
    <t xml:space="preserve">Total item that will be reclassified subsequently 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</si>
  <si>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</si>
  <si>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</si>
  <si>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</si>
  <si>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</si>
  <si>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</si>
  <si>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</si>
  <si>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</si>
  <si>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</si>
  <si>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 xml:space="preserve">Statement of Changes in Equity </t>
  </si>
  <si>
    <t>Consolidated financial statements (Baht)</t>
  </si>
  <si>
    <t xml:space="preserve">Attributable to owners of the parent </t>
  </si>
  <si>
    <t>Advance</t>
  </si>
  <si>
    <t>received for</t>
  </si>
  <si>
    <t>Changes of</t>
  </si>
  <si>
    <t>Issued and</t>
  </si>
  <si>
    <t>ordinary</t>
  </si>
  <si>
    <t>Appropriated</t>
  </si>
  <si>
    <t>Translation</t>
  </si>
  <si>
    <t xml:space="preserve">Measurement 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</si>
  <si>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</si>
  <si>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</si>
  <si>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</si>
  <si>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</si>
  <si>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</si>
  <si>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</si>
  <si>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</si>
  <si>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</si>
  <si>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</si>
  <si>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</si>
  <si>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</si>
  <si>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</si>
  <si>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</si>
  <si>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</si>
  <si>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</si>
  <si>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</si>
  <si>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 xml:space="preserve"> reserve</t>
  </si>
  <si>
    <t>Warrants</t>
  </si>
  <si>
    <t>statements</t>
  </si>
  <si>
    <t>hedges</t>
  </si>
  <si>
    <t xml:space="preserve"> investments</t>
  </si>
  <si>
    <t>in subsidiary</t>
  </si>
  <si>
    <t>of the parent</t>
  </si>
  <si>
    <t>interests</t>
  </si>
  <si>
    <t>equity</t>
  </si>
  <si>
    <t>Opening balance at 1 January 2023</t>
  </si>
  <si>
    <t>Change in equity for the year 2023</t>
  </si>
  <si>
    <t xml:space="preserve">Advance received for ordinary shares </t>
  </si>
  <si>
    <t>Dividend paid</t>
  </si>
  <si>
    <t>Closing balance at 31 December 2023</t>
  </si>
  <si>
    <t>Opening balance at 1 January 2024</t>
  </si>
  <si>
    <t>Change in equity for the year 2024</t>
  </si>
  <si>
    <t>Closing balance at 31 December 2024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</si>
  <si>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</si>
  <si>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statements (Baht)</t>
  </si>
  <si>
    <t>Advance received for ordinary shares subscription</t>
  </si>
  <si>
    <t>Statement of Cash Flows</t>
  </si>
  <si>
    <t>Cash flows from operating activities</t>
  </si>
  <si>
    <t>Profit before income tax expenses</t>
  </si>
  <si>
    <t>Adjustments for:</t>
  </si>
  <si>
    <t>Dividend received</t>
  </si>
  <si>
    <t>Depreciation of property, plant and equipment</t>
  </si>
  <si>
    <t>and amortisation of right-of-use assets</t>
  </si>
  <si>
    <t>18,20</t>
  </si>
  <si>
    <t>Amortisation of intangible assets</t>
  </si>
  <si>
    <t>Realised gain from rendering services to joint venture</t>
  </si>
  <si>
    <t>Gain from losing control in a subsidiary to a joint venture</t>
  </si>
  <si>
    <t>Unrealised (gain) loss from exchange rate</t>
  </si>
  <si>
    <t>Translation adjustment</t>
  </si>
  <si>
    <t>loss from fair value adjustment on long-term investment</t>
  </si>
  <si>
    <t>(Gain) loss from fair value adjustment on investment property</t>
  </si>
  <si>
    <t>Loss from disposal of investment properties</t>
  </si>
  <si>
    <t>Loss from disposal of property, plant and equipment</t>
  </si>
  <si>
    <t>Loss from impairment of property, plant and equipment</t>
  </si>
  <si>
    <t>Allowance for devaluation on real estate development cost</t>
  </si>
  <si>
    <t>Revenue from amortised leasehold rights</t>
  </si>
  <si>
    <t>Share-base payment reserve</t>
  </si>
  <si>
    <t>Finance costs</t>
  </si>
  <si>
    <t>Changes in working capital:</t>
  </si>
  <si>
    <t>- trade and other receivables</t>
  </si>
  <si>
    <t>- real estate development cost</t>
  </si>
  <si>
    <t>- deposits for land and buildings</t>
  </si>
  <si>
    <t>- advance for construction work and materials</t>
  </si>
  <si>
    <t>- other current assets</t>
  </si>
  <si>
    <t>- derivative assets</t>
  </si>
  <si>
    <t>- other non-current assets</t>
  </si>
  <si>
    <t>- trade and other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</si>
  <si>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</si>
  <si>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</si>
  <si>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</si>
  <si>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</si>
  <si>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</si>
  <si>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</si>
  <si>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</si>
  <si>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</si>
  <si>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</si>
  <si>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</si>
  <si>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</si>
  <si>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from short-term loan to related parties, net</t>
  </si>
  <si>
    <t>Cash receipts from long-term loan to related parties</t>
  </si>
  <si>
    <t>Cash payments from long-term loan to related parties</t>
  </si>
  <si>
    <t xml:space="preserve">Dividend received from subsidiary </t>
  </si>
  <si>
    <t>Dividend received from joint ventures</t>
  </si>
  <si>
    <t>Cash receipts from losing control in a subsidiary</t>
  </si>
  <si>
    <t>Cash receipts from capital reduction of joint venture</t>
  </si>
  <si>
    <t>Cash payments for investments in subsidiaries</t>
  </si>
  <si>
    <t>Cash payments for investments in joint ventures</t>
  </si>
  <si>
    <t>Cash payments for other long-term investment</t>
  </si>
  <si>
    <t>Cash payments for purchase of investment properties</t>
  </si>
  <si>
    <t>Cash payments for purchase of property, plant and equipment</t>
  </si>
  <si>
    <t>Cash payments for purchase of intangible asset</t>
  </si>
  <si>
    <t>Cash receipts from sales of investment properties</t>
  </si>
  <si>
    <t>Cash receipts from sales of property, plant and equipment</t>
  </si>
  <si>
    <t>Cash flows from financing activities</t>
  </si>
  <si>
    <t>from financial institutions, net</t>
  </si>
  <si>
    <t>Cash receipts from long-term loans from financial institutions</t>
  </si>
  <si>
    <t>Cash payments for long-term loans from financial institutions</t>
  </si>
  <si>
    <t>Cash receipts from issuing of debentures</t>
  </si>
  <si>
    <t>Cash payments for redemption of debentures</t>
  </si>
  <si>
    <t>Cash receipts from issuing of ordinary shares</t>
  </si>
  <si>
    <t>Cash receipts from sales of investments in subsidiaries</t>
  </si>
  <si>
    <t>Cash payments for lease liabilities</t>
  </si>
  <si>
    <t>Cash and cash equivalents at 1 January</t>
  </si>
  <si>
    <t>Exchange loss on cash and cash equivalents</t>
  </si>
  <si>
    <t xml:space="preserve">Cash and cash equivalents at 31 December </t>
  </si>
  <si>
    <t>Non-cash transactions</t>
  </si>
  <si>
    <t xml:space="preserve">Significant non-cash transactions for the year ended 31 December </t>
  </si>
  <si>
    <t>are as follows:</t>
  </si>
  <si>
    <t>- Transferred land deposits to real estate development cost</t>
  </si>
  <si>
    <t>- Acquisition of right-of-use assets under lease contracts</t>
  </si>
  <si>
    <t>- Transferred deposits for land and buildings to investment properties</t>
  </si>
  <si>
    <t xml:space="preserve">-   </t>
  </si>
  <si>
    <t>Cash payments for purchase of right-of-use assets</t>
  </si>
  <si>
    <t>Trade and other current receivables, net</t>
  </si>
  <si>
    <t>Corporate income tax payable</t>
  </si>
  <si>
    <t>Selling expenses and distribution costs</t>
  </si>
  <si>
    <t>Note</t>
  </si>
  <si>
    <t>Ordinary shares issued</t>
  </si>
  <si>
    <t>Dividend payment</t>
  </si>
  <si>
    <t>Share of gain from joint venture</t>
  </si>
  <si>
    <t xml:space="preserve">          Income tax paid</t>
  </si>
  <si>
    <t>Cash generated from (used in) operations</t>
  </si>
  <si>
    <t>Net cash from investing activities</t>
  </si>
  <si>
    <t>Net cash from financing activities</t>
  </si>
  <si>
    <t>Net decrease in cash and cash equivalents</t>
  </si>
  <si>
    <t xml:space="preserve">Cash (payments) receipts for short-term loans </t>
  </si>
  <si>
    <t>Trade and other current payables</t>
  </si>
  <si>
    <t>Revenue from consulting and management services</t>
  </si>
  <si>
    <t>Loss from write-off of right-of-use assets</t>
  </si>
  <si>
    <t>Other comprehensive income(loss),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</si>
</sst>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_(* #,##0_);_(* \(#,##0\);_(* &quot;-&quot;??_);_(@_)"/>
    <numFmt numFmtId="171" formatCode="#,##0;\(#,##0\);&quot;-&quot;;@"/>
    <numFmt numFmtId="172" formatCode="#,##0.00;\(#,##0.00\);&quot;-&quot;;@"/>
    <numFmt numFmtId="173" formatCode="_ * #,##0.00_ ;_ * \-#,##0.00_ ;_ * &quot;-&quot;??_ ;_ @_ "/>
    <numFmt numFmtId="174" formatCode="#,##0.00_);[Red]\(#,##0.00\);&quot;-     &quot;"/>
    <numFmt numFmtId="175" formatCode="&quot;$&quot;#,##0;\-&quot;$&quot;#,##0"/>
    <numFmt numFmtId="176" formatCode="\$#,##0.00;\(\$#,##0.00\)"/>
    <numFmt numFmtId="177" formatCode="\$#,##0;\(\$#,##0\)"/>
    <numFmt numFmtId="178" formatCode="_(* #,##0.0_);_(* \(#,##0.0\);_(* &quot;-&quot;?_);@_)"/>
    <numFmt numFmtId="179" formatCode="0.0%"/>
    <numFmt numFmtId="180" formatCode="&quot;$&quot;#,##0.00"/>
    <numFmt numFmtId="181" formatCode="0.00_)"/>
    <numFmt numFmtId="182" formatCode="#,##0\ &quot;F&quot;;[Red]\-#,##0\ &quot;F&quot;"/>
    <numFmt numFmtId="183" formatCode="_-[$€]* #,##0.00_-;\-[$€]* #,##0.00_-;_-[$€]* &quot;-&quot;??_-;_-@_-"/>
    <numFmt numFmtId="184" formatCode="_-* #,##0.00\ _€_-;\-* #,##0.00\ _€_-;_-* &quot;-&quot;??\ _€_-;_-@_-"/>
    <numFmt numFmtId="185" formatCode="ddd\ m/d/yy"/>
    <numFmt numFmtId="186" formatCode="_(* #,##0.00_);_(* \(#,##0.00\);_(* &quot;-&quot;_);_(@_)"/>
    <numFmt numFmtId="187" formatCode="#,##0.0"/>
    <numFmt numFmtId="188" formatCode="_ * #,##0_ ;_ * \-#,##0_ ;_ * &quot;-&quot;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#,##0.0000;\(#,##0.0000\);&quot;-&quot;;@"/>
    <numFmt numFmtId="192" formatCode="#,##0;\(#,##0\);\-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u/>
      <sz val="8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</borders>
  <cellStyleXfs count="44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5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8" fontId="30" fillId="0" borderId="0" applyAlignment="0" applyProtection="0"/>
    <xf numFmtId="179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80" fontId="13" fillId="0" borderId="0" applyFill="0"/>
    <xf numFmtId="180" fontId="13" fillId="0" borderId="0">
      <alignment horizontal="center"/>
    </xf>
    <xf numFmtId="0" fontId="13" fillId="0" borderId="0" applyFill="0">
      <alignment horizontal="center"/>
    </xf>
    <xf numFmtId="180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80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80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80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80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80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80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/>
    <xf numFmtId="0" fontId="8" fillId="0" borderId="0" applyFont="0" applyFill="0" applyBorder="0" applyAlignment="0" applyProtection="0"/>
    <xf numFmtId="176" fontId="12" fillId="0" borderId="0"/>
    <xf numFmtId="181" fontId="11" fillId="0" borderId="0"/>
    <xf numFmtId="177" fontId="12" fillId="0" borderId="0"/>
    <xf numFmtId="182" fontId="11" fillId="0" borderId="0"/>
    <xf numFmtId="0" fontId="49" fillId="0" borderId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4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5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6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6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6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6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6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6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7" fontId="72" fillId="0" borderId="0" applyFill="0">
      <alignment horizontal="left" indent="7"/>
    </xf>
    <xf numFmtId="186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6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8" fontId="85" fillId="0" borderId="0" applyFont="0" applyFill="0" applyBorder="0" applyAlignment="0" applyProtection="0"/>
    <xf numFmtId="173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109" fillId="0" borderId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43">
    <xf numFmtId="0" fontId="0" fillId="0" borderId="0" xfId="0"/>
    <xf numFmtId="171" fontId="30" fillId="0" borderId="0" xfId="176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1" fontId="30" fillId="0" borderId="13" xfId="176" applyNumberFormat="1" applyFont="1" applyFill="1" applyBorder="1" applyAlignment="1">
      <alignment horizontal="right" vertical="center"/>
    </xf>
    <xf numFmtId="171" fontId="30" fillId="0" borderId="21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vertical="center"/>
    </xf>
    <xf numFmtId="170" fontId="30" fillId="0" borderId="0" xfId="176" applyNumberFormat="1" applyFont="1" applyFill="1" applyBorder="1" applyAlignment="1">
      <alignment vertical="center"/>
    </xf>
    <xf numFmtId="165" fontId="30" fillId="0" borderId="0" xfId="176" applyNumberFormat="1" applyFont="1" applyFill="1" applyBorder="1" applyAlignment="1">
      <alignment horizontal="right" vertical="center"/>
    </xf>
    <xf numFmtId="172" fontId="30" fillId="0" borderId="13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Continuous" vertical="center"/>
    </xf>
    <xf numFmtId="170" fontId="30" fillId="0" borderId="13" xfId="176" applyNumberFormat="1" applyFont="1" applyFill="1" applyBorder="1" applyAlignment="1">
      <alignment horizontal="centerContinuous" vertical="center"/>
    </xf>
    <xf numFmtId="171" fontId="87" fillId="0" borderId="0" xfId="176" applyNumberFormat="1" applyFont="1" applyFill="1" applyAlignment="1">
      <alignment horizontal="right" vertical="center"/>
    </xf>
    <xf numFmtId="170" fontId="30" fillId="0" borderId="13" xfId="176" applyNumberFormat="1" applyFont="1" applyFill="1" applyBorder="1" applyAlignment="1">
      <alignment horizontal="center" vertical="center"/>
    </xf>
    <xf numFmtId="170" fontId="13" fillId="0" borderId="0" xfId="176" applyNumberFormat="1" applyFont="1" applyFill="1" applyBorder="1" applyAlignment="1">
      <alignment horizontal="centerContinuous" vertical="center"/>
    </xf>
    <xf numFmtId="171" fontId="88" fillId="0" borderId="0" xfId="176" quotePrefix="1" applyNumberFormat="1" applyFont="1" applyFill="1" applyBorder="1" applyAlignment="1">
      <alignment horizontal="right" vertical="center"/>
    </xf>
    <xf numFmtId="171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176" applyNumberFormat="1" applyFont="1" applyFill="1" applyBorder="1" applyAlignment="1">
      <alignment horizontal="center" vertical="center"/>
    </xf>
    <xf numFmtId="171" fontId="13" fillId="0" borderId="0" xfId="176" applyNumberFormat="1" applyFont="1" applyFill="1" applyBorder="1" applyAlignment="1">
      <alignment horizontal="right" vertical="center"/>
    </xf>
    <xf numFmtId="170" fontId="13" fillId="0" borderId="0" xfId="176" applyNumberFormat="1" applyFont="1" applyFill="1" applyBorder="1" applyAlignment="1">
      <alignment horizontal="center" vertical="center"/>
    </xf>
    <xf numFmtId="171" fontId="13" fillId="0" borderId="0" xfId="176" applyNumberFormat="1" applyFont="1" applyFill="1" applyAlignment="1">
      <alignment horizontal="right" vertical="center"/>
    </xf>
    <xf numFmtId="171" fontId="13" fillId="0" borderId="13" xfId="176" applyNumberFormat="1" applyFont="1" applyFill="1" applyBorder="1" applyAlignment="1">
      <alignment horizontal="right" vertical="center"/>
    </xf>
    <xf numFmtId="170" fontId="13" fillId="0" borderId="0" xfId="176" applyNumberFormat="1" applyFont="1" applyFill="1" applyAlignment="1">
      <alignment vertical="center"/>
    </xf>
    <xf numFmtId="171" fontId="13" fillId="0" borderId="21" xfId="176" applyNumberFormat="1" applyFont="1" applyFill="1" applyBorder="1" applyAlignment="1">
      <alignment horizontal="right" vertical="center"/>
    </xf>
    <xf numFmtId="170" fontId="13" fillId="0" borderId="0" xfId="176" applyNumberFormat="1" applyFont="1" applyFill="1" applyBorder="1" applyAlignment="1">
      <alignment vertical="center"/>
    </xf>
    <xf numFmtId="170" fontId="13" fillId="0" borderId="0" xfId="176" applyNumberFormat="1" applyFont="1" applyFill="1" applyBorder="1" applyAlignment="1">
      <alignment horizontal="right" vertical="center"/>
    </xf>
    <xf numFmtId="171" fontId="13" fillId="0" borderId="0" xfId="176" quotePrefix="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centerContinuous" vertical="center"/>
    </xf>
    <xf numFmtId="170" fontId="13" fillId="0" borderId="0" xfId="176" applyNumberFormat="1" applyFont="1" applyFill="1" applyAlignment="1">
      <alignment horizontal="center" vertical="center"/>
    </xf>
    <xf numFmtId="170" fontId="30" fillId="0" borderId="0" xfId="176" applyNumberFormat="1" applyFont="1" applyFill="1" applyAlignment="1">
      <alignment vertical="center"/>
    </xf>
    <xf numFmtId="170" fontId="87" fillId="0" borderId="0" xfId="176" applyNumberFormat="1" applyFont="1" applyFill="1" applyBorder="1" applyAlignment="1">
      <alignment vertical="center"/>
    </xf>
    <xf numFmtId="0" fontId="87" fillId="0" borderId="0" xfId="176" quotePrefix="1" applyNumberFormat="1" applyFont="1" applyFill="1" applyBorder="1" applyAlignment="1">
      <alignment horizontal="right" vertical="center"/>
    </xf>
    <xf numFmtId="170" fontId="87" fillId="0" borderId="0" xfId="176" applyNumberFormat="1" applyFont="1" applyFill="1" applyBorder="1" applyAlignment="1">
      <alignment horizontal="center" vertical="center"/>
    </xf>
    <xf numFmtId="171" fontId="87" fillId="0" borderId="0" xfId="176" quotePrefix="1" applyNumberFormat="1" applyFont="1" applyFill="1" applyBorder="1" applyAlignment="1">
      <alignment horizontal="right" vertical="center"/>
    </xf>
    <xf numFmtId="170" fontId="110" fillId="0" borderId="0" xfId="176" applyNumberFormat="1" applyFont="1" applyFill="1" applyAlignment="1">
      <alignment horizontal="center" vertical="center"/>
    </xf>
    <xf numFmtId="170" fontId="110" fillId="0" borderId="0" xfId="176" applyNumberFormat="1" applyFont="1" applyFill="1" applyBorder="1" applyAlignment="1">
      <alignment horizontal="center" vertical="center"/>
    </xf>
    <xf numFmtId="171" fontId="87" fillId="0" borderId="13" xfId="176" quotePrefix="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170" fontId="111" fillId="0" borderId="0" xfId="176" applyNumberFormat="1" applyFont="1" applyFill="1" applyBorder="1" applyAlignment="1">
      <alignment horizontal="center" vertical="center"/>
    </xf>
    <xf numFmtId="171" fontId="111" fillId="0" borderId="0" xfId="176" applyNumberFormat="1" applyFont="1" applyFill="1" applyBorder="1" applyAlignment="1">
      <alignment horizontal="right" vertical="center"/>
    </xf>
    <xf numFmtId="170" fontId="112" fillId="0" borderId="0" xfId="176" applyNumberFormat="1" applyFont="1" applyFill="1" applyAlignment="1">
      <alignment horizontal="center" vertical="center"/>
    </xf>
    <xf numFmtId="165" fontId="30" fillId="0" borderId="0" xfId="176" applyNumberFormat="1" applyFont="1" applyFill="1" applyBorder="1" applyAlignment="1">
      <alignment vertical="center"/>
    </xf>
    <xf numFmtId="172" fontId="30" fillId="0" borderId="0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191" fontId="30" fillId="0" borderId="21" xfId="176" applyNumberFormat="1" applyFont="1" applyFill="1" applyBorder="1" applyAlignment="1">
      <alignment horizontal="right" vertical="center"/>
    </xf>
    <xf numFmtId="165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Alignment="1">
      <alignment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0" fontId="11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71" fontId="30" fillId="0" borderId="0" xfId="0" applyNumberFormat="1" applyFont="1" applyAlignment="1">
      <alignment horizontal="right" vertical="center"/>
    </xf>
    <xf numFmtId="192" fontId="30" fillId="0" borderId="0" xfId="413" applyNumberFormat="1" applyFont="1" applyAlignment="1">
      <alignment horizontal="right" vertical="center"/>
    </xf>
    <xf numFmtId="192" fontId="30" fillId="0" borderId="30" xfId="413" applyNumberFormat="1" applyFont="1" applyBorder="1" applyAlignment="1">
      <alignment horizontal="right" vertical="center"/>
    </xf>
    <xf numFmtId="0" fontId="30" fillId="0" borderId="0" xfId="0" quotePrefix="1" applyFont="1" applyAlignment="1">
      <alignment horizontal="left" vertical="center"/>
    </xf>
    <xf numFmtId="171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vertical="center"/>
    </xf>
    <xf numFmtId="0" fontId="30" fillId="0" borderId="0" xfId="0" quotePrefix="1" applyFont="1" applyAlignment="1">
      <alignment vertical="center"/>
    </xf>
    <xf numFmtId="0" fontId="111" fillId="0" borderId="0" xfId="0" applyFont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289" applyFont="1" applyAlignment="1">
      <alignment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Alignment="1">
      <alignment horizontal="right" vertical="center"/>
    </xf>
    <xf numFmtId="0" fontId="30" fillId="0" borderId="13" xfId="0" applyFont="1" applyBorder="1" applyAlignment="1">
      <alignment horizontal="left" vertical="center"/>
    </xf>
    <xf numFmtId="0" fontId="87" fillId="0" borderId="0" xfId="289" applyFont="1" applyAlignment="1">
      <alignment horizontal="left" vertical="center"/>
    </xf>
    <xf numFmtId="0" fontId="87" fillId="0" borderId="13" xfId="289" applyFont="1" applyBorder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8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71" fontId="13" fillId="0" borderId="0" xfId="0" applyNumberFormat="1" applyFont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69" fontId="13" fillId="0" borderId="0" xfId="315" applyNumberFormat="1" applyFont="1" applyAlignment="1">
      <alignment horizontal="left" vertical="center"/>
    </xf>
    <xf numFmtId="169" fontId="13" fillId="0" borderId="0" xfId="315" quotePrefix="1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289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88" fillId="0" borderId="0" xfId="289" applyFont="1" applyAlignment="1">
      <alignment vertical="center"/>
    </xf>
    <xf numFmtId="0" fontId="13" fillId="0" borderId="0" xfId="315" quotePrefix="1" applyFont="1" applyAlignment="1">
      <alignment vertical="center"/>
    </xf>
    <xf numFmtId="169" fontId="13" fillId="0" borderId="0" xfId="316" applyNumberFormat="1" applyFont="1" applyAlignment="1">
      <alignment horizontal="left" vertical="center"/>
    </xf>
    <xf numFmtId="0" fontId="89" fillId="0" borderId="0" xfId="0" applyFont="1" applyAlignment="1">
      <alignment vertical="center"/>
    </xf>
    <xf numFmtId="169" fontId="88" fillId="0" borderId="0" xfId="316" applyNumberFormat="1" applyFont="1" applyAlignment="1">
      <alignment horizontal="left" vertical="center"/>
    </xf>
    <xf numFmtId="0" fontId="13" fillId="0" borderId="0" xfId="316" applyFont="1" applyAlignment="1">
      <alignment horizontal="left" vertical="center"/>
    </xf>
    <xf numFmtId="0" fontId="13" fillId="0" borderId="0" xfId="413" applyFont="1" applyAlignment="1">
      <alignment horizontal="center" vertical="center"/>
    </xf>
    <xf numFmtId="0" fontId="13" fillId="0" borderId="0" xfId="316" applyFont="1" applyAlignment="1">
      <alignment vertical="center"/>
    </xf>
    <xf numFmtId="0" fontId="13" fillId="0" borderId="0" xfId="413" quotePrefix="1" applyFont="1" applyAlignment="1">
      <alignment horizontal="center" vertical="center"/>
    </xf>
    <xf numFmtId="0" fontId="88" fillId="0" borderId="0" xfId="316" applyFont="1" applyAlignment="1">
      <alignment horizontal="left" vertical="center"/>
    </xf>
    <xf numFmtId="169" fontId="88" fillId="0" borderId="0" xfId="316" applyNumberFormat="1" applyFont="1" applyAlignment="1">
      <alignment vertical="center"/>
    </xf>
    <xf numFmtId="169" fontId="13" fillId="0" borderId="0" xfId="316" applyNumberFormat="1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69" fontId="88" fillId="0" borderId="0" xfId="316" quotePrefix="1" applyNumberFormat="1" applyFont="1" applyAlignment="1">
      <alignment horizontal="left" vertical="center"/>
    </xf>
    <xf numFmtId="169" fontId="13" fillId="0" borderId="0" xfId="316" quotePrefix="1" applyNumberFormat="1" applyFont="1" applyAlignment="1">
      <alignment horizontal="left" vertical="center"/>
    </xf>
    <xf numFmtId="0" fontId="13" fillId="0" borderId="0" xfId="0" quotePrefix="1" applyFont="1" applyAlignment="1">
      <alignment vertical="center"/>
    </xf>
    <xf numFmtId="0" fontId="87" fillId="0" borderId="0" xfId="289" applyFont="1" applyAlignment="1">
      <alignment vertical="center"/>
    </xf>
    <xf numFmtId="171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1" fontId="87" fillId="0" borderId="13" xfId="289" applyNumberFormat="1" applyFont="1" applyBorder="1" applyAlignment="1">
      <alignment horizontal="right" vertical="center"/>
    </xf>
    <xf numFmtId="171" fontId="87" fillId="0" borderId="0" xfId="0" applyNumberFormat="1" applyFont="1" applyAlignment="1">
      <alignment horizontal="centerContinuous" vertical="center"/>
    </xf>
    <xf numFmtId="171" fontId="87" fillId="0" borderId="0" xfId="0" applyNumberFormat="1" applyFont="1" applyAlignment="1">
      <alignment horizontal="right" vertical="center"/>
    </xf>
    <xf numFmtId="171" fontId="30" fillId="0" borderId="0" xfId="0" applyNumberFormat="1" applyFont="1" applyAlignment="1">
      <alignment vertical="center"/>
    </xf>
    <xf numFmtId="171" fontId="87" fillId="0" borderId="0" xfId="0" applyNumberFormat="1" applyFont="1" applyAlignment="1">
      <alignment horizontal="center" vertical="center"/>
    </xf>
    <xf numFmtId="171" fontId="87" fillId="0" borderId="0" xfId="0" applyNumberFormat="1" applyFont="1" applyAlignment="1">
      <alignment horizontal="right" vertical="center" wrapText="1"/>
    </xf>
    <xf numFmtId="171" fontId="87" fillId="0" borderId="0" xfId="0" applyNumberFormat="1" applyFont="1" applyAlignment="1">
      <alignment vertical="center"/>
    </xf>
    <xf numFmtId="171" fontId="87" fillId="0" borderId="13" xfId="289" applyNumberFormat="1" applyFont="1" applyBorder="1" applyAlignment="1">
      <alignment horizontal="center" vertical="center"/>
    </xf>
    <xf numFmtId="171" fontId="87" fillId="0" borderId="13" xfId="0" applyNumberFormat="1" applyFont="1" applyBorder="1" applyAlignment="1">
      <alignment horizontal="right" vertical="center"/>
    </xf>
    <xf numFmtId="37" fontId="30" fillId="0" borderId="0" xfId="308" applyFont="1" applyAlignment="1">
      <alignment vertical="center"/>
    </xf>
    <xf numFmtId="37" fontId="87" fillId="0" borderId="0" xfId="308" applyFont="1" applyAlignment="1">
      <alignment vertical="center"/>
    </xf>
    <xf numFmtId="0" fontId="87" fillId="0" borderId="0" xfId="0" applyFont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169" fontId="87" fillId="0" borderId="0" xfId="0" applyNumberFormat="1" applyFont="1" applyAlignment="1">
      <alignment horizontal="centerContinuous" vertical="center"/>
    </xf>
    <xf numFmtId="171" fontId="30" fillId="0" borderId="0" xfId="0" applyNumberFormat="1" applyFont="1" applyAlignment="1">
      <alignment horizontal="centerContinuous" vertical="center"/>
    </xf>
    <xf numFmtId="171" fontId="30" fillId="0" borderId="13" xfId="0" applyNumberFormat="1" applyFont="1" applyBorder="1" applyAlignment="1">
      <alignment horizontal="centerContinuous" vertical="center"/>
    </xf>
    <xf numFmtId="165" fontId="87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92" fontId="87" fillId="0" borderId="0" xfId="413" applyNumberFormat="1" applyFont="1" applyAlignment="1">
      <alignment horizontal="right" vertical="center"/>
    </xf>
    <xf numFmtId="37" fontId="30" fillId="0" borderId="13" xfId="0" applyNumberFormat="1" applyFont="1" applyBorder="1" applyAlignment="1">
      <alignment vertical="center"/>
    </xf>
    <xf numFmtId="165" fontId="30" fillId="0" borderId="13" xfId="0" applyNumberFormat="1" applyFont="1" applyBorder="1" applyAlignment="1">
      <alignment vertical="center"/>
    </xf>
    <xf numFmtId="171" fontId="87" fillId="0" borderId="0" xfId="176" applyNumberFormat="1" applyFont="1" applyFill="1" applyBorder="1" applyAlignment="1">
      <alignment horizontal="center" vertical="center"/>
    </xf>
    <xf numFmtId="170" fontId="87" fillId="0" borderId="13" xfId="176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justify" vertical="center" wrapText="1"/>
    </xf>
    <xf numFmtId="171" fontId="87" fillId="0" borderId="13" xfId="0" applyNumberFormat="1" applyFont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171" fontId="87" fillId="0" borderId="7" xfId="0" applyNumberFormat="1" applyFont="1" applyBorder="1" applyAlignment="1">
      <alignment horizontal="center" vertical="center"/>
    </xf>
    <xf numFmtId="171" fontId="87" fillId="0" borderId="1" xfId="0" applyNumberFormat="1" applyFont="1" applyBorder="1" applyAlignment="1">
      <alignment horizontal="center" vertical="center" wrapText="1"/>
    </xf>
    <xf numFmtId="171" fontId="87" fillId="0" borderId="13" xfId="0" applyNumberFormat="1" applyFont="1" applyBorder="1" applyAlignment="1">
      <alignment horizontal="center" vertical="center" wrapText="1"/>
    </xf>
    <xf numFmtId="171" fontId="88" fillId="0" borderId="0" xfId="176" applyNumberFormat="1" applyFont="1" applyFill="1" applyBorder="1" applyAlignment="1">
      <alignment horizontal="center" vertical="center"/>
    </xf>
    <xf numFmtId="170" fontId="88" fillId="0" borderId="13" xfId="176" applyNumberFormat="1" applyFont="1" applyFill="1" applyBorder="1" applyAlignment="1">
      <alignment horizontal="center" vertical="center"/>
    </xf>
  </cellXfs>
  <cellStyles count="44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0 2 2" xfId="415" xr:uid="{B2F88419-9E38-454A-BFA8-D969EFBCCCA7}"/>
    <cellStyle name="Comma 10 3" xfId="414" xr:uid="{2EFB9CBD-2A0F-4C40-AC1C-17799E522239}"/>
    <cellStyle name="Comma 11" xfId="179" xr:uid="{00000000-0005-0000-0000-0000B2000000}"/>
    <cellStyle name="Comma 11 2" xfId="180" xr:uid="{00000000-0005-0000-0000-0000B3000000}"/>
    <cellStyle name="Comma 11 2 2" xfId="417" xr:uid="{5800546B-B08A-4474-A6F0-F5A0A54A9443}"/>
    <cellStyle name="Comma 11 3" xfId="416" xr:uid="{44ED2E03-C333-4957-B4C8-9C5DEE9C891F}"/>
    <cellStyle name="Comma 12" xfId="181" xr:uid="{00000000-0005-0000-0000-0000B4000000}"/>
    <cellStyle name="Comma 12 2" xfId="182" xr:uid="{00000000-0005-0000-0000-0000B5000000}"/>
    <cellStyle name="Comma 12 2 2" xfId="419" xr:uid="{86EE4E89-747B-4C19-8ADB-4E8490BC9F4D}"/>
    <cellStyle name="Comma 12 3" xfId="418" xr:uid="{FDB1993B-5DD6-45BF-AB12-0D9B9A3FC744}"/>
    <cellStyle name="Comma 13" xfId="183" xr:uid="{00000000-0005-0000-0000-0000B6000000}"/>
    <cellStyle name="Comma 13 2" xfId="420" xr:uid="{64CBF482-2769-4600-B2B0-B5D37A643337}"/>
    <cellStyle name="Comma 14" xfId="184" xr:uid="{00000000-0005-0000-0000-0000B7000000}"/>
    <cellStyle name="Comma 14 2" xfId="421" xr:uid="{FEC5D134-F0CE-439F-863B-C03D68FE7A2F}"/>
    <cellStyle name="Comma 15" xfId="185" xr:uid="{00000000-0005-0000-0000-0000B8000000}"/>
    <cellStyle name="Comma 15 2" xfId="422" xr:uid="{5E652845-69BD-4F13-922B-5BB0AA298379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2 2 2" xfId="424" xr:uid="{03FF7675-3934-4D0D-AA4E-723393A42C8F}"/>
    <cellStyle name="Comma 2 3" xfId="189" xr:uid="{00000000-0005-0000-0000-0000BC000000}"/>
    <cellStyle name="Comma 2 3 2" xfId="190" xr:uid="{00000000-0005-0000-0000-0000BD000000}"/>
    <cellStyle name="Comma 2 3 2 2" xfId="425" xr:uid="{0DBEF051-A946-43C3-A93A-048A1F7482B6}"/>
    <cellStyle name="Comma 2 4" xfId="191" xr:uid="{00000000-0005-0000-0000-0000BE000000}"/>
    <cellStyle name="Comma 2 4 2" xfId="426" xr:uid="{D2D31693-499B-4951-BCB6-C11FC2CB3693}"/>
    <cellStyle name="Comma 2 5" xfId="192" xr:uid="{00000000-0005-0000-0000-0000BF000000}"/>
    <cellStyle name="Comma 2 6" xfId="423" xr:uid="{003CC8DB-98B2-4EBD-9A41-80034A693D9B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427" xr:uid="{26C1CF65-821C-4FBD-B2FB-AA13FD704374}"/>
    <cellStyle name="Comma 3 3" xfId="197" xr:uid="{00000000-0005-0000-0000-0000C4000000}"/>
    <cellStyle name="Comma 3 3 2" xfId="428" xr:uid="{03D842E6-8CBB-4A43-9463-B89E04328CCF}"/>
    <cellStyle name="Comma 3 4" xfId="198" xr:uid="{00000000-0005-0000-0000-0000C5000000}"/>
    <cellStyle name="Comma 3 4 2" xfId="429" xr:uid="{184F8853-2F90-442F-9C95-733145B81B2F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431" xr:uid="{B3282B47-AAE8-4BAF-A710-8D2BDB1BA284}"/>
    <cellStyle name="Comma 4 3" xfId="202" xr:uid="{00000000-0005-0000-0000-0000C9000000}"/>
    <cellStyle name="Comma 4 3 2" xfId="432" xr:uid="{351B5C6E-B518-4AA6-AA22-5DFD261CD1F1}"/>
    <cellStyle name="Comma 4 4" xfId="430" xr:uid="{21E6781A-F082-46E3-B692-1E7213AE2012}"/>
    <cellStyle name="Comma 5" xfId="203" xr:uid="{00000000-0005-0000-0000-0000CA000000}"/>
    <cellStyle name="Comma 5 2" xfId="204" xr:uid="{00000000-0005-0000-0000-0000CB000000}"/>
    <cellStyle name="Comma 5 2 2" xfId="433" xr:uid="{72334277-6D0F-4095-AF2A-1655DA2EF1AA}"/>
    <cellStyle name="Comma 5 3" xfId="205" xr:uid="{00000000-0005-0000-0000-0000CC000000}"/>
    <cellStyle name="Comma 5 3 2" xfId="434" xr:uid="{75A9259B-1199-49D3-976E-0CC1A56A3C0D}"/>
    <cellStyle name="Comma 6" xfId="206" xr:uid="{00000000-0005-0000-0000-0000CD000000}"/>
    <cellStyle name="Comma 6 2" xfId="207" xr:uid="{00000000-0005-0000-0000-0000CE000000}"/>
    <cellStyle name="Comma 6 2 2" xfId="436" xr:uid="{CEF4F4AB-2ED3-43E6-A335-1C64AFF06CE6}"/>
    <cellStyle name="Comma 6 3" xfId="208" xr:uid="{00000000-0005-0000-0000-0000CF000000}"/>
    <cellStyle name="Comma 6 3 2" xfId="437" xr:uid="{F6571203-30CE-40B6-8124-E35D4C5A0DF7}"/>
    <cellStyle name="Comma 6 4" xfId="435" xr:uid="{E8037528-0651-430D-881B-DDC950D95E3A}"/>
    <cellStyle name="Comma 7" xfId="209" xr:uid="{00000000-0005-0000-0000-0000D0000000}"/>
    <cellStyle name="Comma 7 2" xfId="210" xr:uid="{00000000-0005-0000-0000-0000D1000000}"/>
    <cellStyle name="Comma 7 2 2" xfId="439" xr:uid="{E7DC0501-A9B6-4D7C-84E5-25A31C4CF8DE}"/>
    <cellStyle name="Comma 7 3" xfId="438" xr:uid="{8736CCED-67E6-4AA5-9AAE-1AC642A21A67}"/>
    <cellStyle name="Comma 8" xfId="211" xr:uid="{00000000-0005-0000-0000-0000D2000000}"/>
    <cellStyle name="Comma 8 2" xfId="440" xr:uid="{1AD6662B-D461-4FDF-96B5-666111F3B468}"/>
    <cellStyle name="Comma 9" xfId="212" xr:uid="{00000000-0005-0000-0000-0000D3000000}"/>
    <cellStyle name="Comma 9 2" xfId="213" xr:uid="{00000000-0005-0000-0000-0000D4000000}"/>
    <cellStyle name="Comma 9 2 2" xfId="442" xr:uid="{3E944087-475A-41F5-8CF7-865BC70DDF2C}"/>
    <cellStyle name="Comma 9 3" xfId="214" xr:uid="{00000000-0005-0000-0000-0000D5000000}"/>
    <cellStyle name="Comma 9 3 2" xfId="443" xr:uid="{93A1937D-964E-47B6-A291-F5A1C3E45BA3}"/>
    <cellStyle name="Comma 9 4" xfId="441" xr:uid="{1AD856E2-E8FB-4DB8-8655-D31DBE1CCBDB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topLeftCell="A143" zoomScaleNormal="100" zoomScaleSheetLayoutView="100" workbookViewId="0">
      <selection activeCell="E27" sqref="E27 G27 I27 K27 E44 G44 I44 K44 E46 G46 I46 K46 A55 E81 G81 I81 K81 E95 G95 I95 K95 E97 G97 I97 K97 A104:A105 A107 E141 G141 I141 K141 E144 G144 I144 K144 E146 G146 I146 K146 A156"/>
    </sheetView>
  </sheetViews>
  <sheetFormatPr defaultColWidth="9.140625" defaultRowHeight="16.5" customHeight="1"/>
  <cols>
    <col min="1" max="1" width="1.7109375" style="50" customWidth="1"/>
    <col min="2" max="2" width="37.7109375" style="50" customWidth="1"/>
    <col min="3" max="3" width="6" style="50" customWidth="1"/>
    <col min="4" max="4" width="0.7109375" style="50" customWidth="1"/>
    <col min="5" max="5" width="13.7109375" style="3" customWidth="1"/>
    <col min="6" max="6" width="0.7109375" style="8" customWidth="1"/>
    <col min="7" max="7" width="13.7109375" style="3" customWidth="1"/>
    <col min="8" max="8" width="0.7109375" style="8" customWidth="1"/>
    <col min="9" max="9" width="13.7109375" style="1" customWidth="1"/>
    <col min="10" max="10" width="0.7109375" style="8" customWidth="1"/>
    <col min="11" max="11" width="13.7109375" style="1" customWidth="1"/>
    <col min="12" max="16384" width="9.140625" style="50"/>
  </cols>
  <sheetData>
    <row r="1" spans="1:11" ht="16.5" customHeight="1">
      <c r="A1" s="47" t="s">
        <v>0</v>
      </c>
      <c r="B1" s="48"/>
      <c r="C1" s="49"/>
      <c r="D1" s="49"/>
      <c r="F1" s="11"/>
      <c r="H1" s="11"/>
      <c r="I1" s="3"/>
      <c r="J1" s="11"/>
      <c r="K1" s="3"/>
    </row>
    <row r="2" spans="1:11" ht="16.5" customHeight="1">
      <c r="A2" s="47" t="s">
        <v>1</v>
      </c>
      <c r="B2" s="47"/>
      <c r="C2" s="49"/>
      <c r="D2" s="49"/>
      <c r="F2" s="11"/>
      <c r="H2" s="11"/>
      <c r="J2" s="11"/>
    </row>
    <row r="3" spans="1:11" ht="16.5" customHeight="1">
      <c r="A3" s="51" t="s">
        <v>2</v>
      </c>
      <c r="B3" s="52"/>
      <c r="C3" s="53"/>
      <c r="D3" s="53"/>
      <c r="E3" s="4"/>
      <c r="F3" s="12"/>
      <c r="G3" s="4"/>
      <c r="H3" s="12"/>
      <c r="I3" s="4"/>
      <c r="J3" s="12"/>
      <c r="K3" s="4"/>
    </row>
    <row r="4" spans="1:11" ht="16.5" customHeight="1">
      <c r="A4" s="47"/>
      <c r="B4" s="47"/>
      <c r="C4" s="49"/>
      <c r="D4" s="49"/>
      <c r="F4" s="11"/>
      <c r="H4" s="11"/>
      <c r="I4" s="3"/>
      <c r="J4" s="11"/>
      <c r="K4" s="3"/>
    </row>
    <row r="5" spans="1:11" ht="16.5" customHeight="1">
      <c r="A5" s="47"/>
      <c r="B5" s="47"/>
      <c r="C5" s="49"/>
      <c r="D5" s="49"/>
      <c r="F5" s="11"/>
      <c r="H5" s="11"/>
      <c r="I5" s="3"/>
      <c r="J5" s="11"/>
      <c r="K5" s="3"/>
    </row>
    <row r="6" spans="1:11" ht="16.5" customHeight="1">
      <c r="A6" s="47"/>
      <c r="B6" s="47"/>
      <c r="C6" s="49"/>
      <c r="D6" s="49"/>
      <c r="E6" s="132" t="s">
        <v>3</v>
      </c>
      <c r="F6" s="132"/>
      <c r="G6" s="132"/>
      <c r="H6" s="11"/>
      <c r="I6" s="132" t="s">
        <v>4</v>
      </c>
      <c r="J6" s="132"/>
      <c r="K6" s="132"/>
    </row>
    <row r="7" spans="1:11" ht="16.5" customHeight="1">
      <c r="A7" s="47"/>
      <c r="B7" s="47"/>
      <c r="C7" s="49"/>
      <c r="D7" s="49"/>
      <c r="E7" s="133" t="s">
        <v>5</v>
      </c>
      <c r="F7" s="133"/>
      <c r="G7" s="133"/>
      <c r="H7" s="31"/>
      <c r="I7" s="133" t="s">
        <v>5</v>
      </c>
      <c r="J7" s="133"/>
      <c r="K7" s="133"/>
    </row>
    <row r="8" spans="1:11" ht="16.5" customHeight="1">
      <c r="A8" s="47"/>
      <c r="B8" s="47"/>
      <c r="C8" s="49"/>
      <c r="D8" s="49"/>
      <c r="E8" s="32" t="s">
        <v>6</v>
      </c>
      <c r="F8" s="33"/>
      <c r="G8" s="32" t="s">
        <v>6</v>
      </c>
      <c r="H8" s="11"/>
      <c r="I8" s="32" t="s">
        <v>6</v>
      </c>
      <c r="J8" s="33"/>
      <c r="K8" s="32" t="s">
        <v>6</v>
      </c>
    </row>
    <row r="9" spans="1:11" s="48" customFormat="1" ht="16.5" customHeight="1">
      <c r="C9" s="54"/>
      <c r="D9" s="54"/>
      <c r="E9" s="34" t="s">
        <v>7</v>
      </c>
      <c r="F9" s="35"/>
      <c r="G9" s="34" t="s">
        <v>8</v>
      </c>
      <c r="H9" s="36"/>
      <c r="I9" s="34" t="s">
        <v>7</v>
      </c>
      <c r="J9" s="35"/>
      <c r="K9" s="34" t="s">
        <v>8</v>
      </c>
    </row>
    <row r="10" spans="1:11" s="48" customFormat="1" ht="16.5" customHeight="1">
      <c r="C10" s="55" t="s">
        <v>9</v>
      </c>
      <c r="D10" s="56"/>
      <c r="E10" s="37" t="s">
        <v>10</v>
      </c>
      <c r="F10" s="33"/>
      <c r="G10" s="37" t="s">
        <v>10</v>
      </c>
      <c r="H10" s="33"/>
      <c r="I10" s="37" t="s">
        <v>10</v>
      </c>
      <c r="J10" s="33"/>
      <c r="K10" s="37" t="s">
        <v>10</v>
      </c>
    </row>
    <row r="11" spans="1:11" ht="16.5" customHeight="1">
      <c r="A11" s="48"/>
      <c r="B11" s="48"/>
      <c r="C11" s="57"/>
      <c r="D11" s="57"/>
      <c r="F11" s="2"/>
      <c r="H11" s="2"/>
      <c r="J11" s="2"/>
    </row>
    <row r="12" spans="1:11" ht="16.5" customHeight="1">
      <c r="A12" s="48" t="s">
        <v>11</v>
      </c>
      <c r="B12" s="48"/>
      <c r="C12" s="57"/>
      <c r="D12" s="57"/>
      <c r="F12" s="2"/>
      <c r="H12" s="2"/>
      <c r="J12" s="2"/>
    </row>
    <row r="13" spans="1:11" ht="16.5" customHeight="1">
      <c r="A13" s="48"/>
      <c r="B13" s="48"/>
      <c r="C13" s="57"/>
      <c r="D13" s="57"/>
      <c r="F13" s="2"/>
      <c r="H13" s="2"/>
      <c r="J13" s="2"/>
    </row>
    <row r="14" spans="1:11" ht="16.5" customHeight="1">
      <c r="A14" s="48" t="s">
        <v>12</v>
      </c>
      <c r="B14" s="48"/>
      <c r="C14" s="57"/>
      <c r="D14" s="57"/>
      <c r="F14" s="2"/>
      <c r="H14" s="2"/>
      <c r="J14" s="2"/>
    </row>
    <row r="15" spans="1:11" ht="16.5" customHeight="1">
      <c r="A15" s="48"/>
      <c r="B15" s="48"/>
      <c r="C15" s="57"/>
      <c r="D15" s="57"/>
      <c r="F15" s="2"/>
      <c r="H15" s="2"/>
      <c r="J15" s="2"/>
    </row>
    <row r="16" spans="1:11" ht="16.5" customHeight="1">
      <c r="A16" s="58" t="s">
        <v>13</v>
      </c>
      <c r="B16" s="58"/>
      <c r="C16" s="57">
        <v>9</v>
      </c>
      <c r="D16" s="57"/>
      <c r="E16" s="59">
        <v>1323188677</v>
      </c>
      <c r="F16" s="2"/>
      <c r="G16" s="59">
        <v>2037669515</v>
      </c>
      <c r="H16" s="2"/>
      <c r="I16" s="3">
        <v>918439216</v>
      </c>
      <c r="J16" s="2"/>
      <c r="K16" s="3">
        <v>1134462303</v>
      </c>
    </row>
    <row r="17" spans="1:11" ht="16.5" customHeight="1">
      <c r="A17" s="58" t="s">
        <v>257</v>
      </c>
      <c r="B17" s="58"/>
      <c r="C17" s="57">
        <v>10</v>
      </c>
      <c r="D17" s="57"/>
      <c r="E17" s="60">
        <v>489720819</v>
      </c>
      <c r="F17" s="2"/>
      <c r="G17" s="60">
        <v>170850143</v>
      </c>
      <c r="H17" s="2"/>
      <c r="I17" s="60">
        <v>1318210420</v>
      </c>
      <c r="J17" s="2"/>
      <c r="K17" s="60">
        <v>1280323828</v>
      </c>
    </row>
    <row r="18" spans="1:11" ht="16.5" customHeight="1">
      <c r="A18" s="58" t="s">
        <v>14</v>
      </c>
      <c r="B18" s="58"/>
      <c r="C18" s="57">
        <v>37.4</v>
      </c>
      <c r="D18" s="57"/>
      <c r="E18" s="60">
        <v>430333000</v>
      </c>
      <c r="F18" s="60"/>
      <c r="G18" s="60">
        <v>30610000</v>
      </c>
      <c r="H18" s="60"/>
      <c r="I18" s="60">
        <v>4625680350</v>
      </c>
      <c r="J18" s="2"/>
      <c r="K18" s="60">
        <v>4105513853</v>
      </c>
    </row>
    <row r="19" spans="1:11" ht="16.5" customHeight="1">
      <c r="A19" s="58" t="s">
        <v>15</v>
      </c>
      <c r="B19" s="58"/>
      <c r="C19" s="57"/>
      <c r="D19" s="57"/>
      <c r="E19" s="59"/>
      <c r="F19" s="2"/>
      <c r="G19" s="59"/>
      <c r="H19" s="2"/>
      <c r="I19" s="3"/>
      <c r="J19" s="2"/>
      <c r="K19" s="3"/>
    </row>
    <row r="20" spans="1:11" ht="16.5" customHeight="1">
      <c r="A20" s="58"/>
      <c r="B20" s="58" t="s">
        <v>16</v>
      </c>
      <c r="C20" s="57">
        <v>37.4</v>
      </c>
      <c r="D20" s="57"/>
      <c r="E20" s="59">
        <v>0</v>
      </c>
      <c r="F20" s="2"/>
      <c r="G20" s="59">
        <v>0</v>
      </c>
      <c r="H20" s="2"/>
      <c r="I20" s="3">
        <v>0</v>
      </c>
      <c r="J20" s="2"/>
      <c r="K20" s="3">
        <v>78000000</v>
      </c>
    </row>
    <row r="21" spans="1:11" ht="16.5" customHeight="1">
      <c r="A21" s="58" t="s">
        <v>17</v>
      </c>
      <c r="B21" s="58"/>
      <c r="C21" s="57">
        <v>12</v>
      </c>
      <c r="D21" s="57"/>
      <c r="E21" s="60">
        <v>48687390645</v>
      </c>
      <c r="F21" s="60"/>
      <c r="G21" s="60">
        <v>46245719349</v>
      </c>
      <c r="H21" s="60"/>
      <c r="I21" s="60">
        <v>37122224950</v>
      </c>
      <c r="J21" s="60"/>
      <c r="K21" s="60">
        <v>36645963967</v>
      </c>
    </row>
    <row r="22" spans="1:11" ht="16.5" customHeight="1">
      <c r="A22" s="58" t="s">
        <v>18</v>
      </c>
      <c r="B22" s="58"/>
      <c r="C22" s="57"/>
      <c r="D22" s="57"/>
      <c r="E22" s="59">
        <v>1580075550</v>
      </c>
      <c r="F22" s="2"/>
      <c r="G22" s="59">
        <v>1496905132</v>
      </c>
      <c r="H22" s="2"/>
      <c r="I22" s="3">
        <v>233619880</v>
      </c>
      <c r="J22" s="2"/>
      <c r="K22" s="3">
        <v>376152732</v>
      </c>
    </row>
    <row r="23" spans="1:11" ht="16.5" customHeight="1">
      <c r="A23" s="58" t="s">
        <v>19</v>
      </c>
      <c r="B23" s="58"/>
      <c r="C23" s="57"/>
      <c r="D23" s="57"/>
      <c r="E23" s="59"/>
      <c r="F23" s="2"/>
      <c r="G23" s="59"/>
      <c r="H23" s="2"/>
      <c r="I23" s="3"/>
      <c r="J23" s="2"/>
      <c r="K23" s="3"/>
    </row>
    <row r="24" spans="1:11" ht="16.5" customHeight="1">
      <c r="A24" s="58"/>
      <c r="B24" s="58" t="s">
        <v>20</v>
      </c>
      <c r="C24" s="57"/>
      <c r="D24" s="57"/>
      <c r="E24" s="60">
        <v>343782903</v>
      </c>
      <c r="F24" s="60"/>
      <c r="G24" s="60">
        <v>356973856</v>
      </c>
      <c r="H24" s="60"/>
      <c r="I24" s="60">
        <v>227626011</v>
      </c>
      <c r="J24" s="60"/>
      <c r="K24" s="60">
        <v>229205452</v>
      </c>
    </row>
    <row r="25" spans="1:11" ht="16.5" customHeight="1">
      <c r="A25" s="50" t="s">
        <v>21</v>
      </c>
      <c r="B25" s="58"/>
      <c r="C25" s="57">
        <v>13</v>
      </c>
      <c r="D25" s="57"/>
      <c r="E25" s="61">
        <v>84921814</v>
      </c>
      <c r="F25" s="60"/>
      <c r="G25" s="61">
        <v>72415641</v>
      </c>
      <c r="H25" s="60"/>
      <c r="I25" s="61">
        <v>46272568</v>
      </c>
      <c r="J25" s="60"/>
      <c r="K25" s="61">
        <v>31896697</v>
      </c>
    </row>
    <row r="26" spans="1:11" ht="16.5" customHeight="1">
      <c r="A26" s="48"/>
      <c r="B26" s="48"/>
      <c r="C26" s="57"/>
      <c r="D26" s="57"/>
      <c r="F26" s="2"/>
      <c r="H26" s="2"/>
      <c r="J26" s="2"/>
    </row>
    <row r="27" spans="1:11" ht="16.5" customHeight="1">
      <c r="A27" s="47" t="s">
        <v>22</v>
      </c>
      <c r="B27" s="47"/>
      <c r="C27" s="57"/>
      <c r="D27" s="57"/>
      <c r="E27" s="4">
        <f>SUM(E16:E26)</f>
        <v>52939413408</v>
      </c>
      <c r="F27" s="2"/>
      <c r="G27" s="4">
        <f>SUM(G16:G26)</f>
        <v>50411143636</v>
      </c>
      <c r="H27" s="2"/>
      <c r="I27" s="4">
        <f>SUM(I16:I26)</f>
        <v>44492073395</v>
      </c>
      <c r="J27" s="2"/>
      <c r="K27" s="4">
        <f>SUM(K16:K26)</f>
        <v>43881518832</v>
      </c>
    </row>
    <row r="28" spans="1:11" ht="16.5" customHeight="1">
      <c r="A28" s="58"/>
      <c r="B28" s="58"/>
      <c r="C28" s="57"/>
      <c r="D28" s="57"/>
      <c r="F28" s="2"/>
      <c r="H28" s="2"/>
      <c r="J28" s="30"/>
    </row>
    <row r="29" spans="1:11" ht="16.5" customHeight="1">
      <c r="A29" s="47" t="s">
        <v>23</v>
      </c>
      <c r="B29" s="47"/>
      <c r="C29" s="57"/>
      <c r="D29" s="57"/>
      <c r="F29" s="2"/>
      <c r="H29" s="2"/>
      <c r="J29" s="2"/>
    </row>
    <row r="30" spans="1:11" ht="16.5" customHeight="1">
      <c r="A30" s="47"/>
      <c r="B30" s="47"/>
      <c r="C30" s="57"/>
      <c r="D30" s="57"/>
      <c r="F30" s="2"/>
      <c r="H30" s="2"/>
      <c r="J30" s="2"/>
    </row>
    <row r="31" spans="1:11" ht="16.5" customHeight="1">
      <c r="A31" s="50" t="s">
        <v>24</v>
      </c>
      <c r="B31" s="48"/>
      <c r="C31" s="57"/>
      <c r="D31" s="57"/>
      <c r="E31" s="59">
        <v>231412859</v>
      </c>
      <c r="F31" s="2"/>
      <c r="G31" s="59">
        <v>231412859</v>
      </c>
      <c r="H31" s="2"/>
      <c r="I31" s="3">
        <v>231412859</v>
      </c>
      <c r="J31" s="2"/>
      <c r="K31" s="3">
        <v>231412859</v>
      </c>
    </row>
    <row r="32" spans="1:11" ht="16.5" customHeight="1">
      <c r="A32" s="50" t="s">
        <v>25</v>
      </c>
      <c r="B32" s="48"/>
      <c r="C32" s="57">
        <v>14</v>
      </c>
      <c r="D32" s="57"/>
      <c r="E32" s="59">
        <v>0</v>
      </c>
      <c r="F32" s="2"/>
      <c r="G32" s="59">
        <v>0</v>
      </c>
      <c r="H32" s="2"/>
      <c r="I32" s="3">
        <v>2485189553</v>
      </c>
      <c r="J32" s="2"/>
      <c r="K32" s="3">
        <v>1792689685</v>
      </c>
    </row>
    <row r="33" spans="1:11" ht="16.5" customHeight="1">
      <c r="A33" s="50" t="s">
        <v>26</v>
      </c>
      <c r="B33" s="48"/>
      <c r="C33" s="57">
        <v>15</v>
      </c>
      <c r="D33" s="57"/>
      <c r="E33" s="59">
        <v>1393302644</v>
      </c>
      <c r="F33" s="2"/>
      <c r="G33" s="59">
        <v>564516445</v>
      </c>
      <c r="H33" s="2"/>
      <c r="I33" s="3">
        <v>247599926</v>
      </c>
      <c r="J33" s="2"/>
      <c r="K33" s="3">
        <v>549999980</v>
      </c>
    </row>
    <row r="34" spans="1:11" ht="16.5" customHeight="1">
      <c r="A34" s="50" t="s">
        <v>27</v>
      </c>
      <c r="B34" s="48"/>
      <c r="C34" s="57">
        <v>16</v>
      </c>
      <c r="D34" s="57"/>
      <c r="E34" s="59">
        <v>283411143</v>
      </c>
      <c r="F34" s="2"/>
      <c r="G34" s="59">
        <v>233853472</v>
      </c>
      <c r="H34" s="2"/>
      <c r="I34" s="3">
        <v>67028112</v>
      </c>
      <c r="J34" s="2"/>
      <c r="K34" s="3">
        <v>55111772</v>
      </c>
    </row>
    <row r="35" spans="1:11" ht="16.5" customHeight="1">
      <c r="A35" s="50" t="s">
        <v>28</v>
      </c>
      <c r="B35" s="48"/>
      <c r="C35" s="57">
        <v>37.4</v>
      </c>
      <c r="D35" s="57"/>
      <c r="E35" s="59">
        <v>1002438997</v>
      </c>
      <c r="F35" s="2"/>
      <c r="G35" s="59">
        <v>443218997</v>
      </c>
      <c r="H35" s="2"/>
      <c r="I35" s="3">
        <v>4364240272</v>
      </c>
      <c r="J35" s="2"/>
      <c r="K35" s="3">
        <v>4632091497</v>
      </c>
    </row>
    <row r="36" spans="1:11" ht="16.5" customHeight="1">
      <c r="A36" s="50" t="s">
        <v>29</v>
      </c>
      <c r="B36" s="48"/>
      <c r="C36" s="57">
        <v>6</v>
      </c>
      <c r="D36" s="57"/>
      <c r="E36" s="59">
        <v>56753488</v>
      </c>
      <c r="F36" s="2"/>
      <c r="G36" s="59">
        <v>53046908</v>
      </c>
      <c r="H36" s="2"/>
      <c r="I36" s="3">
        <v>0</v>
      </c>
      <c r="J36" s="2"/>
      <c r="K36" s="3">
        <v>0</v>
      </c>
    </row>
    <row r="37" spans="1:11" ht="16.5" customHeight="1">
      <c r="A37" s="58" t="s">
        <v>30</v>
      </c>
      <c r="B37" s="62"/>
      <c r="C37" s="57">
        <v>17</v>
      </c>
      <c r="D37" s="57"/>
      <c r="E37" s="59">
        <v>9565036711</v>
      </c>
      <c r="F37" s="2"/>
      <c r="G37" s="59">
        <v>9111596428</v>
      </c>
      <c r="H37" s="2"/>
      <c r="I37" s="3">
        <v>5596887369</v>
      </c>
      <c r="J37" s="2"/>
      <c r="K37" s="3">
        <v>5508952633</v>
      </c>
    </row>
    <row r="38" spans="1:11" ht="16.5" customHeight="1">
      <c r="A38" s="58" t="s">
        <v>31</v>
      </c>
      <c r="B38" s="62"/>
      <c r="C38" s="57">
        <v>18</v>
      </c>
      <c r="D38" s="57"/>
      <c r="E38" s="59">
        <v>1111325092</v>
      </c>
      <c r="F38" s="2"/>
      <c r="G38" s="59">
        <v>1849044197</v>
      </c>
      <c r="H38" s="2"/>
      <c r="I38" s="59">
        <v>889164212</v>
      </c>
      <c r="J38" s="2"/>
      <c r="K38" s="59">
        <v>951680752</v>
      </c>
    </row>
    <row r="39" spans="1:11" ht="16.5" customHeight="1">
      <c r="A39" s="50" t="s">
        <v>32</v>
      </c>
      <c r="B39" s="62"/>
      <c r="C39" s="57">
        <v>20</v>
      </c>
      <c r="D39" s="57"/>
      <c r="E39" s="59">
        <v>140742894</v>
      </c>
      <c r="F39" s="2"/>
      <c r="G39" s="59">
        <v>738747736</v>
      </c>
      <c r="H39" s="2"/>
      <c r="I39" s="59">
        <v>0</v>
      </c>
      <c r="J39" s="2"/>
      <c r="K39" s="59">
        <v>0</v>
      </c>
    </row>
    <row r="40" spans="1:11" ht="16.5" customHeight="1">
      <c r="A40" s="58" t="s">
        <v>33</v>
      </c>
      <c r="B40" s="62"/>
      <c r="C40" s="57">
        <v>19</v>
      </c>
      <c r="D40" s="57"/>
      <c r="E40" s="59">
        <v>141628893</v>
      </c>
      <c r="F40" s="2"/>
      <c r="G40" s="59">
        <v>127360113</v>
      </c>
      <c r="H40" s="2"/>
      <c r="I40" s="59">
        <v>137633205</v>
      </c>
      <c r="J40" s="2"/>
      <c r="K40" s="59">
        <v>122615679</v>
      </c>
    </row>
    <row r="41" spans="1:11" ht="16.5" customHeight="1">
      <c r="A41" s="58" t="s">
        <v>34</v>
      </c>
      <c r="B41" s="62"/>
      <c r="C41" s="57">
        <v>21</v>
      </c>
      <c r="D41" s="57"/>
      <c r="E41" s="59">
        <v>77959662</v>
      </c>
      <c r="F41" s="2"/>
      <c r="G41" s="59">
        <v>22535661</v>
      </c>
      <c r="H41" s="2"/>
      <c r="I41" s="59">
        <v>0</v>
      </c>
      <c r="J41" s="2"/>
      <c r="K41" s="59">
        <v>0</v>
      </c>
    </row>
    <row r="42" spans="1:11" ht="16.5" customHeight="1">
      <c r="A42" s="58" t="s">
        <v>35</v>
      </c>
      <c r="C42" s="57"/>
      <c r="D42" s="57"/>
      <c r="E42" s="63">
        <v>314614808</v>
      </c>
      <c r="F42" s="2"/>
      <c r="G42" s="63">
        <v>101237688</v>
      </c>
      <c r="H42" s="2"/>
      <c r="I42" s="4">
        <v>65113989</v>
      </c>
      <c r="J42" s="2"/>
      <c r="K42" s="4">
        <v>60596193</v>
      </c>
    </row>
    <row r="43" spans="1:11" ht="16.5" customHeight="1">
      <c r="A43" s="48"/>
      <c r="B43" s="48"/>
      <c r="C43" s="57"/>
      <c r="D43" s="57"/>
      <c r="F43" s="2"/>
      <c r="H43" s="2"/>
      <c r="J43" s="2"/>
    </row>
    <row r="44" spans="1:11" ht="16.5" customHeight="1">
      <c r="A44" s="48" t="s">
        <v>36</v>
      </c>
      <c r="B44" s="48"/>
      <c r="C44" s="57"/>
      <c r="D44" s="57"/>
      <c r="E44" s="4">
        <f>SUM(E31:E42)</f>
        <v>14318627191</v>
      </c>
      <c r="F44" s="2"/>
      <c r="G44" s="4">
        <f>SUM(G31:G42)</f>
        <v>13476570504</v>
      </c>
      <c r="H44" s="2"/>
      <c r="I44" s="4">
        <f>SUM(I31:I43)</f>
        <v>14084269497</v>
      </c>
      <c r="J44" s="2"/>
      <c r="K44" s="4">
        <f>SUM(K31:K43)</f>
        <v>13905151050</v>
      </c>
    </row>
    <row r="45" spans="1:11" ht="16.5" customHeight="1">
      <c r="A45" s="48"/>
      <c r="B45" s="48"/>
      <c r="C45" s="57"/>
      <c r="D45" s="57"/>
      <c r="F45" s="2"/>
      <c r="H45" s="2"/>
      <c r="J45" s="38"/>
    </row>
    <row r="46" spans="1:11" ht="16.5" customHeight="1" thickBot="1">
      <c r="A46" s="48" t="s">
        <v>37</v>
      </c>
      <c r="B46" s="48"/>
      <c r="C46" s="57"/>
      <c r="D46" s="57"/>
      <c r="E46" s="5">
        <f>SUM(E27+E44)</f>
        <v>67258040599</v>
      </c>
      <c r="F46" s="2"/>
      <c r="G46" s="5">
        <f>SUM(G27+G44)</f>
        <v>63887714140</v>
      </c>
      <c r="H46" s="2"/>
      <c r="I46" s="5">
        <f>SUM(I27+I44)</f>
        <v>58576342892</v>
      </c>
      <c r="J46" s="2"/>
      <c r="K46" s="5">
        <f>SUM(K27+K44)</f>
        <v>57786669882</v>
      </c>
    </row>
    <row r="47" spans="1:11" ht="16.5" customHeight="1" thickTop="1">
      <c r="A47" s="48"/>
      <c r="B47" s="48"/>
      <c r="C47" s="57"/>
      <c r="D47" s="57"/>
      <c r="F47" s="2"/>
      <c r="H47" s="2"/>
      <c r="I47" s="3"/>
      <c r="J47" s="6"/>
      <c r="K47" s="3"/>
    </row>
    <row r="48" spans="1:11" ht="16.5" customHeight="1">
      <c r="A48" s="48"/>
      <c r="B48" s="48"/>
      <c r="C48" s="57"/>
      <c r="D48" s="57"/>
      <c r="F48" s="2"/>
      <c r="H48" s="2"/>
      <c r="I48" s="3"/>
      <c r="J48" s="6"/>
      <c r="K48" s="3"/>
    </row>
    <row r="49" spans="1:11" ht="16.5" customHeight="1">
      <c r="A49" s="48"/>
      <c r="B49" s="48"/>
      <c r="C49" s="57"/>
      <c r="D49" s="57"/>
      <c r="F49" s="2"/>
      <c r="H49" s="2"/>
      <c r="I49" s="3"/>
      <c r="J49" s="6"/>
      <c r="K49" s="3"/>
    </row>
    <row r="50" spans="1:11" ht="16.5" customHeight="1">
      <c r="A50" s="48"/>
      <c r="B50" s="48"/>
      <c r="C50" s="57"/>
      <c r="D50" s="57"/>
      <c r="F50" s="2"/>
      <c r="H50" s="2"/>
      <c r="I50" s="3"/>
      <c r="J50" s="6"/>
      <c r="K50" s="3"/>
    </row>
    <row r="51" spans="1:11" ht="9.9499999999999993" customHeight="1">
      <c r="A51" s="48"/>
      <c r="B51" s="48"/>
      <c r="C51" s="57"/>
      <c r="D51" s="57"/>
      <c r="F51" s="2"/>
      <c r="H51" s="2"/>
      <c r="I51" s="3"/>
      <c r="J51" s="6"/>
      <c r="K51" s="3"/>
    </row>
    <row r="52" spans="1:11" ht="21.95" customHeight="1">
      <c r="A52" s="64" t="s">
        <v>38</v>
      </c>
      <c r="B52" s="64"/>
      <c r="C52" s="64"/>
      <c r="D52" s="64"/>
      <c r="E52" s="4"/>
      <c r="F52" s="7"/>
      <c r="G52" s="4"/>
      <c r="H52" s="7"/>
      <c r="I52" s="4"/>
      <c r="J52" s="7"/>
      <c r="K52" s="4"/>
    </row>
    <row r="53" spans="1:11" ht="16.5" customHeight="1">
      <c r="A53" s="47" t="s">
        <v>0</v>
      </c>
      <c r="B53" s="48"/>
      <c r="C53" s="49"/>
      <c r="D53" s="49"/>
      <c r="F53" s="11"/>
      <c r="H53" s="11"/>
      <c r="I53" s="3"/>
      <c r="J53" s="11"/>
      <c r="K53" s="3"/>
    </row>
    <row r="54" spans="1:11" ht="16.5" customHeight="1">
      <c r="A54" s="47" t="s">
        <v>39</v>
      </c>
      <c r="B54" s="47"/>
      <c r="C54" s="49"/>
      <c r="D54" s="49"/>
      <c r="F54" s="11"/>
      <c r="H54" s="11"/>
      <c r="J54" s="11"/>
    </row>
    <row r="55" spans="1:11" ht="16.5" customHeight="1">
      <c r="A55" s="51" t="str">
        <f>+A3</f>
        <v>As at 31 December 2024</v>
      </c>
      <c r="B55" s="52"/>
      <c r="C55" s="53"/>
      <c r="D55" s="53"/>
      <c r="E55" s="4"/>
      <c r="F55" s="12"/>
      <c r="G55" s="4"/>
      <c r="H55" s="12"/>
      <c r="I55" s="4"/>
      <c r="J55" s="12"/>
      <c r="K55" s="4"/>
    </row>
    <row r="56" spans="1:11" ht="16.5" customHeight="1">
      <c r="A56" s="47"/>
      <c r="B56" s="48"/>
      <c r="C56" s="49"/>
      <c r="D56" s="49"/>
      <c r="F56" s="11"/>
      <c r="H56" s="11"/>
      <c r="I56" s="3"/>
      <c r="J56" s="11"/>
      <c r="K56" s="3"/>
    </row>
    <row r="57" spans="1:11" ht="16.5" customHeight="1">
      <c r="A57" s="47"/>
      <c r="B57" s="48"/>
      <c r="C57" s="49"/>
      <c r="D57" s="49"/>
      <c r="F57" s="11"/>
      <c r="H57" s="11"/>
      <c r="I57" s="3"/>
      <c r="J57" s="11"/>
      <c r="K57" s="3"/>
    </row>
    <row r="58" spans="1:11" ht="16.5" customHeight="1">
      <c r="A58" s="47"/>
      <c r="B58" s="48"/>
      <c r="C58" s="49"/>
      <c r="D58" s="49"/>
      <c r="E58" s="132" t="s">
        <v>3</v>
      </c>
      <c r="F58" s="132"/>
      <c r="G58" s="132"/>
      <c r="H58" s="11"/>
      <c r="I58" s="132" t="s">
        <v>4</v>
      </c>
      <c r="J58" s="132"/>
      <c r="K58" s="132"/>
    </row>
    <row r="59" spans="1:11" ht="16.5" customHeight="1">
      <c r="A59" s="47"/>
      <c r="B59" s="47"/>
      <c r="C59" s="49"/>
      <c r="D59" s="49"/>
      <c r="E59" s="133" t="s">
        <v>5</v>
      </c>
      <c r="F59" s="133"/>
      <c r="G59" s="133"/>
      <c r="H59" s="31"/>
      <c r="I59" s="133" t="s">
        <v>5</v>
      </c>
      <c r="J59" s="133"/>
      <c r="K59" s="133"/>
    </row>
    <row r="60" spans="1:11" ht="16.5" customHeight="1">
      <c r="A60" s="47"/>
      <c r="B60" s="47"/>
      <c r="C60" s="49"/>
      <c r="D60" s="49"/>
      <c r="E60" s="32" t="s">
        <v>6</v>
      </c>
      <c r="F60" s="33"/>
      <c r="G60" s="32" t="s">
        <v>6</v>
      </c>
      <c r="H60" s="11"/>
      <c r="I60" s="32" t="s">
        <v>6</v>
      </c>
      <c r="J60" s="33"/>
      <c r="K60" s="32" t="s">
        <v>6</v>
      </c>
    </row>
    <row r="61" spans="1:11" s="48" customFormat="1" ht="16.5" customHeight="1">
      <c r="C61" s="54"/>
      <c r="D61" s="54"/>
      <c r="E61" s="34" t="s">
        <v>7</v>
      </c>
      <c r="F61" s="35"/>
      <c r="G61" s="34" t="s">
        <v>8</v>
      </c>
      <c r="H61" s="36"/>
      <c r="I61" s="34" t="s">
        <v>7</v>
      </c>
      <c r="J61" s="35"/>
      <c r="K61" s="34" t="s">
        <v>8</v>
      </c>
    </row>
    <row r="62" spans="1:11" s="48" customFormat="1" ht="16.5" customHeight="1">
      <c r="C62" s="55" t="s">
        <v>9</v>
      </c>
      <c r="D62" s="56"/>
      <c r="E62" s="37" t="s">
        <v>10</v>
      </c>
      <c r="F62" s="33"/>
      <c r="G62" s="37" t="s">
        <v>10</v>
      </c>
      <c r="H62" s="33"/>
      <c r="I62" s="37" t="s">
        <v>10</v>
      </c>
      <c r="J62" s="33"/>
      <c r="K62" s="37" t="s">
        <v>10</v>
      </c>
    </row>
    <row r="63" spans="1:11" s="48" customFormat="1" ht="16.5" customHeight="1">
      <c r="C63" s="56"/>
      <c r="D63" s="56"/>
      <c r="E63" s="34"/>
      <c r="F63" s="33"/>
      <c r="G63" s="34"/>
      <c r="H63" s="33"/>
      <c r="I63" s="34"/>
      <c r="J63" s="33"/>
      <c r="K63" s="34"/>
    </row>
    <row r="64" spans="1:11" ht="16.5" customHeight="1">
      <c r="A64" s="47" t="s">
        <v>40</v>
      </c>
      <c r="B64" s="47"/>
      <c r="C64" s="47"/>
      <c r="D64" s="57"/>
      <c r="F64" s="2"/>
      <c r="H64" s="2"/>
      <c r="I64" s="3"/>
      <c r="J64" s="2"/>
      <c r="K64" s="3"/>
    </row>
    <row r="65" spans="1:11" ht="16.5" customHeight="1">
      <c r="A65" s="48"/>
      <c r="B65" s="48"/>
      <c r="C65" s="57"/>
      <c r="D65" s="57"/>
      <c r="F65" s="2"/>
      <c r="H65" s="2"/>
      <c r="J65" s="2"/>
    </row>
    <row r="66" spans="1:11" ht="16.5" customHeight="1">
      <c r="A66" s="48" t="s">
        <v>41</v>
      </c>
      <c r="B66" s="48"/>
      <c r="C66" s="48"/>
      <c r="D66" s="57"/>
      <c r="F66" s="2"/>
      <c r="H66" s="2"/>
      <c r="J66" s="2"/>
    </row>
    <row r="67" spans="1:11" ht="16.5" customHeight="1">
      <c r="A67" s="48"/>
      <c r="B67" s="48"/>
      <c r="C67" s="57"/>
      <c r="D67" s="57"/>
      <c r="F67" s="2"/>
      <c r="H67" s="2"/>
      <c r="J67" s="2"/>
    </row>
    <row r="68" spans="1:11" ht="16.5" customHeight="1">
      <c r="A68" s="50" t="s">
        <v>42</v>
      </c>
      <c r="B68" s="48"/>
      <c r="C68" s="57"/>
      <c r="D68" s="57"/>
      <c r="F68" s="2"/>
      <c r="H68" s="2"/>
      <c r="J68" s="2"/>
    </row>
    <row r="69" spans="1:11" ht="16.5" customHeight="1">
      <c r="B69" s="50" t="s">
        <v>43</v>
      </c>
      <c r="C69" s="57">
        <v>22</v>
      </c>
      <c r="D69" s="57"/>
      <c r="E69" s="3">
        <v>4835948359</v>
      </c>
      <c r="F69" s="2"/>
      <c r="G69" s="3">
        <v>9931299353</v>
      </c>
      <c r="H69" s="2"/>
      <c r="I69" s="1">
        <v>4744294610</v>
      </c>
      <c r="J69" s="2"/>
      <c r="K69" s="1">
        <v>8912885153</v>
      </c>
    </row>
    <row r="70" spans="1:11" ht="16.5" customHeight="1">
      <c r="A70" s="50" t="s">
        <v>270</v>
      </c>
      <c r="B70" s="58"/>
      <c r="C70" s="57">
        <v>25</v>
      </c>
      <c r="D70" s="57"/>
      <c r="E70" s="3">
        <v>3402893269</v>
      </c>
      <c r="F70" s="2"/>
      <c r="G70" s="3">
        <v>1419120274</v>
      </c>
      <c r="H70" s="2"/>
      <c r="I70" s="3">
        <v>774681687</v>
      </c>
      <c r="J70" s="2"/>
      <c r="K70" s="3">
        <v>1169293650</v>
      </c>
    </row>
    <row r="71" spans="1:11" ht="16.5" customHeight="1">
      <c r="A71" s="50" t="s">
        <v>44</v>
      </c>
      <c r="B71" s="58"/>
      <c r="C71" s="57">
        <v>26</v>
      </c>
      <c r="D71" s="57"/>
      <c r="E71" s="3">
        <v>1897005179</v>
      </c>
      <c r="F71" s="2"/>
      <c r="G71" s="3">
        <v>2230849435</v>
      </c>
      <c r="H71" s="2"/>
      <c r="I71" s="3">
        <v>1668220555</v>
      </c>
      <c r="J71" s="2"/>
      <c r="K71" s="3">
        <v>1909850168</v>
      </c>
    </row>
    <row r="72" spans="1:11" ht="16.5" customHeight="1">
      <c r="A72" s="50" t="s">
        <v>45</v>
      </c>
      <c r="B72" s="58"/>
      <c r="C72" s="57"/>
      <c r="D72" s="57"/>
      <c r="E72" s="3">
        <v>1386155884</v>
      </c>
      <c r="F72" s="2"/>
      <c r="G72" s="3">
        <v>842957295</v>
      </c>
      <c r="H72" s="2"/>
      <c r="I72" s="3">
        <v>1229052584</v>
      </c>
      <c r="J72" s="2"/>
      <c r="K72" s="3">
        <v>708586824</v>
      </c>
    </row>
    <row r="73" spans="1:11" ht="16.5" customHeight="1">
      <c r="A73" s="58" t="s">
        <v>46</v>
      </c>
      <c r="C73" s="57"/>
      <c r="D73" s="57"/>
      <c r="F73" s="2"/>
      <c r="H73" s="2"/>
      <c r="J73" s="2"/>
    </row>
    <row r="74" spans="1:11" ht="16.5" customHeight="1">
      <c r="A74" s="58"/>
      <c r="B74" s="65" t="s">
        <v>47</v>
      </c>
      <c r="C74" s="57"/>
      <c r="D74" s="57"/>
      <c r="F74" s="2"/>
      <c r="H74" s="2"/>
      <c r="J74" s="2"/>
    </row>
    <row r="75" spans="1:11" ht="16.5" customHeight="1">
      <c r="A75" s="58"/>
      <c r="B75" s="50" t="s">
        <v>48</v>
      </c>
      <c r="C75" s="57">
        <v>23</v>
      </c>
      <c r="D75" s="57"/>
      <c r="E75" s="60">
        <v>4294377441</v>
      </c>
      <c r="F75" s="60"/>
      <c r="G75" s="60">
        <v>3455818198</v>
      </c>
      <c r="H75" s="60"/>
      <c r="I75" s="60">
        <v>3690363801</v>
      </c>
      <c r="J75" s="60"/>
      <c r="K75" s="60">
        <v>2909859370</v>
      </c>
    </row>
    <row r="76" spans="1:11" ht="16.5" customHeight="1">
      <c r="A76" s="58"/>
      <c r="B76" s="65" t="s">
        <v>49</v>
      </c>
      <c r="C76" s="57">
        <v>23</v>
      </c>
      <c r="D76" s="57"/>
      <c r="E76" s="60">
        <v>6000000000</v>
      </c>
      <c r="F76" s="60"/>
      <c r="G76" s="60">
        <v>4600000000</v>
      </c>
      <c r="H76" s="60"/>
      <c r="I76" s="60">
        <v>6000000000</v>
      </c>
      <c r="J76" s="60"/>
      <c r="K76" s="60">
        <v>4600000000</v>
      </c>
    </row>
    <row r="77" spans="1:11" ht="16.5" customHeight="1">
      <c r="A77" s="58"/>
      <c r="B77" s="65" t="s">
        <v>50</v>
      </c>
      <c r="C77" s="57">
        <v>24</v>
      </c>
      <c r="D77" s="57"/>
      <c r="E77" s="60">
        <v>10108155</v>
      </c>
      <c r="F77" s="60"/>
      <c r="G77" s="60">
        <v>8274342</v>
      </c>
      <c r="H77" s="60"/>
      <c r="I77" s="60">
        <v>1000555</v>
      </c>
      <c r="J77" s="60"/>
      <c r="K77" s="60">
        <v>1088433</v>
      </c>
    </row>
    <row r="78" spans="1:11" ht="16.5" customHeight="1">
      <c r="A78" s="58" t="s">
        <v>258</v>
      </c>
      <c r="B78" s="58"/>
      <c r="C78" s="57"/>
      <c r="D78" s="57"/>
      <c r="E78" s="3">
        <v>42466518</v>
      </c>
      <c r="F78" s="2"/>
      <c r="G78" s="3">
        <v>160945391</v>
      </c>
      <c r="H78" s="2"/>
      <c r="I78" s="3">
        <v>31120330</v>
      </c>
      <c r="J78" s="2"/>
      <c r="K78" s="3">
        <v>142973780</v>
      </c>
    </row>
    <row r="79" spans="1:11" ht="16.5" customHeight="1">
      <c r="A79" s="50" t="s">
        <v>51</v>
      </c>
      <c r="E79" s="4">
        <v>548100555</v>
      </c>
      <c r="G79" s="4">
        <v>517970838</v>
      </c>
      <c r="I79" s="4">
        <v>488020738</v>
      </c>
      <c r="K79" s="4">
        <v>442457035</v>
      </c>
    </row>
    <row r="80" spans="1:11" ht="16.5" customHeight="1">
      <c r="A80" s="48"/>
      <c r="B80" s="48"/>
      <c r="C80" s="57"/>
      <c r="D80" s="57"/>
      <c r="F80" s="2"/>
      <c r="H80" s="2"/>
      <c r="J80" s="2"/>
    </row>
    <row r="81" spans="1:11" ht="16.5" customHeight="1">
      <c r="A81" s="48" t="s">
        <v>52</v>
      </c>
      <c r="B81" s="48"/>
      <c r="C81" s="57"/>
      <c r="D81" s="57"/>
      <c r="E81" s="4">
        <f>SUM(E69:E79)</f>
        <v>22417055360</v>
      </c>
      <c r="F81" s="2"/>
      <c r="G81" s="4">
        <f>SUM(G69:G79)</f>
        <v>23167235126</v>
      </c>
      <c r="H81" s="2"/>
      <c r="I81" s="4">
        <f>SUM(I69:I79)</f>
        <v>18626754860</v>
      </c>
      <c r="J81" s="2"/>
      <c r="K81" s="4">
        <f>SUM(K69:K79)</f>
        <v>20796994413</v>
      </c>
    </row>
    <row r="82" spans="1:11" ht="16.5" customHeight="1">
      <c r="I82" s="3"/>
      <c r="K82" s="3"/>
    </row>
    <row r="83" spans="1:11" ht="16.5" customHeight="1">
      <c r="A83" s="48" t="s">
        <v>53</v>
      </c>
      <c r="B83" s="47"/>
      <c r="C83" s="57"/>
      <c r="D83" s="57"/>
      <c r="F83" s="2"/>
      <c r="H83" s="2"/>
      <c r="I83" s="3"/>
      <c r="J83" s="6"/>
      <c r="K83" s="3"/>
    </row>
    <row r="84" spans="1:11" ht="16.5" customHeight="1">
      <c r="A84" s="48"/>
      <c r="B84" s="48"/>
      <c r="C84" s="57"/>
      <c r="D84" s="57"/>
      <c r="F84" s="2"/>
      <c r="H84" s="2"/>
      <c r="J84" s="2"/>
    </row>
    <row r="85" spans="1:11" ht="16.5" customHeight="1">
      <c r="A85" s="50" t="s">
        <v>54</v>
      </c>
      <c r="B85" s="48"/>
      <c r="C85" s="57"/>
      <c r="D85" s="57"/>
      <c r="F85" s="2"/>
      <c r="H85" s="2"/>
      <c r="J85" s="2"/>
    </row>
    <row r="86" spans="1:11" ht="16.5" customHeight="1">
      <c r="A86" s="50" t="s">
        <v>55</v>
      </c>
      <c r="B86" s="58" t="s">
        <v>43</v>
      </c>
      <c r="C86" s="57">
        <v>23</v>
      </c>
      <c r="D86" s="57"/>
      <c r="E86" s="3">
        <v>8446441399</v>
      </c>
      <c r="F86" s="2"/>
      <c r="G86" s="3">
        <v>5034196964</v>
      </c>
      <c r="H86" s="2"/>
      <c r="I86" s="3">
        <v>5852225000</v>
      </c>
      <c r="J86" s="2"/>
      <c r="K86" s="3">
        <v>3534537500</v>
      </c>
    </row>
    <row r="87" spans="1:11" ht="16.5" customHeight="1">
      <c r="A87" s="50" t="s">
        <v>56</v>
      </c>
      <c r="B87" s="58"/>
      <c r="C87" s="57">
        <v>23</v>
      </c>
      <c r="D87" s="57"/>
      <c r="E87" s="3">
        <v>10000000000</v>
      </c>
      <c r="F87" s="2"/>
      <c r="G87" s="3">
        <v>10200000000</v>
      </c>
      <c r="H87" s="2"/>
      <c r="I87" s="3">
        <v>10000000000</v>
      </c>
      <c r="J87" s="2"/>
      <c r="K87" s="3">
        <v>10200000000</v>
      </c>
    </row>
    <row r="88" spans="1:11" ht="16.5" customHeight="1">
      <c r="A88" s="50" t="s">
        <v>57</v>
      </c>
      <c r="B88" s="58"/>
      <c r="C88" s="57">
        <v>24</v>
      </c>
      <c r="D88" s="57"/>
      <c r="E88" s="3">
        <v>353702734</v>
      </c>
      <c r="F88" s="2"/>
      <c r="G88" s="3">
        <v>349638810</v>
      </c>
      <c r="H88" s="2"/>
      <c r="I88" s="3">
        <v>133434224</v>
      </c>
      <c r="J88" s="2"/>
      <c r="K88" s="3">
        <v>131795707</v>
      </c>
    </row>
    <row r="89" spans="1:11" ht="16.5" customHeight="1">
      <c r="A89" s="50" t="s">
        <v>58</v>
      </c>
      <c r="B89" s="58"/>
      <c r="C89" s="57"/>
      <c r="D89" s="57"/>
      <c r="E89" s="3">
        <v>196677738</v>
      </c>
      <c r="F89" s="2"/>
      <c r="G89" s="3">
        <v>196691995</v>
      </c>
      <c r="H89" s="2"/>
      <c r="I89" s="3">
        <v>155640371</v>
      </c>
      <c r="J89" s="2"/>
      <c r="K89" s="3">
        <v>163253288</v>
      </c>
    </row>
    <row r="90" spans="1:11" ht="16.5" customHeight="1">
      <c r="A90" s="50" t="s">
        <v>59</v>
      </c>
      <c r="B90" s="58"/>
      <c r="C90" s="57"/>
      <c r="D90" s="57"/>
      <c r="E90" s="3">
        <v>554916852</v>
      </c>
      <c r="F90" s="2"/>
      <c r="G90" s="3">
        <v>599583300</v>
      </c>
      <c r="H90" s="2"/>
      <c r="I90" s="3">
        <v>432203374</v>
      </c>
      <c r="J90" s="2"/>
      <c r="K90" s="3">
        <v>398725336</v>
      </c>
    </row>
    <row r="91" spans="1:11" ht="16.5" customHeight="1">
      <c r="A91" s="50" t="s">
        <v>60</v>
      </c>
      <c r="B91" s="58"/>
      <c r="C91" s="57">
        <v>21</v>
      </c>
      <c r="D91" s="57"/>
      <c r="E91" s="3">
        <v>823425195</v>
      </c>
      <c r="F91" s="2"/>
      <c r="G91" s="3">
        <v>732119275</v>
      </c>
      <c r="H91" s="2"/>
      <c r="I91" s="1">
        <v>669292789</v>
      </c>
      <c r="J91" s="2"/>
      <c r="K91" s="1">
        <v>627324468</v>
      </c>
    </row>
    <row r="92" spans="1:11" ht="16.5" customHeight="1">
      <c r="A92" s="50" t="s">
        <v>61</v>
      </c>
      <c r="B92" s="58"/>
      <c r="C92" s="57">
        <v>27</v>
      </c>
      <c r="D92" s="57"/>
      <c r="E92" s="3">
        <v>361874676</v>
      </c>
      <c r="F92" s="2"/>
      <c r="G92" s="3">
        <v>341983361</v>
      </c>
      <c r="H92" s="2"/>
      <c r="I92" s="1">
        <v>330062628</v>
      </c>
      <c r="J92" s="2"/>
      <c r="K92" s="1">
        <v>315552745</v>
      </c>
    </row>
    <row r="93" spans="1:11" ht="16.5" customHeight="1">
      <c r="A93" s="50" t="s">
        <v>62</v>
      </c>
      <c r="B93" s="58"/>
      <c r="C93" s="57"/>
      <c r="D93" s="57"/>
      <c r="E93" s="4">
        <v>9413288</v>
      </c>
      <c r="F93" s="2"/>
      <c r="G93" s="4">
        <v>14228805</v>
      </c>
      <c r="H93" s="2"/>
      <c r="I93" s="4">
        <v>8327770</v>
      </c>
      <c r="J93" s="2"/>
      <c r="K93" s="4">
        <v>12877711</v>
      </c>
    </row>
    <row r="94" spans="1:11" ht="16.5" customHeight="1">
      <c r="A94" s="48"/>
      <c r="B94" s="48"/>
      <c r="C94" s="57"/>
      <c r="D94" s="57"/>
      <c r="F94" s="2"/>
      <c r="H94" s="2"/>
      <c r="J94" s="2"/>
    </row>
    <row r="95" spans="1:11" ht="16.5" customHeight="1">
      <c r="A95" s="48" t="s">
        <v>63</v>
      </c>
      <c r="B95" s="48"/>
      <c r="C95" s="57"/>
      <c r="D95" s="57"/>
      <c r="E95" s="4">
        <f>SUM(E86:E93)</f>
        <v>20746451882</v>
      </c>
      <c r="F95" s="2"/>
      <c r="G95" s="4">
        <f>SUM(G86:G93)</f>
        <v>17468442510</v>
      </c>
      <c r="H95" s="2"/>
      <c r="I95" s="4">
        <f>SUM(I86:I93)</f>
        <v>17581186156</v>
      </c>
      <c r="J95" s="2"/>
      <c r="K95" s="4">
        <f>SUM(K86:K93)</f>
        <v>15384066755</v>
      </c>
    </row>
    <row r="96" spans="1:11" ht="16.5" customHeight="1">
      <c r="A96" s="48"/>
      <c r="B96" s="48"/>
      <c r="C96" s="57"/>
      <c r="D96" s="57"/>
      <c r="F96" s="2"/>
      <c r="H96" s="2"/>
      <c r="J96" s="2"/>
    </row>
    <row r="97" spans="1:11" ht="16.5" customHeight="1">
      <c r="A97" s="48" t="s">
        <v>64</v>
      </c>
      <c r="B97" s="48"/>
      <c r="C97" s="66"/>
      <c r="D97" s="66"/>
      <c r="E97" s="4">
        <f>SUM(E81+E95)</f>
        <v>43163507242</v>
      </c>
      <c r="F97" s="39"/>
      <c r="G97" s="4">
        <f>SUM(G81+G95)</f>
        <v>40635677636</v>
      </c>
      <c r="H97" s="39"/>
      <c r="I97" s="4">
        <f>SUM(I81+I95)</f>
        <v>36207941016</v>
      </c>
      <c r="J97" s="39"/>
      <c r="K97" s="4">
        <f>SUM(K81+K95)</f>
        <v>36181061168</v>
      </c>
    </row>
    <row r="98" spans="1:11" ht="16.5" customHeight="1">
      <c r="A98" s="48"/>
      <c r="B98" s="48"/>
      <c r="C98" s="66"/>
      <c r="D98" s="66"/>
      <c r="F98" s="39"/>
      <c r="H98" s="39"/>
      <c r="I98" s="3"/>
      <c r="J98" s="39"/>
      <c r="K98" s="3"/>
    </row>
    <row r="99" spans="1:11" ht="16.5" customHeight="1">
      <c r="A99" s="48"/>
      <c r="B99" s="48"/>
      <c r="C99" s="66"/>
      <c r="D99" s="66"/>
      <c r="F99" s="39"/>
      <c r="H99" s="39"/>
      <c r="I99" s="3"/>
      <c r="J99" s="39"/>
      <c r="K99" s="3"/>
    </row>
    <row r="100" spans="1:11" ht="16.5" customHeight="1">
      <c r="A100" s="48"/>
      <c r="B100" s="48"/>
      <c r="C100" s="66"/>
      <c r="D100" s="66"/>
      <c r="F100" s="39"/>
      <c r="H100" s="39"/>
      <c r="I100" s="3"/>
      <c r="J100" s="39"/>
      <c r="K100" s="3"/>
    </row>
    <row r="101" spans="1:11" ht="16.5" customHeight="1">
      <c r="A101" s="48"/>
      <c r="B101" s="48"/>
      <c r="C101" s="66"/>
      <c r="D101" s="66"/>
      <c r="F101" s="39"/>
      <c r="H101" s="39"/>
      <c r="I101" s="3"/>
      <c r="J101" s="39"/>
      <c r="K101" s="3"/>
    </row>
    <row r="102" spans="1:11" ht="16.5" customHeight="1">
      <c r="A102" s="48"/>
      <c r="B102" s="48"/>
      <c r="C102" s="66"/>
      <c r="D102" s="66"/>
      <c r="F102" s="39"/>
      <c r="H102" s="39"/>
      <c r="I102" s="3"/>
      <c r="J102" s="39"/>
      <c r="K102" s="3"/>
    </row>
    <row r="103" spans="1:11" ht="9.9499999999999993" customHeight="1">
      <c r="A103" s="48"/>
      <c r="B103" s="48"/>
      <c r="C103" s="66"/>
      <c r="D103" s="66"/>
      <c r="F103" s="39"/>
      <c r="H103" s="39"/>
      <c r="I103" s="3"/>
      <c r="J103" s="39"/>
      <c r="K103" s="3"/>
    </row>
    <row r="104" spans="1:11" ht="21.95" customHeight="1">
      <c r="A104" s="64" t="str">
        <f>A52</f>
        <v>The accompanying notes are an integral part of these consolidated and separate financial statements.</v>
      </c>
      <c r="B104" s="64"/>
      <c r="C104" s="64"/>
      <c r="D104" s="64"/>
      <c r="E104" s="4"/>
      <c r="F104" s="7"/>
      <c r="G104" s="4"/>
      <c r="H104" s="7"/>
      <c r="I104" s="4"/>
      <c r="J104" s="7"/>
      <c r="K104" s="4"/>
    </row>
    <row r="105" spans="1:11" ht="16.5" customHeight="1">
      <c r="A105" s="47" t="str">
        <f>A1</f>
        <v>SC Asset Corporation Public Company Limited</v>
      </c>
      <c r="B105" s="47"/>
      <c r="C105" s="49"/>
      <c r="D105" s="49"/>
      <c r="F105" s="11"/>
      <c r="H105" s="11"/>
      <c r="I105" s="13"/>
      <c r="J105" s="11"/>
      <c r="K105" s="13"/>
    </row>
    <row r="106" spans="1:11" ht="16.5" customHeight="1">
      <c r="A106" s="47" t="s">
        <v>39</v>
      </c>
      <c r="B106" s="47"/>
      <c r="C106" s="57"/>
      <c r="D106" s="57"/>
      <c r="F106" s="2"/>
      <c r="H106" s="2"/>
      <c r="J106" s="2"/>
    </row>
    <row r="107" spans="1:11" ht="16.5" customHeight="1">
      <c r="A107" s="52" t="str">
        <f>+A3</f>
        <v>As at 31 December 2024</v>
      </c>
      <c r="B107" s="52"/>
      <c r="C107" s="67"/>
      <c r="D107" s="67"/>
      <c r="E107" s="4"/>
      <c r="F107" s="14"/>
      <c r="G107" s="4"/>
      <c r="H107" s="14"/>
      <c r="I107" s="4"/>
      <c r="J107" s="14"/>
      <c r="K107" s="4"/>
    </row>
    <row r="108" spans="1:11" ht="16.5" customHeight="1">
      <c r="A108" s="48"/>
      <c r="B108" s="48"/>
      <c r="C108" s="57"/>
      <c r="D108" s="57"/>
      <c r="F108" s="2"/>
      <c r="H108" s="2"/>
      <c r="I108" s="3"/>
      <c r="J108" s="2"/>
      <c r="K108" s="3"/>
    </row>
    <row r="109" spans="1:11" ht="16.5" customHeight="1">
      <c r="A109" s="48"/>
      <c r="B109" s="48"/>
      <c r="C109" s="57"/>
      <c r="D109" s="57"/>
      <c r="F109" s="2"/>
      <c r="H109" s="2"/>
      <c r="I109" s="3"/>
      <c r="J109" s="2"/>
      <c r="K109" s="3"/>
    </row>
    <row r="110" spans="1:11" ht="16.5" customHeight="1">
      <c r="A110" s="48"/>
      <c r="B110" s="48"/>
      <c r="C110" s="57"/>
      <c r="D110" s="57"/>
      <c r="E110" s="132" t="s">
        <v>3</v>
      </c>
      <c r="F110" s="132"/>
      <c r="G110" s="132"/>
      <c r="H110" s="11"/>
      <c r="I110" s="132" t="s">
        <v>4</v>
      </c>
      <c r="J110" s="132"/>
      <c r="K110" s="132"/>
    </row>
    <row r="111" spans="1:11" ht="16.5" customHeight="1">
      <c r="A111" s="47"/>
      <c r="B111" s="47"/>
      <c r="C111" s="49"/>
      <c r="D111" s="49"/>
      <c r="E111" s="133" t="s">
        <v>5</v>
      </c>
      <c r="F111" s="133"/>
      <c r="G111" s="133"/>
      <c r="H111" s="31"/>
      <c r="I111" s="133" t="s">
        <v>5</v>
      </c>
      <c r="J111" s="133"/>
      <c r="K111" s="133"/>
    </row>
    <row r="112" spans="1:11" ht="16.5" customHeight="1">
      <c r="A112" s="47"/>
      <c r="B112" s="47"/>
      <c r="C112" s="49"/>
      <c r="D112" s="49"/>
      <c r="E112" s="32" t="s">
        <v>6</v>
      </c>
      <c r="F112" s="33"/>
      <c r="G112" s="32" t="s">
        <v>6</v>
      </c>
      <c r="H112" s="11"/>
      <c r="I112" s="32" t="s">
        <v>6</v>
      </c>
      <c r="J112" s="33"/>
      <c r="K112" s="32" t="s">
        <v>6</v>
      </c>
    </row>
    <row r="113" spans="1:11" s="48" customFormat="1" ht="16.5" customHeight="1">
      <c r="C113" s="54"/>
      <c r="D113" s="54"/>
      <c r="E113" s="34" t="s">
        <v>7</v>
      </c>
      <c r="F113" s="35"/>
      <c r="G113" s="34" t="s">
        <v>8</v>
      </c>
      <c r="H113" s="36"/>
      <c r="I113" s="34" t="s">
        <v>7</v>
      </c>
      <c r="J113" s="35"/>
      <c r="K113" s="34" t="s">
        <v>8</v>
      </c>
    </row>
    <row r="114" spans="1:11" s="48" customFormat="1" ht="16.5" customHeight="1">
      <c r="C114" s="55" t="s">
        <v>9</v>
      </c>
      <c r="D114" s="56"/>
      <c r="E114" s="37" t="s">
        <v>10</v>
      </c>
      <c r="F114" s="33"/>
      <c r="G114" s="37" t="s">
        <v>10</v>
      </c>
      <c r="H114" s="33"/>
      <c r="I114" s="37" t="s">
        <v>10</v>
      </c>
      <c r="J114" s="33"/>
      <c r="K114" s="37" t="s">
        <v>10</v>
      </c>
    </row>
    <row r="115" spans="1:11" ht="16.5" customHeight="1">
      <c r="A115" s="48"/>
      <c r="B115" s="48"/>
      <c r="C115" s="57"/>
      <c r="D115" s="57"/>
      <c r="F115" s="2"/>
      <c r="H115" s="2"/>
      <c r="J115" s="2"/>
    </row>
    <row r="116" spans="1:11" ht="16.5" customHeight="1">
      <c r="A116" s="48" t="s">
        <v>65</v>
      </c>
      <c r="B116" s="48"/>
      <c r="C116" s="57"/>
      <c r="D116" s="57"/>
      <c r="F116" s="2"/>
      <c r="H116" s="2"/>
      <c r="J116" s="2"/>
    </row>
    <row r="117" spans="1:11" ht="16.5" customHeight="1">
      <c r="A117" s="48"/>
      <c r="B117" s="48"/>
      <c r="C117" s="57"/>
      <c r="D117" s="57"/>
      <c r="F117" s="2"/>
      <c r="H117" s="2"/>
      <c r="J117" s="2"/>
    </row>
    <row r="118" spans="1:11" ht="16.5" customHeight="1">
      <c r="A118" s="48" t="s">
        <v>66</v>
      </c>
      <c r="B118" s="48"/>
      <c r="C118" s="66"/>
      <c r="D118" s="66"/>
      <c r="E118" s="40"/>
      <c r="F118" s="39"/>
      <c r="G118" s="40"/>
      <c r="H118" s="39"/>
      <c r="I118" s="3"/>
      <c r="J118" s="2"/>
      <c r="K118" s="3"/>
    </row>
    <row r="119" spans="1:11" ht="16.5" customHeight="1">
      <c r="A119" s="48"/>
      <c r="B119" s="48"/>
      <c r="C119" s="57"/>
      <c r="D119" s="57"/>
      <c r="F119" s="2"/>
      <c r="H119" s="2"/>
      <c r="J119" s="2"/>
    </row>
    <row r="120" spans="1:11" ht="16.5" customHeight="1">
      <c r="A120" s="50" t="s">
        <v>67</v>
      </c>
      <c r="C120" s="57">
        <v>30</v>
      </c>
      <c r="D120" s="66"/>
      <c r="E120" s="40"/>
      <c r="F120" s="39"/>
      <c r="G120" s="40"/>
      <c r="H120" s="39"/>
      <c r="I120" s="3"/>
      <c r="J120" s="39"/>
      <c r="K120" s="3"/>
    </row>
    <row r="121" spans="1:11" ht="16.5" customHeight="1">
      <c r="B121" s="50" t="s">
        <v>68</v>
      </c>
      <c r="C121" s="68"/>
      <c r="D121" s="66"/>
      <c r="E121" s="40"/>
      <c r="F121" s="39"/>
      <c r="G121" s="40"/>
      <c r="H121" s="39"/>
      <c r="I121" s="3"/>
      <c r="J121" s="39"/>
      <c r="K121" s="3"/>
    </row>
    <row r="122" spans="1:11" ht="16.5" customHeight="1">
      <c r="B122" s="68" t="s">
        <v>69</v>
      </c>
      <c r="C122" s="57"/>
      <c r="D122" s="66"/>
      <c r="F122" s="2"/>
      <c r="H122" s="2"/>
      <c r="J122" s="30"/>
    </row>
    <row r="123" spans="1:11" ht="16.5" customHeight="1" thickBot="1">
      <c r="B123" s="68" t="s">
        <v>70</v>
      </c>
      <c r="C123" s="57"/>
      <c r="D123" s="66"/>
      <c r="E123" s="5">
        <v>4379332012</v>
      </c>
      <c r="F123" s="2"/>
      <c r="G123" s="5">
        <v>4379332012</v>
      </c>
      <c r="H123" s="2"/>
      <c r="I123" s="5">
        <v>4379332012</v>
      </c>
      <c r="J123" s="2"/>
      <c r="K123" s="5">
        <v>4379332012</v>
      </c>
    </row>
    <row r="124" spans="1:11" ht="16.5" customHeight="1" thickTop="1">
      <c r="B124" s="68"/>
      <c r="C124" s="57"/>
      <c r="D124" s="66"/>
      <c r="F124" s="2"/>
      <c r="H124" s="2"/>
      <c r="I124" s="3"/>
      <c r="J124" s="2"/>
      <c r="K124" s="3"/>
    </row>
    <row r="125" spans="1:11" ht="16.5" customHeight="1">
      <c r="B125" s="50" t="s">
        <v>71</v>
      </c>
      <c r="C125" s="57"/>
      <c r="D125" s="66"/>
      <c r="E125" s="40"/>
      <c r="F125" s="39"/>
      <c r="G125" s="40"/>
      <c r="H125" s="39"/>
      <c r="I125" s="3"/>
      <c r="J125" s="39"/>
      <c r="K125" s="3"/>
    </row>
    <row r="126" spans="1:11" ht="16.5" customHeight="1">
      <c r="B126" s="69" t="s">
        <v>72</v>
      </c>
      <c r="C126" s="57"/>
      <c r="D126" s="66"/>
      <c r="F126" s="2"/>
      <c r="H126" s="39"/>
      <c r="I126" s="3"/>
      <c r="J126" s="39"/>
      <c r="K126" s="3"/>
    </row>
    <row r="127" spans="1:11" ht="16.5" customHeight="1">
      <c r="B127" s="68" t="s">
        <v>73</v>
      </c>
      <c r="C127" s="57"/>
      <c r="D127" s="66"/>
      <c r="E127" s="3">
        <v>0</v>
      </c>
      <c r="F127" s="2"/>
      <c r="G127" s="3">
        <v>4272851303</v>
      </c>
      <c r="H127" s="39"/>
      <c r="I127" s="3">
        <v>0</v>
      </c>
      <c r="J127" s="39"/>
      <c r="K127" s="3">
        <v>4272851303</v>
      </c>
    </row>
    <row r="128" spans="1:11" ht="16.5" customHeight="1">
      <c r="B128" s="50" t="s">
        <v>71</v>
      </c>
      <c r="C128" s="57"/>
      <c r="D128" s="66"/>
      <c r="E128" s="40"/>
      <c r="F128" s="39"/>
      <c r="G128" s="40"/>
      <c r="H128" s="39"/>
      <c r="I128" s="3"/>
      <c r="J128" s="39"/>
      <c r="K128" s="3"/>
    </row>
    <row r="129" spans="1:11" ht="16.5" customHeight="1">
      <c r="B129" s="69" t="s">
        <v>74</v>
      </c>
      <c r="C129" s="57"/>
      <c r="D129" s="66"/>
      <c r="F129" s="2"/>
      <c r="H129" s="39"/>
      <c r="I129" s="3"/>
      <c r="J129" s="39"/>
      <c r="K129" s="3"/>
    </row>
    <row r="130" spans="1:11" ht="16.5" customHeight="1">
      <c r="B130" s="68" t="s">
        <v>73</v>
      </c>
      <c r="C130" s="57"/>
      <c r="D130" s="66"/>
      <c r="E130" s="3">
        <v>4277213395</v>
      </c>
      <c r="F130" s="2"/>
      <c r="G130" s="3">
        <v>0</v>
      </c>
      <c r="H130" s="39"/>
      <c r="I130" s="3">
        <v>4277213395</v>
      </c>
      <c r="J130" s="39"/>
      <c r="K130" s="3">
        <v>0</v>
      </c>
    </row>
    <row r="131" spans="1:11" ht="16.5" customHeight="1">
      <c r="A131" s="50" t="s">
        <v>75</v>
      </c>
      <c r="B131" s="68"/>
      <c r="C131" s="57">
        <v>30</v>
      </c>
      <c r="D131" s="66"/>
      <c r="E131" s="3">
        <v>515184240</v>
      </c>
      <c r="F131" s="2"/>
      <c r="G131" s="3">
        <v>507128302</v>
      </c>
      <c r="H131" s="39"/>
      <c r="I131" s="3">
        <v>515184240</v>
      </c>
      <c r="J131" s="39"/>
      <c r="K131" s="3">
        <v>507128302</v>
      </c>
    </row>
    <row r="132" spans="1:11" ht="16.5" customHeight="1">
      <c r="A132" s="50" t="s">
        <v>76</v>
      </c>
      <c r="B132" s="68"/>
      <c r="C132" s="57"/>
      <c r="D132" s="66"/>
      <c r="F132" s="2"/>
      <c r="H132" s="39"/>
      <c r="I132" s="3"/>
      <c r="J132" s="39"/>
      <c r="K132" s="3"/>
    </row>
    <row r="133" spans="1:11" ht="16.5" customHeight="1">
      <c r="B133" s="68" t="s">
        <v>77</v>
      </c>
      <c r="C133" s="57"/>
      <c r="D133" s="66"/>
      <c r="E133" s="3">
        <v>0</v>
      </c>
      <c r="F133" s="2"/>
      <c r="G133" s="3">
        <v>942872</v>
      </c>
      <c r="H133" s="39"/>
      <c r="I133" s="3">
        <v>0</v>
      </c>
      <c r="J133" s="39"/>
      <c r="K133" s="3">
        <v>942872</v>
      </c>
    </row>
    <row r="134" spans="1:11" ht="16.5" customHeight="1">
      <c r="A134" s="50" t="s">
        <v>78</v>
      </c>
      <c r="B134" s="68"/>
      <c r="C134" s="57"/>
      <c r="D134" s="66"/>
      <c r="E134" s="3">
        <v>161835186</v>
      </c>
      <c r="F134" s="2"/>
      <c r="G134" s="3">
        <v>160406502</v>
      </c>
      <c r="H134" s="39"/>
      <c r="I134" s="3">
        <v>84049224</v>
      </c>
      <c r="J134" s="39"/>
      <c r="K134" s="3">
        <v>74937815</v>
      </c>
    </row>
    <row r="135" spans="1:11" ht="16.5" customHeight="1">
      <c r="A135" s="50" t="s">
        <v>79</v>
      </c>
      <c r="C135" s="68"/>
      <c r="I135" s="59"/>
      <c r="K135" s="59"/>
    </row>
    <row r="136" spans="1:11" ht="16.5" customHeight="1">
      <c r="B136" s="50" t="s">
        <v>80</v>
      </c>
      <c r="C136" s="57">
        <v>31</v>
      </c>
      <c r="D136" s="57"/>
      <c r="E136" s="3">
        <v>437933202</v>
      </c>
      <c r="F136" s="2"/>
      <c r="G136" s="3">
        <v>437933202</v>
      </c>
      <c r="H136" s="2"/>
      <c r="I136" s="70">
        <v>437933202</v>
      </c>
      <c r="J136" s="2"/>
      <c r="K136" s="70">
        <v>437933202</v>
      </c>
    </row>
    <row r="137" spans="1:11" ht="16.5" customHeight="1">
      <c r="B137" s="50" t="s">
        <v>81</v>
      </c>
      <c r="D137" s="57"/>
      <c r="E137" s="3">
        <v>18655669748</v>
      </c>
      <c r="F137" s="2"/>
      <c r="G137" s="3">
        <v>17848314927</v>
      </c>
      <c r="H137" s="2"/>
      <c r="I137" s="3">
        <v>17054021815</v>
      </c>
      <c r="J137" s="2"/>
      <c r="K137" s="3">
        <v>16311815220</v>
      </c>
    </row>
    <row r="138" spans="1:11" ht="16.5" customHeight="1">
      <c r="A138" s="50" t="s">
        <v>82</v>
      </c>
      <c r="D138" s="57"/>
      <c r="F138" s="2"/>
      <c r="H138" s="2"/>
      <c r="I138" s="3"/>
      <c r="J138" s="2"/>
      <c r="K138" s="3"/>
    </row>
    <row r="139" spans="1:11" ht="16.5" customHeight="1">
      <c r="A139" s="48"/>
      <c r="B139" s="50" t="s">
        <v>83</v>
      </c>
      <c r="C139" s="57"/>
      <c r="D139" s="57"/>
      <c r="E139" s="4">
        <v>60360</v>
      </c>
      <c r="F139" s="2"/>
      <c r="G139" s="4">
        <v>60360</v>
      </c>
      <c r="H139" s="2"/>
      <c r="I139" s="4">
        <v>0</v>
      </c>
      <c r="J139" s="2"/>
      <c r="K139" s="4">
        <v>0</v>
      </c>
    </row>
    <row r="140" spans="1:11" ht="16.5" customHeight="1">
      <c r="A140" s="48"/>
      <c r="B140" s="50" t="s">
        <v>84</v>
      </c>
      <c r="C140" s="57"/>
      <c r="D140" s="57"/>
      <c r="F140" s="2"/>
      <c r="H140" s="2"/>
      <c r="J140" s="2"/>
    </row>
    <row r="141" spans="1:11" ht="16.5" customHeight="1">
      <c r="A141" s="48"/>
      <c r="B141" s="50" t="s">
        <v>85</v>
      </c>
      <c r="C141" s="57"/>
      <c r="D141" s="57"/>
      <c r="E141" s="3">
        <f>SUM(E127:E139)</f>
        <v>24047896131</v>
      </c>
      <c r="F141" s="2"/>
      <c r="G141" s="3">
        <f>SUM(G127:G139)</f>
        <v>23227637468</v>
      </c>
      <c r="H141" s="3"/>
      <c r="I141" s="3">
        <f>SUM(I127:I139)</f>
        <v>22368401876</v>
      </c>
      <c r="J141" s="3"/>
      <c r="K141" s="3">
        <f>SUM(K127:K139)</f>
        <v>21605608714</v>
      </c>
    </row>
    <row r="142" spans="1:11" ht="16.5" customHeight="1">
      <c r="A142" s="50" t="s">
        <v>86</v>
      </c>
      <c r="B142" s="48"/>
      <c r="E142" s="4">
        <v>46637226</v>
      </c>
      <c r="F142" s="50"/>
      <c r="G142" s="4">
        <v>24399036</v>
      </c>
      <c r="H142" s="50"/>
      <c r="I142" s="4">
        <v>0</v>
      </c>
      <c r="J142" s="50"/>
      <c r="K142" s="4">
        <v>0</v>
      </c>
    </row>
    <row r="143" spans="1:11" ht="16.5" customHeight="1">
      <c r="E143" s="50"/>
      <c r="F143" s="50"/>
      <c r="G143" s="50"/>
      <c r="H143" s="50"/>
      <c r="I143" s="50"/>
      <c r="J143" s="50"/>
      <c r="K143" s="50"/>
    </row>
    <row r="144" spans="1:11" ht="16.5" customHeight="1">
      <c r="A144" s="47" t="s">
        <v>87</v>
      </c>
      <c r="C144" s="57"/>
      <c r="D144" s="66"/>
      <c r="E144" s="4">
        <f>SUM(E141:E142)</f>
        <v>24094533357</v>
      </c>
      <c r="F144" s="39"/>
      <c r="G144" s="4">
        <f>SUM(G141:G142)</f>
        <v>23252036504</v>
      </c>
      <c r="H144" s="3"/>
      <c r="I144" s="4">
        <f>SUM(I141:I142)</f>
        <v>22368401876</v>
      </c>
      <c r="J144" s="3"/>
      <c r="K144" s="4">
        <f>SUM(K141:K142)</f>
        <v>21605608714</v>
      </c>
    </row>
    <row r="145" spans="1:11" ht="16.5" customHeight="1">
      <c r="A145" s="48"/>
      <c r="B145" s="48"/>
      <c r="C145" s="57"/>
      <c r="D145" s="57"/>
      <c r="F145" s="2"/>
      <c r="H145" s="2"/>
      <c r="J145" s="2"/>
    </row>
    <row r="146" spans="1:11" ht="16.5" customHeight="1" thickBot="1">
      <c r="A146" s="47" t="s">
        <v>88</v>
      </c>
      <c r="B146" s="48"/>
      <c r="C146" s="57"/>
      <c r="D146" s="57"/>
      <c r="E146" s="5">
        <f>SUM(E97+E144)</f>
        <v>67258040599</v>
      </c>
      <c r="F146" s="2"/>
      <c r="G146" s="5">
        <f>SUM(G97+G144)</f>
        <v>63887714140</v>
      </c>
      <c r="H146" s="2"/>
      <c r="I146" s="5">
        <f>SUM(I97+I144)</f>
        <v>58576342892</v>
      </c>
      <c r="J146" s="2"/>
      <c r="K146" s="5">
        <f>SUM(K97+K144)</f>
        <v>57786669882</v>
      </c>
    </row>
    <row r="147" spans="1:11" ht="16.5" customHeight="1" thickTop="1">
      <c r="A147" s="47"/>
      <c r="B147" s="48"/>
      <c r="C147" s="57"/>
      <c r="D147" s="57"/>
      <c r="F147" s="3"/>
      <c r="H147" s="3"/>
      <c r="I147" s="3"/>
      <c r="J147" s="3"/>
      <c r="K147" s="3"/>
    </row>
    <row r="148" spans="1:11" ht="16.5" customHeight="1">
      <c r="A148" s="47"/>
      <c r="B148" s="48"/>
      <c r="C148" s="57"/>
      <c r="D148" s="57"/>
      <c r="F148" s="2"/>
      <c r="H148" s="3"/>
      <c r="I148" s="3"/>
      <c r="J148" s="3"/>
      <c r="K148" s="3"/>
    </row>
    <row r="149" spans="1:11" ht="16.5" customHeight="1">
      <c r="A149" s="47"/>
      <c r="B149" s="48"/>
      <c r="C149" s="57"/>
      <c r="D149" s="57"/>
      <c r="F149" s="3"/>
      <c r="H149" s="3"/>
      <c r="I149" s="3"/>
      <c r="J149" s="3"/>
      <c r="K149" s="3"/>
    </row>
    <row r="150" spans="1:11" ht="16.5" customHeight="1">
      <c r="A150" s="47"/>
      <c r="B150" s="48"/>
      <c r="C150" s="57"/>
      <c r="D150" s="57"/>
      <c r="F150" s="3"/>
      <c r="H150" s="3"/>
      <c r="I150" s="3"/>
      <c r="J150" s="3"/>
      <c r="K150" s="3"/>
    </row>
    <row r="151" spans="1:11" ht="16.5" customHeight="1">
      <c r="A151" s="47"/>
      <c r="B151" s="48"/>
      <c r="C151" s="57"/>
      <c r="D151" s="57"/>
      <c r="F151" s="2"/>
      <c r="H151" s="2"/>
      <c r="I151" s="3"/>
      <c r="J151" s="2"/>
      <c r="K151" s="3"/>
    </row>
    <row r="152" spans="1:11" ht="16.5" customHeight="1">
      <c r="A152" s="47"/>
      <c r="B152" s="48"/>
      <c r="C152" s="57"/>
      <c r="D152" s="57"/>
      <c r="F152" s="2"/>
      <c r="H152" s="2"/>
      <c r="I152" s="3"/>
      <c r="J152" s="2"/>
      <c r="K152" s="3"/>
    </row>
    <row r="153" spans="1:11" ht="16.5" customHeight="1">
      <c r="A153" s="47"/>
      <c r="B153" s="48"/>
      <c r="C153" s="57"/>
      <c r="D153" s="57"/>
      <c r="F153" s="2"/>
      <c r="H153" s="2"/>
      <c r="I153" s="3"/>
      <c r="J153" s="2"/>
      <c r="K153" s="3"/>
    </row>
    <row r="154" spans="1:11" ht="16.5" customHeight="1">
      <c r="A154" s="47"/>
      <c r="B154" s="48"/>
      <c r="C154" s="57"/>
      <c r="D154" s="57"/>
      <c r="F154" s="2"/>
      <c r="H154" s="2"/>
      <c r="I154" s="3"/>
      <c r="J154" s="2"/>
      <c r="K154" s="3"/>
    </row>
    <row r="155" spans="1:11" ht="9.9499999999999993" customHeight="1">
      <c r="A155" s="47"/>
      <c r="B155" s="48"/>
      <c r="C155" s="57"/>
      <c r="D155" s="57"/>
      <c r="F155" s="2"/>
      <c r="H155" s="2"/>
      <c r="I155" s="3"/>
      <c r="J155" s="2"/>
      <c r="K155" s="3"/>
    </row>
    <row r="156" spans="1:11" ht="21.95" customHeight="1">
      <c r="A156" s="71" t="str">
        <f>A52</f>
        <v>The accompanying notes are an integral part of these consolidated and separate financial statements.</v>
      </c>
      <c r="B156" s="64"/>
      <c r="C156" s="64"/>
      <c r="D156" s="64"/>
      <c r="E156" s="4"/>
      <c r="F156" s="7"/>
      <c r="G156" s="4"/>
      <c r="H156" s="7"/>
      <c r="I156" s="4"/>
      <c r="J156" s="7"/>
      <c r="K156" s="4"/>
    </row>
  </sheetData>
  <mergeCells count="12">
    <mergeCell ref="E110:G110"/>
    <mergeCell ref="I110:K110"/>
    <mergeCell ref="E111:G111"/>
    <mergeCell ref="I111:K111"/>
    <mergeCell ref="E6:G6"/>
    <mergeCell ref="I6:K6"/>
    <mergeCell ref="E58:G58"/>
    <mergeCell ref="I58:K58"/>
    <mergeCell ref="E59:G59"/>
    <mergeCell ref="I59:K59"/>
    <mergeCell ref="E7:G7"/>
    <mergeCell ref="I7:K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9"/>
  <sheetViews>
    <sheetView topLeftCell="A100" zoomScale="85" zoomScaleNormal="85" zoomScaleSheetLayoutView="115" workbookViewId="0">
      <selection activeCell="A112" sqref="A112"/>
    </sheetView>
  </sheetViews>
  <sheetFormatPr defaultColWidth="9.140625" defaultRowHeight="16.5" customHeight="1"/>
  <cols>
    <col min="1" max="1" width="43" style="50" customWidth="1"/>
    <col min="2" max="2" width="5.140625" style="50" customWidth="1"/>
    <col min="3" max="3" width="0.5703125" style="111" customWidth="1"/>
    <col min="4" max="4" width="15.28515625" style="59" customWidth="1"/>
    <col min="5" max="5" width="0.5703125" style="111" customWidth="1"/>
    <col min="6" max="6" width="15.28515625" style="59" customWidth="1"/>
    <col min="7" max="7" width="0.5703125" style="111" customWidth="1"/>
    <col min="8" max="8" width="15.28515625" style="59" customWidth="1"/>
    <col min="9" max="9" width="0.5703125" style="50" customWidth="1"/>
    <col min="10" max="10" width="15.28515625" style="59" customWidth="1"/>
    <col min="11" max="16384" width="9.140625" style="50"/>
  </cols>
  <sheetData>
    <row r="1" spans="1:10" ht="16.5" customHeight="1">
      <c r="A1" s="47" t="str">
        <f>'5-7 BS'!A1</f>
        <v>SC Asset Corporation Public Company Limited</v>
      </c>
      <c r="B1" s="49"/>
      <c r="C1" s="121"/>
      <c r="D1" s="110"/>
      <c r="E1" s="121"/>
      <c r="F1" s="110"/>
      <c r="G1" s="121"/>
    </row>
    <row r="2" spans="1:10" ht="16.5" customHeight="1">
      <c r="A2" s="72" t="s">
        <v>89</v>
      </c>
      <c r="B2" s="49"/>
      <c r="C2" s="122"/>
      <c r="E2" s="122"/>
      <c r="G2" s="122"/>
    </row>
    <row r="3" spans="1:10" ht="16.5" customHeight="1">
      <c r="A3" s="73" t="s">
        <v>90</v>
      </c>
      <c r="B3" s="53"/>
      <c r="C3" s="123"/>
      <c r="D3" s="63"/>
      <c r="E3" s="123"/>
      <c r="F3" s="63"/>
      <c r="G3" s="123"/>
      <c r="H3" s="63"/>
      <c r="I3" s="64"/>
      <c r="J3" s="63"/>
    </row>
    <row r="4" spans="1:10" ht="16.5" customHeight="1">
      <c r="A4" s="72"/>
      <c r="B4" s="49"/>
      <c r="C4" s="122"/>
      <c r="E4" s="122"/>
      <c r="G4" s="122"/>
    </row>
    <row r="5" spans="1:10" ht="16.5" customHeight="1">
      <c r="A5" s="72"/>
      <c r="B5" s="49"/>
      <c r="C5" s="122"/>
      <c r="E5" s="122"/>
      <c r="G5" s="122"/>
    </row>
    <row r="6" spans="1:10" ht="15.6" customHeight="1">
      <c r="B6" s="57"/>
      <c r="C6" s="59"/>
      <c r="D6" s="132" t="s">
        <v>3</v>
      </c>
      <c r="E6" s="132"/>
      <c r="F6" s="132"/>
      <c r="G6" s="11"/>
      <c r="H6" s="132" t="s">
        <v>4</v>
      </c>
      <c r="I6" s="132"/>
      <c r="J6" s="132"/>
    </row>
    <row r="7" spans="1:10" ht="15.6" customHeight="1">
      <c r="B7" s="57"/>
      <c r="C7" s="59"/>
      <c r="D7" s="133" t="s">
        <v>91</v>
      </c>
      <c r="E7" s="133"/>
      <c r="F7" s="133"/>
      <c r="G7" s="11"/>
      <c r="H7" s="133" t="s">
        <v>91</v>
      </c>
      <c r="I7" s="133"/>
      <c r="J7" s="133"/>
    </row>
    <row r="8" spans="1:10" ht="15.6" customHeight="1">
      <c r="D8" s="34" t="s">
        <v>7</v>
      </c>
      <c r="E8" s="35"/>
      <c r="F8" s="34" t="s">
        <v>8</v>
      </c>
      <c r="H8" s="34" t="s">
        <v>7</v>
      </c>
      <c r="I8" s="35"/>
      <c r="J8" s="34" t="s">
        <v>8</v>
      </c>
    </row>
    <row r="9" spans="1:10" ht="15.6" customHeight="1">
      <c r="B9" s="55" t="s">
        <v>9</v>
      </c>
      <c r="C9" s="50"/>
      <c r="D9" s="37" t="s">
        <v>10</v>
      </c>
      <c r="E9" s="33"/>
      <c r="F9" s="37" t="s">
        <v>10</v>
      </c>
      <c r="G9" s="33"/>
      <c r="H9" s="37" t="s">
        <v>10</v>
      </c>
      <c r="I9" s="33"/>
      <c r="J9" s="37" t="s">
        <v>10</v>
      </c>
    </row>
    <row r="10" spans="1:10" ht="15.6" customHeight="1">
      <c r="A10" s="47" t="s">
        <v>92</v>
      </c>
      <c r="B10" s="57"/>
      <c r="C10" s="3"/>
      <c r="D10" s="3"/>
      <c r="E10" s="3"/>
      <c r="F10" s="3"/>
      <c r="G10" s="3"/>
    </row>
    <row r="11" spans="1:10" ht="15.6" customHeight="1">
      <c r="A11" s="58" t="s">
        <v>93</v>
      </c>
      <c r="B11" s="56"/>
      <c r="C11" s="110"/>
      <c r="D11" s="3">
        <v>18955223687</v>
      </c>
      <c r="E11" s="124"/>
      <c r="F11" s="3">
        <v>23369527881</v>
      </c>
      <c r="G11" s="124"/>
      <c r="H11" s="59">
        <v>15666168921</v>
      </c>
      <c r="I11" s="125"/>
      <c r="J11" s="59">
        <v>17832073084</v>
      </c>
    </row>
    <row r="12" spans="1:10" ht="15.6" customHeight="1">
      <c r="A12" s="58" t="s">
        <v>94</v>
      </c>
      <c r="B12" s="56"/>
      <c r="C12" s="110"/>
      <c r="D12" s="59">
        <v>1068548843</v>
      </c>
      <c r="E12" s="124"/>
      <c r="F12" s="59">
        <v>977432911</v>
      </c>
      <c r="G12" s="124"/>
      <c r="H12" s="59">
        <v>791235093</v>
      </c>
      <c r="I12" s="125"/>
      <c r="J12" s="59">
        <v>754237568</v>
      </c>
    </row>
    <row r="13" spans="1:10" ht="15.6" customHeight="1">
      <c r="A13" s="58" t="s">
        <v>271</v>
      </c>
      <c r="B13" s="57"/>
      <c r="C13" s="8"/>
      <c r="D13" s="63">
        <v>278631753</v>
      </c>
      <c r="E13" s="42"/>
      <c r="F13" s="63">
        <v>140131933</v>
      </c>
      <c r="G13" s="42"/>
      <c r="H13" s="63">
        <v>119150011</v>
      </c>
      <c r="I13" s="125"/>
      <c r="J13" s="63">
        <v>66353960</v>
      </c>
    </row>
    <row r="14" spans="1:10" ht="9.9499999999999993" customHeight="1">
      <c r="A14" s="58"/>
      <c r="B14" s="57"/>
      <c r="C14" s="8"/>
      <c r="E14" s="42"/>
      <c r="G14" s="42"/>
      <c r="I14" s="125"/>
    </row>
    <row r="15" spans="1:10" ht="15.6" customHeight="1">
      <c r="A15" s="47" t="s">
        <v>95</v>
      </c>
      <c r="B15" s="57"/>
      <c r="C15" s="3"/>
      <c r="D15" s="4">
        <f>+SUM(D11:D13)</f>
        <v>20302404283</v>
      </c>
      <c r="E15" s="9"/>
      <c r="F15" s="4">
        <f>+SUM(F11:F13)</f>
        <v>24487092725</v>
      </c>
      <c r="G15" s="9"/>
      <c r="H15" s="4">
        <f>+SUM(H11:H13)</f>
        <v>16576554025</v>
      </c>
      <c r="I15" s="125"/>
      <c r="J15" s="4">
        <f>+SUM(J11:J13)</f>
        <v>18652664612</v>
      </c>
    </row>
    <row r="16" spans="1:10" ht="9.9499999999999993" customHeight="1">
      <c r="B16" s="56"/>
      <c r="C16" s="110"/>
      <c r="D16" s="110"/>
      <c r="E16" s="124"/>
      <c r="F16" s="110"/>
      <c r="G16" s="124"/>
      <c r="I16" s="125"/>
    </row>
    <row r="17" spans="1:10" ht="15.6" customHeight="1">
      <c r="A17" s="47" t="s">
        <v>96</v>
      </c>
      <c r="B17" s="57"/>
      <c r="C17" s="3"/>
      <c r="D17" s="3"/>
      <c r="E17" s="9"/>
      <c r="F17" s="3"/>
      <c r="G17" s="9"/>
      <c r="I17" s="125"/>
    </row>
    <row r="18" spans="1:10" ht="15.6" customHeight="1">
      <c r="A18" s="58" t="s">
        <v>97</v>
      </c>
      <c r="B18" s="57"/>
      <c r="C18" s="3"/>
      <c r="D18" s="3">
        <v>-13933125697</v>
      </c>
      <c r="E18" s="9"/>
      <c r="F18" s="3">
        <v>-16163769467</v>
      </c>
      <c r="G18" s="9"/>
      <c r="H18" s="59">
        <v>-11582665434</v>
      </c>
      <c r="I18" s="125"/>
      <c r="J18" s="59">
        <v>-12294321179</v>
      </c>
    </row>
    <row r="19" spans="1:10" ht="15.6" customHeight="1">
      <c r="A19" s="58" t="s">
        <v>98</v>
      </c>
      <c r="B19" s="57"/>
      <c r="C19" s="3"/>
      <c r="D19" s="3">
        <v>-392298924</v>
      </c>
      <c r="E19" s="9"/>
      <c r="F19" s="3">
        <v>-367433334</v>
      </c>
      <c r="G19" s="9"/>
      <c r="H19" s="59">
        <v>-325675190</v>
      </c>
      <c r="I19" s="125"/>
      <c r="J19" s="59">
        <v>-302875217</v>
      </c>
    </row>
    <row r="20" spans="1:10" ht="15.6" customHeight="1">
      <c r="A20" s="58" t="s">
        <v>99</v>
      </c>
      <c r="B20" s="57"/>
      <c r="C20" s="3"/>
      <c r="D20" s="4">
        <v>-129589893</v>
      </c>
      <c r="E20" s="9"/>
      <c r="F20" s="4">
        <v>-69373674</v>
      </c>
      <c r="G20" s="9"/>
      <c r="H20" s="63">
        <v>-56472091</v>
      </c>
      <c r="I20" s="125"/>
      <c r="J20" s="63">
        <v>-39867015</v>
      </c>
    </row>
    <row r="21" spans="1:10" ht="9.9499999999999993" customHeight="1">
      <c r="A21" s="58"/>
      <c r="B21" s="57"/>
      <c r="C21" s="8"/>
      <c r="E21" s="42"/>
      <c r="G21" s="42"/>
      <c r="I21" s="125"/>
    </row>
    <row r="22" spans="1:10" ht="15.6" customHeight="1">
      <c r="A22" s="47" t="s">
        <v>100</v>
      </c>
      <c r="B22" s="57"/>
      <c r="C22" s="3"/>
      <c r="D22" s="4">
        <f>SUM(D18:D20)</f>
        <v>-14455014514</v>
      </c>
      <c r="E22" s="9"/>
      <c r="F22" s="4">
        <f>SUM(F18:F20)</f>
        <v>-16600576475</v>
      </c>
      <c r="G22" s="9"/>
      <c r="H22" s="4">
        <f>SUM(H18:H20)</f>
        <v>-11964812715</v>
      </c>
      <c r="I22" s="125"/>
      <c r="J22" s="4">
        <f>SUM(J18:J20)</f>
        <v>-12637063411</v>
      </c>
    </row>
    <row r="23" spans="1:10" ht="9.9499999999999993" customHeight="1">
      <c r="A23" s="58"/>
      <c r="B23" s="57"/>
      <c r="C23" s="3"/>
      <c r="D23" s="3"/>
      <c r="E23" s="9"/>
      <c r="F23" s="3"/>
      <c r="G23" s="9"/>
      <c r="I23" s="9"/>
    </row>
    <row r="24" spans="1:10" ht="15.6" customHeight="1">
      <c r="A24" s="126" t="s">
        <v>101</v>
      </c>
      <c r="B24" s="56"/>
      <c r="C24" s="3"/>
      <c r="D24" s="3">
        <v>5847389769</v>
      </c>
      <c r="E24" s="9"/>
      <c r="F24" s="3">
        <v>7886516250</v>
      </c>
      <c r="G24" s="9"/>
      <c r="H24" s="59">
        <v>4611741310</v>
      </c>
      <c r="I24" s="125"/>
      <c r="J24" s="59">
        <v>6015601201</v>
      </c>
    </row>
    <row r="25" spans="1:10" ht="15.6" customHeight="1">
      <c r="A25" s="58" t="s">
        <v>102</v>
      </c>
      <c r="B25" s="57">
        <v>33</v>
      </c>
      <c r="C25" s="3"/>
      <c r="D25" s="3">
        <v>343000611</v>
      </c>
      <c r="E25" s="9"/>
      <c r="F25" s="3">
        <v>195708304</v>
      </c>
      <c r="G25" s="9"/>
      <c r="H25" s="59">
        <v>536156505</v>
      </c>
      <c r="I25" s="9"/>
      <c r="J25" s="59">
        <v>385731069</v>
      </c>
    </row>
    <row r="26" spans="1:10" ht="15.6" customHeight="1">
      <c r="A26" s="58" t="s">
        <v>103</v>
      </c>
      <c r="B26" s="57"/>
      <c r="C26" s="3"/>
      <c r="E26" s="42"/>
      <c r="G26" s="42"/>
      <c r="I26" s="125"/>
    </row>
    <row r="27" spans="1:10" ht="15.6" customHeight="1">
      <c r="A27" s="58" t="s">
        <v>104</v>
      </c>
      <c r="B27" s="57"/>
      <c r="C27" s="3"/>
      <c r="D27" s="3">
        <v>177957232</v>
      </c>
      <c r="E27" s="9"/>
      <c r="F27" s="3">
        <v>-116521405</v>
      </c>
      <c r="G27" s="9"/>
      <c r="H27" s="59">
        <v>51803559</v>
      </c>
      <c r="I27" s="9"/>
      <c r="J27" s="59">
        <v>-27819070</v>
      </c>
    </row>
    <row r="28" spans="1:10" ht="15.6" customHeight="1">
      <c r="A28" s="58" t="s">
        <v>105</v>
      </c>
      <c r="B28" s="57">
        <v>37.1</v>
      </c>
      <c r="C28" s="3"/>
      <c r="D28" s="3">
        <v>0</v>
      </c>
      <c r="E28" s="9"/>
      <c r="F28" s="3">
        <v>0</v>
      </c>
      <c r="G28" s="9"/>
      <c r="H28" s="59">
        <v>591272755</v>
      </c>
      <c r="I28" s="9"/>
      <c r="J28" s="59">
        <v>353546960</v>
      </c>
    </row>
    <row r="29" spans="1:10" ht="15.6" customHeight="1">
      <c r="A29" s="58" t="s">
        <v>259</v>
      </c>
      <c r="B29" s="57"/>
      <c r="C29" s="3"/>
      <c r="D29" s="3">
        <v>-1605643613</v>
      </c>
      <c r="E29" s="9"/>
      <c r="F29" s="3">
        <v>-1803366192</v>
      </c>
      <c r="G29" s="9"/>
      <c r="H29" s="59">
        <v>-1314317438</v>
      </c>
      <c r="I29" s="9"/>
      <c r="J29" s="59">
        <v>-1403362774</v>
      </c>
    </row>
    <row r="30" spans="1:10" ht="15.6" customHeight="1">
      <c r="A30" s="58" t="s">
        <v>106</v>
      </c>
      <c r="B30" s="57"/>
      <c r="C30" s="3"/>
      <c r="D30" s="3">
        <v>-2496583726</v>
      </c>
      <c r="E30" s="9"/>
      <c r="F30" s="3">
        <v>-2653057831</v>
      </c>
      <c r="G30" s="9"/>
      <c r="H30" s="59">
        <v>-2198784172</v>
      </c>
      <c r="I30" s="9"/>
      <c r="J30" s="59">
        <v>-2280325856</v>
      </c>
    </row>
    <row r="31" spans="1:10" ht="15.6" customHeight="1">
      <c r="A31" s="58" t="s">
        <v>107</v>
      </c>
      <c r="B31" s="57"/>
      <c r="C31" s="3"/>
      <c r="D31" s="3">
        <v>0</v>
      </c>
      <c r="E31" s="3"/>
      <c r="F31" s="3">
        <v>0</v>
      </c>
      <c r="G31" s="9"/>
      <c r="H31" s="59">
        <v>20000000</v>
      </c>
      <c r="I31" s="9"/>
      <c r="J31" s="59">
        <v>0</v>
      </c>
    </row>
    <row r="32" spans="1:10" ht="15.6" customHeight="1">
      <c r="A32" s="58" t="s">
        <v>108</v>
      </c>
      <c r="B32" s="57"/>
      <c r="C32" s="3"/>
      <c r="D32" s="3">
        <v>-379154259</v>
      </c>
      <c r="E32" s="9"/>
      <c r="F32" s="3">
        <v>-382521893</v>
      </c>
      <c r="G32" s="9"/>
      <c r="H32" s="59">
        <v>-392417165</v>
      </c>
      <c r="I32" s="9"/>
      <c r="J32" s="59">
        <v>-264139323</v>
      </c>
    </row>
    <row r="33" spans="1:10" ht="15.6" customHeight="1">
      <c r="A33" s="58" t="s">
        <v>109</v>
      </c>
      <c r="B33" s="57">
        <v>15</v>
      </c>
      <c r="C33" s="3"/>
      <c r="D33" s="4">
        <v>171851951</v>
      </c>
      <c r="E33" s="9"/>
      <c r="F33" s="4">
        <v>54333257</v>
      </c>
      <c r="G33" s="9"/>
      <c r="H33" s="63">
        <v>0</v>
      </c>
      <c r="I33" s="9"/>
      <c r="J33" s="63">
        <v>0</v>
      </c>
    </row>
    <row r="34" spans="1:10" ht="9.9499999999999993" customHeight="1">
      <c r="A34" s="58"/>
      <c r="B34" s="57"/>
      <c r="C34" s="8"/>
      <c r="E34" s="42"/>
      <c r="G34" s="42"/>
      <c r="I34" s="125"/>
    </row>
    <row r="35" spans="1:10" ht="15.6" customHeight="1">
      <c r="A35" s="127" t="s">
        <v>110</v>
      </c>
      <c r="B35" s="56"/>
      <c r="C35" s="3"/>
      <c r="D35" s="3">
        <f>SUM(D24:D33)</f>
        <v>2058817965</v>
      </c>
      <c r="E35" s="9"/>
      <c r="F35" s="3">
        <f>SUM(F24:F33)</f>
        <v>3181090490</v>
      </c>
      <c r="G35" s="9"/>
      <c r="H35" s="3">
        <f>SUM(H24:H33)</f>
        <v>1905455354</v>
      </c>
      <c r="I35" s="125"/>
      <c r="J35" s="3">
        <f>SUM(J24:J33)</f>
        <v>2779232207</v>
      </c>
    </row>
    <row r="36" spans="1:10" ht="15.6" customHeight="1">
      <c r="A36" s="128" t="s">
        <v>111</v>
      </c>
      <c r="B36" s="57">
        <v>35</v>
      </c>
      <c r="C36" s="3"/>
      <c r="D36" s="61">
        <v>-331055648</v>
      </c>
      <c r="E36" s="129"/>
      <c r="F36" s="61">
        <v>-656178915</v>
      </c>
      <c r="G36" s="60"/>
      <c r="H36" s="61">
        <v>-265079453</v>
      </c>
      <c r="I36" s="60"/>
      <c r="J36" s="61">
        <v>-494632092</v>
      </c>
    </row>
    <row r="37" spans="1:10" ht="9.9499999999999993" customHeight="1">
      <c r="A37" s="127"/>
      <c r="B37" s="56"/>
      <c r="C37" s="3"/>
      <c r="D37" s="3"/>
      <c r="E37" s="9"/>
      <c r="F37" s="3"/>
      <c r="G37" s="9"/>
      <c r="H37" s="3"/>
      <c r="I37" s="125"/>
      <c r="J37" s="3"/>
    </row>
    <row r="38" spans="1:10" ht="15.6" customHeight="1">
      <c r="A38" s="127" t="s">
        <v>112</v>
      </c>
      <c r="B38" s="56"/>
      <c r="C38" s="3"/>
      <c r="D38" s="4">
        <f>SUM(D35:D36)</f>
        <v>1727762317</v>
      </c>
      <c r="E38" s="9"/>
      <c r="F38" s="4">
        <f>SUM(F35:F36)</f>
        <v>2524911575</v>
      </c>
      <c r="G38" s="9"/>
      <c r="H38" s="4">
        <f>SUM(H35:H36)</f>
        <v>1640375901</v>
      </c>
      <c r="I38" s="125"/>
      <c r="J38" s="4">
        <f>SUM(J35:J36)</f>
        <v>2284600115</v>
      </c>
    </row>
    <row r="39" spans="1:10" ht="9.9499999999999993" customHeight="1">
      <c r="B39" s="56"/>
      <c r="C39" s="3"/>
      <c r="D39" s="3"/>
      <c r="E39" s="9"/>
      <c r="F39" s="3"/>
      <c r="G39" s="9"/>
      <c r="H39" s="3"/>
      <c r="I39" s="125"/>
      <c r="J39" s="3"/>
    </row>
    <row r="40" spans="1:10" ht="15.6" customHeight="1">
      <c r="A40" s="127" t="s">
        <v>113</v>
      </c>
      <c r="B40" s="56"/>
      <c r="C40" s="3"/>
      <c r="D40" s="3"/>
      <c r="E40" s="9"/>
      <c r="F40" s="3"/>
      <c r="G40" s="9"/>
      <c r="H40" s="3"/>
      <c r="I40" s="125"/>
      <c r="J40" s="3"/>
    </row>
    <row r="41" spans="1:10" ht="15.6" customHeight="1">
      <c r="A41" s="128" t="s">
        <v>114</v>
      </c>
      <c r="B41" s="56"/>
      <c r="C41" s="3"/>
      <c r="D41" s="3"/>
      <c r="E41" s="9"/>
      <c r="F41" s="3"/>
      <c r="G41" s="9"/>
      <c r="H41" s="3"/>
      <c r="I41" s="125"/>
      <c r="J41" s="3"/>
    </row>
    <row r="42" spans="1:10" ht="15.6" customHeight="1">
      <c r="A42" s="128" t="s">
        <v>115</v>
      </c>
      <c r="B42" s="56"/>
      <c r="C42" s="3"/>
      <c r="D42" s="3"/>
      <c r="E42" s="9"/>
      <c r="F42" s="3"/>
      <c r="G42" s="9"/>
      <c r="H42" s="3"/>
      <c r="I42" s="125"/>
      <c r="J42" s="3"/>
    </row>
    <row r="43" spans="1:10" ht="15.6" customHeight="1">
      <c r="A43" s="128" t="s">
        <v>116</v>
      </c>
      <c r="B43" s="56"/>
      <c r="C43" s="3"/>
      <c r="D43" s="3">
        <v>9285640</v>
      </c>
      <c r="E43" s="9"/>
      <c r="F43" s="3">
        <v>0</v>
      </c>
      <c r="G43" s="9"/>
      <c r="H43" s="3">
        <v>9285640</v>
      </c>
      <c r="I43" s="125"/>
      <c r="J43" s="3">
        <v>0</v>
      </c>
    </row>
    <row r="44" spans="1:10" ht="15.6" customHeight="1">
      <c r="A44" s="128" t="s">
        <v>117</v>
      </c>
      <c r="B44" s="57"/>
      <c r="C44" s="3"/>
      <c r="D44" s="3"/>
      <c r="E44" s="9"/>
      <c r="F44" s="3"/>
      <c r="G44" s="9"/>
      <c r="H44" s="3"/>
      <c r="I44" s="125"/>
      <c r="J44" s="3"/>
    </row>
    <row r="45" spans="1:10" ht="15.6" customHeight="1">
      <c r="A45" s="128" t="s">
        <v>118</v>
      </c>
      <c r="B45" s="57"/>
      <c r="C45" s="3"/>
      <c r="D45" s="4">
        <v>-1857128</v>
      </c>
      <c r="E45" s="9"/>
      <c r="F45" s="4">
        <v>0</v>
      </c>
      <c r="G45" s="9"/>
      <c r="H45" s="4">
        <v>-1857128</v>
      </c>
      <c r="I45" s="125"/>
      <c r="J45" s="4">
        <v>0</v>
      </c>
    </row>
    <row r="46" spans="1:10" ht="9.9499999999999993" customHeight="1">
      <c r="A46" s="128"/>
      <c r="B46" s="57"/>
      <c r="C46" s="3"/>
      <c r="D46" s="3"/>
      <c r="E46" s="9"/>
      <c r="F46" s="3"/>
      <c r="G46" s="9"/>
      <c r="H46" s="3"/>
      <c r="I46" s="125"/>
      <c r="J46" s="3"/>
    </row>
    <row r="47" spans="1:10" ht="15.6" customHeight="1">
      <c r="A47" s="128" t="s">
        <v>119</v>
      </c>
      <c r="B47" s="57"/>
      <c r="C47" s="3"/>
      <c r="D47" s="3"/>
      <c r="E47" s="9"/>
      <c r="F47" s="3"/>
      <c r="G47" s="9"/>
      <c r="H47" s="3"/>
      <c r="I47" s="125"/>
      <c r="J47" s="3"/>
    </row>
    <row r="48" spans="1:10" ht="15.6" customHeight="1">
      <c r="A48" s="128" t="s">
        <v>120</v>
      </c>
      <c r="B48" s="57"/>
      <c r="C48" s="3"/>
      <c r="D48" s="4">
        <f>SUM(D43:D45)</f>
        <v>7428512</v>
      </c>
      <c r="E48" s="3"/>
      <c r="F48" s="4">
        <f>SUM(F43:F45)</f>
        <v>0</v>
      </c>
      <c r="G48" s="3"/>
      <c r="H48" s="4">
        <f>SUM(H43:H45)</f>
        <v>7428512</v>
      </c>
      <c r="I48" s="3"/>
      <c r="J48" s="4">
        <f>SUM(J43:J45)</f>
        <v>0</v>
      </c>
    </row>
    <row r="49" spans="1:10" ht="9.9499999999999993" customHeight="1">
      <c r="A49" s="128"/>
      <c r="B49" s="57"/>
      <c r="C49" s="3"/>
      <c r="D49" s="3"/>
      <c r="E49" s="9"/>
      <c r="F49" s="3"/>
      <c r="G49" s="9"/>
      <c r="H49" s="3"/>
      <c r="I49" s="125"/>
      <c r="J49" s="3"/>
    </row>
    <row r="50" spans="1:10" ht="15.6" customHeight="1">
      <c r="A50" s="128" t="s">
        <v>121</v>
      </c>
      <c r="B50" s="57"/>
      <c r="C50" s="3"/>
      <c r="D50" s="3"/>
      <c r="E50" s="9"/>
      <c r="F50" s="3"/>
      <c r="G50" s="9"/>
      <c r="H50" s="3"/>
      <c r="I50" s="125"/>
      <c r="J50" s="3"/>
    </row>
    <row r="51" spans="1:10" ht="15.6" customHeight="1">
      <c r="A51" s="128" t="s">
        <v>120</v>
      </c>
      <c r="B51" s="57"/>
      <c r="C51" s="3"/>
      <c r="D51" s="3"/>
      <c r="E51" s="9"/>
      <c r="F51" s="3"/>
      <c r="G51" s="9"/>
      <c r="H51" s="3"/>
      <c r="I51" s="125"/>
      <c r="J51" s="3"/>
    </row>
    <row r="52" spans="1:10" ht="15.6" customHeight="1">
      <c r="A52" s="128" t="s">
        <v>122</v>
      </c>
      <c r="B52" s="57"/>
      <c r="C52" s="3"/>
      <c r="D52" s="3">
        <v>3209287</v>
      </c>
      <c r="E52" s="9"/>
      <c r="F52" s="3">
        <v>-19793547</v>
      </c>
      <c r="G52" s="9"/>
      <c r="H52" s="3">
        <v>0</v>
      </c>
      <c r="I52" s="125"/>
      <c r="J52" s="3">
        <v>0</v>
      </c>
    </row>
    <row r="53" spans="1:10" ht="15.6" customHeight="1">
      <c r="A53" s="128" t="s">
        <v>123</v>
      </c>
      <c r="B53" s="57"/>
      <c r="C53" s="3"/>
      <c r="D53" s="4">
        <v>-10892012</v>
      </c>
      <c r="E53" s="9"/>
      <c r="F53" s="4">
        <v>-32320550</v>
      </c>
      <c r="G53" s="9"/>
      <c r="H53" s="4">
        <v>0</v>
      </c>
      <c r="I53" s="125"/>
      <c r="J53" s="4">
        <v>0</v>
      </c>
    </row>
    <row r="54" spans="1:10" ht="9.9499999999999993" customHeight="1">
      <c r="A54" s="128"/>
      <c r="B54" s="57"/>
      <c r="C54" s="3"/>
      <c r="D54" s="3"/>
      <c r="E54" s="9"/>
      <c r="F54" s="3"/>
      <c r="G54" s="9"/>
      <c r="H54" s="3"/>
      <c r="I54" s="125"/>
      <c r="J54" s="3"/>
    </row>
    <row r="55" spans="1:10" ht="15.6" customHeight="1">
      <c r="A55" s="128" t="s">
        <v>124</v>
      </c>
      <c r="B55" s="57"/>
      <c r="C55" s="3"/>
      <c r="D55" s="3"/>
      <c r="E55" s="9"/>
      <c r="F55" s="3"/>
      <c r="G55" s="9"/>
      <c r="H55" s="3"/>
      <c r="I55" s="125"/>
      <c r="J55" s="3"/>
    </row>
    <row r="56" spans="1:10" ht="15.6" customHeight="1">
      <c r="A56" s="128" t="s">
        <v>120</v>
      </c>
      <c r="B56" s="57"/>
      <c r="C56" s="3"/>
      <c r="D56" s="4">
        <f>SUM(D53,D52)</f>
        <v>-7682725</v>
      </c>
      <c r="E56" s="3"/>
      <c r="F56" s="4">
        <f>SUM(F53,F52)</f>
        <v>-52114097</v>
      </c>
      <c r="G56" s="3"/>
      <c r="H56" s="4">
        <f>SUM(H53,H52)</f>
        <v>0</v>
      </c>
      <c r="I56" s="3"/>
      <c r="J56" s="4">
        <f>SUM(J53,J52)</f>
        <v>0</v>
      </c>
    </row>
    <row r="57" spans="1:10" ht="9.9499999999999993" customHeight="1">
      <c r="A57" s="58"/>
      <c r="B57" s="57"/>
      <c r="C57" s="8"/>
      <c r="E57" s="42"/>
      <c r="G57" s="42"/>
      <c r="I57" s="125"/>
    </row>
    <row r="58" spans="1:10" ht="15.6" customHeight="1">
      <c r="A58" s="47" t="s">
        <v>273</v>
      </c>
      <c r="D58" s="63">
        <f>+D56+D48</f>
        <v>-254213</v>
      </c>
      <c r="E58" s="59"/>
      <c r="F58" s="63">
        <f>+F56</f>
        <v>-52114097</v>
      </c>
      <c r="G58" s="59"/>
      <c r="H58" s="63">
        <f>+H56+H48</f>
        <v>7428512</v>
      </c>
      <c r="I58" s="59"/>
      <c r="J58" s="63">
        <f>+J56</f>
        <v>0</v>
      </c>
    </row>
    <row r="59" spans="1:10" ht="9.9499999999999993" customHeight="1">
      <c r="A59" s="127"/>
      <c r="B59" s="56"/>
      <c r="C59" s="3"/>
      <c r="D59" s="3"/>
      <c r="E59" s="9"/>
      <c r="F59" s="3"/>
      <c r="G59" s="9"/>
      <c r="H59" s="3"/>
      <c r="I59" s="125"/>
      <c r="J59" s="3"/>
    </row>
    <row r="60" spans="1:10" ht="15.6" customHeight="1" thickBot="1">
      <c r="A60" s="127" t="s">
        <v>125</v>
      </c>
      <c r="D60" s="5">
        <f>+D58+D38</f>
        <v>1727508104</v>
      </c>
      <c r="E60" s="125"/>
      <c r="F60" s="5">
        <f>+F58+F38</f>
        <v>2472797478</v>
      </c>
      <c r="G60" s="125"/>
      <c r="H60" s="5">
        <f>+H58+H38</f>
        <v>1647804413</v>
      </c>
      <c r="I60" s="125"/>
      <c r="J60" s="5">
        <f>+J58+J38</f>
        <v>2284600115</v>
      </c>
    </row>
    <row r="61" spans="1:10" ht="15.6" customHeight="1" thickTop="1">
      <c r="A61" s="128"/>
      <c r="B61" s="57"/>
      <c r="C61" s="3"/>
      <c r="D61" s="3"/>
      <c r="E61" s="9"/>
      <c r="F61" s="3"/>
      <c r="G61" s="9"/>
      <c r="H61" s="3"/>
      <c r="I61" s="125"/>
      <c r="J61" s="3"/>
    </row>
    <row r="62" spans="1:10" ht="16.5" customHeight="1">
      <c r="A62" s="128"/>
      <c r="B62" s="57"/>
      <c r="C62" s="3"/>
      <c r="D62" s="3"/>
      <c r="E62" s="9"/>
      <c r="F62" s="3"/>
      <c r="G62" s="9"/>
      <c r="H62" s="3"/>
      <c r="I62" s="125"/>
      <c r="J62" s="3"/>
    </row>
    <row r="63" spans="1:10" ht="21.95" customHeight="1">
      <c r="A63" s="130" t="str">
        <f>+'5-7 BS'!A104</f>
        <v>The accompanying notes are an integral part of these consolidated and separate financial statements.</v>
      </c>
      <c r="B63" s="67"/>
      <c r="C63" s="4"/>
      <c r="D63" s="4"/>
      <c r="E63" s="46"/>
      <c r="F63" s="4"/>
      <c r="G63" s="46"/>
      <c r="H63" s="4"/>
      <c r="I63" s="131"/>
      <c r="J63" s="4"/>
    </row>
    <row r="64" spans="1:10" ht="16.5" customHeight="1">
      <c r="A64" s="47" t="str">
        <f>+A1</f>
        <v>SC Asset Corporation Public Company Limited</v>
      </c>
      <c r="B64" s="49"/>
      <c r="C64" s="121"/>
      <c r="D64" s="110"/>
      <c r="E64" s="121"/>
      <c r="F64" s="110"/>
      <c r="G64" s="121"/>
    </row>
    <row r="65" spans="1:10" ht="16.5" customHeight="1">
      <c r="A65" s="72" t="s">
        <v>89</v>
      </c>
      <c r="B65" s="49"/>
      <c r="C65" s="122"/>
      <c r="E65" s="122"/>
      <c r="G65" s="122"/>
    </row>
    <row r="66" spans="1:10" ht="16.5" customHeight="1">
      <c r="A66" s="73" t="s">
        <v>90</v>
      </c>
      <c r="B66" s="53"/>
      <c r="C66" s="123"/>
      <c r="D66" s="63"/>
      <c r="E66" s="123"/>
      <c r="F66" s="63"/>
      <c r="G66" s="123"/>
      <c r="H66" s="63"/>
      <c r="I66" s="64"/>
      <c r="J66" s="63"/>
    </row>
    <row r="67" spans="1:10" ht="16.5" customHeight="1">
      <c r="A67" s="72"/>
      <c r="B67" s="49"/>
      <c r="C67" s="122"/>
      <c r="E67" s="122"/>
      <c r="G67" s="122"/>
    </row>
    <row r="68" spans="1:10" ht="16.5" customHeight="1">
      <c r="A68" s="72"/>
      <c r="B68" s="49"/>
      <c r="C68" s="122"/>
      <c r="E68" s="122"/>
      <c r="G68" s="122"/>
    </row>
    <row r="69" spans="1:10" ht="16.5" customHeight="1">
      <c r="B69" s="57"/>
      <c r="C69" s="59"/>
      <c r="D69" s="132" t="s">
        <v>3</v>
      </c>
      <c r="E69" s="132"/>
      <c r="F69" s="132"/>
      <c r="G69" s="11"/>
      <c r="H69" s="132" t="s">
        <v>4</v>
      </c>
      <c r="I69" s="132"/>
      <c r="J69" s="132"/>
    </row>
    <row r="70" spans="1:10" ht="16.5" customHeight="1">
      <c r="B70" s="57"/>
      <c r="C70" s="59"/>
      <c r="D70" s="133" t="s">
        <v>91</v>
      </c>
      <c r="E70" s="133"/>
      <c r="F70" s="133"/>
      <c r="G70" s="11"/>
      <c r="H70" s="133" t="s">
        <v>91</v>
      </c>
      <c r="I70" s="133"/>
      <c r="J70" s="133"/>
    </row>
    <row r="71" spans="1:10" ht="16.5" customHeight="1">
      <c r="D71" s="34" t="s">
        <v>7</v>
      </c>
      <c r="E71" s="35"/>
      <c r="F71" s="34" t="s">
        <v>8</v>
      </c>
      <c r="H71" s="34" t="s">
        <v>7</v>
      </c>
      <c r="I71" s="35"/>
      <c r="J71" s="34" t="s">
        <v>8</v>
      </c>
    </row>
    <row r="72" spans="1:10" ht="16.5" customHeight="1">
      <c r="B72" s="55" t="s">
        <v>260</v>
      </c>
      <c r="C72" s="50"/>
      <c r="D72" s="37" t="s">
        <v>10</v>
      </c>
      <c r="E72" s="33"/>
      <c r="F72" s="37" t="s">
        <v>10</v>
      </c>
      <c r="G72" s="33"/>
      <c r="H72" s="37" t="s">
        <v>10</v>
      </c>
      <c r="I72" s="33"/>
      <c r="J72" s="37" t="s">
        <v>10</v>
      </c>
    </row>
    <row r="73" spans="1:10" ht="16.5" customHeight="1">
      <c r="A73" s="128"/>
      <c r="B73" s="57"/>
      <c r="C73" s="3"/>
      <c r="D73" s="3"/>
      <c r="E73" s="9"/>
      <c r="F73" s="3"/>
      <c r="G73" s="9"/>
      <c r="H73" s="3"/>
      <c r="I73" s="125"/>
      <c r="J73" s="3"/>
    </row>
    <row r="74" spans="1:10" ht="16.5" customHeight="1">
      <c r="A74" s="47" t="s">
        <v>126</v>
      </c>
      <c r="B74" s="57"/>
      <c r="C74" s="43"/>
      <c r="D74" s="3"/>
      <c r="E74" s="9"/>
      <c r="F74" s="3"/>
      <c r="G74" s="9"/>
      <c r="H74" s="3"/>
      <c r="I74" s="125"/>
      <c r="J74" s="3"/>
    </row>
    <row r="75" spans="1:10" ht="16.5" customHeight="1">
      <c r="A75" s="50" t="s">
        <v>127</v>
      </c>
      <c r="B75" s="57"/>
      <c r="C75" s="43"/>
      <c r="D75" s="3">
        <v>1705524127</v>
      </c>
      <c r="E75" s="9"/>
      <c r="F75" s="3">
        <v>2482269958</v>
      </c>
      <c r="G75" s="9"/>
      <c r="H75" s="3">
        <v>1640375901</v>
      </c>
      <c r="I75" s="125"/>
      <c r="J75" s="3">
        <v>2284600115</v>
      </c>
    </row>
    <row r="76" spans="1:10" ht="16.5" customHeight="1">
      <c r="A76" s="50" t="s">
        <v>128</v>
      </c>
      <c r="B76" s="57"/>
      <c r="C76" s="43"/>
      <c r="D76" s="4">
        <v>22238190</v>
      </c>
      <c r="E76" s="9"/>
      <c r="F76" s="4">
        <v>42641617</v>
      </c>
      <c r="G76" s="9"/>
      <c r="H76" s="4"/>
      <c r="I76" s="125"/>
      <c r="J76" s="4">
        <v>0</v>
      </c>
    </row>
    <row r="77" spans="1:10" ht="16.5" customHeight="1">
      <c r="B77" s="57"/>
      <c r="C77" s="43"/>
      <c r="D77" s="3"/>
      <c r="E77" s="9"/>
      <c r="F77" s="3"/>
      <c r="G77" s="9"/>
      <c r="H77" s="3"/>
      <c r="I77" s="125"/>
      <c r="J77" s="3"/>
    </row>
    <row r="78" spans="1:10" ht="16.5" customHeight="1" thickBot="1">
      <c r="A78" s="47"/>
      <c r="B78" s="57"/>
      <c r="C78" s="43"/>
      <c r="D78" s="5">
        <f>D38</f>
        <v>1727762317</v>
      </c>
      <c r="E78" s="9"/>
      <c r="F78" s="5">
        <f>SUM(F75:F77)</f>
        <v>2524911575</v>
      </c>
      <c r="G78" s="9"/>
      <c r="H78" s="5">
        <f>H38</f>
        <v>1640375901</v>
      </c>
      <c r="I78" s="125"/>
      <c r="J78" s="5">
        <f>SUM(J75:J77)</f>
        <v>2284600115</v>
      </c>
    </row>
    <row r="79" spans="1:10" ht="16.5" customHeight="1" thickTop="1">
      <c r="A79" s="47"/>
      <c r="B79" s="57"/>
      <c r="C79" s="43"/>
      <c r="D79" s="3"/>
      <c r="E79" s="9"/>
      <c r="F79" s="3"/>
      <c r="G79" s="9"/>
      <c r="H79" s="3"/>
      <c r="I79" s="125"/>
      <c r="J79" s="3"/>
    </row>
    <row r="80" spans="1:10" ht="16.5" customHeight="1">
      <c r="A80" s="48" t="s">
        <v>129</v>
      </c>
      <c r="D80" s="3"/>
      <c r="E80" s="125"/>
      <c r="F80" s="3"/>
      <c r="G80" s="125"/>
      <c r="H80" s="3"/>
      <c r="I80" s="125"/>
      <c r="J80" s="3"/>
    </row>
    <row r="81" spans="1:10" ht="16.5" customHeight="1">
      <c r="A81" s="50" t="s">
        <v>127</v>
      </c>
      <c r="D81" s="3">
        <v>1705269914</v>
      </c>
      <c r="E81" s="125"/>
      <c r="F81" s="3">
        <v>2430155861</v>
      </c>
      <c r="G81" s="125"/>
      <c r="H81" s="3">
        <v>1647804413</v>
      </c>
      <c r="I81" s="125"/>
      <c r="J81" s="3">
        <v>2284600115</v>
      </c>
    </row>
    <row r="82" spans="1:10" ht="16.5" customHeight="1">
      <c r="A82" s="50" t="s">
        <v>128</v>
      </c>
      <c r="D82" s="4">
        <v>22238190</v>
      </c>
      <c r="E82" s="125"/>
      <c r="F82" s="4">
        <v>42641617</v>
      </c>
      <c r="G82" s="125"/>
      <c r="H82" s="4">
        <v>0</v>
      </c>
      <c r="I82" s="125"/>
      <c r="J82" s="4">
        <v>0</v>
      </c>
    </row>
    <row r="83" spans="1:10" ht="16.5" customHeight="1">
      <c r="D83" s="3"/>
      <c r="E83" s="125"/>
      <c r="F83" s="3"/>
      <c r="G83" s="125"/>
      <c r="H83" s="3"/>
      <c r="I83" s="125"/>
      <c r="J83" s="3"/>
    </row>
    <row r="84" spans="1:10" ht="16.5" customHeight="1" thickBot="1">
      <c r="A84" s="127"/>
      <c r="D84" s="5">
        <f>D60</f>
        <v>1727508104</v>
      </c>
      <c r="E84" s="3"/>
      <c r="F84" s="5">
        <f>SUM(F81:F83)</f>
        <v>2472797478</v>
      </c>
      <c r="G84" s="3"/>
      <c r="H84" s="5">
        <f>H60</f>
        <v>1647804413</v>
      </c>
      <c r="I84" s="3"/>
      <c r="J84" s="5">
        <f>SUM(J81:J83)</f>
        <v>2284600115</v>
      </c>
    </row>
    <row r="85" spans="1:10" ht="16.5" customHeight="1" thickTop="1">
      <c r="A85" s="127"/>
      <c r="D85" s="3"/>
      <c r="E85" s="3"/>
      <c r="F85" s="3"/>
      <c r="G85" s="3"/>
      <c r="H85" s="3"/>
      <c r="I85" s="3"/>
      <c r="J85" s="3"/>
    </row>
    <row r="86" spans="1:10" ht="16.5" customHeight="1">
      <c r="A86" s="47" t="s">
        <v>130</v>
      </c>
      <c r="B86" s="57">
        <v>36</v>
      </c>
      <c r="C86" s="43"/>
      <c r="D86" s="50"/>
      <c r="E86" s="50"/>
      <c r="F86" s="50"/>
      <c r="G86" s="50"/>
      <c r="H86" s="50"/>
      <c r="J86" s="50"/>
    </row>
    <row r="87" spans="1:10" ht="16.5" customHeight="1" thickBot="1">
      <c r="A87" s="58" t="s">
        <v>131</v>
      </c>
      <c r="C87" s="43"/>
      <c r="D87" s="45">
        <v>0.39879999999999999</v>
      </c>
      <c r="E87" s="44"/>
      <c r="F87" s="45">
        <v>0.58230000000000004</v>
      </c>
      <c r="G87" s="44"/>
      <c r="H87" s="45">
        <v>0.3836</v>
      </c>
      <c r="I87" s="44"/>
      <c r="J87" s="45">
        <v>0.53590000000000004</v>
      </c>
    </row>
    <row r="88" spans="1:10" ht="16.5" customHeight="1" thickTop="1">
      <c r="A88" s="127"/>
      <c r="D88" s="3"/>
      <c r="E88" s="3"/>
      <c r="F88" s="3"/>
      <c r="G88" s="3"/>
      <c r="H88" s="3"/>
      <c r="I88" s="3"/>
      <c r="J88" s="3"/>
    </row>
    <row r="89" spans="1:10" ht="16.5" customHeight="1" thickBot="1">
      <c r="A89" s="58" t="s">
        <v>132</v>
      </c>
      <c r="C89" s="43"/>
      <c r="D89" s="45">
        <v>0.3987</v>
      </c>
      <c r="E89" s="44"/>
      <c r="F89" s="45">
        <v>0.57989999999999997</v>
      </c>
      <c r="G89" s="44"/>
      <c r="H89" s="45">
        <v>0.38340000000000002</v>
      </c>
      <c r="I89" s="44"/>
      <c r="J89" s="45">
        <v>0.53369999999999995</v>
      </c>
    </row>
    <row r="90" spans="1:10" ht="16.5" customHeight="1" thickTop="1">
      <c r="A90" s="58"/>
      <c r="C90" s="43"/>
      <c r="D90" s="44"/>
      <c r="E90" s="44"/>
      <c r="F90" s="44"/>
      <c r="G90" s="44"/>
      <c r="H90" s="44"/>
      <c r="I90" s="44"/>
      <c r="J90" s="44"/>
    </row>
    <row r="91" spans="1:10" ht="16.5" customHeight="1">
      <c r="A91" s="58"/>
      <c r="C91" s="43"/>
      <c r="D91" s="44"/>
      <c r="E91" s="44"/>
      <c r="F91" s="44"/>
      <c r="G91" s="44"/>
      <c r="H91" s="44"/>
      <c r="I91" s="44"/>
      <c r="J91" s="44"/>
    </row>
    <row r="92" spans="1:10" ht="16.5" customHeight="1">
      <c r="A92" s="58"/>
      <c r="C92" s="43"/>
      <c r="D92" s="44"/>
      <c r="E92" s="44"/>
      <c r="F92" s="44"/>
      <c r="G92" s="44"/>
      <c r="H92" s="44"/>
      <c r="I92" s="44"/>
      <c r="J92" s="44"/>
    </row>
    <row r="93" spans="1:10" ht="16.5" customHeight="1">
      <c r="A93" s="58"/>
      <c r="C93" s="43"/>
      <c r="D93" s="44"/>
      <c r="E93" s="44"/>
      <c r="F93" s="44"/>
      <c r="G93" s="44"/>
      <c r="H93" s="44"/>
      <c r="I93" s="44"/>
      <c r="J93" s="44"/>
    </row>
    <row r="94" spans="1:10" ht="16.5" customHeight="1">
      <c r="A94" s="58"/>
      <c r="C94" s="43"/>
      <c r="D94" s="44"/>
      <c r="E94" s="44"/>
      <c r="F94" s="44"/>
      <c r="G94" s="44"/>
      <c r="H94" s="44"/>
      <c r="I94" s="44"/>
      <c r="J94" s="44"/>
    </row>
    <row r="95" spans="1:10" ht="16.5" customHeight="1">
      <c r="A95" s="58"/>
      <c r="C95" s="43"/>
      <c r="D95" s="44"/>
      <c r="E95" s="44"/>
      <c r="F95" s="44"/>
      <c r="G95" s="44"/>
      <c r="H95" s="44"/>
      <c r="I95" s="44"/>
      <c r="J95" s="44"/>
    </row>
    <row r="96" spans="1:10" ht="16.5" customHeight="1">
      <c r="A96" s="58"/>
      <c r="C96" s="43"/>
      <c r="D96" s="44"/>
      <c r="E96" s="44"/>
      <c r="F96" s="44"/>
      <c r="G96" s="44"/>
      <c r="H96" s="44"/>
      <c r="I96" s="44"/>
      <c r="J96" s="44"/>
    </row>
    <row r="97" spans="1:10" ht="16.5" customHeight="1">
      <c r="A97" s="58"/>
      <c r="C97" s="43"/>
      <c r="D97" s="44"/>
      <c r="E97" s="44"/>
      <c r="F97" s="44"/>
      <c r="G97" s="44"/>
      <c r="H97" s="44"/>
      <c r="I97" s="44"/>
      <c r="J97" s="44"/>
    </row>
    <row r="98" spans="1:10" ht="16.5" customHeight="1">
      <c r="A98" s="58"/>
      <c r="C98" s="43"/>
      <c r="D98" s="44"/>
      <c r="E98" s="44"/>
      <c r="F98" s="44"/>
      <c r="G98" s="44"/>
      <c r="H98" s="44"/>
      <c r="I98" s="44"/>
      <c r="J98" s="44"/>
    </row>
    <row r="99" spans="1:10" ht="16.5" customHeight="1">
      <c r="A99" s="58"/>
      <c r="C99" s="43"/>
      <c r="D99" s="44"/>
      <c r="E99" s="44"/>
      <c r="F99" s="44"/>
      <c r="G99" s="44"/>
      <c r="H99" s="44"/>
      <c r="I99" s="44"/>
      <c r="J99" s="44"/>
    </row>
    <row r="100" spans="1:10" ht="16.5" customHeight="1">
      <c r="A100" s="58"/>
      <c r="C100" s="43"/>
      <c r="D100" s="44"/>
      <c r="E100" s="44"/>
      <c r="F100" s="44"/>
      <c r="G100" s="44"/>
      <c r="H100" s="44"/>
      <c r="I100" s="44"/>
      <c r="J100" s="44"/>
    </row>
    <row r="101" spans="1:10" ht="16.5" customHeight="1">
      <c r="A101" s="58"/>
      <c r="C101" s="43"/>
      <c r="D101" s="44"/>
      <c r="E101" s="44"/>
      <c r="F101" s="44"/>
      <c r="G101" s="44"/>
      <c r="H101" s="44"/>
      <c r="I101" s="44"/>
      <c r="J101" s="44"/>
    </row>
    <row r="102" spans="1:10" ht="16.5" customHeight="1">
      <c r="A102" s="58"/>
      <c r="C102" s="43"/>
      <c r="D102" s="44"/>
      <c r="E102" s="44"/>
      <c r="F102" s="44"/>
      <c r="G102" s="44"/>
      <c r="H102" s="44"/>
      <c r="I102" s="44"/>
      <c r="J102" s="44"/>
    </row>
    <row r="103" spans="1:10" ht="16.5" customHeight="1">
      <c r="A103" s="58"/>
      <c r="C103" s="43"/>
      <c r="D103" s="44"/>
      <c r="E103" s="44"/>
      <c r="F103" s="44"/>
      <c r="G103" s="44"/>
      <c r="H103" s="44"/>
      <c r="I103" s="44"/>
      <c r="J103" s="44"/>
    </row>
    <row r="104" spans="1:10" ht="16.5" customHeight="1">
      <c r="A104" s="58"/>
      <c r="C104" s="43"/>
      <c r="D104" s="44"/>
      <c r="E104" s="44"/>
      <c r="F104" s="44"/>
      <c r="G104" s="44"/>
      <c r="H104" s="44"/>
      <c r="I104" s="44"/>
      <c r="J104" s="44"/>
    </row>
    <row r="105" spans="1:10" ht="16.5" customHeight="1">
      <c r="A105" s="58"/>
      <c r="C105" s="43"/>
      <c r="D105" s="44"/>
      <c r="E105" s="44"/>
      <c r="F105" s="44"/>
      <c r="G105" s="44"/>
      <c r="H105" s="44"/>
      <c r="I105" s="44"/>
      <c r="J105" s="44"/>
    </row>
    <row r="106" spans="1:10" ht="16.5" customHeight="1">
      <c r="A106" s="58"/>
      <c r="C106" s="43"/>
      <c r="D106" s="44"/>
      <c r="E106" s="44"/>
      <c r="F106" s="44"/>
      <c r="G106" s="44"/>
      <c r="H106" s="44"/>
      <c r="I106" s="44"/>
      <c r="J106" s="44"/>
    </row>
    <row r="107" spans="1:10" ht="16.5" customHeight="1">
      <c r="A107" s="58"/>
      <c r="C107" s="43"/>
      <c r="D107" s="44"/>
      <c r="E107" s="44"/>
      <c r="F107" s="44"/>
      <c r="G107" s="44"/>
      <c r="H107" s="44"/>
      <c r="I107" s="44"/>
      <c r="J107" s="44"/>
    </row>
    <row r="108" spans="1:10" ht="16.5" customHeight="1">
      <c r="A108" s="58"/>
      <c r="C108" s="43"/>
      <c r="D108" s="44"/>
      <c r="E108" s="44"/>
      <c r="F108" s="44"/>
      <c r="G108" s="44"/>
      <c r="H108" s="44"/>
      <c r="I108" s="44"/>
      <c r="J108" s="44"/>
    </row>
    <row r="109" spans="1:10" ht="16.5" customHeight="1">
      <c r="A109" s="58"/>
      <c r="C109" s="43"/>
      <c r="D109" s="44"/>
      <c r="E109" s="44"/>
      <c r="F109" s="44"/>
      <c r="G109" s="44"/>
      <c r="H109" s="44"/>
      <c r="I109" s="44"/>
      <c r="J109" s="44"/>
    </row>
    <row r="110" spans="1:10" ht="16.5" customHeight="1">
      <c r="A110" s="58"/>
      <c r="C110" s="43"/>
      <c r="D110" s="44"/>
      <c r="E110" s="44"/>
      <c r="F110" s="44"/>
      <c r="G110" s="44"/>
      <c r="H110" s="44"/>
      <c r="I110" s="44"/>
      <c r="J110" s="44"/>
    </row>
    <row r="111" spans="1:10" ht="16.5" customHeight="1">
      <c r="A111" s="58"/>
      <c r="C111" s="43"/>
      <c r="D111" s="44"/>
      <c r="E111" s="44"/>
      <c r="F111" s="44"/>
      <c r="G111" s="44"/>
      <c r="H111" s="44"/>
      <c r="I111" s="44"/>
      <c r="J111" s="44"/>
    </row>
    <row r="112" spans="1:10" ht="16.5" customHeight="1">
      <c r="A112" s="58"/>
      <c r="C112" s="43"/>
      <c r="D112" s="44"/>
      <c r="E112" s="44"/>
      <c r="F112" s="44"/>
      <c r="G112" s="44"/>
      <c r="H112" s="44"/>
      <c r="I112" s="44"/>
      <c r="J112" s="44"/>
    </row>
    <row r="113" spans="1:10" ht="16.5" customHeight="1">
      <c r="A113" s="58"/>
      <c r="C113" s="43"/>
      <c r="D113" s="44"/>
      <c r="E113" s="44"/>
      <c r="F113" s="44"/>
      <c r="G113" s="44"/>
      <c r="H113" s="44"/>
      <c r="I113" s="44"/>
      <c r="J113" s="44"/>
    </row>
    <row r="114" spans="1:10" ht="16.5" customHeight="1">
      <c r="A114" s="58"/>
      <c r="C114" s="43"/>
      <c r="D114" s="44"/>
      <c r="E114" s="44"/>
      <c r="F114" s="44"/>
      <c r="G114" s="44"/>
      <c r="H114" s="44"/>
      <c r="I114" s="44"/>
      <c r="J114" s="44"/>
    </row>
    <row r="115" spans="1:10" ht="16.5" customHeight="1">
      <c r="A115" s="58"/>
      <c r="C115" s="43"/>
      <c r="D115" s="44"/>
      <c r="E115" s="44"/>
      <c r="F115" s="44"/>
      <c r="G115" s="44"/>
      <c r="H115" s="44"/>
      <c r="I115" s="44"/>
      <c r="J115" s="44"/>
    </row>
    <row r="116" spans="1:10" ht="16.5" customHeight="1">
      <c r="A116" s="58"/>
      <c r="C116" s="43"/>
      <c r="D116" s="44"/>
      <c r="E116" s="44"/>
      <c r="F116" s="44"/>
      <c r="G116" s="44"/>
      <c r="H116" s="44"/>
      <c r="I116" s="44"/>
      <c r="J116" s="44"/>
    </row>
    <row r="117" spans="1:10" ht="16.5" customHeight="1">
      <c r="A117" s="58"/>
      <c r="C117" s="43"/>
      <c r="D117" s="44"/>
      <c r="E117" s="44"/>
      <c r="F117" s="44"/>
      <c r="G117" s="44"/>
      <c r="H117" s="44"/>
      <c r="I117" s="44"/>
      <c r="J117" s="44"/>
    </row>
    <row r="118" spans="1:10" ht="13.5" customHeight="1">
      <c r="A118" s="58"/>
      <c r="C118" s="43"/>
      <c r="D118" s="44"/>
      <c r="E118" s="44"/>
      <c r="F118" s="44"/>
      <c r="G118" s="44"/>
      <c r="H118" s="44"/>
      <c r="I118" s="44"/>
      <c r="J118" s="44"/>
    </row>
    <row r="119" spans="1:10" ht="21.95" customHeight="1">
      <c r="A119" s="71" t="str">
        <f>'5-7 BS'!A52</f>
        <v>The accompanying notes are an integral part of these consolidated and separate financial statements.</v>
      </c>
      <c r="B119" s="67"/>
      <c r="C119" s="10"/>
      <c r="D119" s="4"/>
      <c r="E119" s="10"/>
      <c r="F119" s="4"/>
      <c r="G119" s="10"/>
      <c r="H119" s="4"/>
      <c r="I119" s="64"/>
      <c r="J119" s="4"/>
    </row>
  </sheetData>
  <mergeCells count="8">
    <mergeCell ref="D70:F70"/>
    <mergeCell ref="H70:J70"/>
    <mergeCell ref="H7:J7"/>
    <mergeCell ref="D7:F7"/>
    <mergeCell ref="D6:F6"/>
    <mergeCell ref="H6:J6"/>
    <mergeCell ref="D69:F69"/>
    <mergeCell ref="H69:J69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ignoredErrors>
    <ignoredError sqref="E71 G8 E8 I8 G71 I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8"/>
  <sheetViews>
    <sheetView topLeftCell="A13" zoomScale="85" zoomScaleNormal="85" zoomScaleSheetLayoutView="115" workbookViewId="0">
      <selection activeCell="G30" sqref="G30"/>
    </sheetView>
  </sheetViews>
  <sheetFormatPr defaultColWidth="9.140625" defaultRowHeight="16.5" customHeight="1"/>
  <cols>
    <col min="1" max="1" width="1.7109375" style="50" customWidth="1"/>
    <col min="2" max="2" width="39.140625" style="50" customWidth="1"/>
    <col min="3" max="3" width="5.7109375" style="50" customWidth="1"/>
    <col min="4" max="4" width="0.5703125" style="111" customWidth="1"/>
    <col min="5" max="5" width="13.140625" style="59" bestFit="1" customWidth="1"/>
    <col min="6" max="6" width="0.5703125" style="111" customWidth="1"/>
    <col min="7" max="7" width="12" style="59" customWidth="1"/>
    <col min="8" max="8" width="0.5703125" style="111" customWidth="1"/>
    <col min="9" max="9" width="12.140625" style="59" customWidth="1"/>
    <col min="10" max="10" width="0.5703125" style="111" customWidth="1"/>
    <col min="11" max="11" width="12.140625" style="59" customWidth="1"/>
    <col min="12" max="12" width="0.5703125" style="111" customWidth="1"/>
    <col min="13" max="13" width="15.7109375" style="59" bestFit="1" customWidth="1"/>
    <col min="14" max="14" width="0.5703125" style="111" customWidth="1"/>
    <col min="15" max="15" width="11.5703125" style="111" bestFit="1" customWidth="1"/>
    <col min="16" max="16" width="0.5703125" style="111" customWidth="1"/>
    <col min="17" max="17" width="12" style="111" customWidth="1"/>
    <col min="18" max="18" width="0.5703125" style="111" customWidth="1"/>
    <col min="19" max="19" width="12" style="111" customWidth="1"/>
    <col min="20" max="20" width="0.5703125" style="111" customWidth="1"/>
    <col min="21" max="21" width="13" style="111" customWidth="1"/>
    <col min="22" max="22" width="0.5703125" style="111" customWidth="1"/>
    <col min="23" max="23" width="13" style="111" customWidth="1"/>
    <col min="24" max="24" width="0.5703125" style="111" customWidth="1"/>
    <col min="25" max="25" width="14.5703125" style="111" bestFit="1" customWidth="1"/>
    <col min="26" max="26" width="0.5703125" style="111" customWidth="1"/>
    <col min="27" max="27" width="13.42578125" style="111" bestFit="1" customWidth="1"/>
    <col min="28" max="28" width="0.5703125" style="111" customWidth="1"/>
    <col min="29" max="29" width="14.5703125" style="59" customWidth="1"/>
    <col min="30" max="16384" width="9.140625" style="50"/>
  </cols>
  <sheetData>
    <row r="1" spans="1:29" s="105" customFormat="1" ht="16.5" customHeight="1">
      <c r="A1" s="105" t="s">
        <v>0</v>
      </c>
      <c r="E1" s="106"/>
      <c r="G1" s="106"/>
      <c r="I1" s="106"/>
      <c r="K1" s="106"/>
      <c r="M1" s="106"/>
      <c r="AC1" s="106"/>
    </row>
    <row r="2" spans="1:29" s="105" customFormat="1" ht="16.5" customHeight="1">
      <c r="A2" s="105" t="s">
        <v>133</v>
      </c>
      <c r="E2" s="106"/>
      <c r="G2" s="106"/>
      <c r="I2" s="106"/>
      <c r="K2" s="106"/>
      <c r="M2" s="106"/>
      <c r="AC2" s="106"/>
    </row>
    <row r="3" spans="1:29" s="105" customFormat="1" ht="16.5" customHeight="1">
      <c r="A3" s="107" t="s">
        <v>90</v>
      </c>
      <c r="B3" s="107"/>
      <c r="C3" s="107"/>
      <c r="D3" s="107"/>
      <c r="E3" s="108"/>
      <c r="F3" s="107"/>
      <c r="G3" s="108"/>
      <c r="H3" s="107"/>
      <c r="I3" s="108"/>
      <c r="J3" s="107"/>
      <c r="K3" s="108"/>
      <c r="L3" s="107"/>
      <c r="M3" s="108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8"/>
    </row>
    <row r="4" spans="1:29" ht="16.5" customHeight="1">
      <c r="A4" s="47"/>
      <c r="B4" s="47"/>
      <c r="C4" s="47"/>
      <c r="D4" s="109"/>
      <c r="E4" s="110"/>
      <c r="F4" s="109"/>
      <c r="G4" s="110"/>
      <c r="H4" s="109"/>
    </row>
    <row r="5" spans="1:29" ht="16.5" customHeight="1">
      <c r="A5" s="47"/>
      <c r="B5" s="47"/>
      <c r="C5" s="47"/>
      <c r="D5" s="109"/>
      <c r="E5" s="110"/>
      <c r="F5" s="109"/>
      <c r="G5" s="110"/>
      <c r="H5" s="109"/>
    </row>
    <row r="6" spans="1:29" ht="16.5" customHeight="1">
      <c r="A6" s="47"/>
      <c r="B6" s="47"/>
      <c r="C6" s="47"/>
      <c r="D6" s="109"/>
      <c r="E6" s="136" t="s">
        <v>134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</row>
    <row r="7" spans="1:29" ht="16.5" customHeight="1">
      <c r="A7" s="47"/>
      <c r="B7" s="47"/>
      <c r="C7" s="47"/>
      <c r="D7" s="109"/>
      <c r="E7" s="137" t="s">
        <v>135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56"/>
      <c r="AA7" s="56"/>
      <c r="AB7" s="56"/>
      <c r="AC7" s="110"/>
    </row>
    <row r="8" spans="1:29" ht="16.5" customHeight="1">
      <c r="A8" s="47"/>
      <c r="B8" s="47"/>
      <c r="C8" s="47"/>
      <c r="D8" s="109"/>
      <c r="E8" s="110"/>
      <c r="F8" s="109"/>
      <c r="G8" s="110"/>
      <c r="H8" s="109"/>
      <c r="I8" s="109"/>
      <c r="J8" s="109"/>
      <c r="K8" s="135" t="s">
        <v>79</v>
      </c>
      <c r="L8" s="135"/>
      <c r="M8" s="135"/>
      <c r="O8" s="138" t="s">
        <v>78</v>
      </c>
      <c r="P8" s="138"/>
      <c r="Q8" s="138"/>
      <c r="R8" s="138"/>
      <c r="S8" s="138"/>
      <c r="T8" s="138"/>
      <c r="U8" s="138"/>
      <c r="V8" s="112"/>
      <c r="W8" s="112"/>
      <c r="Y8" s="110"/>
      <c r="AC8" s="110"/>
    </row>
    <row r="9" spans="1:29" ht="16.5" customHeight="1">
      <c r="A9" s="47"/>
      <c r="B9" s="47"/>
      <c r="C9" s="47"/>
      <c r="D9" s="109"/>
      <c r="E9" s="110"/>
      <c r="F9" s="109"/>
      <c r="G9" s="110"/>
      <c r="H9" s="109"/>
      <c r="I9" s="110" t="s">
        <v>136</v>
      </c>
      <c r="J9" s="109"/>
      <c r="K9" s="112"/>
      <c r="L9" s="112"/>
      <c r="M9" s="112"/>
      <c r="O9" s="112"/>
      <c r="P9" s="112"/>
      <c r="Q9" s="112"/>
      <c r="S9" s="112"/>
      <c r="U9" s="112"/>
      <c r="V9" s="112"/>
      <c r="W9" s="112"/>
      <c r="Y9" s="110"/>
      <c r="AC9" s="110"/>
    </row>
    <row r="10" spans="1:29" ht="16.5" customHeight="1">
      <c r="A10" s="47"/>
      <c r="B10" s="47"/>
      <c r="C10" s="47"/>
      <c r="D10" s="109"/>
      <c r="E10" s="110"/>
      <c r="F10" s="109"/>
      <c r="G10" s="110"/>
      <c r="H10" s="109"/>
      <c r="I10" s="110" t="s">
        <v>137</v>
      </c>
      <c r="J10" s="109"/>
      <c r="K10" s="112"/>
      <c r="L10" s="112"/>
      <c r="M10" s="112"/>
      <c r="O10" s="112"/>
      <c r="P10" s="112"/>
      <c r="Q10" s="112"/>
      <c r="S10" s="112"/>
      <c r="U10" s="112"/>
      <c r="V10" s="112"/>
      <c r="W10" s="110" t="s">
        <v>138</v>
      </c>
      <c r="Y10" s="110" t="s">
        <v>66</v>
      </c>
      <c r="AC10" s="110"/>
    </row>
    <row r="11" spans="1:29" ht="16.5" customHeight="1">
      <c r="D11" s="110"/>
      <c r="E11" s="110" t="s">
        <v>139</v>
      </c>
      <c r="F11" s="110"/>
      <c r="G11" s="110"/>
      <c r="H11" s="110"/>
      <c r="I11" s="106" t="s">
        <v>140</v>
      </c>
      <c r="J11" s="114"/>
      <c r="K11" s="106" t="s">
        <v>141</v>
      </c>
      <c r="L11" s="114"/>
      <c r="M11" s="110"/>
      <c r="N11" s="59"/>
      <c r="O11" s="110"/>
      <c r="P11" s="59"/>
      <c r="Q11" s="110" t="s">
        <v>142</v>
      </c>
      <c r="R11" s="59"/>
      <c r="S11" s="110"/>
      <c r="T11" s="59"/>
      <c r="U11" s="110" t="s">
        <v>143</v>
      </c>
      <c r="V11" s="110"/>
      <c r="W11" s="110" t="s">
        <v>144</v>
      </c>
      <c r="X11" s="59"/>
      <c r="Y11" s="110" t="s">
        <v>145</v>
      </c>
      <c r="Z11" s="59"/>
      <c r="AA11" s="119" t="s">
        <v>146</v>
      </c>
      <c r="AB11" s="59"/>
    </row>
    <row r="12" spans="1:29" ht="16.5" customHeight="1">
      <c r="D12" s="110"/>
      <c r="E12" s="106" t="s">
        <v>147</v>
      </c>
      <c r="F12" s="110"/>
      <c r="G12" s="106" t="s">
        <v>148</v>
      </c>
      <c r="H12" s="110"/>
      <c r="I12" s="106" t="s">
        <v>149</v>
      </c>
      <c r="J12" s="110"/>
      <c r="K12" s="106" t="s">
        <v>150</v>
      </c>
      <c r="L12" s="110"/>
      <c r="M12" s="110"/>
      <c r="N12" s="110"/>
      <c r="O12" s="110"/>
      <c r="P12" s="110"/>
      <c r="Q12" s="110" t="s">
        <v>151</v>
      </c>
      <c r="R12" s="110"/>
      <c r="S12" s="110" t="s">
        <v>152</v>
      </c>
      <c r="T12" s="110"/>
      <c r="U12" s="110" t="s">
        <v>153</v>
      </c>
      <c r="V12" s="110"/>
      <c r="W12" s="110" t="s">
        <v>154</v>
      </c>
      <c r="X12" s="110"/>
      <c r="Y12" s="110" t="s">
        <v>155</v>
      </c>
      <c r="Z12" s="110"/>
      <c r="AA12" s="110" t="s">
        <v>156</v>
      </c>
      <c r="AB12" s="110"/>
      <c r="AC12" s="110" t="s">
        <v>157</v>
      </c>
    </row>
    <row r="13" spans="1:29" ht="16.5" customHeight="1">
      <c r="C13" s="55" t="s">
        <v>9</v>
      </c>
      <c r="D13" s="110"/>
      <c r="E13" s="108" t="s">
        <v>158</v>
      </c>
      <c r="F13" s="110"/>
      <c r="G13" s="108" t="s">
        <v>159</v>
      </c>
      <c r="H13" s="110"/>
      <c r="I13" s="108" t="s">
        <v>77</v>
      </c>
      <c r="J13" s="110"/>
      <c r="K13" s="108" t="s">
        <v>160</v>
      </c>
      <c r="L13" s="110"/>
      <c r="M13" s="108" t="s">
        <v>81</v>
      </c>
      <c r="N13" s="110"/>
      <c r="O13" s="108" t="s">
        <v>161</v>
      </c>
      <c r="P13" s="110"/>
      <c r="Q13" s="116" t="s">
        <v>162</v>
      </c>
      <c r="R13" s="110"/>
      <c r="S13" s="116" t="s">
        <v>163</v>
      </c>
      <c r="T13" s="110"/>
      <c r="U13" s="116" t="s">
        <v>164</v>
      </c>
      <c r="V13" s="110"/>
      <c r="W13" s="116" t="s">
        <v>165</v>
      </c>
      <c r="X13" s="110"/>
      <c r="Y13" s="116" t="s">
        <v>166</v>
      </c>
      <c r="Z13" s="110"/>
      <c r="AA13" s="116" t="s">
        <v>167</v>
      </c>
      <c r="AB13" s="110"/>
      <c r="AC13" s="116" t="s">
        <v>168</v>
      </c>
    </row>
    <row r="14" spans="1:29" ht="16.5" customHeight="1">
      <c r="A14" s="118"/>
      <c r="C14" s="57"/>
      <c r="D14" s="3"/>
      <c r="E14" s="3"/>
      <c r="F14" s="9"/>
      <c r="G14" s="3"/>
      <c r="H14" s="9"/>
      <c r="I14" s="3"/>
      <c r="J14" s="9"/>
      <c r="K14" s="3"/>
      <c r="L14" s="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9"/>
      <c r="AC14" s="3"/>
    </row>
    <row r="15" spans="1:29" ht="16.5" customHeight="1">
      <c r="A15" s="72" t="s">
        <v>169</v>
      </c>
      <c r="B15" s="47"/>
      <c r="C15" s="57"/>
      <c r="D15" s="3"/>
      <c r="E15" s="3">
        <v>4222616499</v>
      </c>
      <c r="F15" s="9"/>
      <c r="G15" s="3">
        <v>392875608</v>
      </c>
      <c r="H15" s="3"/>
      <c r="I15" s="3">
        <v>37273619</v>
      </c>
      <c r="J15" s="3"/>
      <c r="K15" s="3">
        <v>437933202</v>
      </c>
      <c r="L15" s="3"/>
      <c r="M15" s="3">
        <v>16432635006</v>
      </c>
      <c r="N15" s="3"/>
      <c r="O15" s="3">
        <v>62417171</v>
      </c>
      <c r="P15" s="3"/>
      <c r="Q15" s="3">
        <v>75465234</v>
      </c>
      <c r="R15" s="3"/>
      <c r="S15" s="3">
        <v>62117550</v>
      </c>
      <c r="T15" s="3"/>
      <c r="U15" s="3">
        <v>9173520</v>
      </c>
      <c r="V15" s="3"/>
      <c r="W15" s="3">
        <v>0</v>
      </c>
      <c r="X15" s="3"/>
      <c r="Y15" s="3">
        <f>SUM(E15:W15)</f>
        <v>21732507409</v>
      </c>
      <c r="Z15" s="3"/>
      <c r="AA15" s="3">
        <v>-23182221</v>
      </c>
      <c r="AB15" s="3"/>
      <c r="AC15" s="3">
        <f>SUM(Y15:AA15)</f>
        <v>21709325188</v>
      </c>
    </row>
    <row r="16" spans="1:29" ht="6" customHeight="1">
      <c r="A16" s="72"/>
      <c r="B16" s="47"/>
      <c r="C16" s="57"/>
      <c r="D16" s="3"/>
      <c r="E16" s="3"/>
      <c r="F16" s="9"/>
      <c r="G16" s="3"/>
      <c r="H16" s="9"/>
      <c r="I16" s="3"/>
      <c r="J16" s="9"/>
      <c r="K16" s="3"/>
      <c r="L16" s="9"/>
      <c r="M16" s="3"/>
      <c r="N16" s="9"/>
      <c r="O16" s="3"/>
      <c r="P16" s="9"/>
      <c r="Q16" s="3"/>
      <c r="R16" s="9"/>
      <c r="S16" s="3"/>
      <c r="T16" s="9"/>
      <c r="U16" s="3"/>
      <c r="V16" s="3"/>
      <c r="W16" s="3"/>
      <c r="X16" s="9"/>
      <c r="Y16" s="3"/>
      <c r="Z16" s="9"/>
      <c r="AA16" s="3"/>
      <c r="AB16" s="9"/>
      <c r="AC16" s="3"/>
    </row>
    <row r="17" spans="1:29" ht="16.5" customHeight="1">
      <c r="A17" s="72" t="s">
        <v>170</v>
      </c>
      <c r="B17" s="47"/>
      <c r="C17" s="57"/>
      <c r="D17" s="3"/>
      <c r="E17" s="3"/>
      <c r="F17" s="9"/>
      <c r="G17" s="3"/>
      <c r="H17" s="9"/>
      <c r="I17" s="3"/>
      <c r="J17" s="9"/>
      <c r="K17" s="3"/>
      <c r="L17" s="9"/>
      <c r="N17" s="9"/>
      <c r="O17" s="59"/>
      <c r="P17" s="9"/>
      <c r="Q17" s="59"/>
      <c r="R17" s="9"/>
      <c r="S17" s="59"/>
      <c r="T17" s="9"/>
      <c r="U17" s="59"/>
      <c r="V17" s="59"/>
      <c r="W17" s="59"/>
      <c r="X17" s="9"/>
      <c r="Y17" s="59"/>
      <c r="Z17" s="9"/>
      <c r="AA17" s="59"/>
      <c r="AB17" s="9"/>
      <c r="AC17" s="3"/>
    </row>
    <row r="18" spans="1:29" ht="16.5" customHeight="1">
      <c r="A18" s="58" t="s">
        <v>261</v>
      </c>
      <c r="C18" s="57">
        <v>30</v>
      </c>
      <c r="D18" s="3"/>
      <c r="E18" s="3">
        <v>50234804</v>
      </c>
      <c r="F18" s="9"/>
      <c r="G18" s="3">
        <v>114252694</v>
      </c>
      <c r="H18" s="9"/>
      <c r="I18" s="3">
        <v>0</v>
      </c>
      <c r="J18" s="9"/>
      <c r="K18" s="3">
        <v>0</v>
      </c>
      <c r="L18" s="9"/>
      <c r="M18" s="3">
        <v>0</v>
      </c>
      <c r="N18" s="9"/>
      <c r="O18" s="3">
        <v>0</v>
      </c>
      <c r="P18" s="9"/>
      <c r="Q18" s="3">
        <v>0</v>
      </c>
      <c r="R18" s="9"/>
      <c r="S18" s="3">
        <v>0</v>
      </c>
      <c r="T18" s="9"/>
      <c r="U18" s="3">
        <v>0</v>
      </c>
      <c r="V18" s="3"/>
      <c r="W18" s="3">
        <v>0</v>
      </c>
      <c r="X18" s="9"/>
      <c r="Y18" s="3">
        <f>SUM(E18:W18)</f>
        <v>164487498</v>
      </c>
      <c r="Z18" s="9"/>
      <c r="AA18" s="3">
        <v>0</v>
      </c>
      <c r="AB18" s="9"/>
      <c r="AC18" s="3">
        <f>SUM(Y18:AA18)</f>
        <v>164487498</v>
      </c>
    </row>
    <row r="19" spans="1:29" ht="16.5" customHeight="1">
      <c r="A19" s="58" t="s">
        <v>171</v>
      </c>
      <c r="C19" s="120"/>
      <c r="D19" s="3"/>
      <c r="E19" s="3"/>
      <c r="F19" s="9"/>
      <c r="G19" s="3"/>
      <c r="H19" s="9"/>
      <c r="I19" s="3"/>
      <c r="J19" s="9"/>
      <c r="K19" s="3"/>
      <c r="L19" s="9"/>
      <c r="N19" s="9"/>
      <c r="O19" s="59"/>
      <c r="P19" s="9"/>
      <c r="Q19" s="59"/>
      <c r="R19" s="9"/>
      <c r="S19" s="59"/>
      <c r="T19" s="9"/>
      <c r="U19" s="59"/>
      <c r="V19" s="59"/>
      <c r="W19" s="59"/>
      <c r="X19" s="9"/>
      <c r="Y19" s="59"/>
      <c r="Z19" s="9"/>
      <c r="AA19" s="59"/>
      <c r="AB19" s="9"/>
      <c r="AC19" s="3"/>
    </row>
    <row r="20" spans="1:29" ht="16.5" customHeight="1">
      <c r="A20" s="58"/>
      <c r="B20" s="50" t="s">
        <v>77</v>
      </c>
      <c r="C20" s="120"/>
      <c r="D20" s="3"/>
      <c r="E20" s="3">
        <v>0</v>
      </c>
      <c r="F20" s="9"/>
      <c r="G20" s="3">
        <v>0</v>
      </c>
      <c r="H20" s="9"/>
      <c r="I20" s="3">
        <v>-36330747</v>
      </c>
      <c r="J20" s="9"/>
      <c r="K20" s="3">
        <v>0</v>
      </c>
      <c r="L20" s="9"/>
      <c r="M20" s="3">
        <v>0</v>
      </c>
      <c r="N20" s="9"/>
      <c r="O20" s="3">
        <v>0</v>
      </c>
      <c r="P20" s="9"/>
      <c r="Q20" s="3">
        <v>0</v>
      </c>
      <c r="R20" s="9"/>
      <c r="S20" s="3">
        <v>0</v>
      </c>
      <c r="T20" s="9"/>
      <c r="U20" s="3">
        <v>0</v>
      </c>
      <c r="V20" s="3"/>
      <c r="W20" s="3">
        <v>0</v>
      </c>
      <c r="X20" s="9"/>
      <c r="Y20" s="3">
        <f>SUM(E20:W20)</f>
        <v>-36330747</v>
      </c>
      <c r="Z20" s="9"/>
      <c r="AA20" s="3">
        <v>0</v>
      </c>
      <c r="AB20" s="9"/>
      <c r="AC20" s="3">
        <f>SUM(Y20:AA20)</f>
        <v>-36330747</v>
      </c>
    </row>
    <row r="21" spans="1:29" ht="16.5" customHeight="1">
      <c r="A21" s="58" t="s">
        <v>262</v>
      </c>
      <c r="C21" s="57">
        <v>32</v>
      </c>
      <c r="D21" s="3"/>
      <c r="E21" s="3">
        <v>0</v>
      </c>
      <c r="F21" s="9"/>
      <c r="G21" s="3">
        <v>0</v>
      </c>
      <c r="H21" s="9"/>
      <c r="I21" s="3">
        <v>0</v>
      </c>
      <c r="J21" s="9"/>
      <c r="K21" s="3">
        <v>0</v>
      </c>
      <c r="L21" s="9"/>
      <c r="M21" s="3">
        <v>-1066590037</v>
      </c>
      <c r="N21" s="9"/>
      <c r="O21" s="3">
        <v>0</v>
      </c>
      <c r="P21" s="9"/>
      <c r="Q21" s="3">
        <v>0</v>
      </c>
      <c r="R21" s="9"/>
      <c r="S21" s="3">
        <v>0</v>
      </c>
      <c r="T21" s="9"/>
      <c r="U21" s="3">
        <v>0</v>
      </c>
      <c r="V21" s="3"/>
      <c r="W21" s="3">
        <v>0</v>
      </c>
      <c r="X21" s="9"/>
      <c r="Y21" s="3">
        <f>SUM(E21:W21)</f>
        <v>-1066590037</v>
      </c>
      <c r="Z21" s="9"/>
      <c r="AA21" s="3">
        <v>0</v>
      </c>
      <c r="AB21" s="9"/>
      <c r="AC21" s="3">
        <f>SUM(Y21:AA21)</f>
        <v>-1066590037</v>
      </c>
    </row>
    <row r="22" spans="1:29" ht="16.5" customHeight="1">
      <c r="A22" s="58" t="s">
        <v>161</v>
      </c>
      <c r="C22" s="120">
        <v>29</v>
      </c>
      <c r="D22" s="3"/>
      <c r="E22" s="3">
        <v>0</v>
      </c>
      <c r="F22" s="9"/>
      <c r="G22" s="3">
        <v>0</v>
      </c>
      <c r="H22" s="9"/>
      <c r="I22" s="3">
        <v>0</v>
      </c>
      <c r="J22" s="9"/>
      <c r="K22" s="3">
        <v>0</v>
      </c>
      <c r="L22" s="9"/>
      <c r="M22" s="3">
        <v>0</v>
      </c>
      <c r="N22" s="9"/>
      <c r="O22" s="3">
        <v>3347124</v>
      </c>
      <c r="P22" s="9"/>
      <c r="Q22" s="3">
        <v>0</v>
      </c>
      <c r="R22" s="9"/>
      <c r="S22" s="3">
        <v>0</v>
      </c>
      <c r="T22" s="9"/>
      <c r="U22" s="3">
        <v>0</v>
      </c>
      <c r="V22" s="3"/>
      <c r="W22" s="3">
        <v>0</v>
      </c>
      <c r="X22" s="9"/>
      <c r="Y22" s="3">
        <f>SUM(E22:W22)</f>
        <v>3347124</v>
      </c>
      <c r="Z22" s="9"/>
      <c r="AA22" s="3">
        <v>0</v>
      </c>
      <c r="AB22" s="9"/>
      <c r="AC22" s="3">
        <f>SUM(Y22:AA22)</f>
        <v>3347124</v>
      </c>
    </row>
    <row r="23" spans="1:29" ht="16.5" customHeight="1">
      <c r="A23" s="50" t="s">
        <v>125</v>
      </c>
      <c r="C23" s="57"/>
      <c r="D23" s="3"/>
      <c r="E23" s="3">
        <v>0</v>
      </c>
      <c r="F23" s="9"/>
      <c r="G23" s="3">
        <v>0</v>
      </c>
      <c r="H23" s="9"/>
      <c r="I23" s="3">
        <v>0</v>
      </c>
      <c r="J23" s="9"/>
      <c r="K23" s="3">
        <v>0</v>
      </c>
      <c r="L23" s="9"/>
      <c r="M23" s="3">
        <v>0</v>
      </c>
      <c r="N23" s="9"/>
      <c r="O23" s="3">
        <v>0</v>
      </c>
      <c r="P23" s="9"/>
      <c r="Q23" s="3">
        <v>0</v>
      </c>
      <c r="R23" s="9"/>
      <c r="S23" s="3">
        <v>0</v>
      </c>
      <c r="T23" s="9"/>
      <c r="U23" s="3">
        <v>0</v>
      </c>
      <c r="V23" s="3"/>
      <c r="W23" s="3">
        <v>60360</v>
      </c>
      <c r="X23" s="9"/>
      <c r="Y23" s="3">
        <f>SUM(E23:W23)</f>
        <v>60360</v>
      </c>
      <c r="Z23" s="9"/>
      <c r="AA23" s="3">
        <v>4939640</v>
      </c>
      <c r="AB23" s="9"/>
      <c r="AC23" s="3">
        <f>SUM(Y23:AA23)</f>
        <v>5000000</v>
      </c>
    </row>
    <row r="24" spans="1:29" ht="16.5" customHeight="1">
      <c r="A24" s="117"/>
      <c r="C24" s="57"/>
      <c r="D24" s="3"/>
      <c r="E24" s="4">
        <v>0</v>
      </c>
      <c r="F24" s="6"/>
      <c r="G24" s="4">
        <v>0</v>
      </c>
      <c r="H24" s="6"/>
      <c r="I24" s="4">
        <v>0</v>
      </c>
      <c r="J24" s="9"/>
      <c r="K24" s="4">
        <v>0</v>
      </c>
      <c r="L24" s="9"/>
      <c r="M24" s="4">
        <v>2482269958</v>
      </c>
      <c r="N24" s="9"/>
      <c r="O24" s="4">
        <v>0</v>
      </c>
      <c r="P24" s="9"/>
      <c r="Q24" s="4">
        <v>-32320550</v>
      </c>
      <c r="R24" s="9"/>
      <c r="S24" s="4">
        <v>-19793547</v>
      </c>
      <c r="T24" s="9"/>
      <c r="U24" s="4">
        <v>0</v>
      </c>
      <c r="V24" s="3"/>
      <c r="W24" s="4">
        <v>0</v>
      </c>
      <c r="X24" s="9"/>
      <c r="Y24" s="4">
        <f>SUM(E24:W24)</f>
        <v>2430155861</v>
      </c>
      <c r="Z24" s="9"/>
      <c r="AA24" s="4">
        <v>42641617</v>
      </c>
      <c r="AB24" s="9"/>
      <c r="AC24" s="4">
        <f>SUM(Y24:AA24)</f>
        <v>2472797478</v>
      </c>
    </row>
    <row r="25" spans="1:29" ht="16.5" customHeight="1">
      <c r="A25" s="118" t="s">
        <v>173</v>
      </c>
      <c r="C25" s="57"/>
      <c r="D25" s="3"/>
      <c r="E25" s="3"/>
      <c r="F25" s="9"/>
      <c r="G25" s="3"/>
      <c r="H25" s="9"/>
      <c r="I25" s="3"/>
      <c r="J25" s="9"/>
      <c r="K25" s="3"/>
      <c r="L25" s="9"/>
      <c r="M25" s="3"/>
      <c r="N25" s="9"/>
      <c r="O25" s="3"/>
      <c r="P25" s="9"/>
      <c r="Q25" s="3"/>
      <c r="R25" s="9"/>
      <c r="S25" s="3"/>
      <c r="T25" s="9"/>
      <c r="U25" s="3"/>
      <c r="V25" s="3"/>
      <c r="W25" s="3"/>
      <c r="X25" s="9"/>
      <c r="Y25" s="3"/>
      <c r="Z25" s="9"/>
      <c r="AA25" s="3"/>
      <c r="AB25" s="9"/>
      <c r="AC25" s="3"/>
    </row>
    <row r="26" spans="1:29" ht="16.5" customHeight="1" thickBot="1">
      <c r="A26" s="118"/>
      <c r="C26" s="57"/>
      <c r="D26" s="3"/>
      <c r="E26" s="5">
        <f>SUM(E15:E24)</f>
        <v>4272851303</v>
      </c>
      <c r="F26" s="9"/>
      <c r="G26" s="5">
        <f>SUM(G15:G24)</f>
        <v>507128302</v>
      </c>
      <c r="H26" s="9"/>
      <c r="I26" s="5">
        <f>SUM(I15:I24)</f>
        <v>942872</v>
      </c>
      <c r="J26" s="9"/>
      <c r="K26" s="5">
        <f>SUM(K15:K24)</f>
        <v>437933202</v>
      </c>
      <c r="L26" s="9"/>
      <c r="M26" s="5">
        <f>SUM(M15:M24)</f>
        <v>17848314927</v>
      </c>
      <c r="N26" s="3"/>
      <c r="O26" s="5">
        <f>SUM(O15:O24)</f>
        <v>65764295</v>
      </c>
      <c r="P26" s="3"/>
      <c r="Q26" s="5">
        <f>SUM(Q15:Q24)</f>
        <v>43144684</v>
      </c>
      <c r="R26" s="3"/>
      <c r="S26" s="5">
        <f>SUM(S15:S24)</f>
        <v>42324003</v>
      </c>
      <c r="T26" s="3"/>
      <c r="U26" s="5">
        <f>SUM(U15:U24)</f>
        <v>9173520</v>
      </c>
      <c r="V26" s="3"/>
      <c r="W26" s="5">
        <f>SUM(W15:W24)</f>
        <v>60360</v>
      </c>
      <c r="X26" s="3"/>
      <c r="Y26" s="5">
        <f>SUM(Y15:Y24)</f>
        <v>23227637468</v>
      </c>
      <c r="Z26" s="3"/>
      <c r="AA26" s="5">
        <f>SUM(AA15:AA24)</f>
        <v>24399036</v>
      </c>
      <c r="AB26" s="9"/>
      <c r="AC26" s="5">
        <f>SUM(AC15:AC24)</f>
        <v>23252036504</v>
      </c>
    </row>
    <row r="27" spans="1:29" ht="16.5" customHeight="1" thickTop="1">
      <c r="A27" s="118"/>
      <c r="C27" s="57"/>
      <c r="D27" s="3"/>
      <c r="E27" s="3"/>
      <c r="F27" s="9"/>
      <c r="G27" s="3"/>
      <c r="H27" s="9"/>
      <c r="I27" s="3"/>
      <c r="J27" s="9"/>
      <c r="K27" s="3"/>
      <c r="L27" s="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9"/>
      <c r="AC27" s="3"/>
    </row>
    <row r="28" spans="1:29" ht="16.5" customHeight="1">
      <c r="A28" s="72" t="s">
        <v>174</v>
      </c>
      <c r="B28" s="47"/>
      <c r="C28" s="57"/>
      <c r="D28" s="3"/>
      <c r="E28" s="3">
        <f>E26</f>
        <v>4272851303</v>
      </c>
      <c r="F28" s="9"/>
      <c r="G28" s="3">
        <f>G26</f>
        <v>507128302</v>
      </c>
      <c r="H28" s="3"/>
      <c r="I28" s="3">
        <f>I26</f>
        <v>942872</v>
      </c>
      <c r="J28" s="3"/>
      <c r="K28" s="3">
        <f>K26</f>
        <v>437933202</v>
      </c>
      <c r="L28" s="3"/>
      <c r="M28" s="3">
        <f>M26</f>
        <v>17848314927</v>
      </c>
      <c r="N28" s="3"/>
      <c r="O28" s="3">
        <f>O26</f>
        <v>65764295</v>
      </c>
      <c r="P28" s="3"/>
      <c r="Q28" s="3">
        <f>Q26</f>
        <v>43144684</v>
      </c>
      <c r="R28" s="3"/>
      <c r="S28" s="3">
        <f>S26</f>
        <v>42324003</v>
      </c>
      <c r="T28" s="3"/>
      <c r="U28" s="3">
        <f>U26</f>
        <v>9173520</v>
      </c>
      <c r="V28" s="3"/>
      <c r="W28" s="3">
        <f>W26</f>
        <v>60360</v>
      </c>
      <c r="X28" s="3"/>
      <c r="Y28" s="3">
        <f>SUM(E28:W28)</f>
        <v>23227637468</v>
      </c>
      <c r="Z28" s="3"/>
      <c r="AA28" s="3">
        <f>AA26</f>
        <v>24399036</v>
      </c>
      <c r="AB28" s="3"/>
      <c r="AC28" s="3">
        <f>SUM(Y28:AA28)</f>
        <v>23252036504</v>
      </c>
    </row>
    <row r="29" spans="1:29" ht="6" customHeight="1">
      <c r="A29" s="72"/>
      <c r="B29" s="47"/>
      <c r="C29" s="57"/>
      <c r="D29" s="3"/>
      <c r="E29" s="3"/>
      <c r="F29" s="9"/>
      <c r="G29" s="3"/>
      <c r="H29" s="9"/>
      <c r="I29" s="3"/>
      <c r="J29" s="9"/>
      <c r="K29" s="3"/>
      <c r="L29" s="9"/>
      <c r="M29" s="3"/>
      <c r="N29" s="9"/>
      <c r="O29" s="3"/>
      <c r="P29" s="9"/>
      <c r="Q29" s="3"/>
      <c r="R29" s="9"/>
      <c r="S29" s="3"/>
      <c r="T29" s="9"/>
      <c r="U29" s="3"/>
      <c r="V29" s="3"/>
      <c r="W29" s="3"/>
      <c r="X29" s="9"/>
      <c r="Y29" s="3"/>
      <c r="Z29" s="9"/>
      <c r="AA29" s="3"/>
      <c r="AB29" s="9"/>
      <c r="AC29" s="3"/>
    </row>
    <row r="30" spans="1:29" ht="16.5" customHeight="1">
      <c r="A30" s="72" t="s">
        <v>175</v>
      </c>
      <c r="B30" s="47"/>
      <c r="C30" s="57"/>
      <c r="D30" s="3"/>
      <c r="E30" s="3"/>
      <c r="F30" s="9"/>
      <c r="G30" s="3"/>
      <c r="H30" s="9"/>
      <c r="I30" s="3"/>
      <c r="J30" s="9"/>
      <c r="K30" s="3"/>
      <c r="L30" s="9"/>
      <c r="N30" s="9"/>
      <c r="O30" s="59"/>
      <c r="P30" s="9"/>
      <c r="Q30" s="59"/>
      <c r="R30" s="9"/>
      <c r="S30" s="59"/>
      <c r="T30" s="9"/>
      <c r="U30" s="59"/>
      <c r="V30" s="59"/>
      <c r="W30" s="59"/>
      <c r="X30" s="9"/>
      <c r="Y30" s="59"/>
      <c r="Z30" s="9"/>
      <c r="AA30" s="59"/>
      <c r="AB30" s="9"/>
      <c r="AC30" s="3"/>
    </row>
    <row r="31" spans="1:29" ht="16.5" customHeight="1">
      <c r="A31" s="58" t="s">
        <v>261</v>
      </c>
      <c r="C31" s="57">
        <v>30</v>
      </c>
      <c r="D31" s="3"/>
      <c r="E31" s="3">
        <v>4362092</v>
      </c>
      <c r="F31" s="9"/>
      <c r="G31" s="3">
        <v>8055938</v>
      </c>
      <c r="H31" s="9"/>
      <c r="I31" s="3">
        <v>0</v>
      </c>
      <c r="J31" s="9"/>
      <c r="K31" s="3">
        <v>0</v>
      </c>
      <c r="L31" s="9"/>
      <c r="M31" s="3">
        <v>0</v>
      </c>
      <c r="N31" s="9"/>
      <c r="O31" s="3">
        <v>0</v>
      </c>
      <c r="P31" s="9"/>
      <c r="Q31" s="3">
        <v>0</v>
      </c>
      <c r="R31" s="9"/>
      <c r="S31" s="3">
        <v>0</v>
      </c>
      <c r="T31" s="9"/>
      <c r="U31" s="3">
        <v>0</v>
      </c>
      <c r="V31" s="3"/>
      <c r="W31" s="3">
        <v>0</v>
      </c>
      <c r="X31" s="9"/>
      <c r="Y31" s="3">
        <f>SUM(E31:W31)</f>
        <v>12418030</v>
      </c>
      <c r="Z31" s="9"/>
      <c r="AA31" s="3">
        <v>0</v>
      </c>
      <c r="AB31" s="9"/>
      <c r="AC31" s="3">
        <f>SUM(Y31:AA31)</f>
        <v>12418030</v>
      </c>
    </row>
    <row r="32" spans="1:29" ht="16.5" customHeight="1">
      <c r="A32" s="58" t="s">
        <v>171</v>
      </c>
      <c r="C32" s="120"/>
      <c r="D32" s="3"/>
      <c r="E32" s="3"/>
      <c r="F32" s="9"/>
      <c r="G32" s="3"/>
      <c r="H32" s="9"/>
      <c r="I32" s="3"/>
      <c r="J32" s="9"/>
      <c r="K32" s="3"/>
      <c r="L32" s="9"/>
      <c r="N32" s="9"/>
      <c r="O32" s="59"/>
      <c r="P32" s="9"/>
      <c r="Q32" s="59"/>
      <c r="R32" s="9"/>
      <c r="S32" s="59"/>
      <c r="T32" s="9"/>
      <c r="U32" s="59"/>
      <c r="V32" s="59"/>
      <c r="W32" s="59"/>
      <c r="X32" s="9"/>
      <c r="Y32" s="59"/>
      <c r="Z32" s="9"/>
      <c r="AA32" s="59"/>
      <c r="AB32" s="9"/>
      <c r="AC32" s="3"/>
    </row>
    <row r="33" spans="1:29" ht="16.5" customHeight="1">
      <c r="A33" s="58"/>
      <c r="B33" s="50" t="s">
        <v>77</v>
      </c>
      <c r="C33" s="120"/>
      <c r="D33" s="3"/>
      <c r="E33" s="3">
        <v>0</v>
      </c>
      <c r="F33" s="9"/>
      <c r="G33" s="3">
        <v>0</v>
      </c>
      <c r="H33" s="9"/>
      <c r="I33" s="3">
        <v>-942872</v>
      </c>
      <c r="J33" s="9"/>
      <c r="K33" s="3">
        <v>0</v>
      </c>
      <c r="L33" s="9"/>
      <c r="M33" s="3">
        <v>0</v>
      </c>
      <c r="N33" s="9"/>
      <c r="O33" s="3">
        <v>0</v>
      </c>
      <c r="P33" s="9"/>
      <c r="Q33" s="3">
        <v>0</v>
      </c>
      <c r="R33" s="9"/>
      <c r="S33" s="3">
        <v>0</v>
      </c>
      <c r="T33" s="9"/>
      <c r="U33" s="3">
        <v>0</v>
      </c>
      <c r="V33" s="3"/>
      <c r="W33" s="3">
        <v>0</v>
      </c>
      <c r="X33" s="9"/>
      <c r="Y33" s="3">
        <f>SUM(E33:W33)</f>
        <v>-942872</v>
      </c>
      <c r="Z33" s="9"/>
      <c r="AA33" s="3">
        <v>0</v>
      </c>
      <c r="AB33" s="9"/>
      <c r="AC33" s="3">
        <f>SUM(Y33:AA33)</f>
        <v>-942872</v>
      </c>
    </row>
    <row r="34" spans="1:29" ht="16.5" customHeight="1">
      <c r="A34" s="58" t="s">
        <v>262</v>
      </c>
      <c r="C34" s="57">
        <v>32</v>
      </c>
      <c r="D34" s="3"/>
      <c r="E34" s="3">
        <v>0</v>
      </c>
      <c r="F34" s="9"/>
      <c r="G34" s="3">
        <v>0</v>
      </c>
      <c r="H34" s="9"/>
      <c r="I34" s="3">
        <v>0</v>
      </c>
      <c r="J34" s="9"/>
      <c r="K34" s="3">
        <v>0</v>
      </c>
      <c r="L34" s="9"/>
      <c r="M34" s="3">
        <v>-898169306</v>
      </c>
      <c r="N34" s="9"/>
      <c r="O34" s="3">
        <v>0</v>
      </c>
      <c r="P34" s="9"/>
      <c r="Q34" s="3">
        <v>0</v>
      </c>
      <c r="R34" s="9"/>
      <c r="S34" s="3">
        <v>0</v>
      </c>
      <c r="T34" s="9"/>
      <c r="U34" s="3">
        <v>0</v>
      </c>
      <c r="V34" s="3"/>
      <c r="W34" s="3">
        <v>0</v>
      </c>
      <c r="X34" s="9"/>
      <c r="Y34" s="3">
        <f>SUM(E34:W34)</f>
        <v>-898169306</v>
      </c>
      <c r="Z34" s="9"/>
      <c r="AA34" s="3">
        <v>0</v>
      </c>
      <c r="AB34" s="9"/>
      <c r="AC34" s="3">
        <f>SUM(Y34:AA34)</f>
        <v>-898169306</v>
      </c>
    </row>
    <row r="35" spans="1:29" ht="16.5" customHeight="1">
      <c r="A35" s="58" t="s">
        <v>161</v>
      </c>
      <c r="C35" s="120">
        <v>29</v>
      </c>
      <c r="D35" s="3"/>
      <c r="E35" s="3">
        <v>0</v>
      </c>
      <c r="F35" s="9"/>
      <c r="G35" s="3">
        <v>0</v>
      </c>
      <c r="H35" s="9"/>
      <c r="I35" s="3">
        <v>0</v>
      </c>
      <c r="J35" s="9"/>
      <c r="K35" s="3">
        <v>0</v>
      </c>
      <c r="L35" s="9"/>
      <c r="M35" s="3"/>
      <c r="N35" s="9"/>
      <c r="O35" s="3">
        <v>1682897</v>
      </c>
      <c r="P35" s="9"/>
      <c r="Q35" s="3">
        <v>0</v>
      </c>
      <c r="R35" s="9"/>
      <c r="S35" s="3">
        <v>0</v>
      </c>
      <c r="T35" s="9"/>
      <c r="U35" s="3">
        <v>0</v>
      </c>
      <c r="V35" s="3"/>
      <c r="W35" s="3">
        <v>0</v>
      </c>
      <c r="X35" s="9"/>
      <c r="Y35" s="3">
        <f>SUM(E35:W35)</f>
        <v>1682897</v>
      </c>
      <c r="Z35" s="9"/>
      <c r="AA35" s="3">
        <v>0</v>
      </c>
      <c r="AB35" s="9"/>
      <c r="AC35" s="3">
        <f>SUM(Y35:AA35)</f>
        <v>1682897</v>
      </c>
    </row>
    <row r="36" spans="1:29" ht="16.5" customHeight="1">
      <c r="A36" s="50" t="s">
        <v>125</v>
      </c>
      <c r="C36" s="57"/>
      <c r="D36" s="3"/>
      <c r="E36" s="4">
        <v>0</v>
      </c>
      <c r="F36" s="6"/>
      <c r="G36" s="4">
        <v>0</v>
      </c>
      <c r="H36" s="6"/>
      <c r="I36" s="4">
        <v>0</v>
      </c>
      <c r="J36" s="9"/>
      <c r="K36" s="4">
        <v>0</v>
      </c>
      <c r="L36" s="9"/>
      <c r="M36" s="4">
        <v>1705524127</v>
      </c>
      <c r="N36" s="9"/>
      <c r="O36" s="4">
        <v>0</v>
      </c>
      <c r="P36" s="9"/>
      <c r="Q36" s="4">
        <v>-10892012</v>
      </c>
      <c r="R36" s="9"/>
      <c r="S36" s="4">
        <v>3209287</v>
      </c>
      <c r="T36" s="9"/>
      <c r="U36" s="4">
        <v>7428512</v>
      </c>
      <c r="V36" s="3"/>
      <c r="W36" s="4">
        <v>0</v>
      </c>
      <c r="X36" s="9"/>
      <c r="Y36" s="4">
        <f>SUM(E36:W36)</f>
        <v>1705269914</v>
      </c>
      <c r="Z36" s="9"/>
      <c r="AA36" s="4">
        <v>22238190</v>
      </c>
      <c r="AB36" s="9"/>
      <c r="AC36" s="4">
        <f>SUM(Y36:AA36)</f>
        <v>1727508104</v>
      </c>
    </row>
    <row r="37" spans="1:29" ht="16.5" customHeight="1">
      <c r="A37" s="117"/>
      <c r="C37" s="57"/>
      <c r="D37" s="3"/>
      <c r="E37" s="3"/>
      <c r="F37" s="9"/>
      <c r="G37" s="3"/>
      <c r="H37" s="9"/>
      <c r="I37" s="3"/>
      <c r="J37" s="9"/>
      <c r="K37" s="3"/>
      <c r="L37" s="9"/>
      <c r="M37" s="3"/>
      <c r="N37" s="9"/>
      <c r="O37" s="3"/>
      <c r="P37" s="9"/>
      <c r="Q37" s="3"/>
      <c r="R37" s="9"/>
      <c r="S37" s="3"/>
      <c r="T37" s="9"/>
      <c r="U37" s="3"/>
      <c r="V37" s="3"/>
      <c r="W37" s="3"/>
      <c r="X37" s="9"/>
      <c r="Y37" s="3"/>
      <c r="Z37" s="9"/>
      <c r="AA37" s="3"/>
      <c r="AB37" s="9"/>
      <c r="AC37" s="3"/>
    </row>
    <row r="38" spans="1:29" ht="16.5" customHeight="1" thickBot="1">
      <c r="A38" s="118" t="s">
        <v>176</v>
      </c>
      <c r="C38" s="57"/>
      <c r="D38" s="3"/>
      <c r="E38" s="5">
        <f>SUM(E28:E36)</f>
        <v>4277213395</v>
      </c>
      <c r="F38" s="9"/>
      <c r="G38" s="5">
        <f>SUM(G28:G36)</f>
        <v>515184240</v>
      </c>
      <c r="H38" s="9"/>
      <c r="I38" s="5">
        <f>SUM(I28:I36)</f>
        <v>0</v>
      </c>
      <c r="J38" s="9"/>
      <c r="K38" s="5">
        <f>SUM(K28:K36)</f>
        <v>437933202</v>
      </c>
      <c r="L38" s="9"/>
      <c r="M38" s="5">
        <f>SUM(M28:M36)</f>
        <v>18655669748</v>
      </c>
      <c r="N38" s="3"/>
      <c r="O38" s="5">
        <f>SUM(O28:O36)</f>
        <v>67447192</v>
      </c>
      <c r="P38" s="3"/>
      <c r="Q38" s="5">
        <f>SUM(Q28:Q36)</f>
        <v>32252672</v>
      </c>
      <c r="R38" s="3"/>
      <c r="S38" s="5">
        <f>SUM(S28:S36)</f>
        <v>45533290</v>
      </c>
      <c r="T38" s="3"/>
      <c r="U38" s="5">
        <f>SUM(U28:U36)</f>
        <v>16602032</v>
      </c>
      <c r="V38" s="3"/>
      <c r="W38" s="5">
        <f>SUM(W28:W36)</f>
        <v>60360</v>
      </c>
      <c r="X38" s="3"/>
      <c r="Y38" s="5">
        <f>SUM(Y28:Y36)</f>
        <v>24047896131</v>
      </c>
      <c r="Z38" s="3"/>
      <c r="AA38" s="5">
        <f>SUM(AA28:AA36)</f>
        <v>46637226</v>
      </c>
      <c r="AB38" s="9"/>
      <c r="AC38" s="5">
        <f>SUM(AC28:AC36)</f>
        <v>24094533357</v>
      </c>
    </row>
    <row r="39" spans="1:29" ht="16.5" customHeight="1" thickTop="1">
      <c r="A39" s="118"/>
      <c r="C39" s="57"/>
      <c r="D39" s="3"/>
      <c r="E39" s="3"/>
      <c r="F39" s="9"/>
      <c r="G39" s="3"/>
      <c r="H39" s="9"/>
      <c r="I39" s="3"/>
      <c r="J39" s="9"/>
      <c r="K39" s="3"/>
      <c r="L39" s="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9"/>
      <c r="AC39" s="3"/>
    </row>
    <row r="40" spans="1:29" ht="16.5" customHeight="1">
      <c r="A40" s="118"/>
      <c r="C40" s="57"/>
      <c r="D40" s="3"/>
      <c r="E40" s="3"/>
      <c r="F40" s="9"/>
      <c r="G40" s="3"/>
      <c r="H40" s="9"/>
      <c r="I40" s="3"/>
      <c r="J40" s="9"/>
      <c r="K40" s="3"/>
      <c r="L40" s="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9"/>
      <c r="AC40" s="3"/>
    </row>
    <row r="41" spans="1:29" ht="16.5" customHeight="1">
      <c r="A41" s="118"/>
      <c r="C41" s="57"/>
      <c r="D41" s="3"/>
      <c r="E41" s="3"/>
      <c r="F41" s="9"/>
      <c r="G41" s="3"/>
      <c r="H41" s="9"/>
      <c r="I41" s="3"/>
      <c r="J41" s="9"/>
      <c r="K41" s="3"/>
      <c r="L41" s="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9"/>
      <c r="AC41" s="3"/>
    </row>
    <row r="42" spans="1:29" ht="16.5" customHeight="1">
      <c r="A42" s="118"/>
      <c r="C42" s="57"/>
      <c r="D42" s="3"/>
      <c r="E42" s="3"/>
      <c r="F42" s="9"/>
      <c r="G42" s="3"/>
      <c r="H42" s="9"/>
      <c r="I42" s="3"/>
      <c r="J42" s="9"/>
      <c r="K42" s="3"/>
      <c r="L42" s="9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9"/>
      <c r="AC42" s="3"/>
    </row>
    <row r="43" spans="1:29" ht="16.5" customHeight="1">
      <c r="A43" s="118"/>
      <c r="C43" s="57"/>
      <c r="D43" s="3"/>
      <c r="E43" s="3"/>
      <c r="F43" s="9"/>
      <c r="G43" s="3"/>
      <c r="H43" s="9"/>
      <c r="I43" s="3"/>
      <c r="J43" s="9"/>
      <c r="K43" s="3"/>
      <c r="L43" s="9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9"/>
      <c r="AC43" s="3"/>
    </row>
    <row r="44" spans="1:29" ht="16.5" customHeight="1">
      <c r="A44" s="118"/>
      <c r="C44" s="57"/>
      <c r="D44" s="3"/>
      <c r="E44" s="3"/>
      <c r="F44" s="9"/>
      <c r="G44" s="3"/>
      <c r="H44" s="9"/>
      <c r="I44" s="3"/>
      <c r="J44" s="9"/>
      <c r="K44" s="3"/>
      <c r="L44" s="9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9"/>
      <c r="AC44" s="3"/>
    </row>
    <row r="45" spans="1:29" ht="20.25" customHeight="1">
      <c r="A45" s="118"/>
      <c r="C45" s="57"/>
      <c r="D45" s="3"/>
      <c r="E45" s="3"/>
      <c r="F45" s="9"/>
      <c r="G45" s="3"/>
      <c r="H45" s="9"/>
      <c r="I45" s="3"/>
      <c r="J45" s="9"/>
      <c r="K45" s="3"/>
      <c r="L45" s="9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9"/>
      <c r="AC45" s="3"/>
    </row>
    <row r="46" spans="1:29" ht="16.5" customHeight="1">
      <c r="A46" s="118"/>
      <c r="C46" s="57"/>
      <c r="D46" s="3"/>
      <c r="E46" s="3"/>
      <c r="F46" s="9"/>
      <c r="G46" s="3"/>
      <c r="H46" s="9"/>
      <c r="I46" s="3"/>
      <c r="J46" s="9"/>
      <c r="K46" s="3"/>
      <c r="L46" s="9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9"/>
      <c r="AC46" s="3"/>
    </row>
    <row r="47" spans="1:29" ht="19.5" customHeight="1">
      <c r="A47" s="118"/>
      <c r="C47" s="57"/>
      <c r="D47" s="3"/>
      <c r="E47" s="3"/>
      <c r="F47" s="9"/>
      <c r="G47" s="3"/>
      <c r="H47" s="9"/>
      <c r="I47" s="3"/>
      <c r="J47" s="9"/>
      <c r="K47" s="3"/>
      <c r="L47" s="9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9"/>
      <c r="AC47" s="3"/>
    </row>
    <row r="48" spans="1:29" ht="21.95" customHeight="1">
      <c r="A48" s="134" t="s">
        <v>38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</row>
  </sheetData>
  <mergeCells count="5">
    <mergeCell ref="A48:AC48"/>
    <mergeCell ref="K8:M8"/>
    <mergeCell ref="E6:AC6"/>
    <mergeCell ref="E7:Y7"/>
    <mergeCell ref="O8:U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topLeftCell="A13" zoomScale="85" zoomScaleNormal="85" zoomScaleSheetLayoutView="100" workbookViewId="0">
      <selection activeCell="K37" sqref="K37"/>
    </sheetView>
  </sheetViews>
  <sheetFormatPr defaultColWidth="9.140625" defaultRowHeight="16.5" customHeight="1"/>
  <cols>
    <col min="1" max="1" width="1.7109375" style="50" customWidth="1"/>
    <col min="2" max="2" width="50.42578125" style="50" customWidth="1"/>
    <col min="3" max="3" width="5.7109375" style="50" customWidth="1"/>
    <col min="4" max="4" width="0.85546875" style="111" customWidth="1"/>
    <col min="5" max="5" width="13.140625" style="59" customWidth="1"/>
    <col min="6" max="6" width="0.85546875" style="111" customWidth="1"/>
    <col min="7" max="7" width="13.140625" style="59" customWidth="1"/>
    <col min="8" max="8" width="0.85546875" style="111" customWidth="1"/>
    <col min="9" max="9" width="13.140625" style="59" customWidth="1"/>
    <col min="10" max="10" width="0.85546875" style="111" customWidth="1"/>
    <col min="11" max="11" width="13.7109375" style="59" customWidth="1"/>
    <col min="12" max="12" width="0.85546875" style="111" customWidth="1"/>
    <col min="13" max="13" width="14.85546875" style="59" customWidth="1"/>
    <col min="14" max="14" width="0.85546875" style="111" customWidth="1"/>
    <col min="15" max="15" width="12.42578125" style="111" customWidth="1"/>
    <col min="16" max="16" width="0.85546875" style="111" customWidth="1"/>
    <col min="17" max="17" width="13.7109375" style="111" customWidth="1"/>
    <col min="18" max="18" width="0.85546875" style="111" customWidth="1"/>
    <col min="19" max="19" width="14.7109375" style="59" bestFit="1" customWidth="1"/>
    <col min="20" max="16384" width="9.140625" style="50"/>
  </cols>
  <sheetData>
    <row r="1" spans="1:19" s="105" customFormat="1" ht="16.5" customHeight="1">
      <c r="A1" s="105" t="s">
        <v>0</v>
      </c>
      <c r="E1" s="106"/>
      <c r="G1" s="106"/>
      <c r="I1" s="106"/>
      <c r="K1" s="106"/>
      <c r="M1" s="106"/>
      <c r="S1" s="106"/>
    </row>
    <row r="2" spans="1:19" s="105" customFormat="1" ht="16.5" customHeight="1">
      <c r="A2" s="105" t="s">
        <v>177</v>
      </c>
      <c r="E2" s="106"/>
      <c r="G2" s="106"/>
      <c r="I2" s="106"/>
      <c r="K2" s="106"/>
      <c r="M2" s="106"/>
      <c r="S2" s="106"/>
    </row>
    <row r="3" spans="1:19" s="105" customFormat="1" ht="16.5" customHeight="1">
      <c r="A3" s="107" t="s">
        <v>90</v>
      </c>
      <c r="B3" s="107"/>
      <c r="C3" s="107"/>
      <c r="D3" s="107"/>
      <c r="E3" s="108"/>
      <c r="F3" s="107"/>
      <c r="G3" s="108"/>
      <c r="H3" s="107"/>
      <c r="I3" s="108"/>
      <c r="J3" s="107"/>
      <c r="K3" s="108"/>
      <c r="L3" s="107"/>
      <c r="M3" s="108"/>
      <c r="N3" s="107"/>
      <c r="O3" s="107"/>
      <c r="P3" s="107"/>
      <c r="Q3" s="107"/>
      <c r="R3" s="107"/>
      <c r="S3" s="108"/>
    </row>
    <row r="4" spans="1:19" ht="16.5" customHeight="1">
      <c r="A4" s="47"/>
      <c r="B4" s="47"/>
      <c r="C4" s="47"/>
      <c r="D4" s="109"/>
      <c r="E4" s="110"/>
      <c r="F4" s="109"/>
      <c r="G4" s="110"/>
      <c r="H4" s="109"/>
    </row>
    <row r="5" spans="1:19" ht="16.5" customHeight="1">
      <c r="A5" s="47"/>
      <c r="B5" s="47"/>
      <c r="C5" s="47"/>
      <c r="D5" s="109"/>
      <c r="E5" s="110"/>
      <c r="F5" s="109"/>
      <c r="G5" s="110"/>
      <c r="H5" s="109"/>
    </row>
    <row r="6" spans="1:19" ht="16.5" customHeight="1">
      <c r="A6" s="47"/>
      <c r="B6" s="47"/>
      <c r="C6" s="47"/>
      <c r="D6" s="109"/>
      <c r="E6" s="136" t="s">
        <v>178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ht="16.5" customHeight="1">
      <c r="A7" s="47"/>
      <c r="B7" s="47"/>
      <c r="C7" s="47"/>
      <c r="D7" s="109"/>
      <c r="E7" s="56"/>
      <c r="F7" s="56"/>
      <c r="G7" s="56"/>
      <c r="H7" s="56"/>
      <c r="I7" s="56"/>
      <c r="J7" s="56"/>
      <c r="K7" s="56"/>
      <c r="L7" s="56"/>
      <c r="M7" s="56"/>
      <c r="N7" s="56"/>
      <c r="O7" s="139"/>
      <c r="P7" s="139"/>
      <c r="Q7" s="139"/>
      <c r="R7" s="56"/>
      <c r="S7" s="56"/>
    </row>
    <row r="8" spans="1:19" ht="16.5" customHeight="1">
      <c r="A8" s="47"/>
      <c r="B8" s="47"/>
      <c r="C8" s="47"/>
      <c r="D8" s="109"/>
      <c r="E8" s="110"/>
      <c r="F8" s="109"/>
      <c r="G8" s="110"/>
      <c r="H8" s="109"/>
      <c r="I8" s="109"/>
      <c r="J8" s="109"/>
      <c r="K8" s="135" t="s">
        <v>79</v>
      </c>
      <c r="L8" s="135"/>
      <c r="M8" s="135"/>
      <c r="O8" s="140" t="s">
        <v>78</v>
      </c>
      <c r="P8" s="140"/>
      <c r="Q8" s="140"/>
      <c r="S8" s="110"/>
    </row>
    <row r="9" spans="1:19" ht="16.5" customHeight="1">
      <c r="A9" s="47"/>
      <c r="B9" s="47"/>
      <c r="C9" s="47"/>
      <c r="D9" s="109"/>
      <c r="E9" s="110"/>
      <c r="F9" s="109"/>
      <c r="G9" s="110"/>
      <c r="H9" s="109"/>
      <c r="I9" s="110" t="s">
        <v>136</v>
      </c>
      <c r="J9" s="109"/>
      <c r="K9" s="112"/>
      <c r="L9" s="112"/>
      <c r="M9" s="112"/>
      <c r="O9" s="113"/>
      <c r="Q9" s="113"/>
      <c r="S9" s="110"/>
    </row>
    <row r="10" spans="1:19" ht="16.5" customHeight="1">
      <c r="A10" s="47"/>
      <c r="B10" s="47"/>
      <c r="C10" s="47"/>
      <c r="D10" s="109"/>
      <c r="E10" s="110"/>
      <c r="F10" s="109"/>
      <c r="G10" s="110"/>
      <c r="H10" s="109"/>
      <c r="I10" s="110" t="s">
        <v>137</v>
      </c>
      <c r="J10" s="109"/>
      <c r="K10" s="112"/>
      <c r="L10" s="112"/>
      <c r="M10" s="112"/>
      <c r="O10" s="113"/>
      <c r="Q10" s="113"/>
      <c r="S10" s="110"/>
    </row>
    <row r="11" spans="1:19" ht="16.5" customHeight="1">
      <c r="D11" s="110"/>
      <c r="E11" s="110" t="s">
        <v>139</v>
      </c>
      <c r="F11" s="110"/>
      <c r="G11" s="110"/>
      <c r="H11" s="110"/>
      <c r="I11" s="106" t="s">
        <v>140</v>
      </c>
      <c r="J11" s="114"/>
      <c r="K11" s="106" t="s">
        <v>141</v>
      </c>
      <c r="L11" s="114"/>
      <c r="M11" s="110"/>
      <c r="N11" s="59"/>
      <c r="O11" s="110"/>
      <c r="P11" s="59"/>
      <c r="Q11" s="110" t="s">
        <v>143</v>
      </c>
      <c r="R11" s="59"/>
    </row>
    <row r="12" spans="1:19" ht="16.5" customHeight="1">
      <c r="D12" s="110"/>
      <c r="E12" s="106" t="s">
        <v>147</v>
      </c>
      <c r="F12" s="110"/>
      <c r="G12" s="106" t="s">
        <v>148</v>
      </c>
      <c r="H12" s="110"/>
      <c r="I12" s="106" t="s">
        <v>149</v>
      </c>
      <c r="J12" s="110"/>
      <c r="K12" s="106" t="s">
        <v>150</v>
      </c>
      <c r="L12" s="110"/>
      <c r="M12" s="110"/>
      <c r="N12" s="110"/>
      <c r="O12" s="110"/>
      <c r="P12" s="110"/>
      <c r="Q12" s="110" t="s">
        <v>153</v>
      </c>
      <c r="R12" s="110"/>
      <c r="S12" s="110" t="s">
        <v>157</v>
      </c>
    </row>
    <row r="13" spans="1:19" ht="16.5" customHeight="1">
      <c r="C13" s="115" t="s">
        <v>9</v>
      </c>
      <c r="D13" s="110"/>
      <c r="E13" s="108" t="s">
        <v>158</v>
      </c>
      <c r="F13" s="110"/>
      <c r="G13" s="108" t="s">
        <v>159</v>
      </c>
      <c r="H13" s="110"/>
      <c r="I13" s="108" t="s">
        <v>77</v>
      </c>
      <c r="J13" s="110"/>
      <c r="K13" s="108" t="s">
        <v>160</v>
      </c>
      <c r="L13" s="110"/>
      <c r="M13" s="108" t="s">
        <v>81</v>
      </c>
      <c r="N13" s="110"/>
      <c r="O13" s="108" t="s">
        <v>161</v>
      </c>
      <c r="P13" s="110"/>
      <c r="Q13" s="116" t="s">
        <v>164</v>
      </c>
      <c r="R13" s="110"/>
      <c r="S13" s="116" t="s">
        <v>168</v>
      </c>
    </row>
    <row r="14" spans="1:19" ht="16.5" customHeight="1">
      <c r="A14" s="58"/>
      <c r="C14" s="5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6.5" customHeight="1">
      <c r="A15" s="72" t="s">
        <v>169</v>
      </c>
      <c r="B15" s="47"/>
      <c r="C15" s="57"/>
      <c r="D15" s="3"/>
      <c r="E15" s="3">
        <v>4222616499</v>
      </c>
      <c r="F15" s="9"/>
      <c r="G15" s="3">
        <v>392875608</v>
      </c>
      <c r="H15" s="9"/>
      <c r="I15" s="3">
        <v>37273619</v>
      </c>
      <c r="J15" s="9"/>
      <c r="K15" s="3">
        <v>437933202</v>
      </c>
      <c r="L15" s="9"/>
      <c r="M15" s="3">
        <v>15093805142</v>
      </c>
      <c r="N15" s="9"/>
      <c r="O15" s="3">
        <v>62417171</v>
      </c>
      <c r="P15" s="9"/>
      <c r="Q15" s="3">
        <v>9173520</v>
      </c>
      <c r="R15" s="9"/>
      <c r="S15" s="3">
        <f>SUM(E15:Q15)</f>
        <v>20256094761</v>
      </c>
    </row>
    <row r="16" spans="1:19" ht="6" customHeight="1">
      <c r="A16" s="72"/>
      <c r="B16" s="47"/>
      <c r="C16" s="57"/>
      <c r="D16" s="3"/>
      <c r="E16" s="3"/>
      <c r="F16" s="9"/>
      <c r="G16" s="3"/>
      <c r="H16" s="9"/>
      <c r="I16" s="3"/>
      <c r="J16" s="9"/>
      <c r="K16" s="3"/>
      <c r="L16" s="9"/>
      <c r="M16" s="3"/>
      <c r="N16" s="9"/>
      <c r="O16" s="9"/>
      <c r="P16" s="9"/>
      <c r="Q16" s="9"/>
      <c r="R16" s="9"/>
      <c r="S16" s="3"/>
    </row>
    <row r="17" spans="1:19" ht="16.5" customHeight="1">
      <c r="A17" s="72" t="s">
        <v>170</v>
      </c>
      <c r="B17" s="47"/>
      <c r="C17" s="57"/>
      <c r="D17" s="3"/>
      <c r="E17" s="3"/>
      <c r="F17" s="9"/>
      <c r="G17" s="3"/>
      <c r="H17" s="9"/>
      <c r="I17" s="3"/>
      <c r="J17" s="9"/>
      <c r="K17" s="3"/>
      <c r="L17" s="9"/>
      <c r="M17" s="3"/>
      <c r="N17" s="9"/>
      <c r="O17" s="9"/>
      <c r="P17" s="9"/>
      <c r="Q17" s="9"/>
      <c r="R17" s="9"/>
      <c r="S17" s="3"/>
    </row>
    <row r="18" spans="1:19" ht="16.5" customHeight="1">
      <c r="A18" s="58" t="s">
        <v>261</v>
      </c>
      <c r="C18" s="57">
        <v>30</v>
      </c>
      <c r="D18" s="3"/>
      <c r="E18" s="3">
        <v>50234804</v>
      </c>
      <c r="F18" s="9"/>
      <c r="G18" s="3">
        <v>114252694</v>
      </c>
      <c r="H18" s="9"/>
      <c r="I18" s="3">
        <v>0</v>
      </c>
      <c r="J18" s="9"/>
      <c r="K18" s="3">
        <v>0</v>
      </c>
      <c r="L18" s="9"/>
      <c r="M18" s="3">
        <v>0</v>
      </c>
      <c r="N18" s="9"/>
      <c r="O18" s="3">
        <v>0</v>
      </c>
      <c r="P18" s="9"/>
      <c r="Q18" s="3">
        <v>0</v>
      </c>
      <c r="R18" s="9"/>
      <c r="S18" s="3">
        <f>SUM(E18:Q18)</f>
        <v>164487498</v>
      </c>
    </row>
    <row r="19" spans="1:19" ht="16.5" customHeight="1">
      <c r="A19" s="58" t="s">
        <v>179</v>
      </c>
      <c r="C19" s="57"/>
      <c r="D19" s="3"/>
      <c r="E19" s="3">
        <v>0</v>
      </c>
      <c r="F19" s="9"/>
      <c r="G19" s="3">
        <v>0</v>
      </c>
      <c r="H19" s="9"/>
      <c r="I19" s="3">
        <v>-36330747</v>
      </c>
      <c r="J19" s="9"/>
      <c r="K19" s="3">
        <v>0</v>
      </c>
      <c r="L19" s="9"/>
      <c r="M19" s="3">
        <v>0</v>
      </c>
      <c r="N19" s="9"/>
      <c r="O19" s="3">
        <v>0</v>
      </c>
      <c r="P19" s="9"/>
      <c r="Q19" s="3">
        <v>0</v>
      </c>
      <c r="R19" s="9"/>
      <c r="S19" s="3">
        <f>SUM(E19:Q19)</f>
        <v>-36330747</v>
      </c>
    </row>
    <row r="20" spans="1:19" ht="16.5" customHeight="1">
      <c r="A20" s="58" t="s">
        <v>262</v>
      </c>
      <c r="C20" s="57">
        <v>32</v>
      </c>
      <c r="D20" s="3"/>
      <c r="E20" s="3">
        <v>0</v>
      </c>
      <c r="F20" s="9"/>
      <c r="G20" s="3">
        <v>0</v>
      </c>
      <c r="H20" s="9"/>
      <c r="I20" s="3">
        <v>0</v>
      </c>
      <c r="J20" s="9"/>
      <c r="K20" s="3">
        <v>0</v>
      </c>
      <c r="L20" s="9"/>
      <c r="M20" s="3">
        <v>-1066590037</v>
      </c>
      <c r="N20" s="9"/>
      <c r="O20" s="3">
        <v>0</v>
      </c>
      <c r="P20" s="9"/>
      <c r="Q20" s="3">
        <v>0</v>
      </c>
      <c r="R20" s="9"/>
      <c r="S20" s="3">
        <f>SUM(E20:Q20)</f>
        <v>-1066590037</v>
      </c>
    </row>
    <row r="21" spans="1:19" ht="16.5" customHeight="1">
      <c r="A21" s="58" t="s">
        <v>161</v>
      </c>
      <c r="C21" s="57">
        <v>29</v>
      </c>
      <c r="D21" s="3"/>
      <c r="E21" s="3">
        <v>0</v>
      </c>
      <c r="F21" s="9"/>
      <c r="G21" s="3">
        <v>0</v>
      </c>
      <c r="H21" s="9"/>
      <c r="I21" s="3">
        <v>0</v>
      </c>
      <c r="J21" s="9"/>
      <c r="K21" s="3">
        <v>0</v>
      </c>
      <c r="L21" s="9"/>
      <c r="M21" s="3">
        <v>0</v>
      </c>
      <c r="N21" s="9"/>
      <c r="O21" s="3">
        <v>3347124</v>
      </c>
      <c r="P21" s="9"/>
      <c r="Q21" s="3">
        <v>0</v>
      </c>
      <c r="R21" s="9"/>
      <c r="S21" s="3">
        <f>SUM(E21:Q21)</f>
        <v>3347124</v>
      </c>
    </row>
    <row r="22" spans="1:19" ht="16.5" customHeight="1">
      <c r="A22" s="50" t="s">
        <v>125</v>
      </c>
      <c r="C22" s="57"/>
      <c r="D22" s="3"/>
      <c r="E22" s="4">
        <v>0</v>
      </c>
      <c r="F22" s="9"/>
      <c r="G22" s="4">
        <v>0</v>
      </c>
      <c r="H22" s="9"/>
      <c r="I22" s="4">
        <v>0</v>
      </c>
      <c r="J22" s="9"/>
      <c r="K22" s="4">
        <v>0</v>
      </c>
      <c r="L22" s="9"/>
      <c r="M22" s="4">
        <v>2284600115</v>
      </c>
      <c r="N22" s="9"/>
      <c r="O22" s="4">
        <v>0</v>
      </c>
      <c r="P22" s="9"/>
      <c r="Q22" s="4">
        <v>0</v>
      </c>
      <c r="R22" s="9"/>
      <c r="S22" s="4">
        <f>SUM(E22:Q22)</f>
        <v>2284600115</v>
      </c>
    </row>
    <row r="23" spans="1:19" ht="16.5" customHeight="1">
      <c r="A23" s="117"/>
      <c r="C23" s="57"/>
      <c r="D23" s="3"/>
      <c r="E23" s="3"/>
      <c r="F23" s="9"/>
      <c r="G23" s="3"/>
      <c r="H23" s="9"/>
      <c r="I23" s="3"/>
      <c r="J23" s="9"/>
      <c r="K23" s="3"/>
      <c r="L23" s="9"/>
      <c r="M23" s="3"/>
      <c r="N23" s="9"/>
      <c r="O23" s="3"/>
      <c r="P23" s="9"/>
      <c r="Q23" s="3"/>
      <c r="R23" s="9"/>
      <c r="S23" s="3"/>
    </row>
    <row r="24" spans="1:19" ht="16.5" customHeight="1" thickBot="1">
      <c r="A24" s="118" t="s">
        <v>173</v>
      </c>
      <c r="C24" s="57"/>
      <c r="D24" s="3"/>
      <c r="E24" s="5">
        <f>SUM(E15:E22)</f>
        <v>4272851303</v>
      </c>
      <c r="F24" s="9"/>
      <c r="G24" s="5">
        <f>SUM(G15:G22)</f>
        <v>507128302</v>
      </c>
      <c r="H24" s="9"/>
      <c r="I24" s="5">
        <f>SUM(I15:I22)</f>
        <v>942872</v>
      </c>
      <c r="J24" s="9"/>
      <c r="K24" s="5">
        <f>SUM(K15:K22)</f>
        <v>437933202</v>
      </c>
      <c r="L24" s="9"/>
      <c r="M24" s="5">
        <f>SUM(M15:M22)</f>
        <v>16311815220</v>
      </c>
      <c r="N24" s="9"/>
      <c r="O24" s="5">
        <f>SUM(O15:O22)</f>
        <v>65764295</v>
      </c>
      <c r="P24" s="9"/>
      <c r="Q24" s="5">
        <f>SUM(Q15:Q22)</f>
        <v>9173520</v>
      </c>
      <c r="R24" s="9"/>
      <c r="S24" s="5">
        <f>SUM(S15:S22)</f>
        <v>21605608714</v>
      </c>
    </row>
    <row r="25" spans="1:19" ht="16.5" customHeight="1" thickTop="1">
      <c r="A25" s="118"/>
      <c r="C25" s="57"/>
      <c r="D25" s="3"/>
      <c r="E25" s="3"/>
      <c r="F25" s="9"/>
      <c r="G25" s="3"/>
      <c r="H25" s="9"/>
      <c r="I25" s="3"/>
      <c r="J25" s="9"/>
      <c r="K25" s="3"/>
      <c r="L25" s="9"/>
      <c r="M25" s="3"/>
      <c r="N25" s="9"/>
      <c r="O25" s="3"/>
      <c r="P25" s="9"/>
      <c r="Q25" s="3"/>
      <c r="R25" s="9"/>
      <c r="S25" s="3"/>
    </row>
    <row r="26" spans="1:19" ht="16.5" customHeight="1">
      <c r="A26" s="118"/>
      <c r="C26" s="57"/>
      <c r="D26" s="3"/>
      <c r="E26" s="3"/>
      <c r="F26" s="9"/>
      <c r="G26" s="3"/>
      <c r="H26" s="9"/>
      <c r="I26" s="3"/>
      <c r="J26" s="9"/>
      <c r="K26" s="3"/>
      <c r="L26" s="9"/>
      <c r="M26" s="3"/>
      <c r="N26" s="9"/>
      <c r="O26" s="3"/>
      <c r="P26" s="9"/>
      <c r="Q26" s="3"/>
      <c r="R26" s="9"/>
      <c r="S26" s="3"/>
    </row>
    <row r="27" spans="1:19" ht="16.5" customHeight="1">
      <c r="A27" s="72" t="s">
        <v>174</v>
      </c>
      <c r="B27" s="47"/>
      <c r="C27" s="57"/>
      <c r="D27" s="3"/>
      <c r="E27" s="3">
        <f>E24</f>
        <v>4272851303</v>
      </c>
      <c r="F27" s="9"/>
      <c r="G27" s="3">
        <f>G24</f>
        <v>507128302</v>
      </c>
      <c r="H27" s="9"/>
      <c r="I27" s="3">
        <f>I24</f>
        <v>942872</v>
      </c>
      <c r="J27" s="9"/>
      <c r="K27" s="3">
        <f>K24</f>
        <v>437933202</v>
      </c>
      <c r="L27" s="9"/>
      <c r="M27" s="3">
        <f>M24</f>
        <v>16311815220</v>
      </c>
      <c r="N27" s="9"/>
      <c r="O27" s="3">
        <f>O24</f>
        <v>65764295</v>
      </c>
      <c r="P27" s="9"/>
      <c r="Q27" s="3">
        <f>Q24</f>
        <v>9173520</v>
      </c>
      <c r="R27" s="9"/>
      <c r="S27" s="3">
        <f>SUM(E27:Q27)</f>
        <v>21605608714</v>
      </c>
    </row>
    <row r="28" spans="1:19" ht="6" customHeight="1">
      <c r="A28" s="72"/>
      <c r="B28" s="47"/>
      <c r="C28" s="57"/>
      <c r="D28" s="3"/>
      <c r="E28" s="3"/>
      <c r="F28" s="9"/>
      <c r="G28" s="3"/>
      <c r="H28" s="9"/>
      <c r="I28" s="3"/>
      <c r="J28" s="9"/>
      <c r="K28" s="3"/>
      <c r="L28" s="9"/>
      <c r="M28" s="3"/>
      <c r="N28" s="9"/>
      <c r="O28" s="9"/>
      <c r="P28" s="9"/>
      <c r="Q28" s="9"/>
      <c r="R28" s="9"/>
      <c r="S28" s="3"/>
    </row>
    <row r="29" spans="1:19" ht="16.5" customHeight="1">
      <c r="A29" s="72" t="s">
        <v>175</v>
      </c>
      <c r="B29" s="47"/>
      <c r="C29" s="57"/>
      <c r="D29" s="3"/>
      <c r="E29" s="3"/>
      <c r="F29" s="9"/>
      <c r="G29" s="3"/>
      <c r="H29" s="9"/>
      <c r="I29" s="3"/>
      <c r="J29" s="9"/>
      <c r="K29" s="3"/>
      <c r="L29" s="9"/>
      <c r="M29" s="3"/>
      <c r="N29" s="9"/>
      <c r="O29" s="9"/>
      <c r="P29" s="9"/>
      <c r="Q29" s="9"/>
      <c r="R29" s="9"/>
      <c r="S29" s="3"/>
    </row>
    <row r="30" spans="1:19" ht="16.5" customHeight="1">
      <c r="A30" s="58" t="s">
        <v>261</v>
      </c>
      <c r="C30" s="57">
        <v>30</v>
      </c>
      <c r="D30" s="3"/>
      <c r="E30" s="3">
        <v>4362092</v>
      </c>
      <c r="F30" s="9"/>
      <c r="G30" s="3">
        <v>8055938</v>
      </c>
      <c r="H30" s="9"/>
      <c r="I30" s="3">
        <v>0</v>
      </c>
      <c r="J30" s="9"/>
      <c r="K30" s="3">
        <v>0</v>
      </c>
      <c r="L30" s="9"/>
      <c r="M30" s="3">
        <v>0</v>
      </c>
      <c r="N30" s="9"/>
      <c r="O30" s="3">
        <v>0</v>
      </c>
      <c r="P30" s="9"/>
      <c r="Q30" s="3">
        <v>0</v>
      </c>
      <c r="R30" s="9"/>
      <c r="S30" s="3">
        <f>SUM(E30:Q30)</f>
        <v>12418030</v>
      </c>
    </row>
    <row r="31" spans="1:19" ht="16.5" customHeight="1">
      <c r="A31" s="58" t="s">
        <v>179</v>
      </c>
      <c r="C31" s="57"/>
      <c r="D31" s="3"/>
      <c r="E31" s="3">
        <v>0</v>
      </c>
      <c r="F31" s="9"/>
      <c r="G31" s="3">
        <v>0</v>
      </c>
      <c r="H31" s="9"/>
      <c r="I31" s="3">
        <v>-942872</v>
      </c>
      <c r="J31" s="9"/>
      <c r="K31" s="3">
        <v>0</v>
      </c>
      <c r="L31" s="9"/>
      <c r="M31" s="3">
        <v>0</v>
      </c>
      <c r="N31" s="9"/>
      <c r="O31" s="3">
        <v>0</v>
      </c>
      <c r="P31" s="9"/>
      <c r="Q31" s="3">
        <v>0</v>
      </c>
      <c r="R31" s="9"/>
      <c r="S31" s="3">
        <f>SUM(E31:Q31)</f>
        <v>-942872</v>
      </c>
    </row>
    <row r="32" spans="1:19" ht="16.5" customHeight="1">
      <c r="A32" s="58" t="s">
        <v>262</v>
      </c>
      <c r="C32" s="57">
        <v>32</v>
      </c>
      <c r="D32" s="3"/>
      <c r="E32" s="3">
        <v>0</v>
      </c>
      <c r="F32" s="9"/>
      <c r="G32" s="3">
        <v>0</v>
      </c>
      <c r="H32" s="9"/>
      <c r="I32" s="3">
        <v>0</v>
      </c>
      <c r="J32" s="9"/>
      <c r="K32" s="3">
        <v>0</v>
      </c>
      <c r="L32" s="9"/>
      <c r="M32" s="3">
        <v>-898169306</v>
      </c>
      <c r="N32" s="9"/>
      <c r="O32" s="3">
        <v>0</v>
      </c>
      <c r="P32" s="9"/>
      <c r="Q32" s="3">
        <v>0</v>
      </c>
      <c r="R32" s="9"/>
      <c r="S32" s="3">
        <f>SUM(E32:Q32)</f>
        <v>-898169306</v>
      </c>
    </row>
    <row r="33" spans="1:19" ht="16.5" customHeight="1">
      <c r="A33" s="58" t="s">
        <v>161</v>
      </c>
      <c r="C33" s="57">
        <v>29</v>
      </c>
      <c r="D33" s="3"/>
      <c r="E33" s="3">
        <v>0</v>
      </c>
      <c r="F33" s="9"/>
      <c r="G33" s="3">
        <v>0</v>
      </c>
      <c r="H33" s="9"/>
      <c r="I33" s="3">
        <v>0</v>
      </c>
      <c r="J33" s="9"/>
      <c r="K33" s="3">
        <v>0</v>
      </c>
      <c r="L33" s="9"/>
      <c r="M33" s="3">
        <v>0</v>
      </c>
      <c r="N33" s="9"/>
      <c r="O33" s="3">
        <v>1682897</v>
      </c>
      <c r="P33" s="9"/>
      <c r="Q33" s="3">
        <v>0</v>
      </c>
      <c r="R33" s="9"/>
      <c r="S33" s="3">
        <f>SUM(E33:Q33)</f>
        <v>1682897</v>
      </c>
    </row>
    <row r="34" spans="1:19" ht="16.5" customHeight="1">
      <c r="A34" s="50" t="s">
        <v>125</v>
      </c>
      <c r="C34" s="57"/>
      <c r="D34" s="3"/>
      <c r="E34" s="4">
        <v>0</v>
      </c>
      <c r="F34" s="9"/>
      <c r="G34" s="4">
        <v>0</v>
      </c>
      <c r="H34" s="9"/>
      <c r="I34" s="4">
        <v>0</v>
      </c>
      <c r="J34" s="9"/>
      <c r="K34" s="4">
        <v>0</v>
      </c>
      <c r="L34" s="9"/>
      <c r="M34" s="4">
        <v>1640375901</v>
      </c>
      <c r="N34" s="9"/>
      <c r="O34" s="4">
        <v>0</v>
      </c>
      <c r="P34" s="9"/>
      <c r="Q34" s="4">
        <v>7428512</v>
      </c>
      <c r="R34" s="9"/>
      <c r="S34" s="4">
        <f>SUM(E34:Q34)</f>
        <v>1647804413</v>
      </c>
    </row>
    <row r="35" spans="1:19" ht="16.5" customHeight="1">
      <c r="A35" s="117"/>
      <c r="C35" s="57"/>
      <c r="D35" s="3"/>
      <c r="E35" s="3"/>
      <c r="F35" s="9"/>
      <c r="G35" s="3"/>
      <c r="H35" s="9"/>
      <c r="I35" s="3"/>
      <c r="J35" s="9"/>
      <c r="K35" s="3"/>
      <c r="L35" s="9"/>
      <c r="M35" s="3"/>
      <c r="N35" s="9"/>
      <c r="O35" s="3"/>
      <c r="P35" s="9"/>
      <c r="Q35" s="3"/>
      <c r="R35" s="9"/>
      <c r="S35" s="3"/>
    </row>
    <row r="36" spans="1:19" ht="16.5" customHeight="1" thickBot="1">
      <c r="A36" s="118" t="s">
        <v>176</v>
      </c>
      <c r="C36" s="57"/>
      <c r="D36" s="3"/>
      <c r="E36" s="5">
        <f>SUM(E27:E34)</f>
        <v>4277213395</v>
      </c>
      <c r="F36" s="9"/>
      <c r="G36" s="5">
        <f>SUM(G27:G34)</f>
        <v>515184240</v>
      </c>
      <c r="H36" s="9"/>
      <c r="I36" s="5">
        <f>SUM(I27:I34)</f>
        <v>0</v>
      </c>
      <c r="J36" s="9"/>
      <c r="K36" s="5">
        <f>SUM(K27:K34)</f>
        <v>437933202</v>
      </c>
      <c r="L36" s="9"/>
      <c r="M36" s="5">
        <f>SUM(M27:M34)</f>
        <v>17054021815</v>
      </c>
      <c r="N36" s="9"/>
      <c r="O36" s="5">
        <f>SUM(O27:O34)</f>
        <v>67447192</v>
      </c>
      <c r="P36" s="9"/>
      <c r="Q36" s="5">
        <f>SUM(Q27:Q34)</f>
        <v>16602032</v>
      </c>
      <c r="R36" s="9"/>
      <c r="S36" s="5">
        <f>SUM(S27:S34)</f>
        <v>22368401876</v>
      </c>
    </row>
    <row r="37" spans="1:19" ht="15" customHeight="1" thickTop="1">
      <c r="A37" s="118"/>
      <c r="C37" s="57"/>
      <c r="D37" s="3"/>
      <c r="E37" s="3"/>
      <c r="F37" s="9"/>
      <c r="G37" s="3"/>
      <c r="H37" s="9"/>
      <c r="I37" s="3"/>
      <c r="J37" s="9"/>
      <c r="K37" s="3"/>
      <c r="L37" s="9"/>
      <c r="M37" s="3"/>
      <c r="N37" s="9"/>
      <c r="O37" s="3"/>
      <c r="P37" s="9"/>
      <c r="Q37" s="3"/>
      <c r="R37" s="9"/>
      <c r="S37" s="3"/>
    </row>
    <row r="38" spans="1:19" ht="21.95" customHeight="1">
      <c r="A38" s="134" t="s">
        <v>38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</row>
  </sheetData>
  <mergeCells count="5">
    <mergeCell ref="E6:S6"/>
    <mergeCell ref="K8:M8"/>
    <mergeCell ref="A38:S38"/>
    <mergeCell ref="O7:Q7"/>
    <mergeCell ref="O8:Q8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tabSelected="1" topLeftCell="A7" zoomScaleNormal="100" zoomScaleSheetLayoutView="115" workbookViewId="0">
      <selection activeCell="C8" sqref="C8"/>
    </sheetView>
  </sheetViews>
  <sheetFormatPr defaultColWidth="9.140625" defaultRowHeight="16.5" customHeight="1"/>
  <cols>
    <col min="1" max="2" width="1.140625" style="50" customWidth="1"/>
    <col min="3" max="3" width="48" style="50" customWidth="1"/>
    <col min="4" max="4" width="5.5703125" style="57" customWidth="1"/>
    <col min="5" max="5" width="0.5703125" style="50" customWidth="1"/>
    <col min="6" max="6" width="12.7109375" style="1" customWidth="1"/>
    <col min="7" max="7" width="0.5703125" style="30" customWidth="1"/>
    <col min="8" max="8" width="12.7109375" style="1" customWidth="1"/>
    <col min="9" max="9" width="0.5703125" style="30" customWidth="1"/>
    <col min="10" max="10" width="12.7109375" style="1" customWidth="1"/>
    <col min="11" max="11" width="0.5703125" style="30" customWidth="1"/>
    <col min="12" max="12" width="12.7109375" style="1" customWidth="1"/>
    <col min="13" max="16384" width="9.140625" style="50"/>
  </cols>
  <sheetData>
    <row r="1" spans="1:12" s="48" customFormat="1" ht="16.5" customHeight="1">
      <c r="A1" s="47" t="s">
        <v>0</v>
      </c>
      <c r="B1" s="47"/>
      <c r="C1" s="47"/>
      <c r="D1" s="57"/>
      <c r="E1" s="49"/>
      <c r="F1" s="1"/>
      <c r="G1" s="28"/>
      <c r="H1" s="1"/>
      <c r="I1" s="28"/>
      <c r="J1" s="13"/>
      <c r="K1" s="28"/>
      <c r="L1" s="13"/>
    </row>
    <row r="2" spans="1:12" s="48" customFormat="1" ht="16.5" customHeight="1">
      <c r="A2" s="72" t="s">
        <v>180</v>
      </c>
      <c r="B2" s="47"/>
      <c r="C2" s="47"/>
      <c r="D2" s="57"/>
      <c r="E2" s="49"/>
      <c r="F2" s="1"/>
      <c r="G2" s="28"/>
      <c r="H2" s="1"/>
      <c r="I2" s="28"/>
      <c r="J2" s="1"/>
      <c r="K2" s="28"/>
      <c r="L2" s="1"/>
    </row>
    <row r="3" spans="1:12" s="48" customFormat="1" ht="16.5" customHeight="1">
      <c r="A3" s="73" t="s">
        <v>90</v>
      </c>
      <c r="B3" s="51"/>
      <c r="C3" s="51"/>
      <c r="D3" s="67"/>
      <c r="E3" s="53"/>
      <c r="F3" s="4"/>
      <c r="G3" s="12"/>
      <c r="H3" s="4"/>
      <c r="I3" s="12"/>
      <c r="J3" s="4"/>
      <c r="K3" s="12"/>
      <c r="L3" s="4"/>
    </row>
    <row r="4" spans="1:12" s="48" customFormat="1" ht="16.5" customHeight="1">
      <c r="A4" s="72"/>
      <c r="B4" s="47"/>
      <c r="C4" s="47"/>
      <c r="D4" s="57"/>
      <c r="E4" s="49"/>
      <c r="F4" s="3"/>
      <c r="G4" s="11"/>
      <c r="H4" s="3"/>
      <c r="I4" s="11"/>
      <c r="J4" s="3"/>
      <c r="K4" s="11"/>
      <c r="L4" s="3"/>
    </row>
    <row r="5" spans="1:12" s="48" customFormat="1" ht="16.5" customHeight="1">
      <c r="A5" s="72"/>
      <c r="B5" s="47"/>
      <c r="C5" s="47"/>
      <c r="D5" s="57"/>
      <c r="E5" s="49"/>
      <c r="F5" s="3"/>
      <c r="G5" s="11"/>
      <c r="H5" s="3"/>
      <c r="I5" s="11"/>
      <c r="J5" s="3"/>
      <c r="K5" s="11"/>
      <c r="L5" s="3"/>
    </row>
    <row r="6" spans="1:12" s="78" customFormat="1" ht="15.6" customHeight="1">
      <c r="A6" s="74"/>
      <c r="B6" s="75"/>
      <c r="C6" s="75"/>
      <c r="D6" s="76"/>
      <c r="E6" s="77"/>
      <c r="F6" s="141" t="s">
        <v>3</v>
      </c>
      <c r="G6" s="141"/>
      <c r="H6" s="141"/>
      <c r="I6" s="15"/>
      <c r="J6" s="141" t="s">
        <v>4</v>
      </c>
      <c r="K6" s="141"/>
      <c r="L6" s="141"/>
    </row>
    <row r="7" spans="1:12" s="78" customFormat="1" ht="15.6" customHeight="1">
      <c r="A7" s="75"/>
      <c r="B7" s="75"/>
      <c r="C7" s="75"/>
      <c r="D7" s="76"/>
      <c r="E7" s="77"/>
      <c r="F7" s="142" t="s">
        <v>91</v>
      </c>
      <c r="G7" s="142"/>
      <c r="H7" s="142"/>
      <c r="I7" s="15"/>
      <c r="J7" s="142" t="s">
        <v>91</v>
      </c>
      <c r="K7" s="142"/>
      <c r="L7" s="142"/>
    </row>
    <row r="8" spans="1:12" s="79" customFormat="1" ht="15.6" customHeight="1">
      <c r="D8" s="76"/>
      <c r="E8" s="80"/>
      <c r="F8" s="16" t="s">
        <v>7</v>
      </c>
      <c r="G8" s="41"/>
      <c r="H8" s="16" t="s">
        <v>8</v>
      </c>
      <c r="I8" s="80"/>
      <c r="J8" s="16" t="s">
        <v>7</v>
      </c>
      <c r="K8" s="41"/>
      <c r="L8" s="16" t="s">
        <v>8</v>
      </c>
    </row>
    <row r="9" spans="1:12" s="78" customFormat="1" ht="15.6" customHeight="1">
      <c r="A9" s="79"/>
      <c r="B9" s="79"/>
      <c r="C9" s="79"/>
      <c r="D9" s="81" t="s">
        <v>9</v>
      </c>
      <c r="E9" s="79"/>
      <c r="F9" s="17" t="s">
        <v>10</v>
      </c>
      <c r="G9" s="18"/>
      <c r="H9" s="17" t="s">
        <v>10</v>
      </c>
      <c r="I9" s="18"/>
      <c r="J9" s="17" t="s">
        <v>10</v>
      </c>
      <c r="K9" s="18"/>
      <c r="L9" s="17" t="s">
        <v>10</v>
      </c>
    </row>
    <row r="10" spans="1:12" s="79" customFormat="1" ht="15.6" customHeight="1">
      <c r="A10" s="74" t="s">
        <v>181</v>
      </c>
      <c r="B10" s="78"/>
      <c r="C10" s="78"/>
      <c r="D10" s="76"/>
      <c r="E10" s="76"/>
      <c r="F10" s="19"/>
      <c r="G10" s="20"/>
      <c r="H10" s="19"/>
      <c r="I10" s="20"/>
      <c r="J10" s="19"/>
      <c r="K10" s="26"/>
      <c r="L10" s="19"/>
    </row>
    <row r="11" spans="1:12" s="79" customFormat="1" ht="15.6" customHeight="1">
      <c r="A11" s="79" t="s">
        <v>182</v>
      </c>
      <c r="B11" s="78"/>
      <c r="C11" s="78"/>
      <c r="D11" s="76"/>
      <c r="E11" s="76"/>
      <c r="F11" s="19">
        <v>2058817965</v>
      </c>
      <c r="G11" s="20"/>
      <c r="H11" s="19">
        <v>3181090490</v>
      </c>
      <c r="I11" s="20"/>
      <c r="J11" s="19">
        <v>1905455354</v>
      </c>
      <c r="K11" s="26"/>
      <c r="L11" s="19">
        <v>2779232207</v>
      </c>
    </row>
    <row r="12" spans="1:12" s="79" customFormat="1" ht="15.6" customHeight="1">
      <c r="A12" s="79" t="s">
        <v>183</v>
      </c>
      <c r="B12" s="78"/>
      <c r="C12" s="78"/>
      <c r="D12" s="76"/>
      <c r="E12" s="76"/>
      <c r="F12" s="19"/>
      <c r="G12" s="20"/>
      <c r="H12" s="19"/>
      <c r="I12" s="20"/>
      <c r="J12" s="19"/>
      <c r="K12" s="26"/>
      <c r="L12" s="19"/>
    </row>
    <row r="13" spans="1:12" s="79" customFormat="1" ht="15.6" customHeight="1">
      <c r="B13" s="79" t="s">
        <v>184</v>
      </c>
      <c r="C13" s="78"/>
      <c r="D13" s="82">
        <v>37.1</v>
      </c>
      <c r="E13" s="76"/>
      <c r="F13" s="19">
        <v>0</v>
      </c>
      <c r="G13" s="20"/>
      <c r="H13" s="19">
        <v>0</v>
      </c>
      <c r="I13" s="20"/>
      <c r="J13" s="19">
        <v>-591272755</v>
      </c>
      <c r="K13" s="26"/>
      <c r="L13" s="19">
        <v>-353546960</v>
      </c>
    </row>
    <row r="14" spans="1:12" s="79" customFormat="1" ht="15.6" customHeight="1">
      <c r="B14" s="83" t="s">
        <v>185</v>
      </c>
      <c r="C14" s="78"/>
      <c r="D14" s="82"/>
      <c r="E14" s="76"/>
      <c r="F14" s="19"/>
      <c r="G14" s="20"/>
      <c r="H14" s="19"/>
      <c r="I14" s="20"/>
      <c r="J14" s="19"/>
      <c r="K14" s="26"/>
      <c r="L14" s="19"/>
    </row>
    <row r="15" spans="1:12" s="79" customFormat="1" ht="15.6" customHeight="1">
      <c r="A15" s="74"/>
      <c r="B15" s="83"/>
      <c r="C15" s="83" t="s">
        <v>186</v>
      </c>
      <c r="D15" s="76" t="s">
        <v>187</v>
      </c>
      <c r="E15" s="76"/>
      <c r="F15" s="19">
        <v>126713112</v>
      </c>
      <c r="G15" s="20"/>
      <c r="H15" s="19">
        <v>120322510</v>
      </c>
      <c r="I15" s="20"/>
      <c r="J15" s="19">
        <v>91596629</v>
      </c>
      <c r="K15" s="26"/>
      <c r="L15" s="19">
        <v>76719346</v>
      </c>
    </row>
    <row r="16" spans="1:12" s="79" customFormat="1" ht="15.6" customHeight="1">
      <c r="A16" s="74"/>
      <c r="B16" s="83" t="s">
        <v>188</v>
      </c>
      <c r="C16" s="83"/>
      <c r="D16" s="76">
        <v>19</v>
      </c>
      <c r="E16" s="76"/>
      <c r="F16" s="19">
        <v>25477214</v>
      </c>
      <c r="G16" s="20"/>
      <c r="H16" s="19">
        <v>27002741</v>
      </c>
      <c r="I16" s="20"/>
      <c r="J16" s="19">
        <v>24002845</v>
      </c>
      <c r="K16" s="26"/>
      <c r="L16" s="19">
        <v>25336324</v>
      </c>
    </row>
    <row r="17" spans="1:12" s="79" customFormat="1" ht="15.6" customHeight="1">
      <c r="A17" s="74"/>
      <c r="B17" s="84" t="s">
        <v>263</v>
      </c>
      <c r="C17" s="84"/>
      <c r="D17" s="76">
        <v>15</v>
      </c>
      <c r="E17" s="76"/>
      <c r="F17" s="19">
        <v>-171851951</v>
      </c>
      <c r="G17" s="20"/>
      <c r="H17" s="19">
        <v>-54333257</v>
      </c>
      <c r="I17" s="20"/>
      <c r="J17" s="19">
        <v>0</v>
      </c>
      <c r="K17" s="26"/>
      <c r="L17" s="19">
        <v>0</v>
      </c>
    </row>
    <row r="18" spans="1:12" s="79" customFormat="1" ht="15.6" customHeight="1">
      <c r="A18" s="74"/>
      <c r="B18" s="84" t="s">
        <v>189</v>
      </c>
      <c r="C18" s="84"/>
      <c r="D18" s="76">
        <v>15</v>
      </c>
      <c r="E18" s="76"/>
      <c r="F18" s="19">
        <v>-18561588</v>
      </c>
      <c r="G18" s="20"/>
      <c r="H18" s="19">
        <v>-14382822</v>
      </c>
      <c r="I18" s="20"/>
      <c r="J18" s="19">
        <v>0</v>
      </c>
      <c r="K18" s="26"/>
      <c r="L18" s="19">
        <v>0</v>
      </c>
    </row>
    <row r="19" spans="1:12" s="79" customFormat="1" ht="15.6" customHeight="1">
      <c r="A19" s="74"/>
      <c r="B19" s="84" t="s">
        <v>190</v>
      </c>
      <c r="C19" s="84"/>
      <c r="D19" s="76"/>
      <c r="E19" s="76"/>
      <c r="F19" s="19">
        <v>-244403229</v>
      </c>
      <c r="G19" s="20"/>
      <c r="H19" s="19">
        <v>-96541368</v>
      </c>
      <c r="I19" s="20"/>
      <c r="J19" s="19">
        <v>-5000000</v>
      </c>
      <c r="K19" s="26"/>
      <c r="L19" s="19">
        <v>0</v>
      </c>
    </row>
    <row r="20" spans="1:12" s="79" customFormat="1" ht="15.6" customHeight="1">
      <c r="A20" s="74"/>
      <c r="B20" s="83" t="s">
        <v>191</v>
      </c>
      <c r="C20" s="83"/>
      <c r="D20" s="76"/>
      <c r="E20" s="76"/>
      <c r="F20" s="19">
        <v>-1757915</v>
      </c>
      <c r="G20" s="20"/>
      <c r="H20" s="19">
        <v>0</v>
      </c>
      <c r="I20" s="20"/>
      <c r="J20" s="19">
        <v>6079100</v>
      </c>
      <c r="K20" s="26"/>
      <c r="L20" s="19">
        <v>24871900</v>
      </c>
    </row>
    <row r="21" spans="1:12" s="79" customFormat="1" ht="15.6" customHeight="1">
      <c r="A21" s="74"/>
      <c r="B21" s="83" t="s">
        <v>192</v>
      </c>
      <c r="C21" s="83"/>
      <c r="D21" s="76"/>
      <c r="E21" s="76"/>
      <c r="F21" s="19">
        <v>5696305</v>
      </c>
      <c r="G21" s="20"/>
      <c r="H21" s="19">
        <v>-30366487</v>
      </c>
      <c r="I21" s="20"/>
      <c r="J21" s="19">
        <v>0</v>
      </c>
      <c r="K21" s="26"/>
      <c r="L21" s="19">
        <v>0</v>
      </c>
    </row>
    <row r="22" spans="1:12" s="79" customFormat="1" ht="15.6" customHeight="1">
      <c r="A22" s="74"/>
      <c r="B22" s="83" t="s">
        <v>193</v>
      </c>
      <c r="C22" s="83"/>
      <c r="D22" s="76"/>
      <c r="E22" s="76"/>
      <c r="F22" s="19">
        <v>-2630700</v>
      </c>
      <c r="G22" s="20"/>
      <c r="H22" s="19">
        <v>61668</v>
      </c>
      <c r="I22" s="20"/>
      <c r="J22" s="19">
        <v>-2630700</v>
      </c>
      <c r="K22" s="26"/>
      <c r="L22" s="19">
        <v>61668</v>
      </c>
    </row>
    <row r="23" spans="1:12" s="79" customFormat="1" ht="15.6" customHeight="1">
      <c r="A23" s="74"/>
      <c r="B23" s="83" t="s">
        <v>194</v>
      </c>
      <c r="C23" s="83"/>
      <c r="D23" s="76">
        <v>17</v>
      </c>
      <c r="E23" s="76"/>
      <c r="F23" s="19">
        <v>-182608854</v>
      </c>
      <c r="G23" s="20"/>
      <c r="H23" s="19">
        <v>116521405</v>
      </c>
      <c r="I23" s="20"/>
      <c r="J23" s="19">
        <v>-51803559</v>
      </c>
      <c r="K23" s="26"/>
      <c r="L23" s="19">
        <v>27819070</v>
      </c>
    </row>
    <row r="24" spans="1:12" s="79" customFormat="1" ht="15.6" customHeight="1">
      <c r="A24" s="74"/>
      <c r="B24" s="83" t="s">
        <v>195</v>
      </c>
      <c r="C24" s="83"/>
      <c r="D24" s="76">
        <v>17</v>
      </c>
      <c r="E24" s="76"/>
      <c r="F24" s="19">
        <v>4651510</v>
      </c>
      <c r="G24" s="20"/>
      <c r="H24" s="19">
        <v>10917877</v>
      </c>
      <c r="I24" s="20"/>
      <c r="J24" s="19">
        <v>0</v>
      </c>
      <c r="K24" s="26"/>
      <c r="L24" s="19">
        <v>2175561</v>
      </c>
    </row>
    <row r="25" spans="1:12" s="79" customFormat="1" ht="15.6" customHeight="1">
      <c r="A25" s="74"/>
      <c r="B25" s="85" t="s">
        <v>196</v>
      </c>
      <c r="C25" s="85"/>
      <c r="D25" s="76">
        <v>18</v>
      </c>
      <c r="E25" s="76"/>
      <c r="F25" s="19">
        <v>2286860</v>
      </c>
      <c r="G25" s="20"/>
      <c r="H25" s="19">
        <v>16764215</v>
      </c>
      <c r="I25" s="20"/>
      <c r="J25" s="19">
        <v>2286860</v>
      </c>
      <c r="K25" s="26"/>
      <c r="L25" s="19">
        <v>1283147</v>
      </c>
    </row>
    <row r="26" spans="1:12" s="79" customFormat="1" ht="15.6" customHeight="1">
      <c r="A26" s="74"/>
      <c r="B26" s="85" t="s">
        <v>197</v>
      </c>
      <c r="C26" s="85"/>
      <c r="D26" s="76"/>
      <c r="E26" s="76"/>
      <c r="F26" s="19">
        <v>1000000</v>
      </c>
      <c r="G26" s="20"/>
      <c r="H26" s="19">
        <v>1277897</v>
      </c>
      <c r="I26" s="20"/>
      <c r="J26" s="19">
        <v>0</v>
      </c>
      <c r="K26" s="26"/>
      <c r="L26" s="19">
        <v>0</v>
      </c>
    </row>
    <row r="27" spans="1:12" s="79" customFormat="1" ht="15.6" customHeight="1">
      <c r="A27" s="74"/>
      <c r="B27" s="83" t="s">
        <v>272</v>
      </c>
      <c r="C27" s="85"/>
      <c r="D27" s="76"/>
      <c r="E27" s="76"/>
      <c r="F27" s="19">
        <v>0</v>
      </c>
      <c r="G27" s="20"/>
      <c r="H27" s="19">
        <v>0</v>
      </c>
      <c r="I27" s="20"/>
      <c r="J27" s="19">
        <v>0</v>
      </c>
      <c r="K27" s="26"/>
      <c r="L27" s="19">
        <v>0</v>
      </c>
    </row>
    <row r="28" spans="1:12" s="79" customFormat="1" ht="15.6" customHeight="1">
      <c r="A28" s="74"/>
      <c r="B28" s="85" t="s">
        <v>198</v>
      </c>
      <c r="C28" s="85"/>
      <c r="D28" s="76">
        <v>12</v>
      </c>
      <c r="E28" s="76"/>
      <c r="F28" s="21">
        <v>1300000</v>
      </c>
      <c r="G28" s="20"/>
      <c r="H28" s="21">
        <v>2420000</v>
      </c>
      <c r="I28" s="20"/>
      <c r="J28" s="19">
        <v>0</v>
      </c>
      <c r="K28" s="26"/>
      <c r="L28" s="19">
        <v>0</v>
      </c>
    </row>
    <row r="29" spans="1:12" s="79" customFormat="1" ht="15.6" customHeight="1">
      <c r="A29" s="74"/>
      <c r="B29" s="85" t="s">
        <v>199</v>
      </c>
      <c r="C29" s="85"/>
      <c r="D29" s="76"/>
      <c r="E29" s="76"/>
      <c r="F29" s="21">
        <v>0</v>
      </c>
      <c r="G29" s="20"/>
      <c r="H29" s="21">
        <v>-341985</v>
      </c>
      <c r="I29" s="20"/>
      <c r="J29" s="19">
        <v>0</v>
      </c>
      <c r="K29" s="26"/>
      <c r="L29" s="19">
        <v>-341985</v>
      </c>
    </row>
    <row r="30" spans="1:12" s="79" customFormat="1" ht="15.6" customHeight="1">
      <c r="A30" s="74"/>
      <c r="B30" s="85" t="s">
        <v>61</v>
      </c>
      <c r="C30" s="85"/>
      <c r="D30" s="76">
        <v>27</v>
      </c>
      <c r="E30" s="76"/>
      <c r="F30" s="19">
        <v>45308355</v>
      </c>
      <c r="G30" s="20"/>
      <c r="H30" s="19">
        <v>41975724</v>
      </c>
      <c r="I30" s="20"/>
      <c r="J30" s="19">
        <v>39597091</v>
      </c>
      <c r="K30" s="26"/>
      <c r="L30" s="19">
        <v>36496180</v>
      </c>
    </row>
    <row r="31" spans="1:12" s="79" customFormat="1" ht="15.6" customHeight="1">
      <c r="A31" s="74"/>
      <c r="B31" s="85" t="s">
        <v>200</v>
      </c>
      <c r="C31" s="85"/>
      <c r="D31" s="76">
        <v>29</v>
      </c>
      <c r="E31" s="76"/>
      <c r="F31" s="19">
        <v>1682897</v>
      </c>
      <c r="G31" s="20"/>
      <c r="H31" s="19">
        <v>3347124</v>
      </c>
      <c r="I31" s="20"/>
      <c r="J31" s="19">
        <v>1682897</v>
      </c>
      <c r="K31" s="26"/>
      <c r="L31" s="19">
        <v>3347124</v>
      </c>
    </row>
    <row r="32" spans="1:12" s="79" customFormat="1" ht="15.6" customHeight="1">
      <c r="A32" s="74"/>
      <c r="B32" s="85" t="s">
        <v>201</v>
      </c>
      <c r="C32" s="85"/>
      <c r="D32" s="76"/>
      <c r="E32" s="76"/>
      <c r="F32" s="22">
        <v>379154259</v>
      </c>
      <c r="G32" s="20"/>
      <c r="H32" s="22">
        <v>382521893</v>
      </c>
      <c r="I32" s="20"/>
      <c r="J32" s="22">
        <v>392417165</v>
      </c>
      <c r="K32" s="26"/>
      <c r="L32" s="22">
        <v>264139323</v>
      </c>
    </row>
    <row r="33" spans="1:12" s="79" customFormat="1" ht="6" customHeight="1">
      <c r="A33" s="74"/>
      <c r="B33" s="85"/>
      <c r="C33" s="85"/>
      <c r="D33" s="76"/>
      <c r="E33" s="76"/>
      <c r="F33" s="19"/>
      <c r="G33" s="20"/>
      <c r="H33" s="19"/>
      <c r="I33" s="20"/>
      <c r="J33" s="19"/>
      <c r="K33" s="26"/>
      <c r="L33" s="19"/>
    </row>
    <row r="34" spans="1:12" s="79" customFormat="1" ht="15.6" customHeight="1">
      <c r="A34" s="74"/>
      <c r="B34" s="85"/>
      <c r="C34" s="85"/>
      <c r="D34" s="76"/>
      <c r="E34" s="76"/>
      <c r="F34" s="19">
        <f>SUM(F11:F32)</f>
        <v>2030274240</v>
      </c>
      <c r="G34" s="20"/>
      <c r="H34" s="19">
        <f>SUM(H11:H32)</f>
        <v>3708257625</v>
      </c>
      <c r="I34" s="20"/>
      <c r="J34" s="19">
        <f>SUM(J11:J32)</f>
        <v>1812410927</v>
      </c>
      <c r="K34" s="26"/>
      <c r="L34" s="19">
        <f>SUM(L11:L32)</f>
        <v>2887592905</v>
      </c>
    </row>
    <row r="35" spans="1:12" s="79" customFormat="1" ht="15.6" customHeight="1">
      <c r="A35" s="86" t="s">
        <v>202</v>
      </c>
      <c r="B35" s="85"/>
      <c r="C35" s="85"/>
      <c r="D35" s="76"/>
      <c r="E35" s="76"/>
      <c r="F35" s="19"/>
      <c r="G35" s="20"/>
      <c r="H35" s="19"/>
      <c r="I35" s="20"/>
      <c r="J35" s="19"/>
      <c r="K35" s="26"/>
      <c r="L35" s="19"/>
    </row>
    <row r="36" spans="1:12" s="79" customFormat="1" ht="15.6" customHeight="1">
      <c r="A36" s="86"/>
      <c r="B36" s="87" t="s">
        <v>203</v>
      </c>
      <c r="C36" s="85"/>
      <c r="D36" s="76"/>
      <c r="E36" s="76"/>
      <c r="F36" s="19">
        <v>-318870676</v>
      </c>
      <c r="G36" s="20"/>
      <c r="H36" s="19">
        <v>-51829520</v>
      </c>
      <c r="I36" s="20"/>
      <c r="J36" s="19">
        <v>-37886592</v>
      </c>
      <c r="K36" s="26"/>
      <c r="L36" s="19">
        <v>-717177153</v>
      </c>
    </row>
    <row r="37" spans="1:12" s="79" customFormat="1" ht="15.6" customHeight="1">
      <c r="A37" s="86"/>
      <c r="B37" s="87" t="s">
        <v>204</v>
      </c>
      <c r="C37" s="85"/>
      <c r="D37" s="76"/>
      <c r="E37" s="76"/>
      <c r="F37" s="19">
        <v>-369689763</v>
      </c>
      <c r="G37" s="20"/>
      <c r="H37" s="19">
        <v>-2179280253</v>
      </c>
      <c r="I37" s="20"/>
      <c r="J37" s="19">
        <v>699764870</v>
      </c>
      <c r="K37" s="26"/>
      <c r="L37" s="19">
        <v>-3716078166</v>
      </c>
    </row>
    <row r="38" spans="1:12" s="79" customFormat="1" ht="15.6" customHeight="1">
      <c r="A38" s="86"/>
      <c r="B38" s="87" t="s">
        <v>205</v>
      </c>
      <c r="C38" s="85"/>
      <c r="D38" s="76"/>
      <c r="E38" s="76"/>
      <c r="F38" s="19">
        <v>-692336470</v>
      </c>
      <c r="G38" s="20"/>
      <c r="H38" s="19">
        <v>-1496905132</v>
      </c>
      <c r="I38" s="20"/>
      <c r="J38" s="19">
        <v>-69880800</v>
      </c>
      <c r="K38" s="26"/>
      <c r="L38" s="19">
        <v>-376152732</v>
      </c>
    </row>
    <row r="39" spans="1:12" s="79" customFormat="1" ht="15.6" customHeight="1">
      <c r="A39" s="86"/>
      <c r="B39" s="87" t="s">
        <v>206</v>
      </c>
      <c r="C39" s="85"/>
      <c r="D39" s="76"/>
      <c r="E39" s="76"/>
      <c r="F39" s="19">
        <v>13190953</v>
      </c>
      <c r="G39" s="20"/>
      <c r="H39" s="19">
        <v>65994949</v>
      </c>
      <c r="I39" s="20"/>
      <c r="J39" s="19">
        <v>1579441</v>
      </c>
      <c r="K39" s="26"/>
      <c r="L39" s="19">
        <v>-59115533</v>
      </c>
    </row>
    <row r="40" spans="1:12" s="79" customFormat="1" ht="15.6" customHeight="1">
      <c r="A40" s="88"/>
      <c r="B40" s="84" t="s">
        <v>207</v>
      </c>
      <c r="C40" s="84"/>
      <c r="D40" s="76"/>
      <c r="E40" s="76"/>
      <c r="F40" s="19">
        <v>-12506173</v>
      </c>
      <c r="G40" s="20"/>
      <c r="H40" s="19">
        <v>-15461985</v>
      </c>
      <c r="I40" s="20"/>
      <c r="J40" s="19">
        <v>-14375871</v>
      </c>
      <c r="K40" s="26"/>
      <c r="L40" s="19">
        <v>-10831624</v>
      </c>
    </row>
    <row r="41" spans="1:12" s="79" customFormat="1" ht="15.6" customHeight="1">
      <c r="A41" s="88"/>
      <c r="B41" s="84" t="s">
        <v>208</v>
      </c>
      <c r="C41" s="84"/>
      <c r="D41" s="76"/>
      <c r="E41" s="76"/>
      <c r="F41" s="19">
        <v>-497293</v>
      </c>
      <c r="G41" s="20"/>
      <c r="H41" s="19">
        <v>9070642</v>
      </c>
      <c r="I41" s="20"/>
      <c r="J41" s="19" t="s">
        <v>255</v>
      </c>
      <c r="K41" s="26"/>
      <c r="L41" s="19">
        <v>0</v>
      </c>
    </row>
    <row r="42" spans="1:12" s="78" customFormat="1" ht="15.6" customHeight="1">
      <c r="A42" s="79"/>
      <c r="B42" s="84" t="s">
        <v>209</v>
      </c>
      <c r="C42" s="84"/>
      <c r="D42" s="76"/>
      <c r="E42" s="76"/>
      <c r="F42" s="19">
        <v>-213377120</v>
      </c>
      <c r="G42" s="20"/>
      <c r="H42" s="19">
        <v>-24007020</v>
      </c>
      <c r="I42" s="20"/>
      <c r="J42" s="19">
        <v>-4517796</v>
      </c>
      <c r="K42" s="26"/>
      <c r="L42" s="19">
        <v>-6445722</v>
      </c>
    </row>
    <row r="43" spans="1:12" s="78" customFormat="1" ht="15.6" customHeight="1">
      <c r="A43" s="79"/>
      <c r="B43" s="84" t="s">
        <v>210</v>
      </c>
      <c r="C43" s="84"/>
      <c r="D43" s="76"/>
      <c r="E43" s="76"/>
      <c r="F43" s="19">
        <v>1983772995</v>
      </c>
      <c r="G43" s="20"/>
      <c r="H43" s="19">
        <v>-418076006</v>
      </c>
      <c r="I43" s="20"/>
      <c r="J43" s="19">
        <v>-394611963</v>
      </c>
      <c r="K43" s="26"/>
      <c r="L43" s="19">
        <v>-433373994</v>
      </c>
    </row>
    <row r="44" spans="1:12" s="78" customFormat="1" ht="15.6" customHeight="1">
      <c r="A44" s="79"/>
      <c r="B44" s="89" t="s">
        <v>211</v>
      </c>
      <c r="C44" s="89"/>
      <c r="D44" s="76"/>
      <c r="E44" s="76"/>
      <c r="F44" s="19">
        <v>-432672993</v>
      </c>
      <c r="G44" s="20"/>
      <c r="H44" s="19">
        <v>-111064563</v>
      </c>
      <c r="I44" s="20"/>
      <c r="J44" s="19">
        <v>-323935164</v>
      </c>
      <c r="K44" s="26"/>
      <c r="L44" s="19">
        <v>26028599</v>
      </c>
    </row>
    <row r="45" spans="1:12" s="78" customFormat="1" ht="15.6" customHeight="1">
      <c r="A45" s="79"/>
      <c r="B45" s="89" t="s">
        <v>212</v>
      </c>
      <c r="C45" s="89"/>
      <c r="D45" s="76"/>
      <c r="E45" s="76"/>
      <c r="F45" s="19">
        <v>543198589</v>
      </c>
      <c r="G45" s="20"/>
      <c r="H45" s="19">
        <v>-65268308</v>
      </c>
      <c r="I45" s="20"/>
      <c r="J45" s="19">
        <v>520465760</v>
      </c>
      <c r="K45" s="26"/>
      <c r="L45" s="19">
        <v>87794377</v>
      </c>
    </row>
    <row r="46" spans="1:12" s="78" customFormat="1" ht="15.6" customHeight="1">
      <c r="A46" s="79"/>
      <c r="B46" s="89" t="s">
        <v>213</v>
      </c>
      <c r="C46" s="89"/>
      <c r="D46" s="76"/>
      <c r="E46" s="76"/>
      <c r="F46" s="19">
        <v>30129717</v>
      </c>
      <c r="G46" s="20"/>
      <c r="H46" s="19">
        <v>40442571</v>
      </c>
      <c r="I46" s="20"/>
      <c r="J46" s="19">
        <v>45563703</v>
      </c>
      <c r="K46" s="26"/>
      <c r="L46" s="19">
        <v>33913531</v>
      </c>
    </row>
    <row r="47" spans="1:12" s="78" customFormat="1" ht="15.6" customHeight="1">
      <c r="A47" s="79"/>
      <c r="B47" s="89" t="s">
        <v>214</v>
      </c>
      <c r="C47" s="89"/>
      <c r="D47" s="76"/>
      <c r="E47" s="76"/>
      <c r="F47" s="19">
        <v>-14257</v>
      </c>
      <c r="G47" s="20"/>
      <c r="H47" s="19">
        <v>14405988</v>
      </c>
      <c r="I47" s="20"/>
      <c r="J47" s="19">
        <v>-7612917</v>
      </c>
      <c r="K47" s="26"/>
      <c r="L47" s="19">
        <v>8729225</v>
      </c>
    </row>
    <row r="48" spans="1:12" s="78" customFormat="1" ht="15.6" customHeight="1">
      <c r="A48" s="79"/>
      <c r="B48" s="89" t="s">
        <v>215</v>
      </c>
      <c r="C48" s="89"/>
      <c r="D48" s="76"/>
      <c r="E48" s="76"/>
      <c r="F48" s="19">
        <v>-44666448</v>
      </c>
      <c r="G48" s="20"/>
      <c r="H48" s="19">
        <v>138602866</v>
      </c>
      <c r="I48" s="20"/>
      <c r="J48" s="19">
        <v>33478038</v>
      </c>
      <c r="K48" s="26"/>
      <c r="L48" s="19">
        <v>89886631</v>
      </c>
    </row>
    <row r="49" spans="1:12" s="78" customFormat="1" ht="15.6" customHeight="1">
      <c r="A49" s="79"/>
      <c r="B49" s="89" t="s">
        <v>216</v>
      </c>
      <c r="C49" s="89"/>
      <c r="D49" s="76"/>
      <c r="E49" s="76"/>
      <c r="F49" s="19">
        <v>-25417040</v>
      </c>
      <c r="G49" s="20"/>
      <c r="H49" s="19">
        <v>-1951247</v>
      </c>
      <c r="I49" s="20"/>
      <c r="J49" s="19">
        <v>-25087208</v>
      </c>
      <c r="K49" s="26"/>
      <c r="L49" s="19">
        <v>-1951247</v>
      </c>
    </row>
    <row r="50" spans="1:12" s="79" customFormat="1" ht="15.6" customHeight="1">
      <c r="B50" s="84" t="s">
        <v>217</v>
      </c>
      <c r="C50" s="84"/>
      <c r="D50" s="76"/>
      <c r="E50" s="76"/>
      <c r="F50" s="22">
        <v>-4815517</v>
      </c>
      <c r="G50" s="29"/>
      <c r="H50" s="22">
        <v>6634013</v>
      </c>
      <c r="I50" s="29"/>
      <c r="J50" s="22">
        <v>-4549941</v>
      </c>
      <c r="K50" s="26"/>
      <c r="L50" s="22">
        <v>6337049</v>
      </c>
    </row>
    <row r="51" spans="1:12" s="78" customFormat="1" ht="6" customHeight="1">
      <c r="A51" s="79"/>
      <c r="D51" s="76"/>
      <c r="E51" s="76"/>
      <c r="F51" s="19"/>
      <c r="G51" s="20"/>
      <c r="H51" s="19"/>
      <c r="I51" s="20"/>
      <c r="J51" s="19"/>
      <c r="K51" s="26"/>
      <c r="L51" s="19"/>
    </row>
    <row r="52" spans="1:12" s="78" customFormat="1" ht="15.6" customHeight="1">
      <c r="A52" s="90" t="s">
        <v>265</v>
      </c>
      <c r="B52" s="90"/>
      <c r="C52" s="90"/>
      <c r="D52" s="76"/>
      <c r="E52" s="76"/>
      <c r="F52" s="19">
        <f>SUM(F34:F50)</f>
        <v>2485702744</v>
      </c>
      <c r="G52" s="20"/>
      <c r="H52" s="19">
        <f>SUM(H34:H50)</f>
        <v>-380435380</v>
      </c>
      <c r="I52" s="20"/>
      <c r="J52" s="19">
        <f>SUM(J34:J50)</f>
        <v>2230804487</v>
      </c>
      <c r="K52" s="26"/>
      <c r="L52" s="19">
        <f>SUM(L34:L50)</f>
        <v>-2180843854</v>
      </c>
    </row>
    <row r="53" spans="1:12" s="78" customFormat="1" ht="15.6" customHeight="1">
      <c r="B53" s="79" t="s">
        <v>218</v>
      </c>
      <c r="C53" s="91"/>
      <c r="D53" s="76"/>
      <c r="E53" s="76"/>
      <c r="F53" s="19">
        <v>-1746725199</v>
      </c>
      <c r="G53" s="20"/>
      <c r="H53" s="19">
        <v>-1059110471</v>
      </c>
      <c r="I53" s="20"/>
      <c r="J53" s="19">
        <v>-1273283841</v>
      </c>
      <c r="K53" s="26"/>
      <c r="L53" s="19">
        <v>-902602764</v>
      </c>
    </row>
    <row r="54" spans="1:12" s="78" customFormat="1" ht="15.6" customHeight="1">
      <c r="B54" s="79" t="s">
        <v>264</v>
      </c>
      <c r="C54" s="91"/>
      <c r="D54" s="76"/>
      <c r="E54" s="76"/>
      <c r="F54" s="22">
        <v>-413652602</v>
      </c>
      <c r="G54" s="20"/>
      <c r="H54" s="22">
        <v>-631583511</v>
      </c>
      <c r="I54" s="20"/>
      <c r="J54" s="22">
        <v>-334964582</v>
      </c>
      <c r="K54" s="26"/>
      <c r="L54" s="22">
        <v>-537154629</v>
      </c>
    </row>
    <row r="55" spans="1:12" s="78" customFormat="1" ht="6" customHeight="1">
      <c r="A55" s="91"/>
      <c r="B55" s="91"/>
      <c r="C55" s="91"/>
      <c r="D55" s="76"/>
      <c r="E55" s="76"/>
      <c r="F55" s="19"/>
      <c r="G55" s="29"/>
      <c r="H55" s="19"/>
      <c r="I55" s="29"/>
      <c r="J55" s="19"/>
      <c r="K55" s="26"/>
      <c r="L55" s="19"/>
    </row>
    <row r="56" spans="1:12" s="78" customFormat="1" ht="15.6" customHeight="1">
      <c r="A56" s="92" t="s">
        <v>219</v>
      </c>
      <c r="D56" s="76"/>
      <c r="E56" s="76"/>
      <c r="F56" s="22">
        <f>SUM(F52:F55)</f>
        <v>325324943</v>
      </c>
      <c r="G56" s="29"/>
      <c r="H56" s="22">
        <f>SUM(H52:H55)</f>
        <v>-2071129362</v>
      </c>
      <c r="I56" s="29"/>
      <c r="J56" s="22">
        <f>SUM(J52:J55)</f>
        <v>622556064</v>
      </c>
      <c r="K56" s="26"/>
      <c r="L56" s="22">
        <f>SUM(L52:L55)</f>
        <v>-3620601247</v>
      </c>
    </row>
    <row r="57" spans="1:12" s="78" customFormat="1" ht="20.25" customHeight="1">
      <c r="A57" s="92"/>
      <c r="D57" s="76"/>
      <c r="E57" s="76"/>
      <c r="F57" s="19"/>
      <c r="G57" s="29"/>
      <c r="H57" s="19"/>
      <c r="I57" s="29"/>
      <c r="J57" s="19"/>
      <c r="K57" s="26"/>
      <c r="L57" s="19"/>
    </row>
    <row r="58" spans="1:12" s="78" customFormat="1" ht="12.75" customHeight="1">
      <c r="A58" s="92"/>
      <c r="D58" s="76"/>
      <c r="E58" s="76"/>
      <c r="F58" s="19"/>
      <c r="G58" s="29"/>
      <c r="H58" s="19"/>
      <c r="I58" s="29"/>
      <c r="J58" s="19"/>
      <c r="K58" s="26"/>
      <c r="L58" s="19"/>
    </row>
    <row r="59" spans="1:12" ht="21.95" customHeight="1">
      <c r="A59" s="134" t="s">
        <v>38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</row>
    <row r="60" spans="1:12" ht="16.5" customHeight="1">
      <c r="A60" s="47" t="str">
        <f>+A1</f>
        <v>SC Asset Corporation Public Company Limited</v>
      </c>
      <c r="B60" s="47"/>
      <c r="C60" s="47"/>
      <c r="E60" s="49"/>
      <c r="G60" s="28"/>
      <c r="I60" s="28"/>
      <c r="J60" s="13"/>
      <c r="K60" s="28"/>
      <c r="L60" s="13"/>
    </row>
    <row r="61" spans="1:12" ht="16.5" customHeight="1">
      <c r="A61" s="72" t="s">
        <v>220</v>
      </c>
      <c r="B61" s="47"/>
      <c r="C61" s="47"/>
      <c r="E61" s="49"/>
      <c r="G61" s="28"/>
      <c r="I61" s="28"/>
      <c r="K61" s="28"/>
    </row>
    <row r="62" spans="1:12" ht="16.5" customHeight="1">
      <c r="A62" s="51" t="str">
        <f>A3</f>
        <v>For the year ended 31 December 2024</v>
      </c>
      <c r="B62" s="51"/>
      <c r="C62" s="51"/>
      <c r="D62" s="67"/>
      <c r="E62" s="53"/>
      <c r="F62" s="4"/>
      <c r="G62" s="12"/>
      <c r="H62" s="4"/>
      <c r="I62" s="12"/>
      <c r="J62" s="4"/>
      <c r="K62" s="12"/>
      <c r="L62" s="4"/>
    </row>
    <row r="63" spans="1:12" ht="16.5" customHeight="1">
      <c r="A63" s="47"/>
      <c r="B63" s="47"/>
      <c r="C63" s="47"/>
      <c r="E63" s="49"/>
      <c r="F63" s="3"/>
      <c r="G63" s="11"/>
      <c r="H63" s="3"/>
      <c r="I63" s="11"/>
      <c r="J63" s="3"/>
      <c r="K63" s="11"/>
      <c r="L63" s="3"/>
    </row>
    <row r="64" spans="1:12" ht="16.5" customHeight="1">
      <c r="A64" s="47"/>
      <c r="B64" s="47"/>
      <c r="C64" s="47"/>
      <c r="E64" s="49"/>
      <c r="F64" s="3"/>
      <c r="G64" s="11"/>
      <c r="H64" s="3"/>
      <c r="I64" s="11"/>
      <c r="J64" s="3"/>
      <c r="K64" s="11"/>
      <c r="L64" s="3"/>
    </row>
    <row r="65" spans="1:12" s="79" customFormat="1" ht="15.95" customHeight="1">
      <c r="A65" s="75"/>
      <c r="B65" s="75"/>
      <c r="C65" s="75"/>
      <c r="D65" s="76"/>
      <c r="E65" s="77"/>
      <c r="F65" s="141" t="s">
        <v>3</v>
      </c>
      <c r="G65" s="141"/>
      <c r="H65" s="141"/>
      <c r="I65" s="15"/>
      <c r="J65" s="141" t="s">
        <v>4</v>
      </c>
      <c r="K65" s="141"/>
      <c r="L65" s="141"/>
    </row>
    <row r="66" spans="1:12" s="79" customFormat="1" ht="15.95" customHeight="1">
      <c r="A66" s="75"/>
      <c r="B66" s="75"/>
      <c r="C66" s="75"/>
      <c r="D66" s="76"/>
      <c r="E66" s="77"/>
      <c r="F66" s="142" t="s">
        <v>91</v>
      </c>
      <c r="G66" s="142"/>
      <c r="H66" s="142"/>
      <c r="I66" s="15"/>
      <c r="J66" s="142" t="s">
        <v>91</v>
      </c>
      <c r="K66" s="142"/>
      <c r="L66" s="142"/>
    </row>
    <row r="67" spans="1:12" s="79" customFormat="1" ht="15.95" customHeight="1">
      <c r="D67" s="76"/>
      <c r="E67" s="80"/>
      <c r="F67" s="16" t="s">
        <v>7</v>
      </c>
      <c r="G67" s="41"/>
      <c r="H67" s="16" t="s">
        <v>8</v>
      </c>
      <c r="I67" s="80"/>
      <c r="J67" s="16" t="s">
        <v>7</v>
      </c>
      <c r="K67" s="41"/>
      <c r="L67" s="16" t="s">
        <v>8</v>
      </c>
    </row>
    <row r="68" spans="1:12" s="78" customFormat="1" ht="15.95" customHeight="1">
      <c r="A68" s="79"/>
      <c r="B68" s="79"/>
      <c r="C68" s="79"/>
      <c r="D68" s="81" t="s">
        <v>9</v>
      </c>
      <c r="E68" s="79"/>
      <c r="F68" s="17" t="s">
        <v>10</v>
      </c>
      <c r="G68" s="18"/>
      <c r="H68" s="17" t="s">
        <v>10</v>
      </c>
      <c r="I68" s="18"/>
      <c r="J68" s="17" t="s">
        <v>10</v>
      </c>
      <c r="K68" s="18"/>
      <c r="L68" s="17" t="s">
        <v>10</v>
      </c>
    </row>
    <row r="69" spans="1:12" s="79" customFormat="1" ht="15.95" customHeight="1">
      <c r="A69" s="88" t="s">
        <v>221</v>
      </c>
      <c r="B69" s="78"/>
      <c r="C69" s="78"/>
      <c r="D69" s="76"/>
      <c r="E69" s="76"/>
      <c r="F69" s="21"/>
      <c r="G69" s="29"/>
      <c r="H69" s="21"/>
      <c r="I69" s="29"/>
      <c r="J69" s="21"/>
      <c r="K69" s="26"/>
      <c r="L69" s="21"/>
    </row>
    <row r="70" spans="1:12" s="79" customFormat="1" ht="15.95" customHeight="1">
      <c r="B70" s="93" t="s">
        <v>222</v>
      </c>
      <c r="D70" s="94">
        <v>37.4</v>
      </c>
      <c r="E70" s="76"/>
      <c r="F70" s="21">
        <v>-399723000</v>
      </c>
      <c r="G70" s="29"/>
      <c r="H70" s="21">
        <v>-30610000</v>
      </c>
      <c r="I70" s="29"/>
      <c r="J70" s="21">
        <v>-520166497</v>
      </c>
      <c r="K70" s="26"/>
      <c r="L70" s="21">
        <v>-1777015677</v>
      </c>
    </row>
    <row r="71" spans="1:12" s="79" customFormat="1" ht="15.95" customHeight="1">
      <c r="B71" s="93" t="s">
        <v>223</v>
      </c>
      <c r="D71" s="94">
        <v>37.4</v>
      </c>
      <c r="E71" s="76"/>
      <c r="F71" s="21">
        <v>127500000</v>
      </c>
      <c r="G71" s="29"/>
      <c r="H71" s="21">
        <v>0</v>
      </c>
      <c r="I71" s="29"/>
      <c r="J71" s="21">
        <v>1495992125</v>
      </c>
      <c r="K71" s="26"/>
      <c r="L71" s="21">
        <v>852980000</v>
      </c>
    </row>
    <row r="72" spans="1:12" s="79" customFormat="1" ht="15.95" customHeight="1">
      <c r="B72" s="93" t="s">
        <v>224</v>
      </c>
      <c r="D72" s="94">
        <v>37.4</v>
      </c>
      <c r="E72" s="76"/>
      <c r="F72" s="21">
        <v>-686720000</v>
      </c>
      <c r="G72" s="29"/>
      <c r="H72" s="21">
        <v>-443218997</v>
      </c>
      <c r="I72" s="29"/>
      <c r="J72" s="21">
        <v>-1156220000</v>
      </c>
      <c r="K72" s="26"/>
      <c r="L72" s="21">
        <v>-1983023997</v>
      </c>
    </row>
    <row r="73" spans="1:12" s="79" customFormat="1" ht="15.95" customHeight="1">
      <c r="A73" s="95"/>
      <c r="B73" s="93" t="s">
        <v>225</v>
      </c>
      <c r="C73" s="92"/>
      <c r="D73" s="96"/>
      <c r="E73" s="76"/>
      <c r="F73" s="21">
        <v>0</v>
      </c>
      <c r="G73" s="29"/>
      <c r="H73" s="21">
        <v>0</v>
      </c>
      <c r="I73" s="29"/>
      <c r="J73" s="21">
        <v>543599857</v>
      </c>
      <c r="K73" s="23"/>
      <c r="L73" s="21">
        <v>301604962</v>
      </c>
    </row>
    <row r="74" spans="1:12" s="79" customFormat="1" ht="15.95" customHeight="1">
      <c r="A74" s="95"/>
      <c r="B74" s="93" t="s">
        <v>226</v>
      </c>
      <c r="C74" s="92"/>
      <c r="D74" s="96">
        <v>15</v>
      </c>
      <c r="E74" s="76"/>
      <c r="F74" s="21">
        <v>47672898</v>
      </c>
      <c r="G74" s="29"/>
      <c r="H74" s="21">
        <v>51941998</v>
      </c>
      <c r="I74" s="29"/>
      <c r="J74" s="21">
        <v>47672898</v>
      </c>
      <c r="K74" s="23"/>
      <c r="L74" s="21">
        <v>51941998</v>
      </c>
    </row>
    <row r="75" spans="1:12" s="79" customFormat="1" ht="15.95" customHeight="1">
      <c r="A75" s="95"/>
      <c r="B75" s="93" t="s">
        <v>227</v>
      </c>
      <c r="C75" s="92"/>
      <c r="D75" s="96">
        <v>14</v>
      </c>
      <c r="E75" s="76"/>
      <c r="F75" s="21">
        <v>843642983</v>
      </c>
      <c r="G75" s="29"/>
      <c r="H75" s="21">
        <v>41541368</v>
      </c>
      <c r="I75" s="29"/>
      <c r="J75" s="21">
        <v>71150000</v>
      </c>
      <c r="K75" s="23"/>
      <c r="L75" s="21">
        <v>45000000</v>
      </c>
    </row>
    <row r="76" spans="1:12" s="79" customFormat="1" ht="15.95" customHeight="1">
      <c r="A76" s="95"/>
      <c r="B76" s="93" t="s">
        <v>228</v>
      </c>
      <c r="C76" s="92"/>
      <c r="D76" s="96">
        <v>15</v>
      </c>
      <c r="E76" s="76"/>
      <c r="F76" s="21">
        <v>371250000</v>
      </c>
      <c r="G76" s="29"/>
      <c r="H76" s="21">
        <v>165000000</v>
      </c>
      <c r="I76" s="29"/>
      <c r="J76" s="21">
        <v>371250000</v>
      </c>
      <c r="K76" s="23"/>
      <c r="L76" s="21">
        <v>165000000</v>
      </c>
    </row>
    <row r="77" spans="1:12" s="79" customFormat="1" ht="15.95" customHeight="1">
      <c r="A77" s="95"/>
      <c r="B77" s="93" t="s">
        <v>229</v>
      </c>
      <c r="C77" s="95"/>
      <c r="D77" s="94">
        <v>14</v>
      </c>
      <c r="E77" s="76"/>
      <c r="F77" s="19">
        <v>0</v>
      </c>
      <c r="G77" s="20"/>
      <c r="H77" s="19">
        <v>0</v>
      </c>
      <c r="I77" s="20"/>
      <c r="J77" s="19">
        <v>-827499814</v>
      </c>
      <c r="K77" s="26"/>
      <c r="L77" s="19">
        <v>-323329900</v>
      </c>
    </row>
    <row r="78" spans="1:12" s="79" customFormat="1" ht="15.95" customHeight="1">
      <c r="A78" s="95"/>
      <c r="B78" s="93" t="s">
        <v>230</v>
      </c>
      <c r="C78" s="95"/>
      <c r="D78" s="94"/>
      <c r="E78" s="76"/>
      <c r="F78" s="21">
        <v>-117498784</v>
      </c>
      <c r="G78" s="20"/>
      <c r="H78" s="21">
        <v>-52982990</v>
      </c>
      <c r="I78" s="20"/>
      <c r="J78" s="21">
        <v>0</v>
      </c>
      <c r="K78" s="26"/>
      <c r="L78" s="21">
        <v>0</v>
      </c>
    </row>
    <row r="79" spans="1:12" s="79" customFormat="1" ht="15.95" customHeight="1">
      <c r="A79" s="95"/>
      <c r="B79" s="93" t="s">
        <v>231</v>
      </c>
      <c r="C79" s="92"/>
      <c r="D79" s="96"/>
      <c r="E79" s="76"/>
      <c r="F79" s="21">
        <v>-41017961</v>
      </c>
      <c r="G79" s="29"/>
      <c r="H79" s="21">
        <v>-119784963</v>
      </c>
      <c r="I79" s="29"/>
      <c r="J79" s="21">
        <v>0</v>
      </c>
      <c r="K79" s="23"/>
      <c r="L79" s="21">
        <v>-18000000</v>
      </c>
    </row>
    <row r="80" spans="1:12" s="79" customFormat="1" ht="15.95" customHeight="1">
      <c r="A80" s="95"/>
      <c r="B80" s="93" t="s">
        <v>232</v>
      </c>
      <c r="C80" s="95"/>
      <c r="D80" s="94"/>
      <c r="E80" s="76"/>
      <c r="F80" s="21">
        <v>-348897665</v>
      </c>
      <c r="G80" s="29"/>
      <c r="H80" s="21">
        <v>-1438205575</v>
      </c>
      <c r="I80" s="29"/>
      <c r="J80" s="21">
        <v>-36131177</v>
      </c>
      <c r="K80" s="23"/>
      <c r="L80" s="21">
        <v>-42749115</v>
      </c>
    </row>
    <row r="81" spans="1:12" s="79" customFormat="1" ht="15.95" customHeight="1">
      <c r="A81" s="95"/>
      <c r="B81" s="93" t="s">
        <v>233</v>
      </c>
      <c r="C81" s="95"/>
      <c r="D81" s="94"/>
      <c r="E81" s="76"/>
      <c r="F81" s="21">
        <v>-255709289</v>
      </c>
      <c r="G81" s="29"/>
      <c r="H81" s="21">
        <v>-339032053</v>
      </c>
      <c r="I81" s="29"/>
      <c r="J81" s="21">
        <v>-32679366</v>
      </c>
      <c r="K81" s="23"/>
      <c r="L81" s="21">
        <v>-92964710</v>
      </c>
    </row>
    <row r="82" spans="1:12" s="79" customFormat="1" ht="15.95" customHeight="1">
      <c r="A82" s="95"/>
      <c r="B82" s="93" t="s">
        <v>234</v>
      </c>
      <c r="C82" s="95"/>
      <c r="D82" s="94"/>
      <c r="E82" s="76"/>
      <c r="F82" s="21">
        <v>-40232275</v>
      </c>
      <c r="G82" s="29"/>
      <c r="H82" s="21">
        <v>-32159805</v>
      </c>
      <c r="I82" s="29"/>
      <c r="J82" s="21">
        <v>-39020371</v>
      </c>
      <c r="K82" s="23"/>
      <c r="L82" s="21">
        <v>-32159805</v>
      </c>
    </row>
    <row r="83" spans="1:12" s="79" customFormat="1" ht="15.95" customHeight="1">
      <c r="A83" s="95"/>
      <c r="B83" s="93" t="s">
        <v>256</v>
      </c>
      <c r="C83" s="95"/>
      <c r="D83" s="94"/>
      <c r="E83" s="76"/>
      <c r="F83" s="21">
        <v>-105953</v>
      </c>
      <c r="G83" s="29"/>
      <c r="H83" s="21">
        <v>0</v>
      </c>
      <c r="I83" s="29"/>
      <c r="J83" s="21">
        <v>0</v>
      </c>
      <c r="K83" s="23"/>
      <c r="L83" s="21">
        <v>0</v>
      </c>
    </row>
    <row r="84" spans="1:12" s="79" customFormat="1" ht="15.95" customHeight="1">
      <c r="A84" s="95"/>
      <c r="B84" s="93" t="s">
        <v>235</v>
      </c>
      <c r="C84" s="95"/>
      <c r="D84" s="94"/>
      <c r="E84" s="76"/>
      <c r="F84" s="21">
        <v>0</v>
      </c>
      <c r="G84" s="29"/>
      <c r="H84" s="21">
        <v>27000000</v>
      </c>
      <c r="I84" s="29"/>
      <c r="J84" s="21">
        <v>0</v>
      </c>
      <c r="K84" s="23"/>
      <c r="L84" s="21">
        <v>0</v>
      </c>
    </row>
    <row r="85" spans="1:12" s="79" customFormat="1" ht="15.95" customHeight="1">
      <c r="A85" s="95"/>
      <c r="B85" s="93" t="s">
        <v>236</v>
      </c>
      <c r="C85" s="95"/>
      <c r="D85" s="94"/>
      <c r="E85" s="76"/>
      <c r="F85" s="22">
        <v>1312418</v>
      </c>
      <c r="G85" s="20"/>
      <c r="H85" s="22">
        <v>2069247</v>
      </c>
      <c r="I85" s="20"/>
      <c r="J85" s="22">
        <v>1312418</v>
      </c>
      <c r="K85" s="25"/>
      <c r="L85" s="22">
        <v>2069247</v>
      </c>
    </row>
    <row r="86" spans="1:12" s="79" customFormat="1" ht="5.0999999999999996" customHeight="1">
      <c r="A86" s="95"/>
      <c r="C86" s="95"/>
      <c r="D86" s="94"/>
      <c r="E86" s="76"/>
      <c r="F86" s="19"/>
      <c r="G86" s="29"/>
      <c r="H86" s="19"/>
      <c r="I86" s="29"/>
      <c r="J86" s="19"/>
      <c r="K86" s="26"/>
      <c r="L86" s="19"/>
    </row>
    <row r="87" spans="1:12" s="79" customFormat="1" ht="15.95" customHeight="1">
      <c r="A87" s="97" t="s">
        <v>266</v>
      </c>
      <c r="D87" s="76"/>
      <c r="E87" s="76"/>
      <c r="F87" s="22">
        <f>SUM(F70:F85)</f>
        <v>-498526628</v>
      </c>
      <c r="G87" s="20"/>
      <c r="H87" s="22">
        <f>SUM(H70:H85)</f>
        <v>-2168441770</v>
      </c>
      <c r="I87" s="20"/>
      <c r="J87" s="22">
        <f>SUM(J70:J85)</f>
        <v>-80739927</v>
      </c>
      <c r="K87" s="26"/>
      <c r="L87" s="22">
        <f>SUM(L70:L85)</f>
        <v>-2850646997</v>
      </c>
    </row>
    <row r="88" spans="1:12" s="79" customFormat="1" ht="9.9499999999999993" customHeight="1">
      <c r="D88" s="76"/>
      <c r="E88" s="76"/>
      <c r="F88" s="21"/>
      <c r="G88" s="29"/>
      <c r="H88" s="21"/>
      <c r="I88" s="29"/>
      <c r="J88" s="19"/>
      <c r="K88" s="26"/>
      <c r="L88" s="19"/>
    </row>
    <row r="89" spans="1:12" s="79" customFormat="1" ht="15.95" customHeight="1">
      <c r="A89" s="98" t="s">
        <v>237</v>
      </c>
      <c r="D89" s="76"/>
      <c r="E89" s="76"/>
      <c r="F89" s="21"/>
      <c r="G89" s="29"/>
      <c r="H89" s="21"/>
      <c r="I89" s="29"/>
      <c r="J89" s="19"/>
      <c r="K89" s="26"/>
      <c r="L89" s="19"/>
    </row>
    <row r="90" spans="1:12" s="79" customFormat="1" ht="15.95" customHeight="1">
      <c r="A90" s="99"/>
      <c r="B90" s="79" t="s">
        <v>269</v>
      </c>
      <c r="D90" s="76"/>
      <c r="E90" s="76"/>
      <c r="F90" s="21"/>
      <c r="G90" s="29"/>
      <c r="H90" s="21"/>
      <c r="I90" s="29"/>
      <c r="J90" s="19"/>
      <c r="K90" s="26"/>
      <c r="L90" s="19"/>
    </row>
    <row r="91" spans="1:12" s="79" customFormat="1" ht="15.95" customHeight="1">
      <c r="A91" s="99"/>
      <c r="C91" s="79" t="s">
        <v>238</v>
      </c>
      <c r="D91" s="76"/>
      <c r="E91" s="76"/>
      <c r="F91" s="21">
        <v>-5095350994</v>
      </c>
      <c r="G91" s="29"/>
      <c r="H91" s="21">
        <v>4181740349</v>
      </c>
      <c r="I91" s="29"/>
      <c r="J91" s="19">
        <v>-4168590543</v>
      </c>
      <c r="K91" s="26"/>
      <c r="L91" s="19">
        <v>4190426149</v>
      </c>
    </row>
    <row r="92" spans="1:12" s="79" customFormat="1" ht="15.95" customHeight="1">
      <c r="A92" s="99"/>
      <c r="B92" s="79" t="s">
        <v>239</v>
      </c>
      <c r="D92" s="82">
        <v>23</v>
      </c>
      <c r="E92" s="76"/>
      <c r="F92" s="21">
        <v>9070425000</v>
      </c>
      <c r="G92" s="29"/>
      <c r="H92" s="21">
        <v>9647852000</v>
      </c>
      <c r="I92" s="29"/>
      <c r="J92" s="19">
        <v>7217325000</v>
      </c>
      <c r="K92" s="26"/>
      <c r="L92" s="19">
        <v>8109000000</v>
      </c>
    </row>
    <row r="93" spans="1:12" s="79" customFormat="1" ht="15.95" customHeight="1">
      <c r="A93" s="99"/>
      <c r="B93" s="79" t="s">
        <v>240</v>
      </c>
      <c r="D93" s="82">
        <v>23</v>
      </c>
      <c r="E93" s="76"/>
      <c r="F93" s="21">
        <v>-4815843282</v>
      </c>
      <c r="G93" s="29"/>
      <c r="H93" s="21">
        <v>-11792384050</v>
      </c>
      <c r="I93" s="29"/>
      <c r="J93" s="19">
        <v>-4119133069</v>
      </c>
      <c r="K93" s="26"/>
      <c r="L93" s="19">
        <v>-7996565130</v>
      </c>
    </row>
    <row r="94" spans="1:12" s="79" customFormat="1" ht="15.95" customHeight="1">
      <c r="A94" s="99"/>
      <c r="B94" s="79" t="s">
        <v>241</v>
      </c>
      <c r="D94" s="76">
        <v>23</v>
      </c>
      <c r="E94" s="76"/>
      <c r="F94" s="21">
        <v>5800000000</v>
      </c>
      <c r="G94" s="29"/>
      <c r="H94" s="21">
        <v>5700000000</v>
      </c>
      <c r="I94" s="29"/>
      <c r="J94" s="19">
        <v>5800000000</v>
      </c>
      <c r="K94" s="26"/>
      <c r="L94" s="19">
        <v>5700000000</v>
      </c>
    </row>
    <row r="95" spans="1:12" s="79" customFormat="1" ht="15.95" customHeight="1">
      <c r="A95" s="90"/>
      <c r="B95" s="79" t="s">
        <v>242</v>
      </c>
      <c r="C95" s="100"/>
      <c r="D95" s="76">
        <v>23</v>
      </c>
      <c r="E95" s="76"/>
      <c r="F95" s="19">
        <v>-4600000000</v>
      </c>
      <c r="G95" s="20"/>
      <c r="H95" s="19">
        <v>-2650000000</v>
      </c>
      <c r="I95" s="20"/>
      <c r="J95" s="19">
        <v>-4600000000</v>
      </c>
      <c r="K95" s="26"/>
      <c r="L95" s="19">
        <v>-2650000000</v>
      </c>
    </row>
    <row r="96" spans="1:12" s="79" customFormat="1" ht="15.95" customHeight="1">
      <c r="A96" s="99"/>
      <c r="B96" s="79" t="s">
        <v>243</v>
      </c>
      <c r="D96" s="76"/>
      <c r="E96" s="76"/>
      <c r="F96" s="21">
        <v>11475158</v>
      </c>
      <c r="G96" s="29"/>
      <c r="H96" s="21">
        <v>127213879</v>
      </c>
      <c r="I96" s="29"/>
      <c r="J96" s="19">
        <v>11475158</v>
      </c>
      <c r="K96" s="26"/>
      <c r="L96" s="19">
        <v>127213879</v>
      </c>
    </row>
    <row r="97" spans="1:12" s="79" customFormat="1" ht="15.95" customHeight="1">
      <c r="A97" s="99"/>
      <c r="B97" s="79" t="s">
        <v>179</v>
      </c>
      <c r="D97" s="76"/>
      <c r="E97" s="76"/>
      <c r="F97" s="21">
        <v>0</v>
      </c>
      <c r="G97" s="29"/>
      <c r="H97" s="21">
        <v>942872</v>
      </c>
      <c r="I97" s="29"/>
      <c r="J97" s="19">
        <v>0</v>
      </c>
      <c r="K97" s="26"/>
      <c r="L97" s="19">
        <v>942872</v>
      </c>
    </row>
    <row r="98" spans="1:12" s="79" customFormat="1" ht="15.95" customHeight="1">
      <c r="A98" s="99"/>
      <c r="B98" s="93" t="s">
        <v>244</v>
      </c>
      <c r="D98" s="76"/>
      <c r="E98" s="76"/>
      <c r="F98" s="21">
        <v>0</v>
      </c>
      <c r="G98" s="29"/>
      <c r="H98" s="21">
        <v>5000000</v>
      </c>
      <c r="I98" s="29"/>
      <c r="J98" s="19">
        <v>0</v>
      </c>
      <c r="K98" s="26"/>
      <c r="L98" s="19">
        <v>0</v>
      </c>
    </row>
    <row r="99" spans="1:12" s="79" customFormat="1" ht="15.95" customHeight="1">
      <c r="A99" s="90"/>
      <c r="B99" s="90" t="s">
        <v>245</v>
      </c>
      <c r="C99" s="100"/>
      <c r="D99" s="82">
        <v>24</v>
      </c>
      <c r="E99" s="76"/>
      <c r="F99" s="21">
        <v>-11795604</v>
      </c>
      <c r="G99" s="20"/>
      <c r="H99" s="19">
        <v>-14695864</v>
      </c>
      <c r="I99" s="20"/>
      <c r="J99" s="19">
        <v>-746464</v>
      </c>
      <c r="K99" s="26"/>
      <c r="L99" s="19">
        <v>-913516</v>
      </c>
    </row>
    <row r="100" spans="1:12" s="79" customFormat="1" ht="15.95" customHeight="1">
      <c r="A100" s="86"/>
      <c r="B100" s="79" t="s">
        <v>172</v>
      </c>
      <c r="C100" s="90"/>
      <c r="D100" s="76">
        <v>32</v>
      </c>
      <c r="E100" s="76"/>
      <c r="F100" s="22">
        <v>-898169306</v>
      </c>
      <c r="G100" s="20"/>
      <c r="H100" s="22">
        <v>-1066590037</v>
      </c>
      <c r="I100" s="20"/>
      <c r="J100" s="22">
        <v>-898169306</v>
      </c>
      <c r="K100" s="26"/>
      <c r="L100" s="22">
        <v>-1066590037</v>
      </c>
    </row>
    <row r="101" spans="1:12" s="79" customFormat="1" ht="5.0999999999999996" customHeight="1">
      <c r="A101" s="86"/>
      <c r="B101" s="100"/>
      <c r="C101" s="100"/>
      <c r="D101" s="101"/>
      <c r="E101" s="76"/>
      <c r="F101" s="19"/>
      <c r="G101" s="20"/>
      <c r="H101" s="19"/>
      <c r="I101" s="20"/>
      <c r="J101" s="19"/>
      <c r="K101" s="26"/>
      <c r="L101" s="19"/>
    </row>
    <row r="102" spans="1:12" s="79" customFormat="1" ht="15.95" customHeight="1">
      <c r="A102" s="92" t="s">
        <v>267</v>
      </c>
      <c r="B102" s="85"/>
      <c r="C102" s="85"/>
      <c r="D102" s="76"/>
      <c r="E102" s="76"/>
      <c r="F102" s="22">
        <f>SUM(F90:F100)</f>
        <v>-539259028</v>
      </c>
      <c r="G102" s="29"/>
      <c r="H102" s="22">
        <f>SUM(H90:H100)</f>
        <v>4139079149</v>
      </c>
      <c r="I102" s="29"/>
      <c r="J102" s="22">
        <f>SUM(J90:J100)</f>
        <v>-757839224</v>
      </c>
      <c r="K102" s="26"/>
      <c r="L102" s="22">
        <f>SUM(L90:L100)</f>
        <v>6413514217</v>
      </c>
    </row>
    <row r="103" spans="1:12" s="79" customFormat="1" ht="9.9499999999999993" customHeight="1">
      <c r="A103" s="74"/>
      <c r="B103" s="75"/>
      <c r="C103" s="75"/>
      <c r="D103" s="76"/>
      <c r="E103" s="76"/>
      <c r="F103" s="21"/>
      <c r="G103" s="29"/>
      <c r="H103" s="21"/>
      <c r="I103" s="29"/>
      <c r="J103" s="19"/>
      <c r="K103" s="26"/>
      <c r="L103" s="19"/>
    </row>
    <row r="104" spans="1:12" s="79" customFormat="1" ht="15.95" customHeight="1">
      <c r="A104" s="102" t="s">
        <v>268</v>
      </c>
      <c r="B104" s="75"/>
      <c r="C104" s="75"/>
      <c r="D104" s="76"/>
      <c r="E104" s="76"/>
      <c r="F104" s="21">
        <f>SUM(F56,F87,F102)</f>
        <v>-712460713</v>
      </c>
      <c r="G104" s="29"/>
      <c r="H104" s="21">
        <f>SUM(H56,H87,H102)</f>
        <v>-100491983</v>
      </c>
      <c r="I104" s="29"/>
      <c r="J104" s="21">
        <f>SUM(J56,J87,J102)</f>
        <v>-216023087</v>
      </c>
      <c r="K104" s="26"/>
      <c r="L104" s="21">
        <f>SUM(L56,L87,L102)</f>
        <v>-57734027</v>
      </c>
    </row>
    <row r="105" spans="1:12" s="79" customFormat="1" ht="15.95" customHeight="1">
      <c r="A105" s="103" t="s">
        <v>246</v>
      </c>
      <c r="B105" s="75"/>
      <c r="C105" s="75"/>
      <c r="D105" s="76"/>
      <c r="E105" s="76"/>
      <c r="F105" s="21">
        <v>2037669515</v>
      </c>
      <c r="G105" s="29"/>
      <c r="H105" s="21">
        <v>2140115561</v>
      </c>
      <c r="I105" s="29"/>
      <c r="J105" s="21">
        <v>1134462303</v>
      </c>
      <c r="K105" s="26"/>
      <c r="L105" s="21">
        <v>1192196330</v>
      </c>
    </row>
    <row r="106" spans="1:12" s="79" customFormat="1" ht="15.95" customHeight="1">
      <c r="A106" s="103" t="s">
        <v>247</v>
      </c>
      <c r="B106" s="75"/>
      <c r="C106" s="75"/>
      <c r="D106" s="76"/>
      <c r="E106" s="76"/>
      <c r="F106" s="22">
        <v>-2020125</v>
      </c>
      <c r="G106" s="29"/>
      <c r="H106" s="22">
        <v>-1954063</v>
      </c>
      <c r="I106" s="29"/>
      <c r="J106" s="22">
        <v>0</v>
      </c>
      <c r="K106" s="26"/>
      <c r="L106" s="22">
        <v>0</v>
      </c>
    </row>
    <row r="107" spans="1:12" s="79" customFormat="1" ht="5.0999999999999996" customHeight="1">
      <c r="A107" s="74"/>
      <c r="B107" s="75"/>
      <c r="C107" s="75"/>
      <c r="D107" s="76"/>
      <c r="E107" s="76"/>
      <c r="F107" s="21"/>
      <c r="G107" s="29"/>
      <c r="H107" s="21"/>
      <c r="I107" s="29"/>
      <c r="J107" s="19"/>
      <c r="K107" s="26"/>
      <c r="L107" s="19"/>
    </row>
    <row r="108" spans="1:12" s="79" customFormat="1" ht="15.95" customHeight="1" thickBot="1">
      <c r="A108" s="102" t="s">
        <v>248</v>
      </c>
      <c r="B108" s="75"/>
      <c r="C108" s="75"/>
      <c r="D108" s="76"/>
      <c r="E108" s="76"/>
      <c r="F108" s="24">
        <f>SUM(F104:F106)</f>
        <v>1323188677</v>
      </c>
      <c r="G108" s="23"/>
      <c r="H108" s="24">
        <f>SUM(H104:H106)</f>
        <v>2037669515</v>
      </c>
      <c r="I108" s="23"/>
      <c r="J108" s="24">
        <f>SUM(J104:J106)</f>
        <v>918439216</v>
      </c>
      <c r="K108" s="23"/>
      <c r="L108" s="24">
        <f>SUM(L104:L106)</f>
        <v>1134462303</v>
      </c>
    </row>
    <row r="109" spans="1:12" s="79" customFormat="1" ht="9.9499999999999993" customHeight="1" thickTop="1">
      <c r="A109" s="102"/>
      <c r="B109" s="75"/>
      <c r="C109" s="75"/>
      <c r="D109" s="76"/>
      <c r="E109" s="76"/>
      <c r="F109" s="19"/>
      <c r="G109" s="23"/>
      <c r="H109" s="19"/>
      <c r="I109" s="23"/>
      <c r="J109" s="19"/>
      <c r="K109" s="23"/>
      <c r="L109" s="19"/>
    </row>
    <row r="110" spans="1:12" s="79" customFormat="1" ht="15.95" customHeight="1">
      <c r="A110" s="74" t="s">
        <v>249</v>
      </c>
      <c r="B110" s="75"/>
      <c r="C110" s="75"/>
      <c r="D110" s="76"/>
      <c r="E110" s="76"/>
      <c r="F110" s="21"/>
      <c r="G110" s="29"/>
      <c r="H110" s="21"/>
      <c r="I110" s="29"/>
      <c r="J110" s="19"/>
      <c r="K110" s="26"/>
      <c r="L110" s="19"/>
    </row>
    <row r="111" spans="1:12" s="79" customFormat="1" ht="5.0999999999999996" customHeight="1">
      <c r="A111" s="74"/>
      <c r="B111" s="75"/>
      <c r="C111" s="75"/>
      <c r="D111" s="76"/>
      <c r="E111" s="76"/>
      <c r="F111" s="21"/>
      <c r="G111" s="29"/>
      <c r="H111" s="21"/>
      <c r="I111" s="29"/>
      <c r="J111" s="19"/>
      <c r="K111" s="26"/>
      <c r="L111" s="19"/>
    </row>
    <row r="112" spans="1:12" s="79" customFormat="1" ht="15.95" customHeight="1">
      <c r="A112" s="86" t="s">
        <v>250</v>
      </c>
      <c r="B112" s="75"/>
      <c r="C112" s="75"/>
      <c r="D112" s="76"/>
      <c r="E112" s="76"/>
      <c r="F112" s="21"/>
      <c r="G112" s="29"/>
      <c r="H112" s="21"/>
      <c r="I112" s="29"/>
      <c r="J112" s="19"/>
      <c r="K112" s="26"/>
      <c r="L112" s="19"/>
    </row>
    <row r="113" spans="1:12" s="79" customFormat="1" ht="15.95" customHeight="1">
      <c r="A113" s="86"/>
      <c r="B113" s="85" t="s">
        <v>251</v>
      </c>
      <c r="C113" s="75"/>
      <c r="D113" s="76"/>
      <c r="E113" s="76"/>
      <c r="F113" s="21"/>
      <c r="G113" s="29"/>
      <c r="H113" s="21"/>
      <c r="I113" s="29"/>
      <c r="J113" s="19"/>
      <c r="K113" s="26"/>
      <c r="L113" s="19"/>
    </row>
    <row r="114" spans="1:12" s="79" customFormat="1" ht="5.0999999999999996" customHeight="1">
      <c r="A114" s="74"/>
      <c r="B114" s="75"/>
      <c r="C114" s="75"/>
      <c r="D114" s="76"/>
      <c r="E114" s="76"/>
      <c r="F114" s="16"/>
      <c r="G114" s="18"/>
      <c r="H114" s="16"/>
      <c r="I114" s="18"/>
      <c r="J114" s="16"/>
      <c r="K114" s="18"/>
      <c r="L114" s="16"/>
    </row>
    <row r="115" spans="1:12" s="27" customFormat="1" ht="15.95" customHeight="1">
      <c r="A115" s="87" t="s">
        <v>252</v>
      </c>
      <c r="F115" s="27">
        <v>609166052</v>
      </c>
      <c r="H115" s="27">
        <v>578856492</v>
      </c>
      <c r="J115" s="27">
        <v>212413652</v>
      </c>
      <c r="L115" s="27">
        <v>578856492</v>
      </c>
    </row>
    <row r="116" spans="1:12" s="79" customFormat="1" ht="15.95" customHeight="1">
      <c r="A116" s="87" t="s">
        <v>253</v>
      </c>
      <c r="B116" s="85"/>
      <c r="C116" s="85"/>
      <c r="D116" s="82"/>
      <c r="E116" s="76"/>
      <c r="F116" s="27">
        <v>0</v>
      </c>
      <c r="G116" s="20"/>
      <c r="H116" s="27">
        <v>36934796</v>
      </c>
      <c r="I116" s="20"/>
      <c r="J116" s="27">
        <v>0</v>
      </c>
      <c r="K116" s="20"/>
      <c r="L116" s="27">
        <v>0</v>
      </c>
    </row>
    <row r="117" spans="1:12" s="79" customFormat="1" ht="15.95" customHeight="1">
      <c r="A117" s="87" t="s">
        <v>254</v>
      </c>
      <c r="B117" s="85"/>
      <c r="C117" s="87"/>
      <c r="D117" s="76"/>
      <c r="E117" s="76"/>
      <c r="F117" s="27">
        <v>7324770</v>
      </c>
      <c r="G117" s="27"/>
      <c r="H117" s="27">
        <v>0</v>
      </c>
      <c r="I117" s="27"/>
      <c r="J117" s="27">
        <v>0</v>
      </c>
      <c r="K117" s="27"/>
      <c r="L117" s="27">
        <v>0</v>
      </c>
    </row>
    <row r="118" spans="1:12" s="79" customFormat="1" ht="15.95" customHeight="1">
      <c r="A118" s="87"/>
      <c r="B118" s="85"/>
      <c r="C118" s="87"/>
      <c r="D118" s="76"/>
      <c r="E118" s="76"/>
      <c r="F118" s="27"/>
      <c r="G118" s="27"/>
      <c r="H118" s="27"/>
      <c r="I118" s="27"/>
      <c r="J118" s="27"/>
      <c r="K118" s="27"/>
      <c r="L118" s="27"/>
    </row>
    <row r="119" spans="1:12" s="79" customFormat="1" ht="9" customHeight="1">
      <c r="A119" s="104"/>
      <c r="B119" s="85"/>
      <c r="D119" s="82"/>
      <c r="E119" s="76"/>
      <c r="F119" s="27"/>
      <c r="G119" s="20"/>
      <c r="H119" s="27"/>
      <c r="I119" s="20"/>
      <c r="J119" s="27"/>
      <c r="K119" s="20"/>
      <c r="L119" s="27"/>
    </row>
    <row r="120" spans="1:12" ht="21.95" customHeight="1">
      <c r="A120" s="134" t="s">
        <v>38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</row>
  </sheetData>
  <mergeCells count="10">
    <mergeCell ref="A120:L120"/>
    <mergeCell ref="F6:H6"/>
    <mergeCell ref="J6:L6"/>
    <mergeCell ref="F65:H65"/>
    <mergeCell ref="J65:L65"/>
    <mergeCell ref="A59:L59"/>
    <mergeCell ref="F7:H7"/>
    <mergeCell ref="J7:L7"/>
    <mergeCell ref="F66:H66"/>
    <mergeCell ref="J66:L6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 scaleWithDoc="0">
    <oddFooter>&amp;R&amp;"Arial,Regular"&amp;9&amp;P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edfbc1-b831-47f9-b385-997dbf5e3e30">
      <Terms xmlns="http://schemas.microsoft.com/office/infopath/2007/PartnerControls"/>
    </lcf76f155ced4ddcb4097134ff3c332f>
    <TaxCatchAll xmlns="841cb073-beab-4627-9920-1ce28709298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0CB64D84ABE458E81546507090765" ma:contentTypeVersion="11" ma:contentTypeDescription="Create a new document." ma:contentTypeScope="" ma:versionID="84f585061b851ba818ca31e3481b4afc">
  <xsd:schema xmlns:xsd="http://www.w3.org/2001/XMLSchema" xmlns:xs="http://www.w3.org/2001/XMLSchema" xmlns:p="http://schemas.microsoft.com/office/2006/metadata/properties" xmlns:ns2="efedfbc1-b831-47f9-b385-997dbf5e3e30" xmlns:ns3="841cb073-beab-4627-9920-1ce28709298a" targetNamespace="http://schemas.microsoft.com/office/2006/metadata/properties" ma:root="true" ma:fieldsID="c4e4487a8273047ab24e9c3be4ff1782" ns2:_="" ns3:_="">
    <xsd:import namespace="efedfbc1-b831-47f9-b385-997dbf5e3e30"/>
    <xsd:import namespace="841cb073-beab-4627-9920-1ce2870929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dfbc1-b831-47f9-b385-997dbf5e3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cb073-beab-4627-9920-1ce2870929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8d83275-7082-444f-b6f2-a9c83b3ff880}" ma:internalName="TaxCatchAll" ma:showField="CatchAllData" ma:web="841cb073-beab-4627-9920-1ce2870929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2B10-8A6B-4D24-8324-0317B5923E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D48A1-EAFB-4A69-9478-BB5B1EE056A0}">
  <ds:schemaRefs>
    <ds:schemaRef ds:uri="http://www.w3.org/XML/1998/namespace"/>
    <ds:schemaRef ds:uri="http://purl.org/dc/elements/1.1/"/>
    <ds:schemaRef ds:uri="841cb073-beab-4627-9920-1ce28709298a"/>
    <ds:schemaRef ds:uri="http://purl.org/dc/terms/"/>
    <ds:schemaRef ds:uri="http://schemas.microsoft.com/office/2006/documentManagement/types"/>
    <ds:schemaRef ds:uri="http://schemas.microsoft.com/office/2006/metadata/properties"/>
    <ds:schemaRef ds:uri="efedfbc1-b831-47f9-b385-997dbf5e3e30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E540657-E0B4-499C-8A1C-143FADED3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dfbc1-b831-47f9-b385-997dbf5e3e30"/>
    <ds:schemaRef ds:uri="841cb073-beab-4627-9920-1ce2870929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BS</vt:lpstr>
      <vt:lpstr>8-9 PL</vt:lpstr>
      <vt:lpstr>10 EQ CONSO</vt:lpstr>
      <vt:lpstr>11 EQ SC</vt:lpstr>
      <vt:lpstr>12-13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2025-02-19T09:34:36Z</cp:lastPrinted>
  <dcterms:created xsi:type="dcterms:W3CDTF">2011-05-06T12:04:42Z</dcterms:created>
  <dcterms:modified xsi:type="dcterms:W3CDTF">2025-02-19T09:34:49Z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0x010100BBC0CB64D84ABE458E81546507090765</vt:lpwstr>
  </property>
</Properties>
</file>