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881100506d771b4/เดสก์ท็อป/Upload to Set/TH/"/>
    </mc:Choice>
  </mc:AlternateContent>
  <xr:revisionPtr revIDLastSave="11" documentId="13_ncr:1_{890E7A09-763D-4116-8E96-B39695F80D08}" xr6:coauthVersionLast="47" xr6:coauthVersionMax="47" xr10:uidLastSave="{60EDE408-FB1E-4F1E-993F-09C2665CDCA0}"/>
  <bookViews>
    <workbookView xWindow="-108" yWindow="-108" windowWidth="23256" windowHeight="12456" activeTab="3" xr2:uid="{00000000-000D-0000-FFFF-FFFF00000000}"/>
  </bookViews>
  <sheets>
    <sheet name="P 5" sheetId="1" r:id="rId1"/>
    <sheet name="P 6" sheetId="7" r:id="rId2"/>
    <sheet name="P 7" sheetId="24" r:id="rId3"/>
    <sheet name="P 8" sheetId="22" r:id="rId4"/>
    <sheet name="P 9" sheetId="27" r:id="rId5"/>
    <sheet name="P 10" sheetId="18" r:id="rId6"/>
    <sheet name="P 11" sheetId="25" r:id="rId7"/>
    <sheet name="P 12" sheetId="3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>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>#REF!</definedName>
    <definedName name="a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aaaaaaaaa" localSheetId="3">#REF!</definedName>
    <definedName name="aaaaaaaaaaaaaa">#REF!</definedName>
    <definedName name="aaaaaaaaaaaaaaaaaaa" localSheetId="3">#REF!</definedName>
    <definedName name="aaaaaaaaaaaaaaaaaaa">#REF!</definedName>
    <definedName name="ADM" localSheetId="3">#REF!</definedName>
    <definedName name="ADM">#REF!</definedName>
    <definedName name="AGING" localSheetId="3">#REF!</definedName>
    <definedName name="AGING">#REF!</definedName>
    <definedName name="ann" localSheetId="3">#REF!</definedName>
    <definedName name="ann">#REF!</definedName>
    <definedName name="ARM" localSheetId="3">#REF!</definedName>
    <definedName name="ARM">#REF!</definedName>
    <definedName name="AssetsFeb" localSheetId="3">#REF!</definedName>
    <definedName name="AssetsFeb">#REF!</definedName>
    <definedName name="AssetsJan" localSheetId="3">#REF!</definedName>
    <definedName name="AssetsJan">#REF!</definedName>
    <definedName name="AssetsMar" localSheetId="3">#REF!</definedName>
    <definedName name="AssetsMar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b" localSheetId="3">#REF!</definedName>
    <definedName name="bb">#REF!</definedName>
    <definedName name="BCExport" localSheetId="3">#REF!</definedName>
    <definedName name="BCExport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>#REF!</definedName>
    <definedName name="costa" localSheetId="3">#REF!</definedName>
    <definedName name="costa">#REF!</definedName>
    <definedName name="Cover">#REF!</definedName>
    <definedName name="cur" localSheetId="3">#REF!</definedName>
    <definedName name="cur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f" localSheetId="3">#REF!</definedName>
    <definedName name="df">#REF!</definedName>
    <definedName name="dkfi" localSheetId="3">#REF!</definedName>
    <definedName name="dkfi">#REF!</definedName>
    <definedName name="dsfka" localSheetId="3">#REF!</definedName>
    <definedName name="dsfka">#REF!</definedName>
    <definedName name="E" localSheetId="3">#REF!</definedName>
    <definedName name="E">#REF!</definedName>
    <definedName name="ei" localSheetId="3">#REF!</definedName>
    <definedName name="ei">#REF!</definedName>
    <definedName name="ert" localSheetId="3" hidden="1">#REF!</definedName>
    <definedName name="ert" hidden="1">#REF!</definedName>
    <definedName name="Excel_BuiltIn_Print_Area_1">#REF!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f" localSheetId="3">#REF!</definedName>
    <definedName name="ff">#REF!</definedName>
    <definedName name="fff" localSheetId="3">#REF!</definedName>
    <definedName name="fff">#REF!</definedName>
    <definedName name="fffff" localSheetId="3">#REF!</definedName>
    <definedName name="fffff">#REF!</definedName>
    <definedName name="fg" localSheetId="3">#REF!</definedName>
    <definedName name="fg">#REF!</definedName>
    <definedName name="front" localSheetId="3">#REF!</definedName>
    <definedName name="front">#REF!</definedName>
    <definedName name="FS07_BW" localSheetId="3">[4]FS07_BW!#REF!</definedName>
    <definedName name="FS07_BW">[4]FS07_BW!#REF!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ain_Loss" localSheetId="3">#REF!</definedName>
    <definedName name="Gain_Loss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'[6]P&amp;L'!$Z$9:$Z$44</definedName>
    <definedName name="HE" localSheetId="3">#REF!</definedName>
    <definedName name="HE">#REF!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Depre" localSheetId="3">'[1]Fagor04-A3112e'!#REF!</definedName>
    <definedName name="I_Depre">'[1]Fagor04-A3112e'!#REF!</definedName>
    <definedName name="INTERCONTINENTAL_COMMODITIES" localSheetId="3">'[7]CODE,NAME'!#REF!</definedName>
    <definedName name="INTERCONTINENTAL_COMMODITIES">'[7]CODE,NAME'!#REF!</definedName>
    <definedName name="jj" localSheetId="3">#REF!</definedName>
    <definedName name="jj">#REF!</definedName>
    <definedName name="Jul_00" localSheetId="3">#REF!</definedName>
    <definedName name="Jul_00">#REF!</definedName>
    <definedName name="kifk" localSheetId="3">#REF!</definedName>
    <definedName name="kifk">#REF!</definedName>
    <definedName name="LEASE" localSheetId="3">#REF!</definedName>
    <definedName name="LEASE">#REF!</definedName>
    <definedName name="LEFeb" localSheetId="3">#REF!</definedName>
    <definedName name="LEFeb">#REF!</definedName>
    <definedName name="LEJan" localSheetId="3">#REF!</definedName>
    <definedName name="LEJan">#REF!</definedName>
    <definedName name="LEMar" localSheetId="3">#REF!</definedName>
    <definedName name="LEMar">#REF!</definedName>
    <definedName name="LK" localSheetId="3">#REF!</definedName>
    <definedName name="LK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>#REF!</definedName>
    <definedName name="MM" localSheetId="3">#REF!</definedName>
    <definedName name="MM">#REF!</definedName>
    <definedName name="n">'[6]BS(old format)'!$H$43:$H$59</definedName>
    <definedName name="name" localSheetId="3">#REF!</definedName>
    <definedName name="name">#REF!</definedName>
    <definedName name="nat">'[6]P&amp;L'!$P$9:$P$44</definedName>
    <definedName name="NEW" localSheetId="3">#REF!</definedName>
    <definedName name="NEW">#REF!</definedName>
    <definedName name="Notes">#REF!</definedName>
    <definedName name="o" localSheetId="3">'[10]Machine2,3''04'!#REF!</definedName>
    <definedName name="o">'[10]Machine2,3''04'!#REF!</definedName>
    <definedName name="OO" localSheetId="3">#REF!</definedName>
    <definedName name="OO">#REF!</definedName>
    <definedName name="OTHER" localSheetId="3">#REF!</definedName>
    <definedName name="OTHER">#REF!</definedName>
    <definedName name="p" localSheetId="3">#REF!</definedName>
    <definedName name="p">#REF!</definedName>
    <definedName name="PeriodsInYear" localSheetId="3">[4]FS07_CPI!#REF!</definedName>
    <definedName name="PeriodsInYear">[4]FS07_CPI!#REF!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stme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_xlnm.Print_Area" localSheetId="5">'P 10'!$A$1:$O$31</definedName>
    <definedName name="_xlnm.Print_Area" localSheetId="6">'P 11'!$A$1:$N$53</definedName>
    <definedName name="_xlnm.Print_Area" localSheetId="7">'P 12'!$A$45:$N$98</definedName>
    <definedName name="_xlnm.Print_Area" localSheetId="0">'P 5'!$A$1:$N$44</definedName>
    <definedName name="_xlnm.Print_Area" localSheetId="1">'P 6'!$A$1:$N$49</definedName>
    <definedName name="_xlnm.Print_Area" localSheetId="2">'P 7'!$A$1:$N$49</definedName>
    <definedName name="_xlnm.Print_Area" localSheetId="3">'P 8'!$A$1:$M$66</definedName>
    <definedName name="_xlnm.Print_Area" localSheetId="4">'P 9'!$A$1:$Q$31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Q">'[6]BS(old format)'!$J$39</definedName>
    <definedName name="QQQ" localSheetId="3">#REF!</definedName>
    <definedName name="QQQ">#REF!</definedName>
    <definedName name="qw" localSheetId="3" hidden="1">#REF!</definedName>
    <definedName name="qw" hidden="1">#REF!</definedName>
    <definedName name="RATE">[11]RATE!$A$1:$C$32</definedName>
    <definedName name="rate_new" localSheetId="3">#REF!</definedName>
    <definedName name="rate_new">#REF!</definedName>
    <definedName name="RATE4">[12]RATE!$A$1:$D$32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hidden="1">#REF!</definedName>
    <definedName name="rtg" localSheetId="3">#REF!</definedName>
    <definedName name="rtg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>#REF!</definedName>
    <definedName name="sd" localSheetId="3">#REF!</definedName>
    <definedName name="sd">#REF!</definedName>
    <definedName name="sfsfs" localSheetId="3" hidden="1">#REF!</definedName>
    <definedName name="sfsfs" hidden="1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t">'[6]P&amp;L'!$N$9:$N$44</definedName>
    <definedName name="TotalAssetsFeb" localSheetId="3">#REF!</definedName>
    <definedName name="TotalAssetsFeb">#REF!</definedName>
    <definedName name="TotalAssetsJan" localSheetId="3">#REF!</definedName>
    <definedName name="TotalAssetsJan">#REF!</definedName>
    <definedName name="TotalAssetsMar" localSheetId="3">#REF!</definedName>
    <definedName name="TotalAssetsMar">#REF!</definedName>
    <definedName name="TotalLEFeb" localSheetId="3">#REF!</definedName>
    <definedName name="TotalLEFeb">#REF!</definedName>
    <definedName name="TotalLEJan" localSheetId="3">#REF!</definedName>
    <definedName name="TotalLEJan">#REF!</definedName>
    <definedName name="TotalLEMar" localSheetId="3">#REF!</definedName>
    <definedName name="TotalLEMar">#REF!</definedName>
    <definedName name="uio" localSheetId="3">#REF!</definedName>
    <definedName name="uio">#REF!</definedName>
    <definedName name="UU" localSheetId="3">#REF!</definedName>
    <definedName name="UU">#REF!</definedName>
    <definedName name="w">'[6]BS(old format)'!$H$39</definedName>
    <definedName name="WS" localSheetId="3">#REF!</definedName>
    <definedName name="WS">#REF!</definedName>
    <definedName name="X" localSheetId="3">'[10]Machine2,3''04'!#REF!</definedName>
    <definedName name="X">'[10]Machine2,3''04'!#REF!</definedName>
    <definedName name="zz" localSheetId="3">#REF!</definedName>
    <definedName name="zz">#REF!</definedName>
    <definedName name="เ1149" localSheetId="3">[26]Aging!#REF!</definedName>
    <definedName name="เ1149">[26]Aging!#REF!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>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3">[27]งบดุล!#REF!</definedName>
    <definedName name="งบดุล">[27]งบดุล!#REF!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22" l="1"/>
  <c r="W29" i="1" l="1"/>
  <c r="U29" i="1"/>
  <c r="S29" i="1"/>
  <c r="K62" i="22"/>
  <c r="G62" i="22"/>
  <c r="G44" i="22"/>
  <c r="G58" i="22"/>
  <c r="G45" i="22"/>
  <c r="G54" i="22" s="1"/>
  <c r="I45" i="22"/>
  <c r="I63" i="22" s="1"/>
  <c r="K45" i="22"/>
  <c r="K63" i="22" s="1"/>
  <c r="M45" i="22"/>
  <c r="M54" i="22" s="1"/>
  <c r="E61" i="22"/>
  <c r="K54" i="22"/>
  <c r="G57" i="22"/>
  <c r="I57" i="22"/>
  <c r="M57" i="22"/>
  <c r="M63" i="22" l="1"/>
  <c r="G63" i="22"/>
  <c r="O22" i="27" l="1"/>
  <c r="O24" i="27" s="1"/>
  <c r="M19" i="18"/>
  <c r="M36" i="22"/>
  <c r="K36" i="22"/>
  <c r="I36" i="22"/>
  <c r="G36" i="22"/>
  <c r="N27" i="7" l="1"/>
  <c r="L27" i="7"/>
  <c r="J27" i="7"/>
  <c r="H27" i="7"/>
  <c r="N16" i="1"/>
  <c r="J16" i="1"/>
  <c r="L16" i="1"/>
  <c r="H16" i="1"/>
  <c r="O19" i="18"/>
  <c r="I20" i="18"/>
  <c r="G20" i="18"/>
  <c r="E20" i="18"/>
  <c r="O16" i="18"/>
  <c r="I13" i="18"/>
  <c r="I15" i="18" s="1"/>
  <c r="G13" i="18"/>
  <c r="G15" i="18" s="1"/>
  <c r="N18" i="24" s="1"/>
  <c r="E13" i="18"/>
  <c r="E15" i="18" s="1"/>
  <c r="O10" i="18"/>
  <c r="O9" i="18"/>
  <c r="I24" i="27"/>
  <c r="G24" i="27"/>
  <c r="E24" i="27"/>
  <c r="M23" i="27"/>
  <c r="Q23" i="27" s="1"/>
  <c r="M20" i="27"/>
  <c r="I22" i="18" l="1"/>
  <c r="G22" i="18"/>
  <c r="Q20" i="27" l="1"/>
  <c r="M19" i="27"/>
  <c r="Q19" i="27" s="1"/>
  <c r="I16" i="27"/>
  <c r="I18" i="27" s="1"/>
  <c r="I26" i="27" s="1"/>
  <c r="G16" i="27"/>
  <c r="G18" i="27" s="1"/>
  <c r="E16" i="27"/>
  <c r="E18" i="27" s="1"/>
  <c r="J17" i="24" l="1"/>
  <c r="E26" i="27"/>
  <c r="H16" i="24" s="1"/>
  <c r="G26" i="27"/>
  <c r="H18" i="24" s="1"/>
  <c r="J18" i="24"/>
  <c r="O15" i="27"/>
  <c r="O16" i="27" s="1"/>
  <c r="O18" i="27" s="1"/>
  <c r="O26" i="27" s="1"/>
  <c r="M18" i="22"/>
  <c r="K18" i="22"/>
  <c r="G18" i="22"/>
  <c r="I18" i="22"/>
  <c r="J7" i="24"/>
  <c r="J7" i="7"/>
  <c r="J22" i="24" l="1"/>
  <c r="H22" i="24"/>
  <c r="J69" i="30"/>
  <c r="L69" i="30"/>
  <c r="N69" i="30"/>
  <c r="H69" i="30"/>
  <c r="L60" i="30"/>
  <c r="N60" i="30"/>
  <c r="J60" i="30"/>
  <c r="M13" i="27"/>
  <c r="Q13" i="27" s="1"/>
  <c r="M12" i="27"/>
  <c r="Q12" i="27" s="1"/>
  <c r="M13" i="22"/>
  <c r="M15" i="22" s="1"/>
  <c r="K13" i="22"/>
  <c r="K15" i="22" s="1"/>
  <c r="I13" i="22"/>
  <c r="I15" i="22" s="1"/>
  <c r="G13" i="22"/>
  <c r="G15" i="22" s="1"/>
  <c r="E22" i="18" l="1"/>
  <c r="L16" i="24" s="1"/>
  <c r="N17" i="24"/>
  <c r="G19" i="22"/>
  <c r="G21" i="22" s="1"/>
  <c r="K19" i="22"/>
  <c r="K21" i="22" s="1"/>
  <c r="M19" i="22"/>
  <c r="M21" i="22" s="1"/>
  <c r="I19" i="22"/>
  <c r="I21" i="22" s="1"/>
  <c r="G23" i="22" l="1"/>
  <c r="H10" i="25"/>
  <c r="L18" i="24"/>
  <c r="I23" i="22"/>
  <c r="K23" i="22"/>
  <c r="K44" i="22" s="1"/>
  <c r="L10" i="25"/>
  <c r="L30" i="25" s="1"/>
  <c r="L41" i="25" s="1"/>
  <c r="J10" i="25"/>
  <c r="J30" i="25" s="1"/>
  <c r="J41" i="25" s="1"/>
  <c r="M23" i="22"/>
  <c r="N10" i="25"/>
  <c r="G28" i="22" l="1"/>
  <c r="H30" i="25"/>
  <c r="H41" i="25" s="1"/>
  <c r="I28" i="22"/>
  <c r="I38" i="22" s="1"/>
  <c r="I53" i="22" s="1"/>
  <c r="I44" i="22"/>
  <c r="J44" i="25"/>
  <c r="J70" i="30" s="1"/>
  <c r="M28" i="22"/>
  <c r="K15" i="27"/>
  <c r="K16" i="27" s="1"/>
  <c r="K18" i="27" s="1"/>
  <c r="G49" i="22" l="1"/>
  <c r="I62" i="22"/>
  <c r="I49" i="22"/>
  <c r="M38" i="22"/>
  <c r="M53" i="22" s="1"/>
  <c r="M58" i="22" s="1"/>
  <c r="M44" i="22"/>
  <c r="J19" i="24"/>
  <c r="M15" i="27"/>
  <c r="M16" i="27" s="1"/>
  <c r="M18" i="27" s="1"/>
  <c r="J28" i="1"/>
  <c r="H28" i="1"/>
  <c r="M49" i="22" l="1"/>
  <c r="M62" i="22"/>
  <c r="Q15" i="27"/>
  <c r="Q16" i="27" s="1"/>
  <c r="Q18" i="27" s="1"/>
  <c r="H60" i="30"/>
  <c r="K13" i="18"/>
  <c r="K15" i="18" s="1"/>
  <c r="L15" i="18"/>
  <c r="N51" i="30"/>
  <c r="L51" i="30"/>
  <c r="J51" i="30"/>
  <c r="H51" i="30"/>
  <c r="L69" i="25"/>
  <c r="N69" i="25"/>
  <c r="J69" i="25"/>
  <c r="H69" i="25"/>
  <c r="H7" i="24"/>
  <c r="H7" i="7"/>
  <c r="L7" i="7" s="1"/>
  <c r="H10" i="30"/>
  <c r="H28" i="30" s="1"/>
  <c r="H36" i="30" s="1"/>
  <c r="H39" i="30" s="1"/>
  <c r="L10" i="30"/>
  <c r="L28" i="30" s="1"/>
  <c r="L36" i="30" s="1"/>
  <c r="L39" i="30" s="1"/>
  <c r="L77" i="25"/>
  <c r="H77" i="25"/>
  <c r="G39" i="22"/>
  <c r="B22" i="18"/>
  <c r="B15" i="18"/>
  <c r="B26" i="27"/>
  <c r="B19" i="27"/>
  <c r="M39" i="22"/>
  <c r="K39" i="22"/>
  <c r="I39" i="22"/>
  <c r="I54" i="22" s="1"/>
  <c r="I58" i="22" s="1"/>
  <c r="D22" i="18"/>
  <c r="G26" i="24"/>
  <c r="D26" i="27"/>
  <c r="N35" i="7"/>
  <c r="J35" i="7"/>
  <c r="J36" i="7" s="1"/>
  <c r="N28" i="1"/>
  <c r="L28" i="1"/>
  <c r="L79" i="25"/>
  <c r="H79" i="25"/>
  <c r="A55" i="25"/>
  <c r="N60" i="25"/>
  <c r="L60" i="25"/>
  <c r="J60" i="25"/>
  <c r="H60" i="25"/>
  <c r="M7" i="22"/>
  <c r="K7" i="22"/>
  <c r="L35" i="7"/>
  <c r="H35" i="7"/>
  <c r="H36" i="7" s="1"/>
  <c r="N7" i="7"/>
  <c r="N7" i="1"/>
  <c r="N7" i="24" s="1"/>
  <c r="L7" i="1"/>
  <c r="L7" i="24" s="1"/>
  <c r="A57" i="25"/>
  <c r="N77" i="25"/>
  <c r="J77" i="25"/>
  <c r="J29" i="1"/>
  <c r="A4" i="24"/>
  <c r="A4" i="7"/>
  <c r="L44" i="25"/>
  <c r="N36" i="7" l="1"/>
  <c r="L36" i="7"/>
  <c r="K28" i="22"/>
  <c r="N29" i="1"/>
  <c r="L29" i="1"/>
  <c r="H29" i="1"/>
  <c r="L70" i="30"/>
  <c r="L78" i="25"/>
  <c r="L80" i="25" s="1"/>
  <c r="N10" i="30"/>
  <c r="N28" i="30" s="1"/>
  <c r="N36" i="30" s="1"/>
  <c r="N39" i="30" s="1"/>
  <c r="K49" i="22" l="1"/>
  <c r="K38" i="22"/>
  <c r="M18" i="18"/>
  <c r="M20" i="18" s="1"/>
  <c r="M40" i="22"/>
  <c r="M12" i="18"/>
  <c r="N30" i="25"/>
  <c r="N41" i="25" s="1"/>
  <c r="J10" i="30"/>
  <c r="J28" i="30" s="1"/>
  <c r="J36" i="30" s="1"/>
  <c r="J39" i="30" s="1"/>
  <c r="J78" i="25"/>
  <c r="J80" i="25" s="1"/>
  <c r="K22" i="27" l="1"/>
  <c r="K24" i="27" s="1"/>
  <c r="K40" i="22"/>
  <c r="M22" i="27"/>
  <c r="K26" i="27"/>
  <c r="H19" i="24" s="1"/>
  <c r="H20" i="24" s="1"/>
  <c r="O18" i="18"/>
  <c r="O20" i="18" s="1"/>
  <c r="H44" i="25"/>
  <c r="G38" i="22"/>
  <c r="G40" i="22" s="1"/>
  <c r="M13" i="18"/>
  <c r="M15" i="18" s="1"/>
  <c r="M22" i="18" s="1"/>
  <c r="L19" i="24" s="1"/>
  <c r="L20" i="24" s="1"/>
  <c r="O12" i="18"/>
  <c r="O13" i="18" s="1"/>
  <c r="O15" i="18" s="1"/>
  <c r="I40" i="22"/>
  <c r="N44" i="25"/>
  <c r="J72" i="30"/>
  <c r="K53" i="22" l="1"/>
  <c r="K58" i="22" s="1"/>
  <c r="H78" i="25"/>
  <c r="H80" i="25" s="1"/>
  <c r="H70" i="30"/>
  <c r="Q22" i="27"/>
  <c r="Q24" i="27" s="1"/>
  <c r="Q26" i="27" s="1"/>
  <c r="M24" i="27"/>
  <c r="M26" i="27" s="1"/>
  <c r="O22" i="18"/>
  <c r="N78" i="25"/>
  <c r="N80" i="25" s="1"/>
  <c r="N70" i="30"/>
  <c r="N72" i="30" s="1"/>
  <c r="H71" i="30"/>
  <c r="N19" i="24"/>
  <c r="H72" i="30" l="1"/>
  <c r="L23" i="24"/>
  <c r="L24" i="24" s="1"/>
  <c r="N20" i="24"/>
  <c r="N23" i="24" s="1"/>
  <c r="N24" i="24" s="1"/>
  <c r="L71" i="30"/>
  <c r="L72" i="30" s="1"/>
  <c r="J20" i="24" l="1"/>
  <c r="J23" i="24" s="1"/>
  <c r="J24" i="24" s="1"/>
  <c r="H23" i="24" l="1"/>
  <c r="H24" i="24" l="1"/>
  <c r="O23" i="24"/>
  <c r="Q29" i="1" l="1"/>
</calcChain>
</file>

<file path=xl/sharedStrings.xml><?xml version="1.0" encoding="utf-8"?>
<sst xmlns="http://schemas.openxmlformats.org/spreadsheetml/2006/main" count="360" uniqueCount="221">
  <si>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</si>
  <si>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</si>
  <si>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</si>
  <si>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</si>
  <si>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</si>
  <si>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</si>
  <si>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</si>
  <si>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</si>
  <si>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</si>
  <si>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</si>
  <si>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</si>
  <si>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</si>
  <si>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</si>
  <si>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</si>
  <si>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</si>
  <si>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</si>
  <si>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</si>
  <si>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</si>
  <si>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</si>
  <si>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</si>
  <si>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</si>
  <si>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</si>
  <si>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</si>
  <si>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</si>
  <si>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</si>
  <si>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</si>
  <si>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</si>
  <si>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</si>
  <si>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</si>
  <si>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</si>
  <si>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</si>
  <si>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</si>
  <si>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</si>
  <si>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</si>
  <si>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</si>
  <si>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</si>
  <si>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</si>
  <si>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</si>
  <si>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</si>
  <si>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</si>
  <si>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รวมส่วนของ</t>
  </si>
  <si>
    <t>บริษัทใหญ่</t>
  </si>
  <si>
    <t>รวมสินทรัพย์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</si>
  <si>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</si>
  <si>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</si>
  <si>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</si>
  <si>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</si>
  <si>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</si>
  <si>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</si>
  <si>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</si>
  <si>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</si>
  <si>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</si>
  <si>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</si>
  <si>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</si>
  <si>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</si>
  <si>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</si>
  <si>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</si>
  <si>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</si>
  <si>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</si>
  <si>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</si>
  <si>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</si>
  <si>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</si>
  <si>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</si>
  <si>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</si>
  <si>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</si>
  <si>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</si>
  <si>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</si>
  <si>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</si>
  <si>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</si>
  <si>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</si>
  <si>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</si>
  <si>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</si>
  <si>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</si>
  <si>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</si>
  <si>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(หน่วย : พันบาท)</t>
  </si>
  <si>
    <t>ปรับรายการที่กระทบกำไรก่อนภาษีเงินได้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</si>
  <si>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</si>
  <si>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</si>
  <si>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</si>
  <si>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</si>
  <si>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</si>
  <si>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</si>
  <si>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</si>
  <si>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</si>
  <si>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เงินสดและรายการเทียบเท่าเงินสดเพิ่มขึ้น-สุทธิ</t>
  </si>
  <si>
    <t>บริษัท  วาว  แฟคเตอร์  จำกัด  (มหาชน)  และบริษัทย่อย</t>
  </si>
  <si>
    <t>สินค้าคงเหลือ</t>
  </si>
  <si>
    <t>เงินจ่ายล่วงหน้าค่าหุ้น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</si>
  <si>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</si>
  <si>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</si>
  <si>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</si>
  <si>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ประมาณการหนี้สินในการรื้อถอนสินทรัพย์</t>
  </si>
  <si>
    <t>หนี้สินไม่หมุนเวียนอื่น</t>
  </si>
  <si>
    <t>ภาระผูกพันผลประโยชน์พนักงาน</t>
  </si>
  <si>
    <t>หนี้สินภาษีเงินได้รอการตัดบัญชี</t>
  </si>
  <si>
    <t>รายได้จากการขาย</t>
  </si>
  <si>
    <t>รายได้อื่น</t>
  </si>
  <si>
    <t>ต้นทุนขาย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</si>
  <si>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</si>
  <si>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</si>
  <si>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</si>
  <si>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</si>
  <si>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</si>
  <si>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</si>
  <si>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</si>
  <si>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</si>
  <si>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</si>
  <si>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</si>
  <si>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</si>
  <si>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</si>
  <si>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</si>
  <si>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</si>
  <si>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</si>
  <si>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</si>
  <si>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</si>
  <si>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</si>
  <si>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</si>
  <si>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(หน่วย : หุ้น)</t>
  </si>
  <si>
    <t>กำไรขาดทุนเบ็ดเสร็จอื่น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</si>
  <si>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</si>
  <si>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</si>
  <si>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</si>
  <si>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</si>
  <si>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กำไรจากการประมาณการตามหลักคณิตศาสตร์ประกันภัย</t>
  </si>
  <si>
    <t>กำไรจากการยกเลิกสัญญาเช่า</t>
  </si>
  <si>
    <t xml:space="preserve">  การเปลี่ยนแปลงในส่วนประกอบของสินทรัพย์ดำเนินงานเพิ่มขึ้น(ลดลง)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</si>
  <si>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</si>
  <si>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</si>
  <si>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</si>
  <si>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</si>
  <si>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</si>
  <si>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รายได้</t>
  </si>
  <si>
    <t>กำไรขั้นต้น</t>
  </si>
  <si>
    <t>กำไรก่อนค่าใช้จ่าย</t>
  </si>
  <si>
    <t>รวมค่าใช้จ่าย</t>
  </si>
  <si>
    <t>ขาดทุนก่อนภาษีเงินได้</t>
  </si>
  <si>
    <t>งบกระแสเงินสด (ไม่ได้ตรวจสอบ)</t>
  </si>
  <si>
    <t>กำไร (ขาดทุน) ต่อหุ้น</t>
  </si>
  <si>
    <t>รับชำระค่าหุ้นเพิ่ม</t>
  </si>
  <si>
    <t>เงินฝากสถาบันการเงินที่มีภาระค้ำประกันเพิ่มขึ้น</t>
  </si>
  <si>
    <t>เงินสดจ่ายลงทุนในบริษัทย่อย</t>
  </si>
  <si>
    <t>เงินสดรับออกหุ้นเพิ่มทุน</t>
  </si>
  <si>
    <t>จากการลดทุน</t>
  </si>
  <si>
    <t>ส่วนของผู้มีส่วนได้เสียที่ไม่มีอำนาจควบคุมของ</t>
  </si>
  <si>
    <t>บริษัทย่อย</t>
  </si>
  <si>
    <t>มูลค่าหุ้น</t>
  </si>
  <si>
    <t>ค่าเผื่อผลขาดทุนทางด้านเครดิตที่คาดว่าจะเกิดขึ้น</t>
  </si>
  <si>
    <t>จ่ายผลประโยชน์พนักงาน</t>
  </si>
  <si>
    <t>เงินสดรับจากการเพิ่มทุนของบริษัทย่อยทางอ้อม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</si>
  <si>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</si>
  <si>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</si>
  <si>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ปรับรายการที่กระทบขาดทุนก่อนภาษีเงินได้</t>
  </si>
  <si>
    <t>เจ้าหนี้การค้าและเจ้าหนี้หมุนเวียนอื่น</t>
  </si>
  <si>
    <t>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</si>
  <si>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</si>
  <si>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เงินสดและรายการเทียบเท่าเงินสดเพิ่มขึ้น (ลดลง)-สุทธิ</t>
  </si>
  <si>
    <t>เงินสดจ่ายจากเงินให้กู้ยืมแก่กิจการที่เกี่ยวข้องกัน</t>
  </si>
  <si>
    <t>ยอดคงเหลือ ณ วันที่ 31 ธันวาคม 2566</t>
  </si>
  <si>
    <t>ขาดทุนจากการจำหน่ายเงินลงทุนในบริษัทย่อยและสินทรัพย์</t>
  </si>
  <si>
    <t>ขาดทุนจากการด้อยค่าความนิยม</t>
  </si>
  <si>
    <t>จ่ายผลประมาณการรื้อถอน</t>
  </si>
  <si>
    <t>ขาดทุนจากการด้อยค่าเงินลงทุนในบริษัทย่อย</t>
  </si>
  <si>
    <t>เงินสดรับจากเงินเบิกเกินบัญชีและเงินกู้ยืมระยะสั้น</t>
  </si>
  <si>
    <t>เงินสดจ่ายคืนเงินเบิกเกินบัญชีและเงินกู้ยืมระยะสั้น</t>
  </si>
  <si>
    <t>โอนเงินให้กู้ยืมระยะสั้นจากบริษัทและบุคคลที่เกี่ยวข้องกัน</t>
  </si>
  <si>
    <t>เป็นเงินกู้ยืมระยะสั้น</t>
  </si>
  <si>
    <t>งบกำไรขาดทุนเบ็ดเสร็จ</t>
  </si>
  <si>
    <t>งบกระแสเงินสด</t>
  </si>
  <si>
    <t xml:space="preserve">   ขาดทุนสำหรับปี</t>
  </si>
  <si>
    <t>เงินสดรับจากการจำหน่ายสินทรัพย์</t>
  </si>
  <si>
    <t>กำไรขาดทุนเบ็ดเสร็จรวม</t>
  </si>
  <si>
    <t>(หน่วย : บาท)</t>
  </si>
  <si>
    <t>กำไร(ขาดทุน)จากการตัดจำหน่ายสินทรัพย์ถาวร</t>
  </si>
  <si>
    <t>ขาดทุนจากการด้อยค่าสินทรัพย์ไม่มีตัวตน</t>
  </si>
  <si>
    <t>2566</t>
  </si>
  <si>
    <t>เงินกู้ยืมระยะสั้น</t>
  </si>
  <si>
    <t>รายได้ภาษีเงินได้</t>
  </si>
  <si>
    <t>กำไรขาดทุนเบ็ดเสร็จรวมสำหรับปี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</si>
  <si>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</si>
  <si>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</si>
  <si>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ทุนจดทะเบียน</t>
  </si>
  <si>
    <t>ขาดทุนก่อนต้นทุนทางการเงินและภาษีเงินได้</t>
  </si>
  <si>
    <t>ขาดทุนสำหรับปีจากการดำเนินงานยกเลิก-สุทธิจาก</t>
  </si>
  <si>
    <t>ขาดทุนสำหรับปี</t>
  </si>
  <si>
    <t>เงินกู้ยืมระยะยาวจากสถาบันการเงิน</t>
  </si>
  <si>
    <t>สถาบันการเงิน</t>
  </si>
  <si>
    <t>ขาดทุนจากการดำเนินงานที่ยกเลิก</t>
  </si>
  <si>
    <t>กำไรขาดทุนเบ็ดเสร็จรวมจากการดำเนินงานที่ยกเลิก</t>
  </si>
  <si>
    <t>ขาดทุนต่อหุ้นขั้นพื้นฐาน</t>
  </si>
  <si>
    <t>รวมกำไรขาดทุนเบ็ดเสร็จรวม</t>
  </si>
  <si>
    <t>\</t>
  </si>
  <si>
    <t xml:space="preserve">  การเปลี่ยนแปลงในส่วนประกอบของสินทรัพย์ดำเนินงาน(เพิ่มขึ้น)ลดลง</t>
  </si>
  <si>
    <t>เงินสดรับจากเงินกู้ยืมระยะสั้น</t>
  </si>
  <si>
    <t>จำหน่ายสินทรัพย์สิทธิการใช้และหนี้สินตามสัญญาเช่า</t>
  </si>
  <si>
    <t>ยอดคงเหลือ ณ วันที่ 1 มกราคม 2566</t>
  </si>
  <si>
    <t>ลงทุนในบริษัทย่อย</t>
  </si>
  <si>
    <t>กำไร(ขาดทุน)เบ็ดเสร็จรวม</t>
  </si>
  <si>
    <t xml:space="preserve">   ผลกำไรจากการประมาณการตามหลักคณิตศาสตร์ประกันภัย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</si>
  <si>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</si>
  <si>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</si>
  <si>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</si>
  <si>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</si>
  <si>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</si>
  <si>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สำหรับงวดหกเดือนสิ้นสุดวันที่ 30 มิถุนายน 2567</t>
  </si>
  <si>
    <t>ส่วนเกิน(ต่ำกว่า)ทุน</t>
  </si>
  <si>
    <t>เงินกู้ยืมระยะสั้นจากกิจการที่เกี่ยวข้องกัน</t>
  </si>
  <si>
    <t>สินทรัพย์ชีวภาพ</t>
  </si>
  <si>
    <t>สินทรัพย์ภาษีเงินได้รอการตัดบัญชี</t>
  </si>
  <si>
    <t>กำไร(ขาดทุน)จากการจำหน่ายสินทรัพย์ถาวร</t>
  </si>
  <si>
    <t>บริษัท เอ็กซ์ ไบโอไซเอนซ์ จำกัด (มหาชน) และบริษัทย่อย</t>
  </si>
  <si>
    <t>กำไรขาดทุนเบ็ดเสร็จอื่นสำหรับปี</t>
  </si>
  <si>
    <t>การแบ่งปันกำไร (ขาดทุน) สำหรับปี</t>
  </si>
  <si>
    <t>การแบ่งปันขาดทุนเบ็ดเสร็จรวมสำหรับปี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</si>
  <si>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</si>
  <si>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</si>
  <si>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งบฐานะการเงิน</t>
  </si>
  <si>
    <t>หุ้นสามัญ 1,943,598,958 หุ้น มูลค่า หุ้นละ 1.00 บาท</t>
  </si>
  <si>
    <t>หุ้นสามัญ 1,704,744,069 หุ้น มูลค่า หุ้นละ 1.00 บาท</t>
  </si>
  <si>
    <t>ที่ดิน อาคาร และอุปกรณ์</t>
  </si>
  <si>
    <t>หุ้นสามัญ 1,030,597,212 หุ้น มูลค่า หุ้นละ 1.00 บาท</t>
  </si>
  <si>
    <t>เงินสดจ่ายเงินลงทุนในบริษัทย่อย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</si>
</sst>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_(* #,##0.0000_);_(* \(#,##0.0000\);_(* &quot;-&quot;??_);_(@_)"/>
    <numFmt numFmtId="208" formatCode="#,##0.00\ ;\(#,##0.00\)"/>
    <numFmt numFmtId="209" formatCode="_(* #,##0.000_);_(* \(#,##0.000\);_(* &quot;-&quot;??_);_(@_)"/>
  </numFmts>
  <fonts count="123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sz val="13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2"/>
      <name val="BrowalliaUPC"/>
      <family val="2"/>
    </font>
    <font>
      <sz val="12"/>
      <color rgb="FFFF0000"/>
      <name val="BrowalliaUPC"/>
      <family val="2"/>
    </font>
    <font>
      <i/>
      <sz val="13"/>
      <name val="BrowalliaUPC"/>
      <family val="2"/>
    </font>
    <font>
      <sz val="13"/>
      <color theme="0"/>
      <name val="BrowalliaUPC"/>
      <family val="2"/>
      <charset val="222"/>
    </font>
    <font>
      <sz val="13"/>
      <color rgb="FFFF0000"/>
      <name val="BrowalliaUPC"/>
      <family val="2"/>
      <charset val="222"/>
    </font>
    <font>
      <b/>
      <sz val="14"/>
      <name val="BrowalliaUPC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2"/>
      <name val="Browallia New"/>
      <family val="2"/>
      <charset val="222"/>
    </font>
    <font>
      <sz val="13"/>
      <color indexed="8"/>
      <name val="BrowalliaUPC"/>
      <family val="2"/>
      <charset val="222"/>
    </font>
    <font>
      <b/>
      <sz val="13"/>
      <color rgb="FFFF0000"/>
      <name val="Browallia New"/>
      <family val="2"/>
      <charset val="222"/>
    </font>
    <font>
      <sz val="13"/>
      <color indexed="8"/>
      <name val="BrowalliaUPC"/>
      <family val="2"/>
    </font>
    <font>
      <b/>
      <sz val="12"/>
      <name val="BrowalliaUPC"/>
      <family val="2"/>
    </font>
    <font>
      <b/>
      <sz val="12"/>
      <color rgb="FFFF0000"/>
      <name val="BrowalliaUPC"/>
      <family val="2"/>
    </font>
    <font>
      <b/>
      <u/>
      <sz val="12"/>
      <name val="BrowalliaUPC"/>
      <family val="2"/>
    </font>
    <font>
      <b/>
      <i/>
      <sz val="13"/>
      <color indexed="8"/>
      <name val="BrowalliaUPC"/>
      <family val="2"/>
    </font>
    <font>
      <i/>
      <sz val="13"/>
      <color indexed="8"/>
      <name val="BrowalliaUPC"/>
      <family val="2"/>
    </font>
    <font>
      <b/>
      <sz val="13"/>
      <color indexed="8"/>
      <name val="BrowalliaUPC"/>
      <family val="2"/>
    </font>
    <font>
      <b/>
      <sz val="14"/>
      <color indexed="8"/>
      <name val="BrowalliaUPC"/>
      <family val="2"/>
    </font>
    <font>
      <sz val="13"/>
      <color theme="0"/>
      <name val="BrowalliaUPC"/>
      <family val="2"/>
    </font>
    <font>
      <b/>
      <sz val="13"/>
      <color indexed="8"/>
      <name val="Browallia New"/>
      <family val="2"/>
      <charset val="222"/>
    </font>
    <font>
      <sz val="12"/>
      <name val="Cordia New"/>
      <family val="2"/>
    </font>
    <font>
      <b/>
      <sz val="13"/>
      <name val="Browallia New"/>
      <family val="2"/>
    </font>
    <font>
      <b/>
      <sz val="13"/>
      <color rgb="FFFF0000"/>
      <name val="Browallia New"/>
      <family val="2"/>
    </font>
    <font>
      <sz val="12"/>
      <color rgb="FF040C28"/>
      <name val="Arial"/>
      <family val="2"/>
    </font>
    <font>
      <sz val="13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094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0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0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0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0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0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1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1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1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1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1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1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1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1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1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1" fillId="59" borderId="0" applyNumberFormat="0" applyBorder="0" applyAlignment="0" applyProtection="0"/>
    <xf numFmtId="0" fontId="72" fillId="60" borderId="0" applyNumberFormat="0" applyBorder="0" applyAlignment="0" applyProtection="0"/>
    <xf numFmtId="0" fontId="73" fillId="61" borderId="16" applyNumberFormat="0" applyAlignment="0" applyProtection="0"/>
    <xf numFmtId="0" fontId="74" fillId="62" borderId="17" applyNumberFormat="0" applyAlignment="0" applyProtection="0"/>
    <xf numFmtId="191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7" fillId="0" borderId="18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1" fillId="64" borderId="16" applyNumberFormat="0" applyAlignment="0" applyProtection="0"/>
    <xf numFmtId="0" fontId="82" fillId="0" borderId="21" applyNumberFormat="0" applyFill="0" applyAlignment="0" applyProtection="0"/>
    <xf numFmtId="0" fontId="83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4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4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85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5" fillId="0" borderId="0"/>
    <xf numFmtId="0" fontId="85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0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6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7" fillId="0" borderId="0"/>
    <xf numFmtId="0" fontId="87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8" fillId="0" borderId="0" applyNumberFormat="0" applyFill="0" applyBorder="0" applyAlignment="0" applyProtection="0"/>
    <xf numFmtId="0" fontId="89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1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4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87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</cellStyleXfs>
  <cellXfs count="363">
    <xf numFmtId="0" fontId="0" fillId="0" borderId="0" xfId="0"/>
    <xf numFmtId="0" fontId="60" fillId="0" borderId="0" xfId="0" applyFont="1"/>
    <xf numFmtId="191" fontId="62" fillId="0" borderId="0" xfId="185" applyFont="1" applyFill="1" applyBorder="1" applyAlignment="1">
      <alignment horizontal="center"/>
    </xf>
    <xf numFmtId="191" fontId="62" fillId="0" borderId="0" xfId="185" applyFont="1" applyFill="1" applyAlignment="1"/>
    <xf numFmtId="191" fontId="61" fillId="0" borderId="0" xfId="185" applyFont="1" applyFill="1" applyAlignment="1"/>
    <xf numFmtId="0" fontId="61" fillId="0" borderId="0" xfId="0" applyFont="1"/>
    <xf numFmtId="0" fontId="61" fillId="0" borderId="0" xfId="0" applyFont="1" applyAlignment="1">
      <alignment horizontal="center"/>
    </xf>
    <xf numFmtId="0" fontId="65" fillId="0" borderId="0" xfId="0" applyFont="1"/>
    <xf numFmtId="191" fontId="92" fillId="0" borderId="0" xfId="185" applyFont="1" applyFill="1" applyBorder="1" applyAlignment="1">
      <alignment horizontal="center"/>
    </xf>
    <xf numFmtId="0" fontId="91" fillId="0" borderId="0" xfId="0" applyFont="1" applyAlignment="1">
      <alignment horizontal="center"/>
    </xf>
    <xf numFmtId="0" fontId="67" fillId="0" borderId="0" xfId="0" applyFont="1"/>
    <xf numFmtId="0" fontId="67" fillId="0" borderId="0" xfId="0" applyFont="1" applyAlignment="1">
      <alignment horizontal="center"/>
    </xf>
    <xf numFmtId="195" fontId="67" fillId="0" borderId="0" xfId="0" applyNumberFormat="1" applyFont="1"/>
    <xf numFmtId="0" fontId="61" fillId="0" borderId="0" xfId="185" applyNumberFormat="1" applyFont="1" applyFill="1" applyAlignment="1"/>
    <xf numFmtId="0" fontId="91" fillId="0" borderId="0" xfId="185" applyNumberFormat="1" applyFont="1" applyFill="1" applyAlignment="1"/>
    <xf numFmtId="191" fontId="61" fillId="0" borderId="0" xfId="185" applyFont="1" applyFill="1" applyBorder="1" applyAlignment="1"/>
    <xf numFmtId="191" fontId="91" fillId="0" borderId="0" xfId="185" applyFont="1" applyFill="1" applyBorder="1" applyAlignment="1"/>
    <xf numFmtId="195" fontId="61" fillId="0" borderId="0" xfId="185" applyNumberFormat="1" applyFont="1" applyFill="1" applyBorder="1" applyAlignment="1"/>
    <xf numFmtId="191" fontId="67" fillId="0" borderId="0" xfId="185" applyFont="1" applyFill="1" applyAlignment="1"/>
    <xf numFmtId="195" fontId="61" fillId="0" borderId="0" xfId="185" applyNumberFormat="1" applyFont="1" applyFill="1" applyAlignment="1"/>
    <xf numFmtId="0" fontId="62" fillId="0" borderId="0" xfId="185" applyNumberFormat="1" applyFont="1" applyFill="1" applyBorder="1" applyAlignment="1">
      <alignment horizontal="center" wrapText="1"/>
    </xf>
    <xf numFmtId="0" fontId="92" fillId="0" borderId="0" xfId="185" applyNumberFormat="1" applyFont="1" applyFill="1" applyBorder="1" applyAlignment="1">
      <alignment horizontal="center" wrapText="1"/>
    </xf>
    <xf numFmtId="191" fontId="61" fillId="0" borderId="0" xfId="185" applyFont="1" applyFill="1" applyAlignment="1">
      <alignment wrapText="1"/>
    </xf>
    <xf numFmtId="0" fontId="61" fillId="0" borderId="0" xfId="185" applyNumberFormat="1" applyFont="1" applyFill="1" applyAlignment="1">
      <alignment horizontal="center" wrapText="1"/>
    </xf>
    <xf numFmtId="0" fontId="91" fillId="0" borderId="0" xfId="185" applyNumberFormat="1" applyFont="1" applyFill="1" applyAlignment="1">
      <alignment horizontal="center" wrapText="1"/>
    </xf>
    <xf numFmtId="195" fontId="61" fillId="0" borderId="0" xfId="185" applyNumberFormat="1" applyFont="1" applyFill="1" applyAlignment="1">
      <alignment horizontal="center" wrapText="1"/>
    </xf>
    <xf numFmtId="191" fontId="62" fillId="0" borderId="0" xfId="185" applyFont="1" applyFill="1" applyAlignment="1">
      <alignment horizontal="left"/>
    </xf>
    <xf numFmtId="195" fontId="61" fillId="0" borderId="3" xfId="185" applyNumberFormat="1" applyFont="1" applyFill="1" applyBorder="1" applyAlignment="1"/>
    <xf numFmtId="191" fontId="61" fillId="0" borderId="0" xfId="185" quotePrefix="1" applyFont="1" applyFill="1" applyAlignment="1"/>
    <xf numFmtId="0" fontId="61" fillId="0" borderId="0" xfId="185" applyNumberFormat="1" applyFont="1" applyFill="1" applyAlignment="1">
      <alignment wrapText="1"/>
    </xf>
    <xf numFmtId="195" fontId="61" fillId="0" borderId="12" xfId="185" applyNumberFormat="1" applyFont="1" applyFill="1" applyBorder="1" applyAlignment="1"/>
    <xf numFmtId="191" fontId="91" fillId="0" borderId="0" xfId="185" applyFont="1" applyFill="1" applyAlignment="1"/>
    <xf numFmtId="191" fontId="59" fillId="0" borderId="0" xfId="185" applyFont="1" applyFill="1" applyAlignment="1">
      <alignment vertical="center"/>
    </xf>
    <xf numFmtId="0" fontId="59" fillId="0" borderId="0" xfId="0" applyFont="1"/>
    <xf numFmtId="0" fontId="64" fillId="0" borderId="0" xfId="0" applyFont="1"/>
    <xf numFmtId="0" fontId="62" fillId="0" borderId="0" xfId="0" applyFont="1"/>
    <xf numFmtId="0" fontId="61" fillId="0" borderId="0" xfId="0" applyFont="1" applyAlignment="1">
      <alignment wrapText="1"/>
    </xf>
    <xf numFmtId="0" fontId="97" fillId="0" borderId="0" xfId="0" applyFont="1" applyAlignment="1">
      <alignment wrapText="1"/>
    </xf>
    <xf numFmtId="0" fontId="91" fillId="0" borderId="0" xfId="0" applyFont="1" applyAlignment="1">
      <alignment wrapText="1"/>
    </xf>
    <xf numFmtId="195" fontId="61" fillId="0" borderId="0" xfId="0" applyNumberFormat="1" applyFont="1"/>
    <xf numFmtId="0" fontId="97" fillId="0" borderId="0" xfId="0" applyFont="1" applyAlignment="1">
      <alignment horizontal="center" wrapText="1"/>
    </xf>
    <xf numFmtId="191" fontId="60" fillId="0" borderId="0" xfId="185" applyFont="1" applyFill="1" applyAlignment="1"/>
    <xf numFmtId="0" fontId="61" fillId="0" borderId="0" xfId="0" applyFont="1" applyAlignment="1">
      <alignment horizontal="left"/>
    </xf>
    <xf numFmtId="195" fontId="60" fillId="0" borderId="0" xfId="0" applyNumberFormat="1" applyFont="1" applyAlignment="1">
      <alignment horizontal="left" wrapText="1"/>
    </xf>
    <xf numFmtId="0" fontId="60" fillId="0" borderId="0" xfId="0" applyFont="1" applyAlignment="1">
      <alignment horizontal="left" wrapText="1"/>
    </xf>
    <xf numFmtId="195" fontId="61" fillId="0" borderId="13" xfId="185" applyNumberFormat="1" applyFont="1" applyFill="1" applyBorder="1" applyAlignment="1">
      <alignment horizontal="center" wrapText="1"/>
    </xf>
    <xf numFmtId="191" fontId="61" fillId="0" borderId="13" xfId="185" applyFont="1" applyFill="1" applyBorder="1" applyAlignment="1"/>
    <xf numFmtId="195" fontId="91" fillId="0" borderId="0" xfId="185" applyNumberFormat="1" applyFont="1" applyFill="1" applyBorder="1" applyAlignment="1"/>
    <xf numFmtId="195" fontId="95" fillId="0" borderId="0" xfId="185" applyNumberFormat="1" applyFont="1" applyFill="1" applyBorder="1" applyAlignment="1"/>
    <xf numFmtId="195" fontId="96" fillId="0" borderId="0" xfId="185" applyNumberFormat="1" applyFont="1" applyFill="1" applyBorder="1" applyAlignment="1"/>
    <xf numFmtId="0" fontId="100" fillId="0" borderId="0" xfId="0" applyFont="1"/>
    <xf numFmtId="191" fontId="67" fillId="0" borderId="0" xfId="0" applyNumberFormat="1" applyFont="1"/>
    <xf numFmtId="195" fontId="69" fillId="0" borderId="0" xfId="0" applyNumberFormat="1" applyFont="1"/>
    <xf numFmtId="195" fontId="69" fillId="0" borderId="0" xfId="199" applyNumberFormat="1" applyFont="1" applyFill="1" applyBorder="1" applyAlignment="1"/>
    <xf numFmtId="190" fontId="67" fillId="0" borderId="0" xfId="0" applyNumberFormat="1" applyFont="1"/>
    <xf numFmtId="195" fontId="67" fillId="0" borderId="0" xfId="185" applyNumberFormat="1" applyFont="1" applyFill="1" applyAlignment="1"/>
    <xf numFmtId="195" fontId="98" fillId="0" borderId="0" xfId="185" applyNumberFormat="1" applyFont="1" applyFill="1" applyAlignment="1"/>
    <xf numFmtId="0" fontId="69" fillId="0" borderId="0" xfId="0" applyFont="1"/>
    <xf numFmtId="0" fontId="101" fillId="0" borderId="0" xfId="0" applyFont="1"/>
    <xf numFmtId="191" fontId="69" fillId="0" borderId="0" xfId="0" applyNumberFormat="1" applyFont="1"/>
    <xf numFmtId="0" fontId="103" fillId="0" borderId="0" xfId="0" applyFont="1"/>
    <xf numFmtId="191" fontId="69" fillId="0" borderId="0" xfId="199" applyFont="1" applyFill="1" applyBorder="1" applyAlignment="1">
      <alignment horizontal="center"/>
    </xf>
    <xf numFmtId="0" fontId="105" fillId="0" borderId="0" xfId="0" applyFont="1"/>
    <xf numFmtId="195" fontId="69" fillId="0" borderId="12" xfId="199" applyNumberFormat="1" applyFont="1" applyFill="1" applyBorder="1" applyAlignment="1"/>
    <xf numFmtId="191" fontId="69" fillId="0" borderId="0" xfId="199" applyFont="1" applyFill="1" applyBorder="1" applyAlignment="1"/>
    <xf numFmtId="191" fontId="104" fillId="0" borderId="0" xfId="199" applyFont="1" applyFill="1" applyAlignment="1"/>
    <xf numFmtId="191" fontId="103" fillId="0" borderId="0" xfId="199" applyFont="1" applyFill="1" applyAlignment="1"/>
    <xf numFmtId="191" fontId="104" fillId="0" borderId="0" xfId="199" applyFont="1" applyFill="1" applyBorder="1" applyAlignment="1"/>
    <xf numFmtId="195" fontId="69" fillId="0" borderId="3" xfId="199" applyNumberFormat="1" applyFont="1" applyFill="1" applyBorder="1" applyAlignment="1"/>
    <xf numFmtId="191" fontId="69" fillId="0" borderId="0" xfId="199" applyFont="1" applyFill="1" applyAlignment="1"/>
    <xf numFmtId="0" fontId="69" fillId="0" borderId="0" xfId="611" applyFont="1"/>
    <xf numFmtId="0" fontId="104" fillId="0" borderId="0" xfId="611" applyFont="1"/>
    <xf numFmtId="195" fontId="104" fillId="0" borderId="0" xfId="199" applyNumberFormat="1" applyFont="1" applyFill="1" applyBorder="1" applyAlignment="1"/>
    <xf numFmtId="191" fontId="62" fillId="0" borderId="0" xfId="185" applyFont="1" applyFill="1" applyBorder="1" applyAlignment="1"/>
    <xf numFmtId="0" fontId="102" fillId="0" borderId="0" xfId="0" applyFont="1"/>
    <xf numFmtId="0" fontId="102" fillId="0" borderId="0" xfId="0" applyFont="1" applyAlignment="1">
      <alignment horizontal="center"/>
    </xf>
    <xf numFmtId="0" fontId="106" fillId="0" borderId="0" xfId="0" applyFont="1"/>
    <xf numFmtId="195" fontId="106" fillId="0" borderId="0" xfId="0" applyNumberFormat="1" applyFont="1"/>
    <xf numFmtId="0" fontId="66" fillId="0" borderId="0" xfId="0" applyFont="1"/>
    <xf numFmtId="0" fontId="66" fillId="0" borderId="0" xfId="0" applyFont="1" applyAlignment="1">
      <alignment horizontal="center"/>
    </xf>
    <xf numFmtId="191" fontId="67" fillId="0" borderId="0" xfId="199" applyFont="1" applyFill="1" applyBorder="1" applyAlignment="1"/>
    <xf numFmtId="191" fontId="68" fillId="0" borderId="0" xfId="199" applyFont="1" applyFill="1" applyBorder="1" applyAlignment="1"/>
    <xf numFmtId="195" fontId="67" fillId="0" borderId="0" xfId="199" applyNumberFormat="1" applyFont="1" applyFill="1" applyAlignment="1"/>
    <xf numFmtId="39" fontId="69" fillId="0" borderId="0" xfId="225" applyNumberFormat="1" applyFont="1" applyFill="1" applyAlignment="1">
      <alignment horizontal="center"/>
    </xf>
    <xf numFmtId="39" fontId="101" fillId="0" borderId="0" xfId="225" applyNumberFormat="1" applyFont="1" applyFill="1" applyAlignment="1">
      <alignment horizontal="right"/>
    </xf>
    <xf numFmtId="39" fontId="101" fillId="0" borderId="14" xfId="1066" applyFont="1" applyBorder="1" applyAlignment="1">
      <alignment horizontal="center"/>
    </xf>
    <xf numFmtId="39" fontId="101" fillId="0" borderId="13" xfId="1066" applyFont="1" applyBorder="1" applyAlignment="1">
      <alignment horizontal="center"/>
    </xf>
    <xf numFmtId="0" fontId="101" fillId="0" borderId="0" xfId="483" applyFont="1" applyAlignment="1">
      <alignment horizontal="right"/>
    </xf>
    <xf numFmtId="0" fontId="101" fillId="0" borderId="13" xfId="1066" quotePrefix="1" applyNumberFormat="1" applyFont="1" applyBorder="1" applyAlignment="1">
      <alignment horizontal="center"/>
    </xf>
    <xf numFmtId="39" fontId="101" fillId="0" borderId="0" xfId="483" applyNumberFormat="1" applyFont="1" applyAlignment="1">
      <alignment horizontal="center"/>
    </xf>
    <xf numFmtId="0" fontId="101" fillId="0" borderId="0" xfId="483" applyFont="1" applyAlignment="1">
      <alignment horizontal="center"/>
    </xf>
    <xf numFmtId="191" fontId="101" fillId="0" borderId="0" xfId="225" applyFont="1" applyFill="1" applyBorder="1" applyAlignment="1">
      <alignment horizontal="center"/>
    </xf>
    <xf numFmtId="0" fontId="101" fillId="0" borderId="13" xfId="483" applyFont="1" applyBorder="1" applyAlignment="1">
      <alignment horizontal="right"/>
    </xf>
    <xf numFmtId="191" fontId="101" fillId="0" borderId="0" xfId="199" applyFont="1" applyFill="1" applyBorder="1" applyAlignment="1"/>
    <xf numFmtId="191" fontId="101" fillId="0" borderId="0" xfId="199" applyFont="1" applyFill="1" applyBorder="1" applyAlignment="1">
      <alignment horizontal="right"/>
    </xf>
    <xf numFmtId="0" fontId="69" fillId="0" borderId="0" xfId="469" applyFont="1" applyAlignment="1">
      <alignment horizontal="center"/>
    </xf>
    <xf numFmtId="0" fontId="69" fillId="0" borderId="0" xfId="199" applyNumberFormat="1" applyFont="1" applyFill="1" applyBorder="1" applyAlignment="1">
      <alignment horizontal="right"/>
    </xf>
    <xf numFmtId="0" fontId="69" fillId="0" borderId="0" xfId="483" applyFont="1"/>
    <xf numFmtId="0" fontId="101" fillId="0" borderId="0" xfId="483" applyFont="1"/>
    <xf numFmtId="191" fontId="101" fillId="0" borderId="0" xfId="199" applyFont="1" applyFill="1" applyAlignment="1"/>
    <xf numFmtId="39" fontId="69" fillId="0" borderId="0" xfId="1066" applyFont="1"/>
    <xf numFmtId="0" fontId="101" fillId="0" borderId="14" xfId="483" applyFont="1" applyBorder="1"/>
    <xf numFmtId="39" fontId="101" fillId="0" borderId="0" xfId="1066" applyFont="1"/>
    <xf numFmtId="39" fontId="69" fillId="0" borderId="0" xfId="483" applyNumberFormat="1" applyFont="1"/>
    <xf numFmtId="194" fontId="69" fillId="0" borderId="0" xfId="483" applyNumberFormat="1" applyFont="1"/>
    <xf numFmtId="195" fontId="69" fillId="0" borderId="0" xfId="199" applyNumberFormat="1" applyFont="1" applyFill="1" applyAlignment="1"/>
    <xf numFmtId="194" fontId="101" fillId="0" borderId="0" xfId="483" applyNumberFormat="1" applyFont="1"/>
    <xf numFmtId="194" fontId="67" fillId="0" borderId="0" xfId="483" applyNumberFormat="1" applyFont="1"/>
    <xf numFmtId="208" fontId="69" fillId="0" borderId="0" xfId="483" applyNumberFormat="1" applyFont="1"/>
    <xf numFmtId="0" fontId="69" fillId="0" borderId="0" xfId="469" applyFont="1"/>
    <xf numFmtId="191" fontId="69" fillId="0" borderId="0" xfId="469" applyNumberFormat="1" applyFont="1"/>
    <xf numFmtId="194" fontId="68" fillId="0" borderId="0" xfId="483" applyNumberFormat="1" applyFont="1"/>
    <xf numFmtId="39" fontId="68" fillId="0" borderId="0" xfId="483" applyNumberFormat="1" applyFont="1"/>
    <xf numFmtId="0" fontId="103" fillId="0" borderId="0" xfId="199" applyNumberFormat="1" applyFont="1" applyFill="1" applyAlignment="1">
      <alignment horizontal="center" wrapText="1"/>
    </xf>
    <xf numFmtId="194" fontId="69" fillId="0" borderId="12" xfId="483" applyNumberFormat="1" applyFont="1" applyBorder="1"/>
    <xf numFmtId="194" fontId="107" fillId="0" borderId="0" xfId="483" applyNumberFormat="1" applyFont="1"/>
    <xf numFmtId="194" fontId="104" fillId="0" borderId="0" xfId="483" applyNumberFormat="1" applyFont="1"/>
    <xf numFmtId="0" fontId="104" fillId="0" borderId="0" xfId="483" applyFont="1"/>
    <xf numFmtId="43" fontId="104" fillId="0" borderId="0" xfId="483" applyNumberFormat="1" applyFont="1"/>
    <xf numFmtId="208" fontId="104" fillId="0" borderId="0" xfId="483" applyNumberFormat="1" applyFont="1"/>
    <xf numFmtId="43" fontId="69" fillId="0" borderId="0" xfId="483" applyNumberFormat="1" applyFont="1"/>
    <xf numFmtId="195" fontId="69" fillId="0" borderId="0" xfId="469" applyNumberFormat="1" applyFont="1"/>
    <xf numFmtId="195" fontId="69" fillId="0" borderId="0" xfId="1092" applyNumberFormat="1" applyFont="1"/>
    <xf numFmtId="191" fontId="69" fillId="0" borderId="0" xfId="225" applyFont="1" applyFill="1" applyAlignment="1"/>
    <xf numFmtId="39" fontId="65" fillId="0" borderId="0" xfId="1066" applyFont="1" applyAlignment="1">
      <alignment horizontal="center"/>
    </xf>
    <xf numFmtId="0" fontId="65" fillId="0" borderId="0" xfId="483" applyFont="1"/>
    <xf numFmtId="191" fontId="65" fillId="0" borderId="0" xfId="199" applyFont="1" applyFill="1" applyAlignment="1"/>
    <xf numFmtId="191" fontId="61" fillId="0" borderId="0" xfId="185" applyFont="1" applyFill="1" applyAlignment="1">
      <alignment vertical="top"/>
    </xf>
    <xf numFmtId="191" fontId="108" fillId="0" borderId="0" xfId="388" applyFont="1" applyFill="1" applyBorder="1" applyAlignment="1">
      <alignment vertical="top"/>
    </xf>
    <xf numFmtId="195" fontId="61" fillId="0" borderId="0" xfId="185" applyNumberFormat="1" applyFont="1" applyAlignment="1">
      <alignment horizontal="right"/>
    </xf>
    <xf numFmtId="0" fontId="108" fillId="0" borderId="0" xfId="0" applyFont="1" applyAlignment="1">
      <alignment wrapText="1"/>
    </xf>
    <xf numFmtId="191" fontId="108" fillId="0" borderId="0" xfId="388" applyFont="1" applyFill="1" applyBorder="1" applyAlignment="1"/>
    <xf numFmtId="195" fontId="108" fillId="0" borderId="0" xfId="185" applyNumberFormat="1" applyFont="1" applyFill="1" applyBorder="1" applyAlignment="1"/>
    <xf numFmtId="0" fontId="108" fillId="0" borderId="0" xfId="0" applyFont="1" applyAlignment="1">
      <alignment vertical="center" wrapText="1"/>
    </xf>
    <xf numFmtId="0" fontId="108" fillId="0" borderId="0" xfId="0" applyFont="1"/>
    <xf numFmtId="191" fontId="109" fillId="0" borderId="0" xfId="185" applyFont="1" applyFill="1" applyBorder="1" applyAlignment="1"/>
    <xf numFmtId="191" fontId="109" fillId="0" borderId="0" xfId="185" applyFont="1" applyFill="1" applyBorder="1" applyAlignment="1">
      <alignment wrapText="1"/>
    </xf>
    <xf numFmtId="0" fontId="109" fillId="0" borderId="0" xfId="185" applyNumberFormat="1" applyFont="1" applyFill="1" applyBorder="1" applyAlignment="1">
      <alignment horizontal="center" wrapText="1"/>
    </xf>
    <xf numFmtId="191" fontId="109" fillId="0" borderId="13" xfId="185" applyFont="1" applyFill="1" applyBorder="1" applyAlignment="1"/>
    <xf numFmtId="0" fontId="110" fillId="0" borderId="0" xfId="185" applyNumberFormat="1" applyFont="1" applyFill="1" applyBorder="1" applyAlignment="1">
      <alignment horizontal="center" wrapText="1"/>
    </xf>
    <xf numFmtId="191" fontId="109" fillId="0" borderId="0" xfId="185" applyFont="1" applyFill="1" applyAlignment="1"/>
    <xf numFmtId="191" fontId="110" fillId="0" borderId="13" xfId="185" applyFont="1" applyFill="1" applyBorder="1" applyAlignment="1"/>
    <xf numFmtId="191" fontId="109" fillId="0" borderId="13" xfId="185" applyFont="1" applyFill="1" applyBorder="1" applyAlignment="1">
      <alignment horizontal="right"/>
    </xf>
    <xf numFmtId="191" fontId="109" fillId="0" borderId="14" xfId="185" applyFont="1" applyFill="1" applyBorder="1" applyAlignment="1"/>
    <xf numFmtId="191" fontId="109" fillId="0" borderId="14" xfId="185" applyFont="1" applyFill="1" applyBorder="1" applyAlignment="1">
      <alignment wrapText="1"/>
    </xf>
    <xf numFmtId="0" fontId="109" fillId="0" borderId="14" xfId="185" applyNumberFormat="1" applyFont="1" applyFill="1" applyBorder="1" applyAlignment="1">
      <alignment horizontal="center" wrapText="1"/>
    </xf>
    <xf numFmtId="191" fontId="109" fillId="0" borderId="13" xfId="185" applyFont="1" applyFill="1" applyBorder="1" applyAlignment="1">
      <alignment wrapText="1"/>
    </xf>
    <xf numFmtId="191" fontId="109" fillId="0" borderId="13" xfId="185" quotePrefix="1" applyFont="1" applyFill="1" applyBorder="1" applyAlignment="1">
      <alignment horizontal="center"/>
    </xf>
    <xf numFmtId="191" fontId="109" fillId="0" borderId="0" xfId="185" quotePrefix="1" applyFont="1" applyFill="1" applyBorder="1" applyAlignment="1">
      <alignment horizontal="center"/>
    </xf>
    <xf numFmtId="191" fontId="109" fillId="0" borderId="0" xfId="185" applyFont="1" applyFill="1" applyBorder="1" applyAlignment="1">
      <alignment horizontal="center"/>
    </xf>
    <xf numFmtId="0" fontId="111" fillId="0" borderId="0" xfId="0" applyFont="1" applyAlignment="1">
      <alignment horizontal="center"/>
    </xf>
    <xf numFmtId="0" fontId="109" fillId="0" borderId="0" xfId="0" applyFont="1"/>
    <xf numFmtId="0" fontId="109" fillId="0" borderId="0" xfId="0" applyFont="1" applyAlignment="1">
      <alignment horizontal="center" wrapText="1"/>
    </xf>
    <xf numFmtId="0" fontId="109" fillId="0" borderId="13" xfId="0" applyFont="1" applyBorder="1"/>
    <xf numFmtId="0" fontId="110" fillId="0" borderId="0" xfId="0" applyFont="1" applyAlignment="1">
      <alignment horizontal="center" wrapText="1"/>
    </xf>
    <xf numFmtId="0" fontId="109" fillId="0" borderId="13" xfId="0" applyFont="1" applyBorder="1" applyAlignment="1">
      <alignment horizontal="right"/>
    </xf>
    <xf numFmtId="0" fontId="111" fillId="0" borderId="14" xfId="0" applyFont="1" applyBorder="1" applyAlignment="1">
      <alignment horizontal="center"/>
    </xf>
    <xf numFmtId="0" fontId="109" fillId="0" borderId="14" xfId="0" applyFont="1" applyBorder="1"/>
    <xf numFmtId="0" fontId="109" fillId="0" borderId="14" xfId="0" applyFont="1" applyBorder="1" applyAlignment="1">
      <alignment horizontal="center" wrapText="1"/>
    </xf>
    <xf numFmtId="0" fontId="111" fillId="0" borderId="13" xfId="0" applyFont="1" applyBorder="1" applyAlignment="1">
      <alignment horizontal="center"/>
    </xf>
    <xf numFmtId="0" fontId="109" fillId="0" borderId="13" xfId="0" applyFont="1" applyBorder="1" applyAlignment="1">
      <alignment horizontal="center" wrapText="1"/>
    </xf>
    <xf numFmtId="195" fontId="112" fillId="0" borderId="0" xfId="199" applyNumberFormat="1" applyFont="1" applyFill="1" applyBorder="1" applyAlignment="1">
      <alignment vertical="top"/>
    </xf>
    <xf numFmtId="191" fontId="113" fillId="0" borderId="0" xfId="388" applyFont="1" applyFill="1" applyBorder="1" applyAlignment="1">
      <alignment vertical="top"/>
    </xf>
    <xf numFmtId="195" fontId="114" fillId="0" borderId="0" xfId="199" applyNumberFormat="1" applyFont="1" applyFill="1" applyBorder="1" applyAlignment="1">
      <alignment vertical="top"/>
    </xf>
    <xf numFmtId="195" fontId="62" fillId="0" borderId="0" xfId="199" applyNumberFormat="1" applyFont="1" applyFill="1" applyBorder="1" applyAlignment="1">
      <alignment vertical="top"/>
    </xf>
    <xf numFmtId="0" fontId="62" fillId="0" borderId="0" xfId="0" applyFont="1" applyAlignment="1">
      <alignment horizontal="right"/>
    </xf>
    <xf numFmtId="195" fontId="114" fillId="0" borderId="3" xfId="199" applyNumberFormat="1" applyFont="1" applyFill="1" applyBorder="1" applyAlignment="1">
      <alignment vertical="top"/>
    </xf>
    <xf numFmtId="191" fontId="106" fillId="0" borderId="0" xfId="185" applyFont="1"/>
    <xf numFmtId="195" fontId="91" fillId="0" borderId="0" xfId="185" applyNumberFormat="1" applyFont="1" applyFill="1" applyAlignment="1"/>
    <xf numFmtId="0" fontId="61" fillId="0" borderId="0" xfId="0" applyFont="1" applyAlignment="1">
      <alignment horizontal="center" wrapText="1"/>
    </xf>
    <xf numFmtId="191" fontId="61" fillId="0" borderId="0" xfId="0" applyNumberFormat="1" applyFont="1"/>
    <xf numFmtId="195" fontId="61" fillId="0" borderId="0" xfId="199" applyNumberFormat="1" applyFont="1" applyFill="1" applyBorder="1" applyAlignment="1"/>
    <xf numFmtId="195" fontId="61" fillId="0" borderId="14" xfId="185" applyNumberFormat="1" applyFont="1" applyFill="1" applyBorder="1" applyAlignment="1"/>
    <xf numFmtId="195" fontId="61" fillId="0" borderId="13" xfId="185" applyNumberFormat="1" applyFont="1" applyFill="1" applyBorder="1" applyAlignment="1"/>
    <xf numFmtId="0" fontId="62" fillId="0" borderId="0" xfId="0" applyFont="1" applyAlignment="1">
      <alignment horizontal="left"/>
    </xf>
    <xf numFmtId="0" fontId="109" fillId="0" borderId="13" xfId="0" applyFont="1" applyBorder="1" applyAlignment="1">
      <alignment horizontal="center"/>
    </xf>
    <xf numFmtId="0" fontId="109" fillId="0" borderId="0" xfId="0" applyFont="1" applyAlignment="1">
      <alignment wrapText="1"/>
    </xf>
    <xf numFmtId="0" fontId="109" fillId="0" borderId="13" xfId="0" applyFont="1" applyBorder="1" applyAlignment="1">
      <alignment wrapText="1"/>
    </xf>
    <xf numFmtId="0" fontId="62" fillId="0" borderId="0" xfId="0" applyFont="1" applyAlignment="1">
      <alignment wrapText="1"/>
    </xf>
    <xf numFmtId="0" fontId="62" fillId="0" borderId="0" xfId="0" applyFont="1" applyAlignment="1">
      <alignment horizontal="center" wrapText="1"/>
    </xf>
    <xf numFmtId="0" fontId="62" fillId="0" borderId="0" xfId="0" applyFont="1" applyAlignment="1">
      <alignment horizontal="center"/>
    </xf>
    <xf numFmtId="191" fontId="114" fillId="0" borderId="0" xfId="199" applyFont="1" applyFill="1" applyBorder="1" applyAlignment="1">
      <alignment horizontal="center"/>
    </xf>
    <xf numFmtId="195" fontId="61" fillId="0" borderId="13" xfId="199" applyNumberFormat="1" applyFont="1" applyFill="1" applyBorder="1" applyAlignment="1"/>
    <xf numFmtId="195" fontId="61" fillId="0" borderId="12" xfId="199" applyNumberFormat="1" applyFont="1" applyFill="1" applyBorder="1" applyAlignment="1"/>
    <xf numFmtId="191" fontId="61" fillId="0" borderId="0" xfId="199" applyFont="1" applyFill="1" applyBorder="1" applyAlignment="1"/>
    <xf numFmtId="195" fontId="108" fillId="0" borderId="0" xfId="199" applyNumberFormat="1" applyFont="1" applyFill="1" applyBorder="1" applyAlignment="1"/>
    <xf numFmtId="0" fontId="114" fillId="0" borderId="0" xfId="0" applyFont="1"/>
    <xf numFmtId="207" fontId="61" fillId="0" borderId="0" xfId="199" applyNumberFormat="1" applyFont="1" applyFill="1" applyBorder="1" applyAlignment="1"/>
    <xf numFmtId="195" fontId="61" fillId="0" borderId="3" xfId="199" applyNumberFormat="1" applyFont="1" applyFill="1" applyBorder="1" applyAlignment="1"/>
    <xf numFmtId="191" fontId="61" fillId="0" borderId="0" xfId="199" applyFont="1" applyFill="1" applyBorder="1" applyAlignment="1">
      <alignment horizontal="center"/>
    </xf>
    <xf numFmtId="195" fontId="116" fillId="0" borderId="0" xfId="199" applyNumberFormat="1" applyFont="1" applyFill="1" applyBorder="1" applyAlignment="1"/>
    <xf numFmtId="0" fontId="61" fillId="0" borderId="0" xfId="611" applyFont="1"/>
    <xf numFmtId="0" fontId="108" fillId="0" borderId="0" xfId="0" applyFont="1" applyAlignment="1">
      <alignment horizontal="center"/>
    </xf>
    <xf numFmtId="195" fontId="91" fillId="0" borderId="0" xfId="199" applyNumberFormat="1" applyFont="1" applyFill="1" applyBorder="1" applyAlignment="1">
      <alignment horizontal="right"/>
    </xf>
    <xf numFmtId="0" fontId="62" fillId="0" borderId="0" xfId="0" applyFont="1" applyAlignment="1">
      <alignment horizontal="center" vertical="top"/>
    </xf>
    <xf numFmtId="0" fontId="114" fillId="0" borderId="0" xfId="0" applyFont="1" applyAlignment="1">
      <alignment vertical="top"/>
    </xf>
    <xf numFmtId="195" fontId="61" fillId="0" borderId="0" xfId="199" applyNumberFormat="1" applyFont="1" applyFill="1" applyBorder="1" applyAlignment="1">
      <alignment vertical="top"/>
    </xf>
    <xf numFmtId="195" fontId="108" fillId="0" borderId="0" xfId="199" applyNumberFormat="1" applyFont="1" applyFill="1" applyBorder="1" applyAlignment="1">
      <alignment vertical="top"/>
    </xf>
    <xf numFmtId="0" fontId="114" fillId="0" borderId="13" xfId="0" applyFont="1" applyBorder="1"/>
    <xf numFmtId="0" fontId="114" fillId="0" borderId="13" xfId="0" applyFont="1" applyBorder="1" applyAlignment="1">
      <alignment vertical="top"/>
    </xf>
    <xf numFmtId="0" fontId="114" fillId="0" borderId="13" xfId="0" applyFont="1" applyBorder="1" applyAlignment="1">
      <alignment horizontal="right" vertical="top"/>
    </xf>
    <xf numFmtId="0" fontId="114" fillId="0" borderId="14" xfId="0" applyFont="1" applyBorder="1" applyAlignment="1">
      <alignment horizontal="center" vertical="top"/>
    </xf>
    <xf numFmtId="0" fontId="62" fillId="0" borderId="14" xfId="0" applyFont="1" applyBorder="1"/>
    <xf numFmtId="0" fontId="114" fillId="0" borderId="0" xfId="0" applyFont="1" applyAlignment="1">
      <alignment horizontal="left" vertical="top" wrapText="1" indent="4"/>
    </xf>
    <xf numFmtId="0" fontId="114" fillId="0" borderId="0" xfId="0" applyFont="1" applyAlignment="1">
      <alignment horizontal="center" vertical="top"/>
    </xf>
    <xf numFmtId="0" fontId="114" fillId="0" borderId="14" xfId="0" applyFont="1" applyBorder="1" applyAlignment="1">
      <alignment vertical="top"/>
    </xf>
    <xf numFmtId="195" fontId="62" fillId="0" borderId="0" xfId="0" applyNumberFormat="1" applyFont="1" applyAlignment="1">
      <alignment horizontal="center"/>
    </xf>
    <xf numFmtId="0" fontId="114" fillId="0" borderId="0" xfId="0" applyFont="1" applyAlignment="1">
      <alignment vertical="top" wrapText="1"/>
    </xf>
    <xf numFmtId="0" fontId="114" fillId="0" borderId="0" xfId="0" applyFont="1" applyAlignment="1">
      <alignment horizontal="center" vertical="top" wrapText="1"/>
    </xf>
    <xf numFmtId="0" fontId="114" fillId="0" borderId="13" xfId="0" applyFont="1" applyBorder="1" applyAlignment="1">
      <alignment horizontal="center" vertical="top"/>
    </xf>
    <xf numFmtId="0" fontId="114" fillId="0" borderId="13" xfId="0" applyFont="1" applyBorder="1" applyAlignment="1">
      <alignment vertical="top" wrapText="1"/>
    </xf>
    <xf numFmtId="0" fontId="114" fillId="0" borderId="13" xfId="0" applyFont="1" applyBorder="1" applyAlignment="1">
      <alignment horizontal="center" vertical="top" wrapText="1"/>
    </xf>
    <xf numFmtId="0" fontId="62" fillId="0" borderId="13" xfId="0" applyFont="1" applyBorder="1" applyAlignment="1">
      <alignment horizontal="center" vertical="top"/>
    </xf>
    <xf numFmtId="0" fontId="62" fillId="0" borderId="13" xfId="0" applyFont="1" applyBorder="1" applyAlignment="1">
      <alignment horizontal="center"/>
    </xf>
    <xf numFmtId="0" fontId="108" fillId="0" borderId="0" xfId="0" applyFont="1" applyAlignment="1">
      <alignment vertical="top" wrapText="1"/>
    </xf>
    <xf numFmtId="0" fontId="114" fillId="0" borderId="0" xfId="0" applyFont="1" applyAlignment="1">
      <alignment vertical="center" wrapText="1"/>
    </xf>
    <xf numFmtId="195" fontId="62" fillId="0" borderId="3" xfId="199" applyNumberFormat="1" applyFont="1" applyFill="1" applyBorder="1" applyAlignment="1"/>
    <xf numFmtId="195" fontId="114" fillId="0" borderId="0" xfId="199" applyNumberFormat="1" applyFont="1" applyFill="1" applyBorder="1" applyAlignment="1"/>
    <xf numFmtId="195" fontId="114" fillId="0" borderId="3" xfId="199" applyNumberFormat="1" applyFont="1" applyFill="1" applyBorder="1" applyAlignment="1"/>
    <xf numFmtId="0" fontId="114" fillId="0" borderId="13" xfId="0" applyFont="1" applyBorder="1" applyAlignment="1">
      <alignment horizontal="right"/>
    </xf>
    <xf numFmtId="0" fontId="114" fillId="0" borderId="0" xfId="0" applyFont="1" applyAlignment="1">
      <alignment wrapText="1"/>
    </xf>
    <xf numFmtId="0" fontId="114" fillId="0" borderId="0" xfId="0" applyFont="1" applyAlignment="1">
      <alignment horizontal="center"/>
    </xf>
    <xf numFmtId="0" fontId="114" fillId="0" borderId="0" xfId="0" applyFont="1" applyAlignment="1">
      <alignment horizontal="center" wrapText="1"/>
    </xf>
    <xf numFmtId="0" fontId="114" fillId="0" borderId="13" xfId="0" applyFont="1" applyBorder="1" applyAlignment="1">
      <alignment horizontal="center"/>
    </xf>
    <xf numFmtId="0" fontId="114" fillId="0" borderId="13" xfId="0" applyFont="1" applyBorder="1" applyAlignment="1">
      <alignment wrapText="1"/>
    </xf>
    <xf numFmtId="0" fontId="114" fillId="0" borderId="13" xfId="0" applyFont="1" applyBorder="1" applyAlignment="1">
      <alignment horizontal="center" wrapText="1"/>
    </xf>
    <xf numFmtId="0" fontId="108" fillId="0" borderId="0" xfId="0" applyFont="1" applyAlignment="1">
      <alignment horizontal="left"/>
    </xf>
    <xf numFmtId="195" fontId="62" fillId="0" borderId="0" xfId="199" applyNumberFormat="1" applyFont="1" applyFill="1" applyBorder="1" applyAlignment="1"/>
    <xf numFmtId="195" fontId="114" fillId="0" borderId="15" xfId="199" applyNumberFormat="1" applyFont="1" applyFill="1" applyBorder="1" applyAlignment="1"/>
    <xf numFmtId="191" fontId="61" fillId="0" borderId="0" xfId="388" applyFont="1" applyFill="1" applyBorder="1" applyAlignment="1"/>
    <xf numFmtId="195" fontId="114" fillId="0" borderId="0" xfId="199" applyNumberFormat="1" applyFont="1" applyFill="1" applyBorder="1" applyAlignment="1">
      <alignment horizontal="right"/>
    </xf>
    <xf numFmtId="0" fontId="61" fillId="0" borderId="0" xfId="483" applyFont="1"/>
    <xf numFmtId="0" fontId="61" fillId="0" borderId="0" xfId="225" applyNumberFormat="1" applyFont="1" applyFill="1" applyAlignment="1"/>
    <xf numFmtId="39" fontId="61" fillId="0" borderId="0" xfId="225" applyNumberFormat="1" applyFont="1" applyFill="1" applyAlignment="1">
      <alignment horizontal="center"/>
    </xf>
    <xf numFmtId="39" fontId="62" fillId="0" borderId="0" xfId="225" applyNumberFormat="1" applyFont="1" applyFill="1" applyAlignment="1">
      <alignment horizontal="right"/>
    </xf>
    <xf numFmtId="39" fontId="62" fillId="0" borderId="14" xfId="1066" applyFont="1" applyBorder="1" applyAlignment="1">
      <alignment horizontal="center"/>
    </xf>
    <xf numFmtId="0" fontId="62" fillId="0" borderId="14" xfId="483" applyFont="1" applyBorder="1"/>
    <xf numFmtId="39" fontId="62" fillId="0" borderId="13" xfId="1066" applyFont="1" applyBorder="1" applyAlignment="1">
      <alignment horizontal="center"/>
    </xf>
    <xf numFmtId="0" fontId="62" fillId="0" borderId="0" xfId="483" applyFont="1" applyAlignment="1">
      <alignment horizontal="right"/>
    </xf>
    <xf numFmtId="0" fontId="62" fillId="0" borderId="13" xfId="1066" quotePrefix="1" applyNumberFormat="1" applyFont="1" applyBorder="1" applyAlignment="1">
      <alignment horizontal="center"/>
    </xf>
    <xf numFmtId="0" fontId="62" fillId="0" borderId="14" xfId="483" applyFont="1" applyBorder="1" applyAlignment="1">
      <alignment horizontal="right"/>
    </xf>
    <xf numFmtId="39" fontId="61" fillId="0" borderId="0" xfId="483" applyNumberFormat="1" applyFont="1"/>
    <xf numFmtId="39" fontId="62" fillId="0" borderId="0" xfId="483" applyNumberFormat="1" applyFont="1" applyAlignment="1">
      <alignment horizontal="center"/>
    </xf>
    <xf numFmtId="0" fontId="62" fillId="0" borderId="0" xfId="483" applyFont="1" applyAlignment="1">
      <alignment horizontal="center"/>
    </xf>
    <xf numFmtId="191" fontId="62" fillId="0" borderId="0" xfId="225" applyFont="1" applyFill="1" applyBorder="1" applyAlignment="1">
      <alignment horizontal="center"/>
    </xf>
    <xf numFmtId="39" fontId="62" fillId="0" borderId="0" xfId="483" applyNumberFormat="1" applyFont="1"/>
    <xf numFmtId="39" fontId="61" fillId="0" borderId="0" xfId="483" applyNumberFormat="1" applyFont="1" applyAlignment="1">
      <alignment horizontal="center"/>
    </xf>
    <xf numFmtId="39" fontId="97" fillId="0" borderId="0" xfId="483" applyNumberFormat="1" applyFont="1" applyAlignment="1">
      <alignment horizontal="center"/>
    </xf>
    <xf numFmtId="0" fontId="61" fillId="0" borderId="0" xfId="483" applyFont="1" applyAlignment="1">
      <alignment horizontal="center"/>
    </xf>
    <xf numFmtId="191" fontId="61" fillId="0" borderId="0" xfId="225" applyFont="1" applyFill="1" applyBorder="1" applyAlignment="1">
      <alignment horizontal="center"/>
    </xf>
    <xf numFmtId="194" fontId="61" fillId="0" borderId="0" xfId="483" applyNumberFormat="1" applyFont="1"/>
    <xf numFmtId="195" fontId="61" fillId="0" borderId="0" xfId="199" applyNumberFormat="1" applyFont="1" applyFill="1" applyAlignment="1"/>
    <xf numFmtId="194" fontId="97" fillId="0" borderId="0" xfId="483" applyNumberFormat="1" applyFont="1" applyAlignment="1">
      <alignment horizontal="center"/>
    </xf>
    <xf numFmtId="194" fontId="62" fillId="0" borderId="0" xfId="483" applyNumberFormat="1" applyFont="1"/>
    <xf numFmtId="195" fontId="61" fillId="0" borderId="0" xfId="199" applyNumberFormat="1" applyFont="1" applyFill="1" applyAlignment="1">
      <alignment horizontal="right"/>
    </xf>
    <xf numFmtId="194" fontId="61" fillId="0" borderId="13" xfId="483" applyNumberFormat="1" applyFont="1" applyBorder="1"/>
    <xf numFmtId="194" fontId="61" fillId="0" borderId="0" xfId="483" applyNumberFormat="1" applyFont="1" applyAlignment="1">
      <alignment horizontal="left"/>
    </xf>
    <xf numFmtId="195" fontId="95" fillId="0" borderId="0" xfId="185" applyNumberFormat="1" applyFont="1" applyFill="1" applyBorder="1" applyAlignment="1">
      <alignment horizontal="left" vertical="center"/>
    </xf>
    <xf numFmtId="194" fontId="61" fillId="0" borderId="3" xfId="483" applyNumberFormat="1" applyFont="1" applyBorder="1"/>
    <xf numFmtId="195" fontId="62" fillId="0" borderId="0" xfId="333" applyNumberFormat="1" applyFont="1" applyFill="1" applyBorder="1" applyAlignment="1">
      <alignment horizontal="right"/>
    </xf>
    <xf numFmtId="0" fontId="62" fillId="0" borderId="13" xfId="483" applyFont="1" applyBorder="1" applyAlignment="1">
      <alignment horizontal="right"/>
    </xf>
    <xf numFmtId="191" fontId="61" fillId="0" borderId="0" xfId="199" applyFont="1" applyFill="1" applyAlignment="1"/>
    <xf numFmtId="0" fontId="61" fillId="0" borderId="0" xfId="469" applyFont="1"/>
    <xf numFmtId="0" fontId="108" fillId="0" borderId="0" xfId="199" applyNumberFormat="1" applyFont="1" applyFill="1" applyAlignment="1">
      <alignment horizontal="center" wrapText="1"/>
    </xf>
    <xf numFmtId="194" fontId="92" fillId="0" borderId="0" xfId="483" applyNumberFormat="1" applyFont="1"/>
    <xf numFmtId="194" fontId="91" fillId="0" borderId="0" xfId="483" applyNumberFormat="1" applyFont="1"/>
    <xf numFmtId="191" fontId="91" fillId="0" borderId="0" xfId="199" applyFont="1" applyFill="1" applyBorder="1" applyAlignment="1"/>
    <xf numFmtId="195" fontId="91" fillId="0" borderId="0" xfId="199" applyNumberFormat="1" applyFont="1" applyFill="1" applyBorder="1" applyAlignment="1"/>
    <xf numFmtId="191" fontId="62" fillId="0" borderId="0" xfId="199" applyFont="1" applyFill="1" applyBorder="1" applyAlignment="1"/>
    <xf numFmtId="0" fontId="61" fillId="0" borderId="0" xfId="469" applyFont="1" applyAlignment="1">
      <alignment horizontal="center"/>
    </xf>
    <xf numFmtId="0" fontId="61" fillId="0" borderId="0" xfId="199" applyNumberFormat="1" applyFont="1" applyFill="1" applyBorder="1" applyAlignment="1">
      <alignment horizontal="right"/>
    </xf>
    <xf numFmtId="0" fontId="91" fillId="0" borderId="0" xfId="0" applyFont="1"/>
    <xf numFmtId="0" fontId="110" fillId="0" borderId="13" xfId="0" applyFont="1" applyBorder="1"/>
    <xf numFmtId="0" fontId="94" fillId="0" borderId="0" xfId="0" applyFont="1"/>
    <xf numFmtId="195" fontId="60" fillId="0" borderId="0" xfId="0" applyNumberFormat="1" applyFont="1"/>
    <xf numFmtId="0" fontId="93" fillId="0" borderId="0" xfId="0" applyFont="1"/>
    <xf numFmtId="195" fontId="61" fillId="0" borderId="3" xfId="0" applyNumberFormat="1" applyFont="1" applyBorder="1"/>
    <xf numFmtId="191" fontId="60" fillId="0" borderId="0" xfId="0" applyNumberFormat="1" applyFont="1"/>
    <xf numFmtId="43" fontId="60" fillId="0" borderId="0" xfId="0" applyNumberFormat="1" applyFont="1"/>
    <xf numFmtId="0" fontId="95" fillId="0" borderId="0" xfId="0" applyFont="1"/>
    <xf numFmtId="0" fontId="96" fillId="0" borderId="0" xfId="0" applyFont="1"/>
    <xf numFmtId="195" fontId="68" fillId="0" borderId="0" xfId="199" applyNumberFormat="1" applyFont="1" applyFill="1" applyBorder="1" applyAlignment="1"/>
    <xf numFmtId="191" fontId="107" fillId="0" borderId="0" xfId="199" applyFont="1" applyFill="1" applyAlignment="1"/>
    <xf numFmtId="191" fontId="117" fillId="0" borderId="0" xfId="199" applyFont="1" applyFill="1" applyAlignment="1"/>
    <xf numFmtId="0" fontId="117" fillId="0" borderId="0" xfId="0" applyFont="1"/>
    <xf numFmtId="0" fontId="91" fillId="0" borderId="0" xfId="185" applyNumberFormat="1" applyFont="1" applyFill="1" applyAlignment="1">
      <alignment wrapText="1"/>
    </xf>
    <xf numFmtId="0" fontId="108" fillId="0" borderId="0" xfId="0" applyFont="1" applyAlignment="1">
      <alignment horizontal="left" vertical="center" wrapText="1"/>
    </xf>
    <xf numFmtId="0" fontId="108" fillId="0" borderId="0" xfId="0" applyFont="1" applyAlignment="1">
      <alignment horizontal="left" vertical="top" indent="2"/>
    </xf>
    <xf numFmtId="195" fontId="61" fillId="0" borderId="0" xfId="185" applyNumberFormat="1" applyFont="1" applyFill="1" applyAlignment="1">
      <alignment horizontal="right"/>
    </xf>
    <xf numFmtId="191" fontId="113" fillId="0" borderId="0" xfId="388" applyFont="1" applyFill="1" applyBorder="1" applyAlignment="1"/>
    <xf numFmtId="191" fontId="97" fillId="0" borderId="0" xfId="388" applyFont="1" applyFill="1" applyBorder="1" applyAlignment="1"/>
    <xf numFmtId="209" fontId="61" fillId="0" borderId="0" xfId="185" applyNumberFormat="1" applyFont="1" applyFill="1" applyBorder="1" applyAlignment="1"/>
    <xf numFmtId="195" fontId="114" fillId="0" borderId="0" xfId="199" applyNumberFormat="1" applyFont="1" applyFill="1" applyBorder="1" applyAlignment="1">
      <alignment vertical="center"/>
    </xf>
    <xf numFmtId="0" fontId="106" fillId="0" borderId="0" xfId="0" applyFont="1" applyAlignment="1">
      <alignment vertical="center"/>
    </xf>
    <xf numFmtId="195" fontId="108" fillId="0" borderId="0" xfId="199" applyNumberFormat="1" applyFont="1" applyFill="1" applyBorder="1" applyAlignment="1">
      <alignment vertical="center"/>
    </xf>
    <xf numFmtId="0" fontId="61" fillId="0" borderId="0" xfId="0" applyFont="1" applyAlignment="1">
      <alignment horizontal="right"/>
    </xf>
    <xf numFmtId="195" fontId="61" fillId="0" borderId="12" xfId="0" applyNumberFormat="1" applyFont="1" applyBorder="1"/>
    <xf numFmtId="191" fontId="61" fillId="0" borderId="0" xfId="185" applyFont="1"/>
    <xf numFmtId="195" fontId="62" fillId="0" borderId="0" xfId="199" applyNumberFormat="1" applyFont="1" applyFill="1" applyAlignment="1"/>
    <xf numFmtId="195" fontId="62" fillId="0" borderId="12" xfId="199" applyNumberFormat="1" applyFont="1" applyFill="1" applyBorder="1" applyAlignment="1"/>
    <xf numFmtId="194" fontId="62" fillId="0" borderId="12" xfId="483" applyNumberFormat="1" applyFont="1" applyBorder="1"/>
    <xf numFmtId="0" fontId="119" fillId="0" borderId="0" xfId="483" applyFont="1"/>
    <xf numFmtId="191" fontId="119" fillId="0" borderId="0" xfId="199" applyFont="1" applyFill="1" applyBorder="1" applyAlignment="1"/>
    <xf numFmtId="195" fontId="69" fillId="0" borderId="0" xfId="483" applyNumberFormat="1" applyFont="1"/>
    <xf numFmtId="195" fontId="61" fillId="0" borderId="13" xfId="0" applyNumberFormat="1" applyFont="1" applyBorder="1"/>
    <xf numFmtId="190" fontId="98" fillId="0" borderId="0" xfId="0" applyNumberFormat="1" applyFont="1"/>
    <xf numFmtId="195" fontId="118" fillId="0" borderId="0" xfId="0" applyNumberFormat="1" applyFont="1" applyAlignment="1">
      <alignment vertical="center"/>
    </xf>
    <xf numFmtId="195" fontId="61" fillId="0" borderId="15" xfId="0" applyNumberFormat="1" applyFont="1" applyBorder="1"/>
    <xf numFmtId="195" fontId="99" fillId="0" borderId="0" xfId="185" applyNumberFormat="1" applyFont="1" applyFill="1" applyAlignment="1"/>
    <xf numFmtId="191" fontId="120" fillId="0" borderId="0" xfId="185" applyFont="1"/>
    <xf numFmtId="191" fontId="120" fillId="0" borderId="0" xfId="185" applyFont="1" applyFill="1" applyBorder="1" applyAlignment="1"/>
    <xf numFmtId="195" fontId="61" fillId="0" borderId="14" xfId="199" applyNumberFormat="1" applyFont="1" applyFill="1" applyBorder="1" applyAlignment="1"/>
    <xf numFmtId="0" fontId="62" fillId="0" borderId="3" xfId="483" applyFont="1" applyBorder="1" applyAlignment="1">
      <alignment horizontal="right"/>
    </xf>
    <xf numFmtId="195" fontId="67" fillId="0" borderId="0" xfId="0" applyNumberFormat="1" applyFont="1" applyAlignment="1">
      <alignment horizontal="center"/>
    </xf>
    <xf numFmtId="0" fontId="61" fillId="0" borderId="0" xfId="0" applyFont="1" applyAlignment="1">
      <alignment horizontal="center" vertical="center" wrapText="1"/>
    </xf>
    <xf numFmtId="195" fontId="61" fillId="0" borderId="0" xfId="199" applyNumberFormat="1" applyFont="1" applyFill="1" applyBorder="1" applyAlignment="1">
      <alignment horizontal="center"/>
    </xf>
    <xf numFmtId="0" fontId="114" fillId="0" borderId="3" xfId="0" applyFont="1" applyBorder="1" applyAlignment="1">
      <alignment horizontal="center" vertical="top"/>
    </xf>
    <xf numFmtId="195" fontId="61" fillId="0" borderId="0" xfId="388" applyNumberFormat="1" applyFont="1" applyFill="1" applyBorder="1" applyAlignment="1"/>
    <xf numFmtId="0" fontId="108" fillId="0" borderId="0" xfId="0" applyFont="1" applyAlignment="1">
      <alignment vertical="center"/>
    </xf>
    <xf numFmtId="195" fontId="108" fillId="0" borderId="0" xfId="185" applyNumberFormat="1" applyFont="1"/>
    <xf numFmtId="191" fontId="61" fillId="67" borderId="0" xfId="199" applyFont="1" applyFill="1" applyBorder="1" applyAlignment="1"/>
    <xf numFmtId="191" fontId="59" fillId="0" borderId="0" xfId="225" applyFont="1" applyFill="1" applyAlignment="1">
      <alignment horizontal="left"/>
    </xf>
    <xf numFmtId="39" fontId="61" fillId="0" borderId="0" xfId="225" applyNumberFormat="1" applyFont="1" applyFill="1" applyAlignment="1">
      <alignment horizontal="left"/>
    </xf>
    <xf numFmtId="39" fontId="62" fillId="0" borderId="0" xfId="225" applyNumberFormat="1" applyFont="1" applyFill="1" applyAlignment="1">
      <alignment horizontal="left"/>
    </xf>
    <xf numFmtId="195" fontId="67" fillId="0" borderId="15" xfId="0" applyNumberFormat="1" applyFont="1" applyBorder="1"/>
    <xf numFmtId="0" fontId="121" fillId="0" borderId="0" xfId="0" applyFont="1"/>
    <xf numFmtId="195" fontId="61" fillId="0" borderId="15" xfId="199" applyNumberFormat="1" applyFont="1" applyFill="1" applyBorder="1" applyAlignment="1"/>
    <xf numFmtId="195" fontId="122" fillId="0" borderId="3" xfId="199" applyNumberFormat="1" applyFont="1" applyFill="1" applyBorder="1" applyAlignment="1"/>
    <xf numFmtId="195" fontId="61" fillId="0" borderId="0" xfId="469" applyNumberFormat="1" applyFont="1"/>
    <xf numFmtId="195" fontId="61" fillId="0" borderId="0" xfId="1092" applyNumberFormat="1" applyFont="1"/>
    <xf numFmtId="0" fontId="108" fillId="0" borderId="0" xfId="0" applyFont="1" applyAlignment="1">
      <alignment horizontal="center" vertical="top" wrapText="1"/>
    </xf>
    <xf numFmtId="0" fontId="108" fillId="0" borderId="0" xfId="0" applyFont="1" applyAlignment="1">
      <alignment horizontal="center" wrapText="1"/>
    </xf>
    <xf numFmtId="195" fontId="61" fillId="0" borderId="25" xfId="199" applyNumberFormat="1" applyFont="1" applyFill="1" applyBorder="1" applyAlignment="1"/>
    <xf numFmtId="0" fontId="103" fillId="0" borderId="0" xfId="0" applyFont="1" applyAlignment="1">
      <alignment horizontal="center"/>
    </xf>
    <xf numFmtId="195" fontId="61" fillId="0" borderId="26" xfId="199" applyNumberFormat="1" applyFont="1" applyFill="1" applyBorder="1" applyAlignment="1"/>
    <xf numFmtId="191" fontId="59" fillId="0" borderId="0" xfId="185" applyFont="1" applyFill="1" applyAlignment="1">
      <alignment horizontal="left" vertical="center"/>
    </xf>
    <xf numFmtId="191" fontId="63" fillId="0" borderId="0" xfId="185" applyFont="1" applyFill="1" applyBorder="1" applyAlignment="1">
      <alignment horizontal="center"/>
    </xf>
    <xf numFmtId="191" fontId="109" fillId="0" borderId="3" xfId="185" applyFont="1" applyFill="1" applyBorder="1" applyAlignment="1">
      <alignment horizontal="center" wrapText="1"/>
    </xf>
    <xf numFmtId="0" fontId="63" fillId="0" borderId="0" xfId="0" applyFont="1" applyAlignment="1">
      <alignment horizontal="center"/>
    </xf>
    <xf numFmtId="0" fontId="59" fillId="0" borderId="0" xfId="0" applyFont="1" applyAlignment="1">
      <alignment horizontal="left"/>
    </xf>
    <xf numFmtId="191" fontId="59" fillId="0" borderId="0" xfId="0" applyNumberFormat="1" applyFont="1" applyAlignment="1">
      <alignment horizontal="left"/>
    </xf>
    <xf numFmtId="0" fontId="109" fillId="0" borderId="3" xfId="0" applyFont="1" applyBorder="1" applyAlignment="1">
      <alignment horizontal="center" wrapText="1"/>
    </xf>
    <xf numFmtId="0" fontId="115" fillId="0" borderId="0" xfId="0" applyFont="1" applyAlignment="1">
      <alignment horizontal="left" vertical="center"/>
    </xf>
    <xf numFmtId="0" fontId="65" fillId="0" borderId="0" xfId="0" applyFont="1" applyAlignment="1">
      <alignment horizontal="left"/>
    </xf>
    <xf numFmtId="0" fontId="109" fillId="0" borderId="13" xfId="0" applyFont="1" applyBorder="1" applyAlignment="1">
      <alignment horizontal="right"/>
    </xf>
    <xf numFmtId="0" fontId="109" fillId="0" borderId="0" xfId="0" applyFont="1" applyAlignment="1">
      <alignment horizontal="right"/>
    </xf>
    <xf numFmtId="0" fontId="114" fillId="0" borderId="13" xfId="0" applyFont="1" applyBorder="1" applyAlignment="1">
      <alignment horizontal="center" vertical="top"/>
    </xf>
    <xf numFmtId="0" fontId="114" fillId="0" borderId="14" xfId="0" applyFont="1" applyBorder="1" applyAlignment="1">
      <alignment horizontal="center" vertical="top"/>
    </xf>
    <xf numFmtId="0" fontId="62" fillId="0" borderId="3" xfId="0" applyFont="1" applyBorder="1" applyAlignment="1">
      <alignment horizontal="center"/>
    </xf>
    <xf numFmtId="0" fontId="115" fillId="0" borderId="0" xfId="0" applyFont="1" applyAlignment="1">
      <alignment horizontal="left" vertical="top"/>
    </xf>
    <xf numFmtId="0" fontId="59" fillId="0" borderId="0" xfId="0" applyFont="1" applyAlignment="1">
      <alignment horizontal="left" vertical="center"/>
    </xf>
    <xf numFmtId="0" fontId="114" fillId="0" borderId="13" xfId="0" applyFont="1" applyBorder="1" applyAlignment="1">
      <alignment horizontal="center"/>
    </xf>
    <xf numFmtId="191" fontId="101" fillId="0" borderId="0" xfId="199" applyFont="1" applyFill="1" applyBorder="1" applyAlignment="1">
      <alignment horizontal="right"/>
    </xf>
    <xf numFmtId="39" fontId="62" fillId="0" borderId="3" xfId="1066" applyFont="1" applyBorder="1" applyAlignment="1">
      <alignment horizontal="center"/>
    </xf>
    <xf numFmtId="0" fontId="62" fillId="0" borderId="3" xfId="483" applyFont="1" applyBorder="1" applyAlignment="1">
      <alignment horizontal="center"/>
    </xf>
    <xf numFmtId="39" fontId="65" fillId="0" borderId="0" xfId="225" applyNumberFormat="1" applyFont="1" applyFill="1" applyAlignment="1">
      <alignment horizontal="center"/>
    </xf>
    <xf numFmtId="191" fontId="65" fillId="0" borderId="0" xfId="225" applyFont="1" applyFill="1" applyAlignment="1">
      <alignment horizontal="center"/>
    </xf>
    <xf numFmtId="39" fontId="65" fillId="0" borderId="0" xfId="1066" applyFont="1" applyAlignment="1">
      <alignment horizontal="center"/>
    </xf>
    <xf numFmtId="0" fontId="101" fillId="0" borderId="3" xfId="483" applyFont="1" applyBorder="1" applyAlignment="1">
      <alignment horizontal="center"/>
    </xf>
    <xf numFmtId="39" fontId="59" fillId="0" borderId="0" xfId="225" applyNumberFormat="1" applyFont="1" applyFill="1" applyAlignment="1">
      <alignment horizontal="center"/>
    </xf>
    <xf numFmtId="191" fontId="59" fillId="0" borderId="0" xfId="225" applyFont="1" applyFill="1" applyAlignment="1">
      <alignment horizontal="center"/>
    </xf>
    <xf numFmtId="39" fontId="59" fillId="0" borderId="0" xfId="1066" applyFont="1" applyAlignment="1">
      <alignment horizontal="center"/>
    </xf>
    <xf numFmtId="191" fontId="59" fillId="0" borderId="0" xfId="225" applyFont="1" applyFill="1" applyAlignment="1">
      <alignment horizontal="left"/>
    </xf>
  </cellXfs>
  <cellStyles count="1094">
    <cellStyle name="0,0_x000d__x000a_NA_x000d__x000a_ 2" xfId="1092" xr:uid="{00000000-0005-0000-0000-000000000000}"/>
    <cellStyle name="20% - Accent1 10" xfId="1" xr:uid="{00000000-0005-0000-0000-000001000000}"/>
    <cellStyle name="20% - Accent1 11" xfId="2" xr:uid="{00000000-0005-0000-0000-000002000000}"/>
    <cellStyle name="20% - Accent1 12" xfId="3" xr:uid="{00000000-0005-0000-0000-000003000000}"/>
    <cellStyle name="20% - Accent1 13" xfId="4" xr:uid="{00000000-0005-0000-0000-000004000000}"/>
    <cellStyle name="20% - Accent1 14" xfId="5" xr:uid="{00000000-0005-0000-0000-000005000000}"/>
    <cellStyle name="20% - Accent1 15" xfId="6" xr:uid="{00000000-0005-0000-0000-000006000000}"/>
    <cellStyle name="20% - Accent1 16" xfId="7" xr:uid="{00000000-0005-0000-0000-000007000000}"/>
    <cellStyle name="20% - Accent1 17" xfId="8" xr:uid="{00000000-0005-0000-0000-000008000000}"/>
    <cellStyle name="20% - Accent1 18" xfId="9" xr:uid="{00000000-0005-0000-0000-000009000000}"/>
    <cellStyle name="20% - Accent1 19" xfId="10" xr:uid="{00000000-0005-0000-0000-00000A000000}"/>
    <cellStyle name="20% - Accent1 2" xfId="11" xr:uid="{00000000-0005-0000-0000-00000B000000}"/>
    <cellStyle name="20% - Accent1 3" xfId="12" xr:uid="{00000000-0005-0000-0000-00000C000000}"/>
    <cellStyle name="20% - Accent1 4" xfId="13" xr:uid="{00000000-0005-0000-0000-00000D000000}"/>
    <cellStyle name="20% - Accent1 5" xfId="14" xr:uid="{00000000-0005-0000-0000-00000E000000}"/>
    <cellStyle name="20% - Accent1 6" xfId="15" xr:uid="{00000000-0005-0000-0000-00000F000000}"/>
    <cellStyle name="20% - Accent1 7" xfId="16" xr:uid="{00000000-0005-0000-0000-000010000000}"/>
    <cellStyle name="20% - Accent1 8" xfId="17" xr:uid="{00000000-0005-0000-0000-000011000000}"/>
    <cellStyle name="20% - Accent1 9" xfId="18" xr:uid="{00000000-0005-0000-0000-000012000000}"/>
    <cellStyle name="20% - Accent2 10" xfId="19" xr:uid="{00000000-0005-0000-0000-000013000000}"/>
    <cellStyle name="20% - Accent2 11" xfId="20" xr:uid="{00000000-0005-0000-0000-000014000000}"/>
    <cellStyle name="20% - Accent2 12" xfId="21" xr:uid="{00000000-0005-0000-0000-000015000000}"/>
    <cellStyle name="20% - Accent2 13" xfId="22" xr:uid="{00000000-0005-0000-0000-000016000000}"/>
    <cellStyle name="20% - Accent2 14" xfId="23" xr:uid="{00000000-0005-0000-0000-000017000000}"/>
    <cellStyle name="20% - Accent2 15" xfId="24" xr:uid="{00000000-0005-0000-0000-000018000000}"/>
    <cellStyle name="20% - Accent2 16" xfId="25" xr:uid="{00000000-0005-0000-0000-000019000000}"/>
    <cellStyle name="20% - Accent2 17" xfId="26" xr:uid="{00000000-0005-0000-0000-00001A000000}"/>
    <cellStyle name="20% - Accent2 18" xfId="27" xr:uid="{00000000-0005-0000-0000-00001B000000}"/>
    <cellStyle name="20% - Accent2 19" xfId="28" xr:uid="{00000000-0005-0000-0000-00001C000000}"/>
    <cellStyle name="20% - Accent2 2" xfId="29" xr:uid="{00000000-0005-0000-0000-00001D000000}"/>
    <cellStyle name="20% - Accent2 3" xfId="30" xr:uid="{00000000-0005-0000-0000-00001E000000}"/>
    <cellStyle name="20% - Accent2 4" xfId="31" xr:uid="{00000000-0005-0000-0000-00001F000000}"/>
    <cellStyle name="20% - Accent2 5" xfId="32" xr:uid="{00000000-0005-0000-0000-000020000000}"/>
    <cellStyle name="20% - Accent2 6" xfId="33" xr:uid="{00000000-0005-0000-0000-000021000000}"/>
    <cellStyle name="20% - Accent2 7" xfId="34" xr:uid="{00000000-0005-0000-0000-000022000000}"/>
    <cellStyle name="20% - Accent2 8" xfId="35" xr:uid="{00000000-0005-0000-0000-000023000000}"/>
    <cellStyle name="20% - Accent2 9" xfId="36" xr:uid="{00000000-0005-0000-0000-000024000000}"/>
    <cellStyle name="20% - Accent3 10" xfId="37" xr:uid="{00000000-0005-0000-0000-000025000000}"/>
    <cellStyle name="20% - Accent3 11" xfId="38" xr:uid="{00000000-0005-0000-0000-000026000000}"/>
    <cellStyle name="20% - Accent3 12" xfId="39" xr:uid="{00000000-0005-0000-0000-000027000000}"/>
    <cellStyle name="20% - Accent3 13" xfId="40" xr:uid="{00000000-0005-0000-0000-000028000000}"/>
    <cellStyle name="20% - Accent3 14" xfId="41" xr:uid="{00000000-0005-0000-0000-000029000000}"/>
    <cellStyle name="20% - Accent3 15" xfId="42" xr:uid="{00000000-0005-0000-0000-00002A000000}"/>
    <cellStyle name="20% - Accent3 16" xfId="43" xr:uid="{00000000-0005-0000-0000-00002B000000}"/>
    <cellStyle name="20% - Accent3 17" xfId="44" xr:uid="{00000000-0005-0000-0000-00002C000000}"/>
    <cellStyle name="20% - Accent3 18" xfId="45" xr:uid="{00000000-0005-0000-0000-00002D000000}"/>
    <cellStyle name="20% - Accent3 19" xfId="46" xr:uid="{00000000-0005-0000-0000-00002E000000}"/>
    <cellStyle name="20% - Accent3 2" xfId="47" xr:uid="{00000000-0005-0000-0000-00002F000000}"/>
    <cellStyle name="20% - Accent3 3" xfId="48" xr:uid="{00000000-0005-0000-0000-000030000000}"/>
    <cellStyle name="20% - Accent3 4" xfId="49" xr:uid="{00000000-0005-0000-0000-000031000000}"/>
    <cellStyle name="20% - Accent3 5" xfId="50" xr:uid="{00000000-0005-0000-0000-000032000000}"/>
    <cellStyle name="20% - Accent3 6" xfId="51" xr:uid="{00000000-0005-0000-0000-000033000000}"/>
    <cellStyle name="20% - Accent3 7" xfId="52" xr:uid="{00000000-0005-0000-0000-000034000000}"/>
    <cellStyle name="20% - Accent3 8" xfId="53" xr:uid="{00000000-0005-0000-0000-000035000000}"/>
    <cellStyle name="20% - Accent3 9" xfId="54" xr:uid="{00000000-0005-0000-0000-000036000000}"/>
    <cellStyle name="20% - Accent4 10" xfId="55" xr:uid="{00000000-0005-0000-0000-000037000000}"/>
    <cellStyle name="20% - Accent4 11" xfId="56" xr:uid="{00000000-0005-0000-0000-000038000000}"/>
    <cellStyle name="20% - Accent4 12" xfId="57" xr:uid="{00000000-0005-0000-0000-000039000000}"/>
    <cellStyle name="20% - Accent4 13" xfId="58" xr:uid="{00000000-0005-0000-0000-00003A000000}"/>
    <cellStyle name="20% - Accent4 14" xfId="59" xr:uid="{00000000-0005-0000-0000-00003B000000}"/>
    <cellStyle name="20% - Accent4 15" xfId="60" xr:uid="{00000000-0005-0000-0000-00003C000000}"/>
    <cellStyle name="20% - Accent4 16" xfId="61" xr:uid="{00000000-0005-0000-0000-00003D000000}"/>
    <cellStyle name="20% - Accent4 17" xfId="62" xr:uid="{00000000-0005-0000-0000-00003E000000}"/>
    <cellStyle name="20% - Accent4 18" xfId="63" xr:uid="{00000000-0005-0000-0000-00003F000000}"/>
    <cellStyle name="20% - Accent4 19" xfId="64" xr:uid="{00000000-0005-0000-0000-000040000000}"/>
    <cellStyle name="20% - Accent4 2" xfId="65" xr:uid="{00000000-0005-0000-0000-000041000000}"/>
    <cellStyle name="20% - Accent4 3" xfId="66" xr:uid="{00000000-0005-0000-0000-000042000000}"/>
    <cellStyle name="20% - Accent4 4" xfId="67" xr:uid="{00000000-0005-0000-0000-000043000000}"/>
    <cellStyle name="20% - Accent4 5" xfId="68" xr:uid="{00000000-0005-0000-0000-000044000000}"/>
    <cellStyle name="20% - Accent4 6" xfId="69" xr:uid="{00000000-0005-0000-0000-000045000000}"/>
    <cellStyle name="20% - Accent4 7" xfId="70" xr:uid="{00000000-0005-0000-0000-000046000000}"/>
    <cellStyle name="20% - Accent4 8" xfId="71" xr:uid="{00000000-0005-0000-0000-000047000000}"/>
    <cellStyle name="20% - Accent4 9" xfId="72" xr:uid="{00000000-0005-0000-0000-000048000000}"/>
    <cellStyle name="20% - Accent5 2" xfId="73" xr:uid="{00000000-0005-0000-0000-000049000000}"/>
    <cellStyle name="20% - Accent6 2" xfId="74" xr:uid="{00000000-0005-0000-0000-00004A000000}"/>
    <cellStyle name="40% - Accent1 2" xfId="75" xr:uid="{00000000-0005-0000-0000-00004B000000}"/>
    <cellStyle name="40% - Accent2 2" xfId="76" xr:uid="{00000000-0005-0000-0000-00004C000000}"/>
    <cellStyle name="40% - Accent3 10" xfId="77" xr:uid="{00000000-0005-0000-0000-00004D000000}"/>
    <cellStyle name="40% - Accent3 11" xfId="78" xr:uid="{00000000-0005-0000-0000-00004E000000}"/>
    <cellStyle name="40% - Accent3 12" xfId="79" xr:uid="{00000000-0005-0000-0000-00004F000000}"/>
    <cellStyle name="40% - Accent3 13" xfId="80" xr:uid="{00000000-0005-0000-0000-000050000000}"/>
    <cellStyle name="40% - Accent3 14" xfId="81" xr:uid="{00000000-0005-0000-0000-000051000000}"/>
    <cellStyle name="40% - Accent3 15" xfId="82" xr:uid="{00000000-0005-0000-0000-000052000000}"/>
    <cellStyle name="40% - Accent3 16" xfId="83" xr:uid="{00000000-0005-0000-0000-000053000000}"/>
    <cellStyle name="40% - Accent3 17" xfId="84" xr:uid="{00000000-0005-0000-0000-000054000000}"/>
    <cellStyle name="40% - Accent3 18" xfId="85" xr:uid="{00000000-0005-0000-0000-000055000000}"/>
    <cellStyle name="40% - Accent3 19" xfId="86" xr:uid="{00000000-0005-0000-0000-000056000000}"/>
    <cellStyle name="40% - Accent3 2" xfId="87" xr:uid="{00000000-0005-0000-0000-000057000000}"/>
    <cellStyle name="40% - Accent3 3" xfId="88" xr:uid="{00000000-0005-0000-0000-000058000000}"/>
    <cellStyle name="40% - Accent3 4" xfId="89" xr:uid="{00000000-0005-0000-0000-000059000000}"/>
    <cellStyle name="40% - Accent3 5" xfId="90" xr:uid="{00000000-0005-0000-0000-00005A000000}"/>
    <cellStyle name="40% - Accent3 6" xfId="91" xr:uid="{00000000-0005-0000-0000-00005B000000}"/>
    <cellStyle name="40% - Accent3 7" xfId="92" xr:uid="{00000000-0005-0000-0000-00005C000000}"/>
    <cellStyle name="40% - Accent3 8" xfId="93" xr:uid="{00000000-0005-0000-0000-00005D000000}"/>
    <cellStyle name="40% - Accent3 9" xfId="94" xr:uid="{00000000-0005-0000-0000-00005E000000}"/>
    <cellStyle name="40% - Accent4 2" xfId="95" xr:uid="{00000000-0005-0000-0000-00005F000000}"/>
    <cellStyle name="40% - Accent5 2" xfId="96" xr:uid="{00000000-0005-0000-0000-000060000000}"/>
    <cellStyle name="40% - Accent6 2" xfId="97" xr:uid="{00000000-0005-0000-0000-000061000000}"/>
    <cellStyle name="60% - Accent1 2" xfId="98" xr:uid="{00000000-0005-0000-0000-000062000000}"/>
    <cellStyle name="60% - Accent2 2" xfId="99" xr:uid="{00000000-0005-0000-0000-000063000000}"/>
    <cellStyle name="60% - Accent3 10" xfId="100" xr:uid="{00000000-0005-0000-0000-000064000000}"/>
    <cellStyle name="60% - Accent3 11" xfId="101" xr:uid="{00000000-0005-0000-0000-000065000000}"/>
    <cellStyle name="60% - Accent3 12" xfId="102" xr:uid="{00000000-0005-0000-0000-000066000000}"/>
    <cellStyle name="60% - Accent3 13" xfId="103" xr:uid="{00000000-0005-0000-0000-000067000000}"/>
    <cellStyle name="60% - Accent3 14" xfId="104" xr:uid="{00000000-0005-0000-0000-000068000000}"/>
    <cellStyle name="60% - Accent3 15" xfId="105" xr:uid="{00000000-0005-0000-0000-000069000000}"/>
    <cellStyle name="60% - Accent3 16" xfId="106" xr:uid="{00000000-0005-0000-0000-00006A000000}"/>
    <cellStyle name="60% - Accent3 17" xfId="107" xr:uid="{00000000-0005-0000-0000-00006B000000}"/>
    <cellStyle name="60% - Accent3 18" xfId="108" xr:uid="{00000000-0005-0000-0000-00006C000000}"/>
    <cellStyle name="60% - Accent3 19" xfId="109" xr:uid="{00000000-0005-0000-0000-00006D000000}"/>
    <cellStyle name="60% - Accent3 2" xfId="110" xr:uid="{00000000-0005-0000-0000-00006E000000}"/>
    <cellStyle name="60% - Accent3 3" xfId="111" xr:uid="{00000000-0005-0000-0000-00006F000000}"/>
    <cellStyle name="60% - Accent3 4" xfId="112" xr:uid="{00000000-0005-0000-0000-000070000000}"/>
    <cellStyle name="60% - Accent3 5" xfId="113" xr:uid="{00000000-0005-0000-0000-000071000000}"/>
    <cellStyle name="60% - Accent3 6" xfId="114" xr:uid="{00000000-0005-0000-0000-000072000000}"/>
    <cellStyle name="60% - Accent3 7" xfId="115" xr:uid="{00000000-0005-0000-0000-000073000000}"/>
    <cellStyle name="60% - Accent3 8" xfId="116" xr:uid="{00000000-0005-0000-0000-000074000000}"/>
    <cellStyle name="60% - Accent3 9" xfId="117" xr:uid="{00000000-0005-0000-0000-000075000000}"/>
    <cellStyle name="60% - Accent4 10" xfId="118" xr:uid="{00000000-0005-0000-0000-000076000000}"/>
    <cellStyle name="60% - Accent4 11" xfId="119" xr:uid="{00000000-0005-0000-0000-000077000000}"/>
    <cellStyle name="60% - Accent4 12" xfId="120" xr:uid="{00000000-0005-0000-0000-000078000000}"/>
    <cellStyle name="60% - Accent4 13" xfId="121" xr:uid="{00000000-0005-0000-0000-000079000000}"/>
    <cellStyle name="60% - Accent4 14" xfId="122" xr:uid="{00000000-0005-0000-0000-00007A000000}"/>
    <cellStyle name="60% - Accent4 15" xfId="123" xr:uid="{00000000-0005-0000-0000-00007B000000}"/>
    <cellStyle name="60% - Accent4 16" xfId="124" xr:uid="{00000000-0005-0000-0000-00007C000000}"/>
    <cellStyle name="60% - Accent4 17" xfId="125" xr:uid="{00000000-0005-0000-0000-00007D000000}"/>
    <cellStyle name="60% - Accent4 18" xfId="126" xr:uid="{00000000-0005-0000-0000-00007E000000}"/>
    <cellStyle name="60% - Accent4 19" xfId="127" xr:uid="{00000000-0005-0000-0000-00007F000000}"/>
    <cellStyle name="60% - Accent4 2" xfId="128" xr:uid="{00000000-0005-0000-0000-000080000000}"/>
    <cellStyle name="60% - Accent4 3" xfId="129" xr:uid="{00000000-0005-0000-0000-000081000000}"/>
    <cellStyle name="60% - Accent4 4" xfId="130" xr:uid="{00000000-0005-0000-0000-000082000000}"/>
    <cellStyle name="60% - Accent4 5" xfId="131" xr:uid="{00000000-0005-0000-0000-000083000000}"/>
    <cellStyle name="60% - Accent4 6" xfId="132" xr:uid="{00000000-0005-0000-0000-000084000000}"/>
    <cellStyle name="60% - Accent4 7" xfId="133" xr:uid="{00000000-0005-0000-0000-000085000000}"/>
    <cellStyle name="60% - Accent4 8" xfId="134" xr:uid="{00000000-0005-0000-0000-000086000000}"/>
    <cellStyle name="60% - Accent4 9" xfId="135" xr:uid="{00000000-0005-0000-0000-000087000000}"/>
    <cellStyle name="60% - Accent5 2" xfId="136" xr:uid="{00000000-0005-0000-0000-000088000000}"/>
    <cellStyle name="60% - Accent6 10" xfId="137" xr:uid="{00000000-0005-0000-0000-000089000000}"/>
    <cellStyle name="60% - Accent6 11" xfId="138" xr:uid="{00000000-0005-0000-0000-00008A000000}"/>
    <cellStyle name="60% - Accent6 12" xfId="139" xr:uid="{00000000-0005-0000-0000-00008B000000}"/>
    <cellStyle name="60% - Accent6 13" xfId="140" xr:uid="{00000000-0005-0000-0000-00008C000000}"/>
    <cellStyle name="60% - Accent6 14" xfId="141" xr:uid="{00000000-0005-0000-0000-00008D000000}"/>
    <cellStyle name="60% - Accent6 15" xfId="142" xr:uid="{00000000-0005-0000-0000-00008E000000}"/>
    <cellStyle name="60% - Accent6 16" xfId="143" xr:uid="{00000000-0005-0000-0000-00008F000000}"/>
    <cellStyle name="60% - Accent6 17" xfId="144" xr:uid="{00000000-0005-0000-0000-000090000000}"/>
    <cellStyle name="60% - Accent6 18" xfId="145" xr:uid="{00000000-0005-0000-0000-000091000000}"/>
    <cellStyle name="60% - Accent6 19" xfId="146" xr:uid="{00000000-0005-0000-0000-000092000000}"/>
    <cellStyle name="60% - Accent6 2" xfId="147" xr:uid="{00000000-0005-0000-0000-000093000000}"/>
    <cellStyle name="60% - Accent6 3" xfId="148" xr:uid="{00000000-0005-0000-0000-000094000000}"/>
    <cellStyle name="60% - Accent6 4" xfId="149" xr:uid="{00000000-0005-0000-0000-000095000000}"/>
    <cellStyle name="60% - Accent6 5" xfId="150" xr:uid="{00000000-0005-0000-0000-000096000000}"/>
    <cellStyle name="60% - Accent6 6" xfId="151" xr:uid="{00000000-0005-0000-0000-000097000000}"/>
    <cellStyle name="60% - Accent6 7" xfId="152" xr:uid="{00000000-0005-0000-0000-000098000000}"/>
    <cellStyle name="60% - Accent6 8" xfId="153" xr:uid="{00000000-0005-0000-0000-000099000000}"/>
    <cellStyle name="60% - Accent6 9" xfId="154" xr:uid="{00000000-0005-0000-0000-00009A000000}"/>
    <cellStyle name="75" xfId="155" xr:uid="{00000000-0005-0000-0000-00009B000000}"/>
    <cellStyle name="75 2" xfId="156" xr:uid="{00000000-0005-0000-0000-00009C000000}"/>
    <cellStyle name="75 3" xfId="157" xr:uid="{00000000-0005-0000-0000-00009D000000}"/>
    <cellStyle name="Accent1 - 20%" xfId="158" xr:uid="{00000000-0005-0000-0000-00009E000000}"/>
    <cellStyle name="Accent1 - 40%" xfId="159" xr:uid="{00000000-0005-0000-0000-00009F000000}"/>
    <cellStyle name="Accent1 - 60%" xfId="160" xr:uid="{00000000-0005-0000-0000-0000A0000000}"/>
    <cellStyle name="Accent1 2" xfId="161" xr:uid="{00000000-0005-0000-0000-0000A1000000}"/>
    <cellStyle name="Accent2 - 20%" xfId="162" xr:uid="{00000000-0005-0000-0000-0000A2000000}"/>
    <cellStyle name="Accent2 - 40%" xfId="163" xr:uid="{00000000-0005-0000-0000-0000A3000000}"/>
    <cellStyle name="Accent2 - 60%" xfId="164" xr:uid="{00000000-0005-0000-0000-0000A4000000}"/>
    <cellStyle name="Accent2 2" xfId="165" xr:uid="{00000000-0005-0000-0000-0000A5000000}"/>
    <cellStyle name="Accent3 - 20%" xfId="166" xr:uid="{00000000-0005-0000-0000-0000A6000000}"/>
    <cellStyle name="Accent3 - 40%" xfId="167" xr:uid="{00000000-0005-0000-0000-0000A7000000}"/>
    <cellStyle name="Accent3 - 60%" xfId="168" xr:uid="{00000000-0005-0000-0000-0000A8000000}"/>
    <cellStyle name="Accent3 2" xfId="169" xr:uid="{00000000-0005-0000-0000-0000A9000000}"/>
    <cellStyle name="Accent4 - 20%" xfId="170" xr:uid="{00000000-0005-0000-0000-0000AA000000}"/>
    <cellStyle name="Accent4 - 40%" xfId="171" xr:uid="{00000000-0005-0000-0000-0000AB000000}"/>
    <cellStyle name="Accent4 - 60%" xfId="172" xr:uid="{00000000-0005-0000-0000-0000AC000000}"/>
    <cellStyle name="Accent4 2" xfId="173" xr:uid="{00000000-0005-0000-0000-0000AD000000}"/>
    <cellStyle name="Accent5 - 20%" xfId="174" xr:uid="{00000000-0005-0000-0000-0000AE000000}"/>
    <cellStyle name="Accent5 - 40%" xfId="175" xr:uid="{00000000-0005-0000-0000-0000AF000000}"/>
    <cellStyle name="Accent5 - 60%" xfId="176" xr:uid="{00000000-0005-0000-0000-0000B0000000}"/>
    <cellStyle name="Accent5 2" xfId="177" xr:uid="{00000000-0005-0000-0000-0000B1000000}"/>
    <cellStyle name="Accent6 - 20%" xfId="178" xr:uid="{00000000-0005-0000-0000-0000B2000000}"/>
    <cellStyle name="Accent6 - 40%" xfId="179" xr:uid="{00000000-0005-0000-0000-0000B3000000}"/>
    <cellStyle name="Accent6 - 60%" xfId="180" xr:uid="{00000000-0005-0000-0000-0000B4000000}"/>
    <cellStyle name="Accent6 2" xfId="181" xr:uid="{00000000-0005-0000-0000-0000B5000000}"/>
    <cellStyle name="Bad 2" xfId="182" xr:uid="{00000000-0005-0000-0000-0000B6000000}"/>
    <cellStyle name="Calculation 2" xfId="183" xr:uid="{00000000-0005-0000-0000-0000B7000000}"/>
    <cellStyle name="Check Cell 2" xfId="184" xr:uid="{00000000-0005-0000-0000-0000B8000000}"/>
    <cellStyle name="Comma" xfId="185" builtinId="3"/>
    <cellStyle name="Comma 10" xfId="186" xr:uid="{00000000-0005-0000-0000-0000BA000000}"/>
    <cellStyle name="Comma 10 2" xfId="187" xr:uid="{00000000-0005-0000-0000-0000BB000000}"/>
    <cellStyle name="Comma 10 3" xfId="188" xr:uid="{00000000-0005-0000-0000-0000BC000000}"/>
    <cellStyle name="Comma 11" xfId="189" xr:uid="{00000000-0005-0000-0000-0000BD000000}"/>
    <cellStyle name="Comma 11 10" xfId="190" xr:uid="{00000000-0005-0000-0000-0000BE000000}"/>
    <cellStyle name="Comma 11 10 4" xfId="191" xr:uid="{00000000-0005-0000-0000-0000BF000000}"/>
    <cellStyle name="Comma 11 2" xfId="192" xr:uid="{00000000-0005-0000-0000-0000C0000000}"/>
    <cellStyle name="Comma 11 3" xfId="193" xr:uid="{00000000-0005-0000-0000-0000C1000000}"/>
    <cellStyle name="Comma 12" xfId="194" xr:uid="{00000000-0005-0000-0000-0000C2000000}"/>
    <cellStyle name="Comma 12 2" xfId="195" xr:uid="{00000000-0005-0000-0000-0000C3000000}"/>
    <cellStyle name="Comma 12 3" xfId="196" xr:uid="{00000000-0005-0000-0000-0000C4000000}"/>
    <cellStyle name="Comma 12 4" xfId="197" xr:uid="{00000000-0005-0000-0000-0000C5000000}"/>
    <cellStyle name="Comma 12_Detail_ Inf_Dec 10 " xfId="198" xr:uid="{00000000-0005-0000-0000-0000C6000000}"/>
    <cellStyle name="Comma 13" xfId="199" xr:uid="{00000000-0005-0000-0000-0000C7000000}"/>
    <cellStyle name="Comma 13 2" xfId="200" xr:uid="{00000000-0005-0000-0000-0000C8000000}"/>
    <cellStyle name="Comma 13_CPI_Y'52_TOP_GG 1" xfId="201" xr:uid="{00000000-0005-0000-0000-0000C9000000}"/>
    <cellStyle name="Comma 14" xfId="202" xr:uid="{00000000-0005-0000-0000-0000CA000000}"/>
    <cellStyle name="Comma 15" xfId="203" xr:uid="{00000000-0005-0000-0000-0000CB000000}"/>
    <cellStyle name="Comma 16" xfId="204" xr:uid="{00000000-0005-0000-0000-0000CC000000}"/>
    <cellStyle name="Comma 16 2" xfId="205" xr:uid="{00000000-0005-0000-0000-0000CD000000}"/>
    <cellStyle name="Comma 16_130017-B1  โปรแกรมคอมพิวเตอร์ CPI_Q409" xfId="206" xr:uid="{00000000-0005-0000-0000-0000CE000000}"/>
    <cellStyle name="Comma 17" xfId="207" xr:uid="{00000000-0005-0000-0000-0000CF000000}"/>
    <cellStyle name="Comma 18" xfId="208" xr:uid="{00000000-0005-0000-0000-0000D0000000}"/>
    <cellStyle name="Comma 18 2" xfId="209" xr:uid="{00000000-0005-0000-0000-0000D1000000}"/>
    <cellStyle name="Comma 18 3" xfId="210" xr:uid="{00000000-0005-0000-0000-0000D2000000}"/>
    <cellStyle name="Comma 18 4" xfId="211" xr:uid="{00000000-0005-0000-0000-0000D3000000}"/>
    <cellStyle name="Comma 18_130017-B1 โปรแกรมคอมพิวเตอร์ CPI_Q1'10" xfId="212" xr:uid="{00000000-0005-0000-0000-0000D4000000}"/>
    <cellStyle name="Comma 19" xfId="213" xr:uid="{00000000-0005-0000-0000-0000D5000000}"/>
    <cellStyle name="Comma 2" xfId="214" xr:uid="{00000000-0005-0000-0000-0000D6000000}"/>
    <cellStyle name="Comma 2 10" xfId="215" xr:uid="{00000000-0005-0000-0000-0000D7000000}"/>
    <cellStyle name="Comma 2 11" xfId="216" xr:uid="{00000000-0005-0000-0000-0000D8000000}"/>
    <cellStyle name="Comma 2 12" xfId="217" xr:uid="{00000000-0005-0000-0000-0000D9000000}"/>
    <cellStyle name="Comma 2 13" xfId="218" xr:uid="{00000000-0005-0000-0000-0000DA000000}"/>
    <cellStyle name="Comma 2 14" xfId="219" xr:uid="{00000000-0005-0000-0000-0000DB000000}"/>
    <cellStyle name="Comma 2 15" xfId="220" xr:uid="{00000000-0005-0000-0000-0000DC000000}"/>
    <cellStyle name="Comma 2 16" xfId="221" xr:uid="{00000000-0005-0000-0000-0000DD000000}"/>
    <cellStyle name="Comma 2 17" xfId="222" xr:uid="{00000000-0005-0000-0000-0000DE000000}"/>
    <cellStyle name="Comma 2 18" xfId="223" xr:uid="{00000000-0005-0000-0000-0000DF000000}"/>
    <cellStyle name="Comma 2 19" xfId="224" xr:uid="{00000000-0005-0000-0000-0000E0000000}"/>
    <cellStyle name="Comma 2 2" xfId="225" xr:uid="{00000000-0005-0000-0000-0000E1000000}"/>
    <cellStyle name="Comma 2 2 10" xfId="226" xr:uid="{00000000-0005-0000-0000-0000E2000000}"/>
    <cellStyle name="Comma 2 2 11" xfId="227" xr:uid="{00000000-0005-0000-0000-0000E3000000}"/>
    <cellStyle name="Comma 2 2 12" xfId="228" xr:uid="{00000000-0005-0000-0000-0000E4000000}"/>
    <cellStyle name="Comma 2 2 13" xfId="229" xr:uid="{00000000-0005-0000-0000-0000E5000000}"/>
    <cellStyle name="Comma 2 2 14" xfId="230" xr:uid="{00000000-0005-0000-0000-0000E6000000}"/>
    <cellStyle name="Comma 2 2 15" xfId="231" xr:uid="{00000000-0005-0000-0000-0000E7000000}"/>
    <cellStyle name="Comma 2 2 16" xfId="232" xr:uid="{00000000-0005-0000-0000-0000E8000000}"/>
    <cellStyle name="Comma 2 2 17" xfId="233" xr:uid="{00000000-0005-0000-0000-0000E9000000}"/>
    <cellStyle name="Comma 2 2 18" xfId="234" xr:uid="{00000000-0005-0000-0000-0000EA000000}"/>
    <cellStyle name="Comma 2 2 19" xfId="235" xr:uid="{00000000-0005-0000-0000-0000EB000000}"/>
    <cellStyle name="Comma 2 2 2" xfId="236" xr:uid="{00000000-0005-0000-0000-0000EC000000}"/>
    <cellStyle name="Comma 2 2 2 2" xfId="237" xr:uid="{00000000-0005-0000-0000-0000ED000000}"/>
    <cellStyle name="Comma 2 2 20" xfId="238" xr:uid="{00000000-0005-0000-0000-0000EE000000}"/>
    <cellStyle name="Comma 2 2 21" xfId="239" xr:uid="{00000000-0005-0000-0000-0000EF000000}"/>
    <cellStyle name="Comma 2 2 22" xfId="240" xr:uid="{00000000-0005-0000-0000-0000F0000000}"/>
    <cellStyle name="Comma 2 2 23" xfId="241" xr:uid="{00000000-0005-0000-0000-0000F1000000}"/>
    <cellStyle name="Comma 2 2 24" xfId="242" xr:uid="{00000000-0005-0000-0000-0000F2000000}"/>
    <cellStyle name="Comma 2 2 25" xfId="243" xr:uid="{00000000-0005-0000-0000-0000F3000000}"/>
    <cellStyle name="Comma 2 2 26" xfId="244" xr:uid="{00000000-0005-0000-0000-0000F4000000}"/>
    <cellStyle name="Comma 2 2 27" xfId="245" xr:uid="{00000000-0005-0000-0000-0000F5000000}"/>
    <cellStyle name="Comma 2 2 28" xfId="246" xr:uid="{00000000-0005-0000-0000-0000F6000000}"/>
    <cellStyle name="Comma 2 2 29" xfId="247" xr:uid="{00000000-0005-0000-0000-0000F7000000}"/>
    <cellStyle name="Comma 2 2 3" xfId="248" xr:uid="{00000000-0005-0000-0000-0000F8000000}"/>
    <cellStyle name="Comma 2 2 30" xfId="249" xr:uid="{00000000-0005-0000-0000-0000F9000000}"/>
    <cellStyle name="Comma 2 2 31" xfId="250" xr:uid="{00000000-0005-0000-0000-0000FA000000}"/>
    <cellStyle name="Comma 2 2 32" xfId="251" xr:uid="{00000000-0005-0000-0000-0000FB000000}"/>
    <cellStyle name="Comma 2 2 33" xfId="252" xr:uid="{00000000-0005-0000-0000-0000FC000000}"/>
    <cellStyle name="Comma 2 2 34" xfId="253" xr:uid="{00000000-0005-0000-0000-0000FD000000}"/>
    <cellStyle name="Comma 2 2 35" xfId="254" xr:uid="{00000000-0005-0000-0000-0000FE000000}"/>
    <cellStyle name="Comma 2 2 36" xfId="255" xr:uid="{00000000-0005-0000-0000-0000FF000000}"/>
    <cellStyle name="Comma 2 2 37" xfId="256" xr:uid="{00000000-0005-0000-0000-000000010000}"/>
    <cellStyle name="Comma 2 2 38" xfId="257" xr:uid="{00000000-0005-0000-0000-000001010000}"/>
    <cellStyle name="Comma 2 2 39" xfId="258" xr:uid="{00000000-0005-0000-0000-000002010000}"/>
    <cellStyle name="Comma 2 2 4" xfId="259" xr:uid="{00000000-0005-0000-0000-000003010000}"/>
    <cellStyle name="Comma 2 2 40" xfId="260" xr:uid="{00000000-0005-0000-0000-000004010000}"/>
    <cellStyle name="Comma 2 2 41" xfId="261" xr:uid="{00000000-0005-0000-0000-000005010000}"/>
    <cellStyle name="Comma 2 2 42" xfId="262" xr:uid="{00000000-0005-0000-0000-000006010000}"/>
    <cellStyle name="Comma 2 2 43" xfId="263" xr:uid="{00000000-0005-0000-0000-000007010000}"/>
    <cellStyle name="Comma 2 2 44" xfId="264" xr:uid="{00000000-0005-0000-0000-000008010000}"/>
    <cellStyle name="Comma 2 2 45" xfId="265" xr:uid="{00000000-0005-0000-0000-000009010000}"/>
    <cellStyle name="Comma 2 2 46" xfId="266" xr:uid="{00000000-0005-0000-0000-00000A010000}"/>
    <cellStyle name="Comma 2 2 47" xfId="267" xr:uid="{00000000-0005-0000-0000-00000B010000}"/>
    <cellStyle name="Comma 2 2 48" xfId="268" xr:uid="{00000000-0005-0000-0000-00000C010000}"/>
    <cellStyle name="Comma 2 2 49" xfId="269" xr:uid="{00000000-0005-0000-0000-00000D010000}"/>
    <cellStyle name="Comma 2 2 5" xfId="270" xr:uid="{00000000-0005-0000-0000-00000E010000}"/>
    <cellStyle name="Comma 2 2 50" xfId="271" xr:uid="{00000000-0005-0000-0000-00000F010000}"/>
    <cellStyle name="Comma 2 2 51" xfId="272" xr:uid="{00000000-0005-0000-0000-000010010000}"/>
    <cellStyle name="Comma 2 2 52" xfId="273" xr:uid="{00000000-0005-0000-0000-000011010000}"/>
    <cellStyle name="Comma 2 2 53" xfId="274" xr:uid="{00000000-0005-0000-0000-000012010000}"/>
    <cellStyle name="Comma 2 2 54" xfId="275" xr:uid="{00000000-0005-0000-0000-000013010000}"/>
    <cellStyle name="Comma 2 2 55" xfId="276" xr:uid="{00000000-0005-0000-0000-000014010000}"/>
    <cellStyle name="Comma 2 2 56" xfId="277" xr:uid="{00000000-0005-0000-0000-000015010000}"/>
    <cellStyle name="Comma 2 2 57" xfId="278" xr:uid="{00000000-0005-0000-0000-000016010000}"/>
    <cellStyle name="Comma 2 2 6" xfId="279" xr:uid="{00000000-0005-0000-0000-000017010000}"/>
    <cellStyle name="Comma 2 2 7" xfId="280" xr:uid="{00000000-0005-0000-0000-000018010000}"/>
    <cellStyle name="Comma 2 2 8" xfId="281" xr:uid="{00000000-0005-0000-0000-000019010000}"/>
    <cellStyle name="Comma 2 2 9" xfId="282" xr:uid="{00000000-0005-0000-0000-00001A010000}"/>
    <cellStyle name="Comma 2 20" xfId="283" xr:uid="{00000000-0005-0000-0000-00001B010000}"/>
    <cellStyle name="Comma 2 21" xfId="284" xr:uid="{00000000-0005-0000-0000-00001C010000}"/>
    <cellStyle name="Comma 2 22" xfId="285" xr:uid="{00000000-0005-0000-0000-00001D010000}"/>
    <cellStyle name="Comma 2 23" xfId="286" xr:uid="{00000000-0005-0000-0000-00001E010000}"/>
    <cellStyle name="Comma 2 24" xfId="287" xr:uid="{00000000-0005-0000-0000-00001F010000}"/>
    <cellStyle name="Comma 2 25" xfId="288" xr:uid="{00000000-0005-0000-0000-000020010000}"/>
    <cellStyle name="Comma 2 26" xfId="289" xr:uid="{00000000-0005-0000-0000-000021010000}"/>
    <cellStyle name="Comma 2 27" xfId="290" xr:uid="{00000000-0005-0000-0000-000022010000}"/>
    <cellStyle name="Comma 2 28" xfId="291" xr:uid="{00000000-0005-0000-0000-000023010000}"/>
    <cellStyle name="Comma 2 29" xfId="292" xr:uid="{00000000-0005-0000-0000-000024010000}"/>
    <cellStyle name="Comma 2 3" xfId="293" xr:uid="{00000000-0005-0000-0000-000025010000}"/>
    <cellStyle name="Comma 2 3 11" xfId="294" xr:uid="{00000000-0005-0000-0000-000026010000}"/>
    <cellStyle name="Comma 2 3 2" xfId="295" xr:uid="{00000000-0005-0000-0000-000027010000}"/>
    <cellStyle name="Comma 2 30" xfId="296" xr:uid="{00000000-0005-0000-0000-000028010000}"/>
    <cellStyle name="Comma 2 31" xfId="297" xr:uid="{00000000-0005-0000-0000-000029010000}"/>
    <cellStyle name="Comma 2 32" xfId="298" xr:uid="{00000000-0005-0000-0000-00002A010000}"/>
    <cellStyle name="Comma 2 33" xfId="299" xr:uid="{00000000-0005-0000-0000-00002B010000}"/>
    <cellStyle name="Comma 2 34" xfId="300" xr:uid="{00000000-0005-0000-0000-00002C010000}"/>
    <cellStyle name="Comma 2 35" xfId="301" xr:uid="{00000000-0005-0000-0000-00002D010000}"/>
    <cellStyle name="Comma 2 36" xfId="302" xr:uid="{00000000-0005-0000-0000-00002E010000}"/>
    <cellStyle name="Comma 2 37" xfId="303" xr:uid="{00000000-0005-0000-0000-00002F010000}"/>
    <cellStyle name="Comma 2 38" xfId="304" xr:uid="{00000000-0005-0000-0000-000030010000}"/>
    <cellStyle name="Comma 2 39" xfId="305" xr:uid="{00000000-0005-0000-0000-000031010000}"/>
    <cellStyle name="Comma 2 4" xfId="306" xr:uid="{00000000-0005-0000-0000-000032010000}"/>
    <cellStyle name="Comma 2 40" xfId="307" xr:uid="{00000000-0005-0000-0000-000033010000}"/>
    <cellStyle name="Comma 2 41" xfId="308" xr:uid="{00000000-0005-0000-0000-000034010000}"/>
    <cellStyle name="Comma 2 42" xfId="309" xr:uid="{00000000-0005-0000-0000-000035010000}"/>
    <cellStyle name="Comma 2 43" xfId="310" xr:uid="{00000000-0005-0000-0000-000036010000}"/>
    <cellStyle name="Comma 2 44" xfId="311" xr:uid="{00000000-0005-0000-0000-000037010000}"/>
    <cellStyle name="Comma 2 45" xfId="312" xr:uid="{00000000-0005-0000-0000-000038010000}"/>
    <cellStyle name="Comma 2 46" xfId="313" xr:uid="{00000000-0005-0000-0000-000039010000}"/>
    <cellStyle name="Comma 2 47" xfId="314" xr:uid="{00000000-0005-0000-0000-00003A010000}"/>
    <cellStyle name="Comma 2 48" xfId="315" xr:uid="{00000000-0005-0000-0000-00003B010000}"/>
    <cellStyle name="Comma 2 49" xfId="316" xr:uid="{00000000-0005-0000-0000-00003C010000}"/>
    <cellStyle name="Comma 2 5" xfId="317" xr:uid="{00000000-0005-0000-0000-00003D010000}"/>
    <cellStyle name="Comma 2 50" xfId="318" xr:uid="{00000000-0005-0000-0000-00003E010000}"/>
    <cellStyle name="Comma 2 51" xfId="319" xr:uid="{00000000-0005-0000-0000-00003F010000}"/>
    <cellStyle name="Comma 2 52" xfId="320" xr:uid="{00000000-0005-0000-0000-000040010000}"/>
    <cellStyle name="Comma 2 53" xfId="321" xr:uid="{00000000-0005-0000-0000-000041010000}"/>
    <cellStyle name="Comma 2 54" xfId="322" xr:uid="{00000000-0005-0000-0000-000042010000}"/>
    <cellStyle name="Comma 2 55" xfId="323" xr:uid="{00000000-0005-0000-0000-000043010000}"/>
    <cellStyle name="Comma 2 56" xfId="324" xr:uid="{00000000-0005-0000-0000-000044010000}"/>
    <cellStyle name="Comma 2 57" xfId="325" xr:uid="{00000000-0005-0000-0000-000045010000}"/>
    <cellStyle name="Comma 2 58" xfId="326" xr:uid="{00000000-0005-0000-0000-000046010000}"/>
    <cellStyle name="Comma 2 59" xfId="327" xr:uid="{00000000-0005-0000-0000-000047010000}"/>
    <cellStyle name="Comma 2 6" xfId="328" xr:uid="{00000000-0005-0000-0000-000048010000}"/>
    <cellStyle name="Comma 2 60" xfId="329" xr:uid="{00000000-0005-0000-0000-000049010000}"/>
    <cellStyle name="Comma 2 61" xfId="330" xr:uid="{00000000-0005-0000-0000-00004A010000}"/>
    <cellStyle name="Comma 2 61 2" xfId="331" xr:uid="{00000000-0005-0000-0000-00004B010000}"/>
    <cellStyle name="Comma 2 62" xfId="332" xr:uid="{00000000-0005-0000-0000-00004C010000}"/>
    <cellStyle name="Comma 2 63" xfId="333" xr:uid="{00000000-0005-0000-0000-00004D010000}"/>
    <cellStyle name="Comma 2 7" xfId="334" xr:uid="{00000000-0005-0000-0000-00004E010000}"/>
    <cellStyle name="Comma 2 8" xfId="335" xr:uid="{00000000-0005-0000-0000-00004F010000}"/>
    <cellStyle name="Comma 2 9" xfId="336" xr:uid="{00000000-0005-0000-0000-000050010000}"/>
    <cellStyle name="Comma 2_130017-B1  โปรแกรมคอมพิวเตอร์ CPI_Q409" xfId="337" xr:uid="{00000000-0005-0000-0000-000051010000}"/>
    <cellStyle name="Comma 20" xfId="338" xr:uid="{00000000-0005-0000-0000-000052010000}"/>
    <cellStyle name="Comma 21" xfId="339" xr:uid="{00000000-0005-0000-0000-000053010000}"/>
    <cellStyle name="Comma 22" xfId="340" xr:uid="{00000000-0005-0000-0000-000054010000}"/>
    <cellStyle name="Comma 22 2" xfId="341" xr:uid="{00000000-0005-0000-0000-000055010000}"/>
    <cellStyle name="Comma 22 2 2" xfId="342" xr:uid="{00000000-0005-0000-0000-000056010000}"/>
    <cellStyle name="Comma 23" xfId="343" xr:uid="{00000000-0005-0000-0000-000057010000}"/>
    <cellStyle name="Comma 23 2" xfId="344" xr:uid="{00000000-0005-0000-0000-000058010000}"/>
    <cellStyle name="Comma 24" xfId="345" xr:uid="{00000000-0005-0000-0000-000059010000}"/>
    <cellStyle name="Comma 24 2" xfId="346" xr:uid="{00000000-0005-0000-0000-00005A010000}"/>
    <cellStyle name="Comma 247" xfId="347" xr:uid="{00000000-0005-0000-0000-00005B010000}"/>
    <cellStyle name="Comma 25" xfId="348" xr:uid="{00000000-0005-0000-0000-00005C010000}"/>
    <cellStyle name="Comma 25 2" xfId="349" xr:uid="{00000000-0005-0000-0000-00005D010000}"/>
    <cellStyle name="Comma 26" xfId="350" xr:uid="{00000000-0005-0000-0000-00005E010000}"/>
    <cellStyle name="Comma 26 2" xfId="351" xr:uid="{00000000-0005-0000-0000-00005F010000}"/>
    <cellStyle name="Comma 27" xfId="352" xr:uid="{00000000-0005-0000-0000-000060010000}"/>
    <cellStyle name="Comma 27 2" xfId="353" xr:uid="{00000000-0005-0000-0000-000061010000}"/>
    <cellStyle name="Comma 28" xfId="354" xr:uid="{00000000-0005-0000-0000-000062010000}"/>
    <cellStyle name="Comma 28 2" xfId="355" xr:uid="{00000000-0005-0000-0000-000063010000}"/>
    <cellStyle name="Comma 29" xfId="356" xr:uid="{00000000-0005-0000-0000-000064010000}"/>
    <cellStyle name="Comma 3" xfId="357" xr:uid="{00000000-0005-0000-0000-000065010000}"/>
    <cellStyle name="Comma 3 2" xfId="358" xr:uid="{00000000-0005-0000-0000-000066010000}"/>
    <cellStyle name="Comma 3 3" xfId="359" xr:uid="{00000000-0005-0000-0000-000067010000}"/>
    <cellStyle name="Comma 3 4" xfId="360" xr:uid="{00000000-0005-0000-0000-000068010000}"/>
    <cellStyle name="Comma 3 5" xfId="361" xr:uid="{00000000-0005-0000-0000-000069010000}"/>
    <cellStyle name="Comma 3 6" xfId="362" xr:uid="{00000000-0005-0000-0000-00006A010000}"/>
    <cellStyle name="Comma 3 7" xfId="363" xr:uid="{00000000-0005-0000-0000-00006B010000}"/>
    <cellStyle name="Comma 3_Note consoleQ2'53" xfId="364" xr:uid="{00000000-0005-0000-0000-00006C010000}"/>
    <cellStyle name="Comma 30" xfId="365" xr:uid="{00000000-0005-0000-0000-00006D010000}"/>
    <cellStyle name="Comma 31" xfId="366" xr:uid="{00000000-0005-0000-0000-00006E010000}"/>
    <cellStyle name="Comma 32" xfId="367" xr:uid="{00000000-0005-0000-0000-00006F010000}"/>
    <cellStyle name="Comma 32 2" xfId="368" xr:uid="{00000000-0005-0000-0000-000070010000}"/>
    <cellStyle name="Comma 33" xfId="369" xr:uid="{00000000-0005-0000-0000-000071010000}"/>
    <cellStyle name="Comma 34" xfId="370" xr:uid="{00000000-0005-0000-0000-000072010000}"/>
    <cellStyle name="Comma 34 2" xfId="371" xr:uid="{00000000-0005-0000-0000-000073010000}"/>
    <cellStyle name="Comma 35" xfId="372" xr:uid="{00000000-0005-0000-0000-000074010000}"/>
    <cellStyle name="Comma 35 2" xfId="373" xr:uid="{00000000-0005-0000-0000-000075010000}"/>
    <cellStyle name="Comma 35 3" xfId="374" xr:uid="{00000000-0005-0000-0000-000076010000}"/>
    <cellStyle name="Comma 35 3 2" xfId="375" xr:uid="{00000000-0005-0000-0000-000077010000}"/>
    <cellStyle name="Comma 36" xfId="376" xr:uid="{00000000-0005-0000-0000-000078010000}"/>
    <cellStyle name="Comma 36 2" xfId="377" xr:uid="{00000000-0005-0000-0000-000079010000}"/>
    <cellStyle name="Comma 37" xfId="378" xr:uid="{00000000-0005-0000-0000-00007A010000}"/>
    <cellStyle name="Comma 37 2" xfId="379" xr:uid="{00000000-0005-0000-0000-00007B010000}"/>
    <cellStyle name="Comma 38" xfId="380" xr:uid="{00000000-0005-0000-0000-00007C010000}"/>
    <cellStyle name="Comma 38 2" xfId="381" xr:uid="{00000000-0005-0000-0000-00007D010000}"/>
    <cellStyle name="Comma 39" xfId="382" xr:uid="{00000000-0005-0000-0000-00007E010000}"/>
    <cellStyle name="Comma 39 2" xfId="383" xr:uid="{00000000-0005-0000-0000-00007F010000}"/>
    <cellStyle name="Comma 4" xfId="384" xr:uid="{00000000-0005-0000-0000-000080010000}"/>
    <cellStyle name="Comma 4 2" xfId="385" xr:uid="{00000000-0005-0000-0000-000081010000}"/>
    <cellStyle name="Comma 4 2 2" xfId="386" xr:uid="{00000000-0005-0000-0000-000082010000}"/>
    <cellStyle name="Comma 4 2 3" xfId="387" xr:uid="{00000000-0005-0000-0000-000083010000}"/>
    <cellStyle name="Comma 4 3" xfId="388" xr:uid="{00000000-0005-0000-0000-000084010000}"/>
    <cellStyle name="Comma 4 4" xfId="389" xr:uid="{00000000-0005-0000-0000-000085010000}"/>
    <cellStyle name="Comma 4 5" xfId="390" xr:uid="{00000000-0005-0000-0000-000086010000}"/>
    <cellStyle name="Comma 4 6" xfId="391" xr:uid="{00000000-0005-0000-0000-000087010000}"/>
    <cellStyle name="Comma 4 7" xfId="392" xr:uid="{00000000-0005-0000-0000-000088010000}"/>
    <cellStyle name="Comma 4 8" xfId="393" xr:uid="{00000000-0005-0000-0000-000089010000}"/>
    <cellStyle name="Comma 4_fucking of" xfId="394" xr:uid="{00000000-0005-0000-0000-00008A010000}"/>
    <cellStyle name="Comma 40" xfId="395" xr:uid="{00000000-0005-0000-0000-00008B010000}"/>
    <cellStyle name="Comma 40 2" xfId="396" xr:uid="{00000000-0005-0000-0000-00008C010000}"/>
    <cellStyle name="Comma 41" xfId="397" xr:uid="{00000000-0005-0000-0000-00008D010000}"/>
    <cellStyle name="Comma 41 2" xfId="398" xr:uid="{00000000-0005-0000-0000-00008E010000}"/>
    <cellStyle name="Comma 42" xfId="399" xr:uid="{00000000-0005-0000-0000-00008F010000}"/>
    <cellStyle name="Comma 42 2" xfId="400" xr:uid="{00000000-0005-0000-0000-000090010000}"/>
    <cellStyle name="Comma 42 2 2" xfId="401" xr:uid="{00000000-0005-0000-0000-000091010000}"/>
    <cellStyle name="Comma 42 3" xfId="402" xr:uid="{00000000-0005-0000-0000-000092010000}"/>
    <cellStyle name="Comma 43" xfId="403" xr:uid="{00000000-0005-0000-0000-000093010000}"/>
    <cellStyle name="Comma 43 2" xfId="404" xr:uid="{00000000-0005-0000-0000-000094010000}"/>
    <cellStyle name="Comma 44" xfId="405" xr:uid="{00000000-0005-0000-0000-000095010000}"/>
    <cellStyle name="Comma 44 2" xfId="406" xr:uid="{00000000-0005-0000-0000-000096010000}"/>
    <cellStyle name="Comma 45" xfId="407" xr:uid="{00000000-0005-0000-0000-000097010000}"/>
    <cellStyle name="Comma 45 2" xfId="408" xr:uid="{00000000-0005-0000-0000-000098010000}"/>
    <cellStyle name="Comma 46" xfId="409" xr:uid="{00000000-0005-0000-0000-000099010000}"/>
    <cellStyle name="Comma 47" xfId="410" xr:uid="{00000000-0005-0000-0000-00009A010000}"/>
    <cellStyle name="Comma 48" xfId="411" xr:uid="{00000000-0005-0000-0000-00009B010000}"/>
    <cellStyle name="Comma 5" xfId="412" xr:uid="{00000000-0005-0000-0000-00009C010000}"/>
    <cellStyle name="Comma 5 2" xfId="413" xr:uid="{00000000-0005-0000-0000-00009D010000}"/>
    <cellStyle name="Comma 5 3" xfId="414" xr:uid="{00000000-0005-0000-0000-00009E010000}"/>
    <cellStyle name="Comma 5 4" xfId="415" xr:uid="{00000000-0005-0000-0000-00009F010000}"/>
    <cellStyle name="Comma 5 5" xfId="416" xr:uid="{00000000-0005-0000-0000-0000A0010000}"/>
    <cellStyle name="Comma 5 6" xfId="417" xr:uid="{00000000-0005-0000-0000-0000A1010000}"/>
    <cellStyle name="Comma 5 7" xfId="418" xr:uid="{00000000-0005-0000-0000-0000A2010000}"/>
    <cellStyle name="Comma 6" xfId="419" xr:uid="{00000000-0005-0000-0000-0000A3010000}"/>
    <cellStyle name="Comma 6 2" xfId="420" xr:uid="{00000000-0005-0000-0000-0000A4010000}"/>
    <cellStyle name="Comma 6 3" xfId="421" xr:uid="{00000000-0005-0000-0000-0000A5010000}"/>
    <cellStyle name="Comma 6 4" xfId="422" xr:uid="{00000000-0005-0000-0000-0000A6010000}"/>
    <cellStyle name="Comma 6 5" xfId="423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091" xr:uid="{00000000-0005-0000-0000-0000B1010000}"/>
    <cellStyle name="comma zerodec" xfId="433" xr:uid="{00000000-0005-0000-0000-0000B2010000}"/>
    <cellStyle name="comma zerodec 2" xfId="434" xr:uid="{00000000-0005-0000-0000-0000B3010000}"/>
    <cellStyle name="comma zerodec 3" xfId="435" xr:uid="{00000000-0005-0000-0000-0000B4010000}"/>
    <cellStyle name="Currency1" xfId="436" xr:uid="{00000000-0005-0000-0000-0000B5010000}"/>
    <cellStyle name="Currency1 2" xfId="437" xr:uid="{00000000-0005-0000-0000-0000B6010000}"/>
    <cellStyle name="Currency1 3" xfId="438" xr:uid="{00000000-0005-0000-0000-0000B7010000}"/>
    <cellStyle name="Dollar (zero dec)" xfId="439" xr:uid="{00000000-0005-0000-0000-0000B8010000}"/>
    <cellStyle name="Dollar (zero dec) 2" xfId="440" xr:uid="{00000000-0005-0000-0000-0000B9010000}"/>
    <cellStyle name="Dollar (zero dec) 3" xfId="441" xr:uid="{00000000-0005-0000-0000-0000BA010000}"/>
    <cellStyle name="E&amp;Y House" xfId="442" xr:uid="{00000000-0005-0000-0000-0000BB010000}"/>
    <cellStyle name="Emphasis 1" xfId="443" xr:uid="{00000000-0005-0000-0000-0000BC010000}"/>
    <cellStyle name="Emphasis 2" xfId="444" xr:uid="{00000000-0005-0000-0000-0000BD010000}"/>
    <cellStyle name="Emphasis 3" xfId="445" xr:uid="{00000000-0005-0000-0000-0000BE010000}"/>
    <cellStyle name="Explanatory Text 2" xfId="446" xr:uid="{00000000-0005-0000-0000-0000BF010000}"/>
    <cellStyle name="Good 2" xfId="447" xr:uid="{00000000-0005-0000-0000-0000C0010000}"/>
    <cellStyle name="Grey" xfId="448" xr:uid="{00000000-0005-0000-0000-0000C1010000}"/>
    <cellStyle name="Header - Style1" xfId="449" xr:uid="{00000000-0005-0000-0000-0000C2010000}"/>
    <cellStyle name="Header1" xfId="450" xr:uid="{00000000-0005-0000-0000-0000C3010000}"/>
    <cellStyle name="Header2" xfId="451" xr:uid="{00000000-0005-0000-0000-0000C4010000}"/>
    <cellStyle name="Heading" xfId="452" xr:uid="{00000000-0005-0000-0000-0000C5010000}"/>
    <cellStyle name="Heading 1 2" xfId="453" xr:uid="{00000000-0005-0000-0000-0000C6010000}"/>
    <cellStyle name="Heading 2 2" xfId="454" xr:uid="{00000000-0005-0000-0000-0000C7010000}"/>
    <cellStyle name="Heading 3 2" xfId="455" xr:uid="{00000000-0005-0000-0000-0000C8010000}"/>
    <cellStyle name="Heading 4 2" xfId="456" xr:uid="{00000000-0005-0000-0000-0000C9010000}"/>
    <cellStyle name="Heading1" xfId="457" xr:uid="{00000000-0005-0000-0000-0000CA010000}"/>
    <cellStyle name="Hyperlink 2" xfId="458" xr:uid="{00000000-0005-0000-0000-0000CB010000}"/>
    <cellStyle name="Input [yellow]" xfId="459" xr:uid="{00000000-0005-0000-0000-0000CC010000}"/>
    <cellStyle name="Input 2" xfId="460" xr:uid="{00000000-0005-0000-0000-0000CD010000}"/>
    <cellStyle name="Linked Cell 2" xfId="461" xr:uid="{00000000-0005-0000-0000-0000CE010000}"/>
    <cellStyle name="Neutral 2" xfId="462" xr:uid="{00000000-0005-0000-0000-0000CF010000}"/>
    <cellStyle name="no dec" xfId="463" xr:uid="{00000000-0005-0000-0000-0000D0010000}"/>
    <cellStyle name="Normal" xfId="0" builtinId="0"/>
    <cellStyle name="Normal - Style1" xfId="464" xr:uid="{00000000-0005-0000-0000-0000D2010000}"/>
    <cellStyle name="Normal - Style1 3" xfId="1093" xr:uid="{00000000-0005-0000-0000-0000D3010000}"/>
    <cellStyle name="Normal 10" xfId="465" xr:uid="{00000000-0005-0000-0000-0000D4010000}"/>
    <cellStyle name="Normal 10 2" xfId="466" xr:uid="{00000000-0005-0000-0000-0000D5010000}"/>
    <cellStyle name="Normal 10 3" xfId="467" xr:uid="{00000000-0005-0000-0000-0000D6010000}"/>
    <cellStyle name="Normal 100" xfId="468" xr:uid="{00000000-0005-0000-0000-0000D7010000}"/>
    <cellStyle name="Normal 101" xfId="469" xr:uid="{00000000-0005-0000-0000-0000D8010000}"/>
    <cellStyle name="Normal 11" xfId="470" xr:uid="{00000000-0005-0000-0000-0000D9010000}"/>
    <cellStyle name="Normal 12" xfId="471" xr:uid="{00000000-0005-0000-0000-0000DA010000}"/>
    <cellStyle name="Normal 12 2" xfId="472" xr:uid="{00000000-0005-0000-0000-0000DB010000}"/>
    <cellStyle name="Normal 12 3" xfId="473" xr:uid="{00000000-0005-0000-0000-0000DC010000}"/>
    <cellStyle name="Normal 13" xfId="474" xr:uid="{00000000-0005-0000-0000-0000DD010000}"/>
    <cellStyle name="Normal 13 2" xfId="475" xr:uid="{00000000-0005-0000-0000-0000DE010000}"/>
    <cellStyle name="Normal 13_130017-B1 โปรแกรมคอมพิวเตอร์ CPI_Q1'10" xfId="476" xr:uid="{00000000-0005-0000-0000-0000DF010000}"/>
    <cellStyle name="Normal 14" xfId="477" xr:uid="{00000000-0005-0000-0000-0000E0010000}"/>
    <cellStyle name="Normal 15" xfId="478" xr:uid="{00000000-0005-0000-0000-0000E1010000}"/>
    <cellStyle name="Normal 16" xfId="479" xr:uid="{00000000-0005-0000-0000-0000E2010000}"/>
    <cellStyle name="Normal 17" xfId="480" xr:uid="{00000000-0005-0000-0000-0000E3010000}"/>
    <cellStyle name="Normal 18" xfId="481" xr:uid="{00000000-0005-0000-0000-0000E4010000}"/>
    <cellStyle name="Normal 19" xfId="482" xr:uid="{00000000-0005-0000-0000-0000E5010000}"/>
    <cellStyle name="Normal 2" xfId="483" xr:uid="{00000000-0005-0000-0000-0000E6010000}"/>
    <cellStyle name="Normal 2 10" xfId="484" xr:uid="{00000000-0005-0000-0000-0000E7010000}"/>
    <cellStyle name="Normal 2 10 2" xfId="485" xr:uid="{00000000-0005-0000-0000-0000E8010000}"/>
    <cellStyle name="Normal 2 11" xfId="486" xr:uid="{00000000-0005-0000-0000-0000E9010000}"/>
    <cellStyle name="Normal 2 12" xfId="487" xr:uid="{00000000-0005-0000-0000-0000EA010000}"/>
    <cellStyle name="Normal 2 13" xfId="488" xr:uid="{00000000-0005-0000-0000-0000EB010000}"/>
    <cellStyle name="Normal 2 14" xfId="489" xr:uid="{00000000-0005-0000-0000-0000EC010000}"/>
    <cellStyle name="Normal 2 15" xfId="490" xr:uid="{00000000-0005-0000-0000-0000ED010000}"/>
    <cellStyle name="Normal 2 16" xfId="491" xr:uid="{00000000-0005-0000-0000-0000EE010000}"/>
    <cellStyle name="Normal 2 17" xfId="492" xr:uid="{00000000-0005-0000-0000-0000EF010000}"/>
    <cellStyle name="Normal 2 18" xfId="493" xr:uid="{00000000-0005-0000-0000-0000F0010000}"/>
    <cellStyle name="Normal 2 19" xfId="494" xr:uid="{00000000-0005-0000-0000-0000F1010000}"/>
    <cellStyle name="Normal 2 2" xfId="495" xr:uid="{00000000-0005-0000-0000-0000F2010000}"/>
    <cellStyle name="Normal 2 2 10" xfId="496" xr:uid="{00000000-0005-0000-0000-0000F3010000}"/>
    <cellStyle name="Normal 2 2 11" xfId="497" xr:uid="{00000000-0005-0000-0000-0000F4010000}"/>
    <cellStyle name="Normal 2 2 12" xfId="498" xr:uid="{00000000-0005-0000-0000-0000F5010000}"/>
    <cellStyle name="Normal 2 2 13" xfId="499" xr:uid="{00000000-0005-0000-0000-0000F6010000}"/>
    <cellStyle name="Normal 2 2 14" xfId="500" xr:uid="{00000000-0005-0000-0000-0000F7010000}"/>
    <cellStyle name="Normal 2 2 15" xfId="501" xr:uid="{00000000-0005-0000-0000-0000F8010000}"/>
    <cellStyle name="Normal 2 2 16" xfId="502" xr:uid="{00000000-0005-0000-0000-0000F9010000}"/>
    <cellStyle name="Normal 2 2 17" xfId="503" xr:uid="{00000000-0005-0000-0000-0000FA010000}"/>
    <cellStyle name="Normal 2 2 18" xfId="504" xr:uid="{00000000-0005-0000-0000-0000FB010000}"/>
    <cellStyle name="Normal 2 2 19" xfId="505" xr:uid="{00000000-0005-0000-0000-0000FC010000}"/>
    <cellStyle name="Normal 2 2 2" xfId="506" xr:uid="{00000000-0005-0000-0000-0000FD010000}"/>
    <cellStyle name="Normal 2 2 2 2" xfId="507" xr:uid="{00000000-0005-0000-0000-0000FE010000}"/>
    <cellStyle name="Normal 2 2 20" xfId="508" xr:uid="{00000000-0005-0000-0000-0000FF010000}"/>
    <cellStyle name="Normal 2 2 21" xfId="509" xr:uid="{00000000-0005-0000-0000-000000020000}"/>
    <cellStyle name="Normal 2 2 22" xfId="510" xr:uid="{00000000-0005-0000-0000-000001020000}"/>
    <cellStyle name="Normal 2 2 23" xfId="511" xr:uid="{00000000-0005-0000-0000-000002020000}"/>
    <cellStyle name="Normal 2 2 24" xfId="512" xr:uid="{00000000-0005-0000-0000-000003020000}"/>
    <cellStyle name="Normal 2 2 25" xfId="513" xr:uid="{00000000-0005-0000-0000-000004020000}"/>
    <cellStyle name="Normal 2 2 26" xfId="514" xr:uid="{00000000-0005-0000-0000-000005020000}"/>
    <cellStyle name="Normal 2 2 27" xfId="515" xr:uid="{00000000-0005-0000-0000-000006020000}"/>
    <cellStyle name="Normal 2 2 28" xfId="516" xr:uid="{00000000-0005-0000-0000-000007020000}"/>
    <cellStyle name="Normal 2 2 29" xfId="517" xr:uid="{00000000-0005-0000-0000-000008020000}"/>
    <cellStyle name="Normal 2 2 3" xfId="518" xr:uid="{00000000-0005-0000-0000-000009020000}"/>
    <cellStyle name="Normal 2 2 30" xfId="519" xr:uid="{00000000-0005-0000-0000-00000A020000}"/>
    <cellStyle name="Normal 2 2 31" xfId="520" xr:uid="{00000000-0005-0000-0000-00000B020000}"/>
    <cellStyle name="Normal 2 2 32" xfId="521" xr:uid="{00000000-0005-0000-0000-00000C020000}"/>
    <cellStyle name="Normal 2 2 33" xfId="522" xr:uid="{00000000-0005-0000-0000-00000D020000}"/>
    <cellStyle name="Normal 2 2 34" xfId="523" xr:uid="{00000000-0005-0000-0000-00000E020000}"/>
    <cellStyle name="Normal 2 2 35" xfId="524" xr:uid="{00000000-0005-0000-0000-00000F020000}"/>
    <cellStyle name="Normal 2 2 36" xfId="525" xr:uid="{00000000-0005-0000-0000-000010020000}"/>
    <cellStyle name="Normal 2 2 37" xfId="526" xr:uid="{00000000-0005-0000-0000-000011020000}"/>
    <cellStyle name="Normal 2 2 38" xfId="527" xr:uid="{00000000-0005-0000-0000-000012020000}"/>
    <cellStyle name="Normal 2 2 39" xfId="528" xr:uid="{00000000-0005-0000-0000-000013020000}"/>
    <cellStyle name="Normal 2 2 4" xfId="529" xr:uid="{00000000-0005-0000-0000-000014020000}"/>
    <cellStyle name="Normal 2 2 40" xfId="530" xr:uid="{00000000-0005-0000-0000-000015020000}"/>
    <cellStyle name="Normal 2 2 41" xfId="531" xr:uid="{00000000-0005-0000-0000-000016020000}"/>
    <cellStyle name="Normal 2 2 42" xfId="532" xr:uid="{00000000-0005-0000-0000-000017020000}"/>
    <cellStyle name="Normal 2 2 43" xfId="533" xr:uid="{00000000-0005-0000-0000-000018020000}"/>
    <cellStyle name="Normal 2 2 44" xfId="534" xr:uid="{00000000-0005-0000-0000-000019020000}"/>
    <cellStyle name="Normal 2 2 45" xfId="535" xr:uid="{00000000-0005-0000-0000-00001A020000}"/>
    <cellStyle name="Normal 2 2 46" xfId="536" xr:uid="{00000000-0005-0000-0000-00001B020000}"/>
    <cellStyle name="Normal 2 2 47" xfId="537" xr:uid="{00000000-0005-0000-0000-00001C020000}"/>
    <cellStyle name="Normal 2 2 48" xfId="538" xr:uid="{00000000-0005-0000-0000-00001D020000}"/>
    <cellStyle name="Normal 2 2 49" xfId="539" xr:uid="{00000000-0005-0000-0000-00001E020000}"/>
    <cellStyle name="Normal 2 2 5" xfId="540" xr:uid="{00000000-0005-0000-0000-00001F020000}"/>
    <cellStyle name="Normal 2 2 50" xfId="541" xr:uid="{00000000-0005-0000-0000-000020020000}"/>
    <cellStyle name="Normal 2 2 51" xfId="542" xr:uid="{00000000-0005-0000-0000-000021020000}"/>
    <cellStyle name="Normal 2 2 52" xfId="543" xr:uid="{00000000-0005-0000-0000-000022020000}"/>
    <cellStyle name="Normal 2 2 53" xfId="544" xr:uid="{00000000-0005-0000-0000-000023020000}"/>
    <cellStyle name="Normal 2 2 54" xfId="545" xr:uid="{00000000-0005-0000-0000-000024020000}"/>
    <cellStyle name="Normal 2 2 55" xfId="546" xr:uid="{00000000-0005-0000-0000-000025020000}"/>
    <cellStyle name="Normal 2 2 56" xfId="547" xr:uid="{00000000-0005-0000-0000-000026020000}"/>
    <cellStyle name="Normal 2 2 57" xfId="548" xr:uid="{00000000-0005-0000-0000-000027020000}"/>
    <cellStyle name="Normal 2 2 6" xfId="549" xr:uid="{00000000-0005-0000-0000-000028020000}"/>
    <cellStyle name="Normal 2 2 7" xfId="550" xr:uid="{00000000-0005-0000-0000-000029020000}"/>
    <cellStyle name="Normal 2 2 8" xfId="551" xr:uid="{00000000-0005-0000-0000-00002A020000}"/>
    <cellStyle name="Normal 2 2 9" xfId="552" xr:uid="{00000000-0005-0000-0000-00002B020000}"/>
    <cellStyle name="Normal 2 2_CPI_Y'52_TOP_GG 1" xfId="553" xr:uid="{00000000-0005-0000-0000-00002C020000}"/>
    <cellStyle name="Normal 2 20" xfId="554" xr:uid="{00000000-0005-0000-0000-00002D020000}"/>
    <cellStyle name="Normal 2 21" xfId="555" xr:uid="{00000000-0005-0000-0000-00002E020000}"/>
    <cellStyle name="Normal 2 22" xfId="556" xr:uid="{00000000-0005-0000-0000-00002F020000}"/>
    <cellStyle name="Normal 2 23" xfId="557" xr:uid="{00000000-0005-0000-0000-000030020000}"/>
    <cellStyle name="Normal 2 24" xfId="558" xr:uid="{00000000-0005-0000-0000-000031020000}"/>
    <cellStyle name="Normal 2 25" xfId="559" xr:uid="{00000000-0005-0000-0000-000032020000}"/>
    <cellStyle name="Normal 2 26" xfId="560" xr:uid="{00000000-0005-0000-0000-000033020000}"/>
    <cellStyle name="Normal 2 27" xfId="561" xr:uid="{00000000-0005-0000-0000-000034020000}"/>
    <cellStyle name="Normal 2 28" xfId="562" xr:uid="{00000000-0005-0000-0000-000035020000}"/>
    <cellStyle name="Normal 2 29" xfId="563" xr:uid="{00000000-0005-0000-0000-000036020000}"/>
    <cellStyle name="Normal 2 3" xfId="564" xr:uid="{00000000-0005-0000-0000-000037020000}"/>
    <cellStyle name="Normal 2 3 2" xfId="565" xr:uid="{00000000-0005-0000-0000-000038020000}"/>
    <cellStyle name="Normal 2 3 3" xfId="566" xr:uid="{00000000-0005-0000-0000-000039020000}"/>
    <cellStyle name="Normal 2 30" xfId="567" xr:uid="{00000000-0005-0000-0000-00003A020000}"/>
    <cellStyle name="Normal 2 31" xfId="568" xr:uid="{00000000-0005-0000-0000-00003B020000}"/>
    <cellStyle name="Normal 2 32" xfId="569" xr:uid="{00000000-0005-0000-0000-00003C020000}"/>
    <cellStyle name="Normal 2 33" xfId="570" xr:uid="{00000000-0005-0000-0000-00003D020000}"/>
    <cellStyle name="Normal 2 34" xfId="571" xr:uid="{00000000-0005-0000-0000-00003E020000}"/>
    <cellStyle name="Normal 2 35" xfId="572" xr:uid="{00000000-0005-0000-0000-00003F020000}"/>
    <cellStyle name="Normal 2 36" xfId="573" xr:uid="{00000000-0005-0000-0000-000040020000}"/>
    <cellStyle name="Normal 2 37" xfId="574" xr:uid="{00000000-0005-0000-0000-000041020000}"/>
    <cellStyle name="Normal 2 38" xfId="575" xr:uid="{00000000-0005-0000-0000-000042020000}"/>
    <cellStyle name="Normal 2 39" xfId="576" xr:uid="{00000000-0005-0000-0000-000043020000}"/>
    <cellStyle name="Normal 2 4" xfId="577" xr:uid="{00000000-0005-0000-0000-000044020000}"/>
    <cellStyle name="Normal 2 40" xfId="578" xr:uid="{00000000-0005-0000-0000-000045020000}"/>
    <cellStyle name="Normal 2 41" xfId="579" xr:uid="{00000000-0005-0000-0000-000046020000}"/>
    <cellStyle name="Normal 2 42" xfId="580" xr:uid="{00000000-0005-0000-0000-000047020000}"/>
    <cellStyle name="Normal 2 43" xfId="581" xr:uid="{00000000-0005-0000-0000-000048020000}"/>
    <cellStyle name="Normal 2 44" xfId="582" xr:uid="{00000000-0005-0000-0000-000049020000}"/>
    <cellStyle name="Normal 2 45" xfId="583" xr:uid="{00000000-0005-0000-0000-00004A020000}"/>
    <cellStyle name="Normal 2 46" xfId="584" xr:uid="{00000000-0005-0000-0000-00004B020000}"/>
    <cellStyle name="Normal 2 47" xfId="585" xr:uid="{00000000-0005-0000-0000-00004C020000}"/>
    <cellStyle name="Normal 2 48" xfId="586" xr:uid="{00000000-0005-0000-0000-00004D020000}"/>
    <cellStyle name="Normal 2 49" xfId="587" xr:uid="{00000000-0005-0000-0000-00004E020000}"/>
    <cellStyle name="Normal 2 5" xfId="588" xr:uid="{00000000-0005-0000-0000-00004F020000}"/>
    <cellStyle name="Normal 2 50" xfId="589" xr:uid="{00000000-0005-0000-0000-000050020000}"/>
    <cellStyle name="Normal 2 51" xfId="590" xr:uid="{00000000-0005-0000-0000-000051020000}"/>
    <cellStyle name="Normal 2 52" xfId="591" xr:uid="{00000000-0005-0000-0000-000052020000}"/>
    <cellStyle name="Normal 2 53" xfId="592" xr:uid="{00000000-0005-0000-0000-000053020000}"/>
    <cellStyle name="Normal 2 54" xfId="593" xr:uid="{00000000-0005-0000-0000-000054020000}"/>
    <cellStyle name="Normal 2 55" xfId="594" xr:uid="{00000000-0005-0000-0000-000055020000}"/>
    <cellStyle name="Normal 2 56" xfId="595" xr:uid="{00000000-0005-0000-0000-000056020000}"/>
    <cellStyle name="Normal 2 57" xfId="596" xr:uid="{00000000-0005-0000-0000-000057020000}"/>
    <cellStyle name="Normal 2 58" xfId="597" xr:uid="{00000000-0005-0000-0000-000058020000}"/>
    <cellStyle name="Normal 2 59" xfId="598" xr:uid="{00000000-0005-0000-0000-000059020000}"/>
    <cellStyle name="Normal 2 59 2" xfId="599" xr:uid="{00000000-0005-0000-0000-00005A020000}"/>
    <cellStyle name="Normal 2 6" xfId="600" xr:uid="{00000000-0005-0000-0000-00005B020000}"/>
    <cellStyle name="Normal 2 60" xfId="601" xr:uid="{00000000-0005-0000-0000-00005C020000}"/>
    <cellStyle name="Normal 2 61" xfId="602" xr:uid="{00000000-0005-0000-0000-00005D020000}"/>
    <cellStyle name="Normal 2 62" xfId="603" xr:uid="{00000000-0005-0000-0000-00005E020000}"/>
    <cellStyle name="Normal 2 63" xfId="604" xr:uid="{00000000-0005-0000-0000-00005F020000}"/>
    <cellStyle name="Normal 2 64" xfId="605" xr:uid="{00000000-0005-0000-0000-000060020000}"/>
    <cellStyle name="Normal 2 65" xfId="606" xr:uid="{00000000-0005-0000-0000-000061020000}"/>
    <cellStyle name="Normal 2 66" xfId="607" xr:uid="{00000000-0005-0000-0000-000062020000}"/>
    <cellStyle name="Normal 2 67" xfId="608" xr:uid="{00000000-0005-0000-0000-000063020000}"/>
    <cellStyle name="Normal 2 68" xfId="609" xr:uid="{00000000-0005-0000-0000-000064020000}"/>
    <cellStyle name="Normal 2 7" xfId="610" xr:uid="{00000000-0005-0000-0000-000065020000}"/>
    <cellStyle name="Normal 2 70" xfId="611" xr:uid="{00000000-0005-0000-0000-000066020000}"/>
    <cellStyle name="Normal 2 8" xfId="612" xr:uid="{00000000-0005-0000-0000-000067020000}"/>
    <cellStyle name="Normal 2 9" xfId="613" xr:uid="{00000000-0005-0000-0000-000068020000}"/>
    <cellStyle name="Normal 2_130017-B1  โปรแกรมคอมพิวเตอร์ CPI_Q409" xfId="614" xr:uid="{00000000-0005-0000-0000-000069020000}"/>
    <cellStyle name="Normal 20" xfId="615" xr:uid="{00000000-0005-0000-0000-00006A020000}"/>
    <cellStyle name="Normal 21" xfId="616" xr:uid="{00000000-0005-0000-0000-00006B020000}"/>
    <cellStyle name="Normal 22" xfId="617" xr:uid="{00000000-0005-0000-0000-00006C020000}"/>
    <cellStyle name="Normal 23" xfId="618" xr:uid="{00000000-0005-0000-0000-00006D020000}"/>
    <cellStyle name="Normal 24" xfId="619" xr:uid="{00000000-0005-0000-0000-00006E020000}"/>
    <cellStyle name="Normal 25" xfId="620" xr:uid="{00000000-0005-0000-0000-00006F020000}"/>
    <cellStyle name="Normal 26" xfId="621" xr:uid="{00000000-0005-0000-0000-000070020000}"/>
    <cellStyle name="Normal 27" xfId="622" xr:uid="{00000000-0005-0000-0000-000071020000}"/>
    <cellStyle name="Normal 28" xfId="623" xr:uid="{00000000-0005-0000-0000-000072020000}"/>
    <cellStyle name="Normal 29" xfId="624" xr:uid="{00000000-0005-0000-0000-000073020000}"/>
    <cellStyle name="Normal 3" xfId="625" xr:uid="{00000000-0005-0000-0000-000074020000}"/>
    <cellStyle name="Normal 3 10" xfId="626" xr:uid="{00000000-0005-0000-0000-000075020000}"/>
    <cellStyle name="Normal 3 11" xfId="627" xr:uid="{00000000-0005-0000-0000-000076020000}"/>
    <cellStyle name="Normal 3 12" xfId="628" xr:uid="{00000000-0005-0000-0000-000077020000}"/>
    <cellStyle name="Normal 3 13" xfId="629" xr:uid="{00000000-0005-0000-0000-000078020000}"/>
    <cellStyle name="Normal 3 14" xfId="630" xr:uid="{00000000-0005-0000-0000-000079020000}"/>
    <cellStyle name="Normal 3 15" xfId="631" xr:uid="{00000000-0005-0000-0000-00007A020000}"/>
    <cellStyle name="Normal 3 16" xfId="632" xr:uid="{00000000-0005-0000-0000-00007B020000}"/>
    <cellStyle name="Normal 3 17" xfId="633" xr:uid="{00000000-0005-0000-0000-00007C020000}"/>
    <cellStyle name="Normal 3 18" xfId="634" xr:uid="{00000000-0005-0000-0000-00007D020000}"/>
    <cellStyle name="Normal 3 19" xfId="635" xr:uid="{00000000-0005-0000-0000-00007E020000}"/>
    <cellStyle name="Normal 3 2" xfId="636" xr:uid="{00000000-0005-0000-0000-00007F020000}"/>
    <cellStyle name="Normal 3 2 2" xfId="637" xr:uid="{00000000-0005-0000-0000-000080020000}"/>
    <cellStyle name="Normal 3 2_CPI_Y'52_TOP_GG 1" xfId="638" xr:uid="{00000000-0005-0000-0000-000081020000}"/>
    <cellStyle name="Normal 3 20" xfId="639" xr:uid="{00000000-0005-0000-0000-000082020000}"/>
    <cellStyle name="Normal 3 21" xfId="640" xr:uid="{00000000-0005-0000-0000-000083020000}"/>
    <cellStyle name="Normal 3 3" xfId="641" xr:uid="{00000000-0005-0000-0000-000084020000}"/>
    <cellStyle name="Normal 3 3 2" xfId="642" xr:uid="{00000000-0005-0000-0000-000085020000}"/>
    <cellStyle name="Normal 3 4" xfId="643" xr:uid="{00000000-0005-0000-0000-000086020000}"/>
    <cellStyle name="Normal 3 5" xfId="644" xr:uid="{00000000-0005-0000-0000-000087020000}"/>
    <cellStyle name="Normal 3 6" xfId="645" xr:uid="{00000000-0005-0000-0000-000088020000}"/>
    <cellStyle name="Normal 3 7" xfId="646" xr:uid="{00000000-0005-0000-0000-000089020000}"/>
    <cellStyle name="Normal 3 8" xfId="647" xr:uid="{00000000-0005-0000-0000-00008A020000}"/>
    <cellStyle name="Normal 3 9" xfId="648" xr:uid="{00000000-0005-0000-0000-00008B020000}"/>
    <cellStyle name="Normal 3_130017-B1 โปรแกรมคอมพิวเตอร์ CPI_Q1'10" xfId="649" xr:uid="{00000000-0005-0000-0000-00008C020000}"/>
    <cellStyle name="Normal 30" xfId="650" xr:uid="{00000000-0005-0000-0000-00008D020000}"/>
    <cellStyle name="Normal 31" xfId="651" xr:uid="{00000000-0005-0000-0000-00008E020000}"/>
    <cellStyle name="Normal 32" xfId="652" xr:uid="{00000000-0005-0000-0000-00008F020000}"/>
    <cellStyle name="Normal 33" xfId="653" xr:uid="{00000000-0005-0000-0000-000090020000}"/>
    <cellStyle name="Normal 34" xfId="654" xr:uid="{00000000-0005-0000-0000-000091020000}"/>
    <cellStyle name="Normal 35" xfId="655" xr:uid="{00000000-0005-0000-0000-000092020000}"/>
    <cellStyle name="Normal 36" xfId="656" xr:uid="{00000000-0005-0000-0000-000093020000}"/>
    <cellStyle name="Normal 36 2" xfId="657" xr:uid="{00000000-0005-0000-0000-000094020000}"/>
    <cellStyle name="Normal 37" xfId="658" xr:uid="{00000000-0005-0000-0000-000095020000}"/>
    <cellStyle name="Normal 38" xfId="659" xr:uid="{00000000-0005-0000-0000-000096020000}"/>
    <cellStyle name="Normal 39" xfId="660" xr:uid="{00000000-0005-0000-0000-000097020000}"/>
    <cellStyle name="Normal 4" xfId="661" xr:uid="{00000000-0005-0000-0000-000098020000}"/>
    <cellStyle name="Normal 4 10" xfId="662" xr:uid="{00000000-0005-0000-0000-000099020000}"/>
    <cellStyle name="Normal 4 11" xfId="663" xr:uid="{00000000-0005-0000-0000-00009A020000}"/>
    <cellStyle name="Normal 4 12" xfId="664" xr:uid="{00000000-0005-0000-0000-00009B020000}"/>
    <cellStyle name="Normal 4 13" xfId="665" xr:uid="{00000000-0005-0000-0000-00009C020000}"/>
    <cellStyle name="Normal 4 14" xfId="666" xr:uid="{00000000-0005-0000-0000-00009D020000}"/>
    <cellStyle name="Normal 4 15" xfId="667" xr:uid="{00000000-0005-0000-0000-00009E020000}"/>
    <cellStyle name="Normal 4 16" xfId="668" xr:uid="{00000000-0005-0000-0000-00009F020000}"/>
    <cellStyle name="Normal 4 17" xfId="669" xr:uid="{00000000-0005-0000-0000-0000A0020000}"/>
    <cellStyle name="Normal 4 18" xfId="670" xr:uid="{00000000-0005-0000-0000-0000A1020000}"/>
    <cellStyle name="Normal 4 19" xfId="671" xr:uid="{00000000-0005-0000-0000-0000A2020000}"/>
    <cellStyle name="Normal 4 2" xfId="672" xr:uid="{00000000-0005-0000-0000-0000A3020000}"/>
    <cellStyle name="Normal 4 3" xfId="673" xr:uid="{00000000-0005-0000-0000-0000A4020000}"/>
    <cellStyle name="Normal 4 4" xfId="674" xr:uid="{00000000-0005-0000-0000-0000A5020000}"/>
    <cellStyle name="Normal 4 5" xfId="675" xr:uid="{00000000-0005-0000-0000-0000A6020000}"/>
    <cellStyle name="Normal 4 6" xfId="676" xr:uid="{00000000-0005-0000-0000-0000A7020000}"/>
    <cellStyle name="Normal 4 7" xfId="677" xr:uid="{00000000-0005-0000-0000-0000A8020000}"/>
    <cellStyle name="Normal 4 8" xfId="678" xr:uid="{00000000-0005-0000-0000-0000A9020000}"/>
    <cellStyle name="Normal 4 9" xfId="679" xr:uid="{00000000-0005-0000-0000-0000AA020000}"/>
    <cellStyle name="Normal 4_Adj" xfId="680" xr:uid="{00000000-0005-0000-0000-0000AB020000}"/>
    <cellStyle name="Normal 40" xfId="681" xr:uid="{00000000-0005-0000-0000-0000AC020000}"/>
    <cellStyle name="Normal 41" xfId="682" xr:uid="{00000000-0005-0000-0000-0000AD020000}"/>
    <cellStyle name="Normal 42" xfId="683" xr:uid="{00000000-0005-0000-0000-0000AE020000}"/>
    <cellStyle name="Normal 43" xfId="684" xr:uid="{00000000-0005-0000-0000-0000AF020000}"/>
    <cellStyle name="Normal 44" xfId="685" xr:uid="{00000000-0005-0000-0000-0000B0020000}"/>
    <cellStyle name="Normal 45" xfId="686" xr:uid="{00000000-0005-0000-0000-0000B1020000}"/>
    <cellStyle name="Normal 46" xfId="687" xr:uid="{00000000-0005-0000-0000-0000B2020000}"/>
    <cellStyle name="Normal 47" xfId="688" xr:uid="{00000000-0005-0000-0000-0000B3020000}"/>
    <cellStyle name="Normal 48" xfId="689" xr:uid="{00000000-0005-0000-0000-0000B4020000}"/>
    <cellStyle name="Normal 49" xfId="690" xr:uid="{00000000-0005-0000-0000-0000B5020000}"/>
    <cellStyle name="Normal 5" xfId="691" xr:uid="{00000000-0005-0000-0000-0000B6020000}"/>
    <cellStyle name="Normal 5 2" xfId="692" xr:uid="{00000000-0005-0000-0000-0000B7020000}"/>
    <cellStyle name="Normal 5 3" xfId="693" xr:uid="{00000000-0005-0000-0000-0000B8020000}"/>
    <cellStyle name="Normal 5 4" xfId="694" xr:uid="{00000000-0005-0000-0000-0000B9020000}"/>
    <cellStyle name="Normal 5 5" xfId="695" xr:uid="{00000000-0005-0000-0000-0000BA020000}"/>
    <cellStyle name="Normal 5_Adj" xfId="696" xr:uid="{00000000-0005-0000-0000-0000BB020000}"/>
    <cellStyle name="Normal 50" xfId="697" xr:uid="{00000000-0005-0000-0000-0000BC020000}"/>
    <cellStyle name="Normal 51" xfId="698" xr:uid="{00000000-0005-0000-0000-0000BD020000}"/>
    <cellStyle name="Normal 52" xfId="699" xr:uid="{00000000-0005-0000-0000-0000BE020000}"/>
    <cellStyle name="Normal 53" xfId="700" xr:uid="{00000000-0005-0000-0000-0000BF020000}"/>
    <cellStyle name="Normal 54" xfId="701" xr:uid="{00000000-0005-0000-0000-0000C0020000}"/>
    <cellStyle name="Normal 55" xfId="702" xr:uid="{00000000-0005-0000-0000-0000C1020000}"/>
    <cellStyle name="Normal 56" xfId="703" xr:uid="{00000000-0005-0000-0000-0000C2020000}"/>
    <cellStyle name="Normal 57" xfId="704" xr:uid="{00000000-0005-0000-0000-0000C3020000}"/>
    <cellStyle name="Normal 58" xfId="705" xr:uid="{00000000-0005-0000-0000-0000C4020000}"/>
    <cellStyle name="Normal 59" xfId="706" xr:uid="{00000000-0005-0000-0000-0000C5020000}"/>
    <cellStyle name="Normal 6" xfId="707" xr:uid="{00000000-0005-0000-0000-0000C6020000}"/>
    <cellStyle name="Normal 6 2" xfId="708" xr:uid="{00000000-0005-0000-0000-0000C7020000}"/>
    <cellStyle name="Normal 6 3" xfId="709" xr:uid="{00000000-0005-0000-0000-0000C8020000}"/>
    <cellStyle name="Normal 6 4" xfId="710" xr:uid="{00000000-0005-0000-0000-0000C9020000}"/>
    <cellStyle name="Normal 6_Adj" xfId="711" xr:uid="{00000000-0005-0000-0000-0000CA020000}"/>
    <cellStyle name="Normal 60" xfId="712" xr:uid="{00000000-0005-0000-0000-0000CB020000}"/>
    <cellStyle name="Normal 61" xfId="713" xr:uid="{00000000-0005-0000-0000-0000CC020000}"/>
    <cellStyle name="Normal 62" xfId="714" xr:uid="{00000000-0005-0000-0000-0000CD020000}"/>
    <cellStyle name="Normal 63" xfId="715" xr:uid="{00000000-0005-0000-0000-0000CE020000}"/>
    <cellStyle name="Normal 64" xfId="716" xr:uid="{00000000-0005-0000-0000-0000CF020000}"/>
    <cellStyle name="Normal 65" xfId="717" xr:uid="{00000000-0005-0000-0000-0000D0020000}"/>
    <cellStyle name="Normal 66" xfId="718" xr:uid="{00000000-0005-0000-0000-0000D1020000}"/>
    <cellStyle name="Normal 67" xfId="719" xr:uid="{00000000-0005-0000-0000-0000D2020000}"/>
    <cellStyle name="Normal 68" xfId="720" xr:uid="{00000000-0005-0000-0000-0000D3020000}"/>
    <cellStyle name="Normal 69" xfId="721" xr:uid="{00000000-0005-0000-0000-0000D4020000}"/>
    <cellStyle name="Normal 7" xfId="722" xr:uid="{00000000-0005-0000-0000-0000D5020000}"/>
    <cellStyle name="Normal 7 2" xfId="723" xr:uid="{00000000-0005-0000-0000-0000D6020000}"/>
    <cellStyle name="Normal 7 3" xfId="724" xr:uid="{00000000-0005-0000-0000-0000D7020000}"/>
    <cellStyle name="Normal 7 4" xfId="725" xr:uid="{00000000-0005-0000-0000-0000D8020000}"/>
    <cellStyle name="Normal 7 5" xfId="726" xr:uid="{00000000-0005-0000-0000-0000D9020000}"/>
    <cellStyle name="Normal 7 6" xfId="727" xr:uid="{00000000-0005-0000-0000-0000DA020000}"/>
    <cellStyle name="Normal 7 7" xfId="728" xr:uid="{00000000-0005-0000-0000-0000DB020000}"/>
    <cellStyle name="Normal 7 8" xfId="729" xr:uid="{00000000-0005-0000-0000-0000DC020000}"/>
    <cellStyle name="Normal 7 9" xfId="730" xr:uid="{00000000-0005-0000-0000-0000DD020000}"/>
    <cellStyle name="Normal 7_Adj" xfId="731" xr:uid="{00000000-0005-0000-0000-0000DE020000}"/>
    <cellStyle name="Normal 70" xfId="732" xr:uid="{00000000-0005-0000-0000-0000DF020000}"/>
    <cellStyle name="Normal 71" xfId="733" xr:uid="{00000000-0005-0000-0000-0000E0020000}"/>
    <cellStyle name="Normal 72" xfId="734" xr:uid="{00000000-0005-0000-0000-0000E1020000}"/>
    <cellStyle name="Normal 73" xfId="735" xr:uid="{00000000-0005-0000-0000-0000E2020000}"/>
    <cellStyle name="Normal 74" xfId="736" xr:uid="{00000000-0005-0000-0000-0000E3020000}"/>
    <cellStyle name="Normal 75" xfId="737" xr:uid="{00000000-0005-0000-0000-0000E4020000}"/>
    <cellStyle name="Normal 76" xfId="738" xr:uid="{00000000-0005-0000-0000-0000E5020000}"/>
    <cellStyle name="Normal 77" xfId="739" xr:uid="{00000000-0005-0000-0000-0000E6020000}"/>
    <cellStyle name="Normal 78" xfId="740" xr:uid="{00000000-0005-0000-0000-0000E7020000}"/>
    <cellStyle name="Normal 79" xfId="741" xr:uid="{00000000-0005-0000-0000-0000E8020000}"/>
    <cellStyle name="Normal 8" xfId="742" xr:uid="{00000000-0005-0000-0000-0000E9020000}"/>
    <cellStyle name="Normal 80" xfId="743" xr:uid="{00000000-0005-0000-0000-0000EA020000}"/>
    <cellStyle name="Normal 81" xfId="744" xr:uid="{00000000-0005-0000-0000-0000EB020000}"/>
    <cellStyle name="Normal 82" xfId="745" xr:uid="{00000000-0005-0000-0000-0000EC020000}"/>
    <cellStyle name="Normal 83" xfId="746" xr:uid="{00000000-0005-0000-0000-0000ED020000}"/>
    <cellStyle name="Normal 84" xfId="747" xr:uid="{00000000-0005-0000-0000-0000EE020000}"/>
    <cellStyle name="Normal 85" xfId="748" xr:uid="{00000000-0005-0000-0000-0000EF020000}"/>
    <cellStyle name="Normal 86" xfId="749" xr:uid="{00000000-0005-0000-0000-0000F0020000}"/>
    <cellStyle name="Normal 87" xfId="750" xr:uid="{00000000-0005-0000-0000-0000F1020000}"/>
    <cellStyle name="Normal 88" xfId="751" xr:uid="{00000000-0005-0000-0000-0000F2020000}"/>
    <cellStyle name="Normal 89" xfId="752" xr:uid="{00000000-0005-0000-0000-0000F3020000}"/>
    <cellStyle name="Normal 89 2" xfId="753" xr:uid="{00000000-0005-0000-0000-0000F4020000}"/>
    <cellStyle name="Normal 9" xfId="754" xr:uid="{00000000-0005-0000-0000-0000F5020000}"/>
    <cellStyle name="Normal 9 10" xfId="755" xr:uid="{00000000-0005-0000-0000-0000F6020000}"/>
    <cellStyle name="Normal 9 2" xfId="756" xr:uid="{00000000-0005-0000-0000-0000F7020000}"/>
    <cellStyle name="Normal 9 3" xfId="757" xr:uid="{00000000-0005-0000-0000-0000F8020000}"/>
    <cellStyle name="Normal 9 4" xfId="758" xr:uid="{00000000-0005-0000-0000-0000F9020000}"/>
    <cellStyle name="Normal 9 5" xfId="759" xr:uid="{00000000-0005-0000-0000-0000FA020000}"/>
    <cellStyle name="Normal 9 6" xfId="760" xr:uid="{00000000-0005-0000-0000-0000FB020000}"/>
    <cellStyle name="Normal 9 7" xfId="761" xr:uid="{00000000-0005-0000-0000-0000FC020000}"/>
    <cellStyle name="Normal 9 8" xfId="762" xr:uid="{00000000-0005-0000-0000-0000FD020000}"/>
    <cellStyle name="Normal 9 9" xfId="763" xr:uid="{00000000-0005-0000-0000-0000FE020000}"/>
    <cellStyle name="Normal 9_Adj" xfId="764" xr:uid="{00000000-0005-0000-0000-0000FF020000}"/>
    <cellStyle name="Normal 90" xfId="765" xr:uid="{00000000-0005-0000-0000-000000030000}"/>
    <cellStyle name="Normal 90 2" xfId="766" xr:uid="{00000000-0005-0000-0000-000001030000}"/>
    <cellStyle name="Normal 91" xfId="767" xr:uid="{00000000-0005-0000-0000-000002030000}"/>
    <cellStyle name="Normal 91 2" xfId="768" xr:uid="{00000000-0005-0000-0000-000003030000}"/>
    <cellStyle name="Normal 92" xfId="769" xr:uid="{00000000-0005-0000-0000-000004030000}"/>
    <cellStyle name="Normal 92 2" xfId="770" xr:uid="{00000000-0005-0000-0000-000005030000}"/>
    <cellStyle name="Normal 93" xfId="771" xr:uid="{00000000-0005-0000-0000-000006030000}"/>
    <cellStyle name="Normal 93 2" xfId="772" xr:uid="{00000000-0005-0000-0000-000007030000}"/>
    <cellStyle name="Normal 94" xfId="773" xr:uid="{00000000-0005-0000-0000-000008030000}"/>
    <cellStyle name="Normal 94 2" xfId="774" xr:uid="{00000000-0005-0000-0000-000009030000}"/>
    <cellStyle name="Normal 95" xfId="775" xr:uid="{00000000-0005-0000-0000-00000A030000}"/>
    <cellStyle name="Normal 95 2" xfId="776" xr:uid="{00000000-0005-0000-0000-00000B030000}"/>
    <cellStyle name="Normal 96" xfId="777" xr:uid="{00000000-0005-0000-0000-00000C030000}"/>
    <cellStyle name="Normal 96 2" xfId="778" xr:uid="{00000000-0005-0000-0000-00000D030000}"/>
    <cellStyle name="Normal 96 2 2" xfId="779" xr:uid="{00000000-0005-0000-0000-00000E030000}"/>
    <cellStyle name="Normal 96 3" xfId="780" xr:uid="{00000000-0005-0000-0000-00000F030000}"/>
    <cellStyle name="Normal 97" xfId="781" xr:uid="{00000000-0005-0000-0000-000010030000}"/>
    <cellStyle name="Normal 98" xfId="782" xr:uid="{00000000-0005-0000-0000-000011030000}"/>
    <cellStyle name="Normal 99" xfId="783" xr:uid="{00000000-0005-0000-0000-000012030000}"/>
    <cellStyle name="Normale_9639A02C" xfId="784" xr:uid="{00000000-0005-0000-0000-000013030000}"/>
    <cellStyle name="Note 10" xfId="785" xr:uid="{00000000-0005-0000-0000-000014030000}"/>
    <cellStyle name="Note 11" xfId="786" xr:uid="{00000000-0005-0000-0000-000015030000}"/>
    <cellStyle name="Note 12" xfId="787" xr:uid="{00000000-0005-0000-0000-000016030000}"/>
    <cellStyle name="Note 13" xfId="788" xr:uid="{00000000-0005-0000-0000-000017030000}"/>
    <cellStyle name="Note 14" xfId="789" xr:uid="{00000000-0005-0000-0000-000018030000}"/>
    <cellStyle name="Note 15" xfId="790" xr:uid="{00000000-0005-0000-0000-000019030000}"/>
    <cellStyle name="Note 16" xfId="791" xr:uid="{00000000-0005-0000-0000-00001A030000}"/>
    <cellStyle name="Note 17" xfId="792" xr:uid="{00000000-0005-0000-0000-00001B030000}"/>
    <cellStyle name="Note 18" xfId="793" xr:uid="{00000000-0005-0000-0000-00001C030000}"/>
    <cellStyle name="Note 19" xfId="794" xr:uid="{00000000-0005-0000-0000-00001D030000}"/>
    <cellStyle name="Note 2" xfId="795" xr:uid="{00000000-0005-0000-0000-00001E030000}"/>
    <cellStyle name="Note 3" xfId="796" xr:uid="{00000000-0005-0000-0000-00001F030000}"/>
    <cellStyle name="Note 4" xfId="797" xr:uid="{00000000-0005-0000-0000-000020030000}"/>
    <cellStyle name="Note 5" xfId="798" xr:uid="{00000000-0005-0000-0000-000021030000}"/>
    <cellStyle name="Note 6" xfId="799" xr:uid="{00000000-0005-0000-0000-000022030000}"/>
    <cellStyle name="Note 7" xfId="800" xr:uid="{00000000-0005-0000-0000-000023030000}"/>
    <cellStyle name="Note 8" xfId="801" xr:uid="{00000000-0005-0000-0000-000024030000}"/>
    <cellStyle name="Note 9" xfId="802" xr:uid="{00000000-0005-0000-0000-000025030000}"/>
    <cellStyle name="Output 2" xfId="803" xr:uid="{00000000-0005-0000-0000-000026030000}"/>
    <cellStyle name="Percent [2]" xfId="804" xr:uid="{00000000-0005-0000-0000-000027030000}"/>
    <cellStyle name="Percent [2] 2" xfId="805" xr:uid="{00000000-0005-0000-0000-000028030000}"/>
    <cellStyle name="Percent [2] 3" xfId="806" xr:uid="{00000000-0005-0000-0000-000029030000}"/>
    <cellStyle name="Percent 10" xfId="807" xr:uid="{00000000-0005-0000-0000-00002A030000}"/>
    <cellStyle name="Percent 11" xfId="808" xr:uid="{00000000-0005-0000-0000-00002B030000}"/>
    <cellStyle name="Percent 12" xfId="809" xr:uid="{00000000-0005-0000-0000-00002C030000}"/>
    <cellStyle name="Percent 2" xfId="810" xr:uid="{00000000-0005-0000-0000-00002D030000}"/>
    <cellStyle name="Percent 2 10" xfId="811" xr:uid="{00000000-0005-0000-0000-00002E030000}"/>
    <cellStyle name="Percent 2 11" xfId="812" xr:uid="{00000000-0005-0000-0000-00002F030000}"/>
    <cellStyle name="Percent 2 12" xfId="813" xr:uid="{00000000-0005-0000-0000-000030030000}"/>
    <cellStyle name="Percent 2 13" xfId="814" xr:uid="{00000000-0005-0000-0000-000031030000}"/>
    <cellStyle name="Percent 2 14" xfId="815" xr:uid="{00000000-0005-0000-0000-000032030000}"/>
    <cellStyle name="Percent 2 15" xfId="816" xr:uid="{00000000-0005-0000-0000-000033030000}"/>
    <cellStyle name="Percent 2 16" xfId="817" xr:uid="{00000000-0005-0000-0000-000034030000}"/>
    <cellStyle name="Percent 2 17" xfId="818" xr:uid="{00000000-0005-0000-0000-000035030000}"/>
    <cellStyle name="Percent 2 18" xfId="819" xr:uid="{00000000-0005-0000-0000-000036030000}"/>
    <cellStyle name="Percent 2 19" xfId="820" xr:uid="{00000000-0005-0000-0000-000037030000}"/>
    <cellStyle name="Percent 2 2" xfId="821" xr:uid="{00000000-0005-0000-0000-000038030000}"/>
    <cellStyle name="Percent 2 2 2" xfId="822" xr:uid="{00000000-0005-0000-0000-000039030000}"/>
    <cellStyle name="Percent 2 2 3" xfId="823" xr:uid="{00000000-0005-0000-0000-00003A030000}"/>
    <cellStyle name="Percent 2 20" xfId="824" xr:uid="{00000000-0005-0000-0000-00003B030000}"/>
    <cellStyle name="Percent 2 21" xfId="825" xr:uid="{00000000-0005-0000-0000-00003C030000}"/>
    <cellStyle name="Percent 2 22" xfId="826" xr:uid="{00000000-0005-0000-0000-00003D030000}"/>
    <cellStyle name="Percent 2 23" xfId="827" xr:uid="{00000000-0005-0000-0000-00003E030000}"/>
    <cellStyle name="Percent 2 24" xfId="828" xr:uid="{00000000-0005-0000-0000-00003F030000}"/>
    <cellStyle name="Percent 2 25" xfId="829" xr:uid="{00000000-0005-0000-0000-000040030000}"/>
    <cellStyle name="Percent 2 26" xfId="830" xr:uid="{00000000-0005-0000-0000-000041030000}"/>
    <cellStyle name="Percent 2 27" xfId="831" xr:uid="{00000000-0005-0000-0000-000042030000}"/>
    <cellStyle name="Percent 2 28" xfId="832" xr:uid="{00000000-0005-0000-0000-000043030000}"/>
    <cellStyle name="Percent 2 29" xfId="833" xr:uid="{00000000-0005-0000-0000-000044030000}"/>
    <cellStyle name="Percent 2 3" xfId="834" xr:uid="{00000000-0005-0000-0000-000045030000}"/>
    <cellStyle name="Percent 2 30" xfId="835" xr:uid="{00000000-0005-0000-0000-000046030000}"/>
    <cellStyle name="Percent 2 31" xfId="836" xr:uid="{00000000-0005-0000-0000-000047030000}"/>
    <cellStyle name="Percent 2 32" xfId="837" xr:uid="{00000000-0005-0000-0000-000048030000}"/>
    <cellStyle name="Percent 2 33" xfId="838" xr:uid="{00000000-0005-0000-0000-000049030000}"/>
    <cellStyle name="Percent 2 34" xfId="839" xr:uid="{00000000-0005-0000-0000-00004A030000}"/>
    <cellStyle name="Percent 2 35" xfId="840" xr:uid="{00000000-0005-0000-0000-00004B030000}"/>
    <cellStyle name="Percent 2 36" xfId="841" xr:uid="{00000000-0005-0000-0000-00004C030000}"/>
    <cellStyle name="Percent 2 37" xfId="842" xr:uid="{00000000-0005-0000-0000-00004D030000}"/>
    <cellStyle name="Percent 2 38" xfId="843" xr:uid="{00000000-0005-0000-0000-00004E030000}"/>
    <cellStyle name="Percent 2 39" xfId="844" xr:uid="{00000000-0005-0000-0000-00004F030000}"/>
    <cellStyle name="Percent 2 4" xfId="845" xr:uid="{00000000-0005-0000-0000-000050030000}"/>
    <cellStyle name="Percent 2 40" xfId="846" xr:uid="{00000000-0005-0000-0000-000051030000}"/>
    <cellStyle name="Percent 2 41" xfId="847" xr:uid="{00000000-0005-0000-0000-000052030000}"/>
    <cellStyle name="Percent 2 42" xfId="848" xr:uid="{00000000-0005-0000-0000-000053030000}"/>
    <cellStyle name="Percent 2 43" xfId="849" xr:uid="{00000000-0005-0000-0000-000054030000}"/>
    <cellStyle name="Percent 2 44" xfId="850" xr:uid="{00000000-0005-0000-0000-000055030000}"/>
    <cellStyle name="Percent 2 45" xfId="851" xr:uid="{00000000-0005-0000-0000-000056030000}"/>
    <cellStyle name="Percent 2 46" xfId="852" xr:uid="{00000000-0005-0000-0000-000057030000}"/>
    <cellStyle name="Percent 2 47" xfId="853" xr:uid="{00000000-0005-0000-0000-000058030000}"/>
    <cellStyle name="Percent 2 48" xfId="854" xr:uid="{00000000-0005-0000-0000-000059030000}"/>
    <cellStyle name="Percent 2 49" xfId="855" xr:uid="{00000000-0005-0000-0000-00005A030000}"/>
    <cellStyle name="Percent 2 5" xfId="856" xr:uid="{00000000-0005-0000-0000-00005B030000}"/>
    <cellStyle name="Percent 2 50" xfId="857" xr:uid="{00000000-0005-0000-0000-00005C030000}"/>
    <cellStyle name="Percent 2 51" xfId="858" xr:uid="{00000000-0005-0000-0000-00005D030000}"/>
    <cellStyle name="Percent 2 52" xfId="859" xr:uid="{00000000-0005-0000-0000-00005E030000}"/>
    <cellStyle name="Percent 2 53" xfId="860" xr:uid="{00000000-0005-0000-0000-00005F030000}"/>
    <cellStyle name="Percent 2 54" xfId="861" xr:uid="{00000000-0005-0000-0000-000060030000}"/>
    <cellStyle name="Percent 2 55" xfId="862" xr:uid="{00000000-0005-0000-0000-000061030000}"/>
    <cellStyle name="Percent 2 56" xfId="863" xr:uid="{00000000-0005-0000-0000-000062030000}"/>
    <cellStyle name="Percent 2 57" xfId="864" xr:uid="{00000000-0005-0000-0000-000063030000}"/>
    <cellStyle name="Percent 2 58" xfId="865" xr:uid="{00000000-0005-0000-0000-000064030000}"/>
    <cellStyle name="Percent 2 6" xfId="866" xr:uid="{00000000-0005-0000-0000-000065030000}"/>
    <cellStyle name="Percent 2 7" xfId="867" xr:uid="{00000000-0005-0000-0000-000066030000}"/>
    <cellStyle name="Percent 2 8" xfId="868" xr:uid="{00000000-0005-0000-0000-000067030000}"/>
    <cellStyle name="Percent 2 9" xfId="869" xr:uid="{00000000-0005-0000-0000-000068030000}"/>
    <cellStyle name="Percent 3" xfId="870" xr:uid="{00000000-0005-0000-0000-000069030000}"/>
    <cellStyle name="Percent 3 2" xfId="871" xr:uid="{00000000-0005-0000-0000-00006A030000}"/>
    <cellStyle name="Percent 3 3" xfId="872" xr:uid="{00000000-0005-0000-0000-00006B030000}"/>
    <cellStyle name="Percent 4" xfId="873" xr:uid="{00000000-0005-0000-0000-00006C030000}"/>
    <cellStyle name="Percent 5" xfId="874" xr:uid="{00000000-0005-0000-0000-00006D030000}"/>
    <cellStyle name="Percent 6" xfId="875" xr:uid="{00000000-0005-0000-0000-00006E030000}"/>
    <cellStyle name="Percent 7" xfId="876" xr:uid="{00000000-0005-0000-0000-00006F030000}"/>
    <cellStyle name="Percent 7 2" xfId="877" xr:uid="{00000000-0005-0000-0000-000070030000}"/>
    <cellStyle name="Percent 8" xfId="878" xr:uid="{00000000-0005-0000-0000-000071030000}"/>
    <cellStyle name="Percent 9" xfId="879" xr:uid="{00000000-0005-0000-0000-000072030000}"/>
    <cellStyle name="PSChar" xfId="880" xr:uid="{00000000-0005-0000-0000-000073030000}"/>
    <cellStyle name="Quantity" xfId="881" xr:uid="{00000000-0005-0000-0000-000074030000}"/>
    <cellStyle name="Quantity 2" xfId="882" xr:uid="{00000000-0005-0000-0000-000075030000}"/>
    <cellStyle name="Quantity 3" xfId="883" xr:uid="{00000000-0005-0000-0000-000076030000}"/>
    <cellStyle name="Result" xfId="884" xr:uid="{00000000-0005-0000-0000-000077030000}"/>
    <cellStyle name="Result2" xfId="885" xr:uid="{00000000-0005-0000-0000-000078030000}"/>
    <cellStyle name="Rittichai" xfId="886" xr:uid="{00000000-0005-0000-0000-000079030000}"/>
    <cellStyle name="SAPBEXaggData" xfId="887" xr:uid="{00000000-0005-0000-0000-00007A030000}"/>
    <cellStyle name="SAPBEXaggItem" xfId="888" xr:uid="{00000000-0005-0000-0000-00007B030000}"/>
    <cellStyle name="SAPBEXaggItemX" xfId="889" xr:uid="{00000000-0005-0000-0000-00007C030000}"/>
    <cellStyle name="SAPBEXchaText" xfId="890" xr:uid="{00000000-0005-0000-0000-00007D030000}"/>
    <cellStyle name="SAPBEXfilterDrill" xfId="891" xr:uid="{00000000-0005-0000-0000-00007E030000}"/>
    <cellStyle name="SAPBEXfilterItem" xfId="892" xr:uid="{00000000-0005-0000-0000-00007F030000}"/>
    <cellStyle name="SAPBEXheaderItem" xfId="893" xr:uid="{00000000-0005-0000-0000-000080030000}"/>
    <cellStyle name="SAPBEXheaderText" xfId="894" xr:uid="{00000000-0005-0000-0000-000081030000}"/>
    <cellStyle name="SAPBEXHLevel0" xfId="895" xr:uid="{00000000-0005-0000-0000-000082030000}"/>
    <cellStyle name="SAPBEXHLevel1" xfId="896" xr:uid="{00000000-0005-0000-0000-000083030000}"/>
    <cellStyle name="SAPBEXHLevel2" xfId="897" xr:uid="{00000000-0005-0000-0000-000084030000}"/>
    <cellStyle name="SAPBEXHLevel3" xfId="898" xr:uid="{00000000-0005-0000-0000-000085030000}"/>
    <cellStyle name="SAPBEXresItem" xfId="899" xr:uid="{00000000-0005-0000-0000-000086030000}"/>
    <cellStyle name="SAPBEXstdData" xfId="900" xr:uid="{00000000-0005-0000-0000-000087030000}"/>
    <cellStyle name="SAPBEXstdItem" xfId="901" xr:uid="{00000000-0005-0000-0000-000088030000}"/>
    <cellStyle name="SAPBEXstdItemX" xfId="902" xr:uid="{00000000-0005-0000-0000-000089030000}"/>
    <cellStyle name="SAPBEXtitle" xfId="903" xr:uid="{00000000-0005-0000-0000-00008A030000}"/>
    <cellStyle name="SAPBEXundefined" xfId="904" xr:uid="{00000000-0005-0000-0000-00008B030000}"/>
    <cellStyle name="Sheet Title" xfId="905" xr:uid="{00000000-0005-0000-0000-00008C030000}"/>
    <cellStyle name="Style 1" xfId="906" xr:uid="{00000000-0005-0000-0000-00008D030000}"/>
    <cellStyle name="Table" xfId="907" xr:uid="{00000000-0005-0000-0000-00008E030000}"/>
    <cellStyle name="Times New Roman" xfId="908" xr:uid="{00000000-0005-0000-0000-00008F030000}"/>
    <cellStyle name="Title 2" xfId="909" xr:uid="{00000000-0005-0000-0000-000090030000}"/>
    <cellStyle name="Total 2" xfId="910" xr:uid="{00000000-0005-0000-0000-000091030000}"/>
    <cellStyle name="Tusental (0)_pldt" xfId="911" xr:uid="{00000000-0005-0000-0000-000092030000}"/>
    <cellStyle name="Tusental_A-listan (fixad)" xfId="912" xr:uid="{00000000-0005-0000-0000-000093030000}"/>
    <cellStyle name="Valuta (0)_pldt" xfId="913" xr:uid="{00000000-0005-0000-0000-000094030000}"/>
    <cellStyle name="Valuta_NPV" xfId="914" xr:uid="{00000000-0005-0000-0000-000095030000}"/>
    <cellStyle name="Warning Text 2" xfId="915" xr:uid="{00000000-0005-0000-0000-000096030000}"/>
    <cellStyle name="WHead - Style2" xfId="916" xr:uid="{00000000-0005-0000-0000-000097030000}"/>
    <cellStyle name="เครื่องหมายจุลภาค 10" xfId="917" xr:uid="{00000000-0005-0000-0000-000098030000}"/>
    <cellStyle name="เครื่องหมายจุลภาค 10 2" xfId="918" xr:uid="{00000000-0005-0000-0000-000099030000}"/>
    <cellStyle name="เครื่องหมายจุลภาค 10_CPI_Y'52_TOP_GG 1" xfId="919" xr:uid="{00000000-0005-0000-0000-00009A030000}"/>
    <cellStyle name="เครื่องหมายจุลภาค 11" xfId="920" xr:uid="{00000000-0005-0000-0000-00009B030000}"/>
    <cellStyle name="เครื่องหมายจุลภาค 11 2" xfId="921" xr:uid="{00000000-0005-0000-0000-00009C030000}"/>
    <cellStyle name="เครื่องหมายจุลภาค 11 2 2" xfId="922" xr:uid="{00000000-0005-0000-0000-00009D030000}"/>
    <cellStyle name="เครื่องหมายจุลภาค 11 2 3" xfId="923" xr:uid="{00000000-0005-0000-0000-00009E030000}"/>
    <cellStyle name="เครื่องหมายจุลภาค 11 3" xfId="924" xr:uid="{00000000-0005-0000-0000-00009F030000}"/>
    <cellStyle name="เครื่องหมายจุลภาค 11 3 2" xfId="925" xr:uid="{00000000-0005-0000-0000-0000A0030000}"/>
    <cellStyle name="เครื่องหมายจุลภาค 11 3 3" xfId="926" xr:uid="{00000000-0005-0000-0000-0000A1030000}"/>
    <cellStyle name="เครื่องหมายจุลภาค 11 4" xfId="927" xr:uid="{00000000-0005-0000-0000-0000A2030000}"/>
    <cellStyle name="เครื่องหมายจุลภาค 11 4 2" xfId="928" xr:uid="{00000000-0005-0000-0000-0000A3030000}"/>
    <cellStyle name="เครื่องหมายจุลภาค 11 4 3" xfId="929" xr:uid="{00000000-0005-0000-0000-0000A4030000}"/>
    <cellStyle name="เครื่องหมายจุลภาค 11 5" xfId="930" xr:uid="{00000000-0005-0000-0000-0000A5030000}"/>
    <cellStyle name="เครื่องหมายจุลภาค 11 6" xfId="931" xr:uid="{00000000-0005-0000-0000-0000A6030000}"/>
    <cellStyle name="เครื่องหมายจุลภาค 11 7" xfId="932" xr:uid="{00000000-0005-0000-0000-0000A7030000}"/>
    <cellStyle name="เครื่องหมายจุลภาค 11_CPI_Y'52_TOP_GG 1" xfId="933" xr:uid="{00000000-0005-0000-0000-0000A8030000}"/>
    <cellStyle name="เครื่องหมายจุลภาค 12" xfId="934" xr:uid="{00000000-0005-0000-0000-0000A9030000}"/>
    <cellStyle name="เครื่องหมายจุลภาค 12 2" xfId="935" xr:uid="{00000000-0005-0000-0000-0000AA030000}"/>
    <cellStyle name="เครื่องหมายจุลภาค 12 2 2" xfId="936" xr:uid="{00000000-0005-0000-0000-0000AB030000}"/>
    <cellStyle name="เครื่องหมายจุลภาค 12 2 3" xfId="937" xr:uid="{00000000-0005-0000-0000-0000AC030000}"/>
    <cellStyle name="เครื่องหมายจุลภาค 12 3" xfId="938" xr:uid="{00000000-0005-0000-0000-0000AD030000}"/>
    <cellStyle name="เครื่องหมายจุลภาค 12 3 2" xfId="939" xr:uid="{00000000-0005-0000-0000-0000AE030000}"/>
    <cellStyle name="เครื่องหมายจุลภาค 12 3 3" xfId="940" xr:uid="{00000000-0005-0000-0000-0000AF030000}"/>
    <cellStyle name="เครื่องหมายจุลภาค 12 4" xfId="941" xr:uid="{00000000-0005-0000-0000-0000B0030000}"/>
    <cellStyle name="เครื่องหมายจุลภาค 12 4 2" xfId="942" xr:uid="{00000000-0005-0000-0000-0000B1030000}"/>
    <cellStyle name="เครื่องหมายจุลภาค 12 4 3" xfId="943" xr:uid="{00000000-0005-0000-0000-0000B2030000}"/>
    <cellStyle name="เครื่องหมายจุลภาค 12 5" xfId="944" xr:uid="{00000000-0005-0000-0000-0000B3030000}"/>
    <cellStyle name="เครื่องหมายจุลภาค 12 6" xfId="945" xr:uid="{00000000-0005-0000-0000-0000B4030000}"/>
    <cellStyle name="เครื่องหมายจุลภาค 12_CPI_Y'52_TOP_GG 1" xfId="946" xr:uid="{00000000-0005-0000-0000-0000B5030000}"/>
    <cellStyle name="เครื่องหมายจุลภาค 13" xfId="947" xr:uid="{00000000-0005-0000-0000-0000B6030000}"/>
    <cellStyle name="เครื่องหมายจุลภาค 13 2" xfId="948" xr:uid="{00000000-0005-0000-0000-0000B7030000}"/>
    <cellStyle name="เครื่องหมายจุลภาค 13 3" xfId="949" xr:uid="{00000000-0005-0000-0000-0000B8030000}"/>
    <cellStyle name="เครื่องหมายจุลภาค 14" xfId="950" xr:uid="{00000000-0005-0000-0000-0000B9030000}"/>
    <cellStyle name="เครื่องหมายจุลภาค 15" xfId="951" xr:uid="{00000000-0005-0000-0000-0000BA030000}"/>
    <cellStyle name="เครื่องหมายจุลภาค 15 2" xfId="952" xr:uid="{00000000-0005-0000-0000-0000BB030000}"/>
    <cellStyle name="เครื่องหมายจุลภาค 16" xfId="953" xr:uid="{00000000-0005-0000-0000-0000BC030000}"/>
    <cellStyle name="เครื่องหมายจุลภาค 17" xfId="954" xr:uid="{00000000-0005-0000-0000-0000BD030000}"/>
    <cellStyle name="เครื่องหมายจุลภาค 18" xfId="955" xr:uid="{00000000-0005-0000-0000-0000BE030000}"/>
    <cellStyle name="เครื่องหมายจุลภาค 18 2" xfId="956" xr:uid="{00000000-0005-0000-0000-0000BF030000}"/>
    <cellStyle name="เครื่องหมายจุลภาค 19" xfId="957" xr:uid="{00000000-0005-0000-0000-0000C0030000}"/>
    <cellStyle name="เครื่องหมายจุลภาค 2" xfId="958" xr:uid="{00000000-0005-0000-0000-0000C1030000}"/>
    <cellStyle name="เครื่องหมายจุลภาค 2 2" xfId="959" xr:uid="{00000000-0005-0000-0000-0000C2030000}"/>
    <cellStyle name="เครื่องหมายจุลภาค 2 2 2" xfId="960" xr:uid="{00000000-0005-0000-0000-0000C3030000}"/>
    <cellStyle name="เครื่องหมายจุลภาค 2 2 2 2" xfId="961" xr:uid="{00000000-0005-0000-0000-0000C4030000}"/>
    <cellStyle name="เครื่องหมายจุลภาค 2 2 3" xfId="962" xr:uid="{00000000-0005-0000-0000-0000C5030000}"/>
    <cellStyle name="เครื่องหมายจุลภาค 2 2_Alawar" xfId="963" xr:uid="{00000000-0005-0000-0000-0000C6030000}"/>
    <cellStyle name="เครื่องหมายจุลภาค 2 3" xfId="964" xr:uid="{00000000-0005-0000-0000-0000C7030000}"/>
    <cellStyle name="เครื่องหมายจุลภาค 2 4" xfId="965" xr:uid="{00000000-0005-0000-0000-0000C8030000}"/>
    <cellStyle name="เครื่องหมายจุลภาค 2 5" xfId="966" xr:uid="{00000000-0005-0000-0000-0000C9030000}"/>
    <cellStyle name="เครื่องหมายจุลภาค 2 6" xfId="967" xr:uid="{00000000-0005-0000-0000-0000CA030000}"/>
    <cellStyle name="เครื่องหมายจุลภาค 2 7" xfId="968" xr:uid="{00000000-0005-0000-0000-0000CB030000}"/>
    <cellStyle name="เครื่องหมายจุลภาค 2 8" xfId="969" xr:uid="{00000000-0005-0000-0000-0000CC030000}"/>
    <cellStyle name="เครื่องหมายจุลภาค 2 9" xfId="970" xr:uid="{00000000-0005-0000-0000-0000CD030000}"/>
    <cellStyle name="เครื่องหมายจุลภาค 2_130017-B1 โปรแกรมคอมพิวเตอร์ CPI_Q1'10" xfId="971" xr:uid="{00000000-0005-0000-0000-0000CE030000}"/>
    <cellStyle name="เครื่องหมายจุลภาค 20" xfId="972" xr:uid="{00000000-0005-0000-0000-0000CF030000}"/>
    <cellStyle name="เครื่องหมายจุลภาค 3" xfId="973" xr:uid="{00000000-0005-0000-0000-0000D0030000}"/>
    <cellStyle name="เครื่องหมายจุลภาค 3 2" xfId="974" xr:uid="{00000000-0005-0000-0000-0000D1030000}"/>
    <cellStyle name="เครื่องหมายจุลภาค 3 2 2" xfId="975" xr:uid="{00000000-0005-0000-0000-0000D2030000}"/>
    <cellStyle name="เครื่องหมายจุลภาค 3 2 2 2" xfId="976" xr:uid="{00000000-0005-0000-0000-0000D3030000}"/>
    <cellStyle name="เครื่องหมายจุลภาค 3 2_CPI_Y'52_TOP_GG 1" xfId="977" xr:uid="{00000000-0005-0000-0000-0000D4030000}"/>
    <cellStyle name="เครื่องหมายจุลภาค 3 3" xfId="978" xr:uid="{00000000-0005-0000-0000-0000D5030000}"/>
    <cellStyle name="เครื่องหมายจุลภาค 3 4" xfId="979" xr:uid="{00000000-0005-0000-0000-0000D6030000}"/>
    <cellStyle name="เครื่องหมายจุลภาค 3_130017-B1 โปรแกรมคอมพิวเตอร์ CPI_Q1'10" xfId="980" xr:uid="{00000000-0005-0000-0000-0000D7030000}"/>
    <cellStyle name="เครื่องหมายจุลภาค 4" xfId="981" xr:uid="{00000000-0005-0000-0000-0000D8030000}"/>
    <cellStyle name="เครื่องหมายจุลภาค 4 2" xfId="982" xr:uid="{00000000-0005-0000-0000-0000D9030000}"/>
    <cellStyle name="เครื่องหมายจุลภาค 4_130017-B1 โปรแกรมคอมพิวเตอร์ CPI_Q1'10" xfId="983" xr:uid="{00000000-0005-0000-0000-0000DA030000}"/>
    <cellStyle name="เครื่องหมายจุลภาค 5" xfId="984" xr:uid="{00000000-0005-0000-0000-0000DB030000}"/>
    <cellStyle name="เครื่องหมายจุลภาค 5 2" xfId="985" xr:uid="{00000000-0005-0000-0000-0000DC030000}"/>
    <cellStyle name="เครื่องหมายจุลภาค 6" xfId="986" xr:uid="{00000000-0005-0000-0000-0000DD030000}"/>
    <cellStyle name="เครื่องหมายจุลภาค 7" xfId="987" xr:uid="{00000000-0005-0000-0000-0000DE030000}"/>
    <cellStyle name="เครื่องหมายจุลภาค 7 2" xfId="988" xr:uid="{00000000-0005-0000-0000-0000DF030000}"/>
    <cellStyle name="เครื่องหมายจุลภาค 8" xfId="989" xr:uid="{00000000-0005-0000-0000-0000E0030000}"/>
    <cellStyle name="เครื่องหมายจุลภาค 8 2" xfId="990" xr:uid="{00000000-0005-0000-0000-0000E1030000}"/>
    <cellStyle name="เครื่องหมายจุลภาค 9" xfId="991" xr:uid="{00000000-0005-0000-0000-0000E2030000}"/>
    <cellStyle name="เครื่องหมายจุลภาค 9 2" xfId="992" xr:uid="{00000000-0005-0000-0000-0000E3030000}"/>
    <cellStyle name="เครื่องหมายจุลภาค_130016-B1  โปรแกรมเกมส์ Console_INF_Q1'10" xfId="993" xr:uid="{00000000-0005-0000-0000-0000E4030000}"/>
    <cellStyle name="เครื่องหมายเปอร์เซ็นต์_Sheet1" xfId="994" xr:uid="{00000000-0005-0000-0000-0000E5030000}"/>
    <cellStyle name="เชื่อมโยงหลายมิติ" xfId="995" xr:uid="{00000000-0005-0000-0000-0000E6030000}"/>
    <cellStyle name="เชื่อมโยงหลายมิติ 2" xfId="996" xr:uid="{00000000-0005-0000-0000-0000E7030000}"/>
    <cellStyle name="ตามการเชื่อมโยงหลายมิติ" xfId="997" xr:uid="{00000000-0005-0000-0000-0000E8030000}"/>
    <cellStyle name="ตามการเชื่อมโยงหลายมิติ 2" xfId="998" xr:uid="{00000000-0005-0000-0000-0000E9030000}"/>
    <cellStyle name="น้บะภฒ_95" xfId="999" xr:uid="{00000000-0005-0000-0000-0000EA030000}"/>
    <cellStyle name="ปกติ 10" xfId="1000" xr:uid="{00000000-0005-0000-0000-0000EB030000}"/>
    <cellStyle name="ปกติ 10 2" xfId="1001" xr:uid="{00000000-0005-0000-0000-0000EC030000}"/>
    <cellStyle name="ปกติ 10 3" xfId="1002" xr:uid="{00000000-0005-0000-0000-0000ED030000}"/>
    <cellStyle name="ปกติ 10 4" xfId="1003" xr:uid="{00000000-0005-0000-0000-0000EE030000}"/>
    <cellStyle name="ปกติ 10_CPI_Y'52_TOP_GG 1" xfId="1004" xr:uid="{00000000-0005-0000-0000-0000EF030000}"/>
    <cellStyle name="ปกติ 11" xfId="1005" xr:uid="{00000000-0005-0000-0000-0000F0030000}"/>
    <cellStyle name="ปกติ 11 2" xfId="1006" xr:uid="{00000000-0005-0000-0000-0000F1030000}"/>
    <cellStyle name="ปกติ 11 3" xfId="1007" xr:uid="{00000000-0005-0000-0000-0000F2030000}"/>
    <cellStyle name="ปกติ 11_CPI_Y'52_TOP_GG 1" xfId="1008" xr:uid="{00000000-0005-0000-0000-0000F3030000}"/>
    <cellStyle name="ปกติ 12" xfId="1009" xr:uid="{00000000-0005-0000-0000-0000F4030000}"/>
    <cellStyle name="ปกติ 12 2" xfId="1010" xr:uid="{00000000-0005-0000-0000-0000F5030000}"/>
    <cellStyle name="ปกติ 12_CPI_Y'52_TOP_GG 1" xfId="1011" xr:uid="{00000000-0005-0000-0000-0000F6030000}"/>
    <cellStyle name="ปกติ 13" xfId="1012" xr:uid="{00000000-0005-0000-0000-0000F7030000}"/>
    <cellStyle name="ปกติ 14" xfId="1013" xr:uid="{00000000-0005-0000-0000-0000F8030000}"/>
    <cellStyle name="ปกติ 15" xfId="1014" xr:uid="{00000000-0005-0000-0000-0000F9030000}"/>
    <cellStyle name="ปกติ 15 2" xfId="1015" xr:uid="{00000000-0005-0000-0000-0000FA030000}"/>
    <cellStyle name="ปกติ 15_IA_Increase 2009 (update Dec'09) " xfId="1016" xr:uid="{00000000-0005-0000-0000-0000FB030000}"/>
    <cellStyle name="ปกติ 16" xfId="1017" xr:uid="{00000000-0005-0000-0000-0000FC030000}"/>
    <cellStyle name="ปกติ 17" xfId="1018" xr:uid="{00000000-0005-0000-0000-0000FD030000}"/>
    <cellStyle name="ปกติ 18" xfId="1019" xr:uid="{00000000-0005-0000-0000-0000FE030000}"/>
    <cellStyle name="ปกติ 2" xfId="1020" xr:uid="{00000000-0005-0000-0000-0000FF030000}"/>
    <cellStyle name="ปกติ 2 2" xfId="1021" xr:uid="{00000000-0005-0000-0000-000000040000}"/>
    <cellStyle name="ปกติ 2 2 2" xfId="1022" xr:uid="{00000000-0005-0000-0000-000001040000}"/>
    <cellStyle name="ปกติ 2 2 2 2" xfId="1023" xr:uid="{00000000-0005-0000-0000-000002040000}"/>
    <cellStyle name="ปกติ 2 2 2_CPI_Y'52_TOP_GG 1" xfId="1024" xr:uid="{00000000-0005-0000-0000-000003040000}"/>
    <cellStyle name="ปกติ 2 2 3" xfId="1025" xr:uid="{00000000-0005-0000-0000-000004040000}"/>
    <cellStyle name="ปกติ 2 2_Allowance%20IA(1)" xfId="1026" xr:uid="{00000000-0005-0000-0000-000005040000}"/>
    <cellStyle name="ปกติ 2 3" xfId="1027" xr:uid="{00000000-0005-0000-0000-000006040000}"/>
    <cellStyle name="ปกติ 2 4" xfId="1028" xr:uid="{00000000-0005-0000-0000-000007040000}"/>
    <cellStyle name="ปกติ 2 5" xfId="1029" xr:uid="{00000000-0005-0000-0000-000008040000}"/>
    <cellStyle name="ปกติ 2 6" xfId="1030" xr:uid="{00000000-0005-0000-0000-000009040000}"/>
    <cellStyle name="ปกติ 2 7" xfId="1031" xr:uid="{00000000-0005-0000-0000-00000A040000}"/>
    <cellStyle name="ปกติ 2 7 2" xfId="1032" xr:uid="{00000000-0005-0000-0000-00000B040000}"/>
    <cellStyle name="ปกติ 2 8" xfId="1033" xr:uid="{00000000-0005-0000-0000-00000C040000}"/>
    <cellStyle name="ปกติ 2_130013_B1 WIP_Console_CPI_2011" xfId="1034" xr:uid="{00000000-0005-0000-0000-00000D040000}"/>
    <cellStyle name="ปกติ 24 2" xfId="1035" xr:uid="{00000000-0005-0000-0000-00000E040000}"/>
    <cellStyle name="ปกติ 3" xfId="1036" xr:uid="{00000000-0005-0000-0000-00000F040000}"/>
    <cellStyle name="ปกติ 3 2" xfId="1037" xr:uid="{00000000-0005-0000-0000-000010040000}"/>
    <cellStyle name="ปกติ 3 2 2" xfId="1038" xr:uid="{00000000-0005-0000-0000-000011040000}"/>
    <cellStyle name="ปกติ 3 2_Detail_ Inf_Dec 10 " xfId="1039" xr:uid="{00000000-0005-0000-0000-000012040000}"/>
    <cellStyle name="ปกติ 3 3" xfId="1040" xr:uid="{00000000-0005-0000-0000-000013040000}"/>
    <cellStyle name="ปกติ 3 4" xfId="1041" xr:uid="{00000000-0005-0000-0000-000014040000}"/>
    <cellStyle name="ปกติ 3 5" xfId="1042" xr:uid="{00000000-0005-0000-0000-000015040000}"/>
    <cellStyle name="ปกติ 3_CPI_Y'52_TOP_GG 1" xfId="1043" xr:uid="{00000000-0005-0000-0000-000016040000}"/>
    <cellStyle name="ปกติ 4" xfId="1044" xr:uid="{00000000-0005-0000-0000-000017040000}"/>
    <cellStyle name="ปกติ 4 2" xfId="1045" xr:uid="{00000000-0005-0000-0000-000018040000}"/>
    <cellStyle name="ปกติ 4 3" xfId="1046" xr:uid="{00000000-0005-0000-0000-000019040000}"/>
    <cellStyle name="ปกติ 4 4" xfId="1047" xr:uid="{00000000-0005-0000-0000-00001A040000}"/>
    <cellStyle name="ปกติ 4_CPI_Y'52_TOP_GG 1" xfId="1048" xr:uid="{00000000-0005-0000-0000-00001B040000}"/>
    <cellStyle name="ปกติ 5" xfId="1049" xr:uid="{00000000-0005-0000-0000-00001C040000}"/>
    <cellStyle name="ปกติ 5 2" xfId="1050" xr:uid="{00000000-0005-0000-0000-00001D040000}"/>
    <cellStyle name="ปกติ 5 3" xfId="1051" xr:uid="{00000000-0005-0000-0000-00001E040000}"/>
    <cellStyle name="ปกติ 5_Alawar" xfId="1052" xr:uid="{00000000-0005-0000-0000-00001F040000}"/>
    <cellStyle name="ปกติ 6" xfId="1053" xr:uid="{00000000-0005-0000-0000-000020040000}"/>
    <cellStyle name="ปกติ 6 2" xfId="1054" xr:uid="{00000000-0005-0000-0000-000021040000}"/>
    <cellStyle name="ปกติ 6_CPI_Y'52_TOP_GG 1" xfId="1055" xr:uid="{00000000-0005-0000-0000-000022040000}"/>
    <cellStyle name="ปกติ 7" xfId="1056" xr:uid="{00000000-0005-0000-0000-000023040000}"/>
    <cellStyle name="ปกติ 8" xfId="1057" xr:uid="{00000000-0005-0000-0000-000024040000}"/>
    <cellStyle name="ปกติ 8 2" xfId="1058" xr:uid="{00000000-0005-0000-0000-000025040000}"/>
    <cellStyle name="ปกติ 8 3" xfId="1059" xr:uid="{00000000-0005-0000-0000-000026040000}"/>
    <cellStyle name="ปกติ 8 4" xfId="1060" xr:uid="{00000000-0005-0000-0000-000027040000}"/>
    <cellStyle name="ปกติ 8 4 2" xfId="1061" xr:uid="{00000000-0005-0000-0000-000028040000}"/>
    <cellStyle name="ปกติ 8_CPI_Y'52_TOP_GG 1" xfId="1062" xr:uid="{00000000-0005-0000-0000-000029040000}"/>
    <cellStyle name="ปกติ 9" xfId="1063" xr:uid="{00000000-0005-0000-0000-00002A040000}"/>
    <cellStyle name="ปกติ 9 2" xfId="1064" xr:uid="{00000000-0005-0000-0000-00002B040000}"/>
    <cellStyle name="ปกติ 9_CPI_Y'52_TOP_GG 1" xfId="1065" xr:uid="{00000000-0005-0000-0000-00002C040000}"/>
    <cellStyle name="ปกติ_Sheet1" xfId="1066" xr:uid="{00000000-0005-0000-0000-00002D040000}"/>
    <cellStyle name="เปอร์เซ็นต์ 10" xfId="1067" xr:uid="{00000000-0005-0000-0000-00002E040000}"/>
    <cellStyle name="เปอร์เซ็นต์ 10 2" xfId="1068" xr:uid="{00000000-0005-0000-0000-00002F040000}"/>
    <cellStyle name="เปอร์เซ็นต์ 11" xfId="1069" xr:uid="{00000000-0005-0000-0000-000030040000}"/>
    <cellStyle name="เปอร์เซ็นต์ 11 2" xfId="1070" xr:uid="{00000000-0005-0000-0000-000031040000}"/>
    <cellStyle name="เปอร์เซ็นต์ 2" xfId="1071" xr:uid="{00000000-0005-0000-0000-000032040000}"/>
    <cellStyle name="เปอร์เซ็นต์ 2 2" xfId="1072" xr:uid="{00000000-0005-0000-0000-000033040000}"/>
    <cellStyle name="เปอร์เซ็นต์ 2 2 2" xfId="1073" xr:uid="{00000000-0005-0000-0000-000034040000}"/>
    <cellStyle name="เปอร์เซ็นต์ 2 2 2 2" xfId="1074" xr:uid="{00000000-0005-0000-0000-000035040000}"/>
    <cellStyle name="เปอร์เซ็นต์ 2 3" xfId="1075" xr:uid="{00000000-0005-0000-0000-000036040000}"/>
    <cellStyle name="เปอร์เซ็นต์ 2 4" xfId="1076" xr:uid="{00000000-0005-0000-0000-000037040000}"/>
    <cellStyle name="เปอร์เซ็นต์ 3" xfId="1077" xr:uid="{00000000-0005-0000-0000-000038040000}"/>
    <cellStyle name="เปอร์เซ็นต์ 4" xfId="1078" xr:uid="{00000000-0005-0000-0000-000039040000}"/>
    <cellStyle name="เปอร์เซ็นต์ 5" xfId="1079" xr:uid="{00000000-0005-0000-0000-00003A040000}"/>
    <cellStyle name="เปอร์เซ็นต์ 6" xfId="1080" xr:uid="{00000000-0005-0000-0000-00003B040000}"/>
    <cellStyle name="เปอร์เซ็นต์ 7" xfId="1081" xr:uid="{00000000-0005-0000-0000-00003C040000}"/>
    <cellStyle name="เปอร์เซ็นต์ 8" xfId="1082" xr:uid="{00000000-0005-0000-0000-00003D040000}"/>
    <cellStyle name="เปอร์เซ็นต์ 9" xfId="1083" xr:uid="{00000000-0005-0000-0000-00003E040000}"/>
    <cellStyle name="ฤธถ [0]_95" xfId="1084" xr:uid="{00000000-0005-0000-0000-00003F040000}"/>
    <cellStyle name="ฤธถ_95" xfId="1085" xr:uid="{00000000-0005-0000-0000-000040040000}"/>
    <cellStyle name="ล๋ศญ [0]_95" xfId="1086" xr:uid="{00000000-0005-0000-0000-000041040000}"/>
    <cellStyle name="ล๋ศญ_95" xfId="1087" xr:uid="{00000000-0005-0000-0000-000042040000}"/>
    <cellStyle name="วฅมุ_4ฟ๙ฝวภ๛" xfId="1088" xr:uid="{00000000-0005-0000-0000-000043040000}"/>
    <cellStyle name="표준_학술대회참가자일정-최종" xfId="1089" xr:uid="{00000000-0005-0000-0000-000044040000}"/>
    <cellStyle name="標準_FIXED ASSET" xfId="1090" xr:uid="{00000000-0005-0000-0000-00004504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  <sheetName val="ELIM"/>
      <sheetName val="10-1 Media"/>
      <sheetName val="10-cut"/>
      <sheetName val="U"/>
      <sheetName val="M_Maincomp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ELEC45-0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description"/>
      <sheetName val="cost4-47"/>
      <sheetName val="q1-2003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AP-FAsb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Stock_Aging1"/>
      <sheetName val="Stock_Aging2"/>
      <sheetName val="Stock_Aging3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RATE"/>
      <sheetName val="CODE,NAME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ALL_UNITS2"/>
      <sheetName val="5_months_(Interim)2"/>
      <sheetName val="2549"/>
      <sheetName val="Header"/>
      <sheetName val="Sheet2"/>
      <sheetName val="TB Worksheet"/>
      <sheetName val="Project P&amp;L"/>
      <sheetName val="Lead"/>
      <sheetName val="BG-RM SUM BY TYPE"/>
      <sheetName val="_2__xls__2__xls_COV"/>
      <sheetName val="PJ List"/>
      <sheetName val="FF_6"/>
      <sheetName val="C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/>
      <sheetData sheetId="43">
        <row r="1">
          <cell r="A1" t="str">
            <v>ใบสำคัญจ่าย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21220070"/>
      <sheetName val="Check Diff Pivot"/>
      <sheetName val="Pivot"/>
      <sheetName val="SAP"/>
      <sheetName val="Detail_BT"/>
      <sheetName val="รายการตู้กินเงิน"/>
      <sheetName val="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>
        <row r="1">
          <cell r="A1" t="str">
            <v>บริษัท ซี.เจ. เอ็กซ์เพรส กรุ๊ป จำกัด</v>
          </cell>
        </row>
      </sheetData>
      <sheetData sheetId="177"/>
      <sheetData sheetId="178"/>
      <sheetData sheetId="179"/>
      <sheetData sheetId="180"/>
      <sheetData sheetId="181"/>
      <sheetData sheetId="182" refreshError="1"/>
      <sheetData sheetId="18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Admin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min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>
        <row r="1">
          <cell r="A1" t="str">
            <v>Output sales tax (for internal use )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Sale0307"/>
      <sheetName val="bgt97staff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ﾌﾟﾛﾄ_P772分解5号機"/>
      <sheetName val="am_cos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RATE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ELEC45-01"/>
      <sheetName val="Sale0307"/>
      <sheetName val="Sale0309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อัตราค่าบรรทุก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星取・"/>
      <sheetName val="List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  <sheetData sheetId="150" refreshError="1"/>
      <sheetData sheetId="151" refreshError="1"/>
      <sheetData sheetId="1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aa-1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 refreshError="1"/>
      <sheetData sheetId="15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DMI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5"/>
  <sheetViews>
    <sheetView view="pageBreakPreview" zoomScale="74" zoomScaleNormal="100" zoomScaleSheetLayoutView="100" workbookViewId="0">
      <selection activeCell="W29" sqref="W29"/>
    </sheetView>
  </sheetViews>
  <sheetFormatPr defaultColWidth="9.33203125" defaultRowHeight="21" customHeight="1"/>
  <cols>
    <col min="1" max="4" width="0.6640625" style="4" customWidth="1"/>
    <col min="5" max="5" width="31.109375" style="4" customWidth="1"/>
    <col min="6" max="6" width="7.6640625" style="13" customWidth="1"/>
    <col min="7" max="7" width="0.44140625" style="15" customWidth="1"/>
    <col min="8" max="8" width="13" style="14" customWidth="1"/>
    <col min="9" max="9" width="0.44140625" style="15" customWidth="1"/>
    <col min="10" max="10" width="13" style="4" customWidth="1"/>
    <col min="11" max="11" width="0.44140625" style="15" customWidth="1"/>
    <col min="12" max="12" width="13" style="16" customWidth="1"/>
    <col min="13" max="13" width="0.44140625" style="15" customWidth="1"/>
    <col min="14" max="14" width="13" style="4" customWidth="1"/>
    <col min="15" max="16" width="4.33203125" style="4" customWidth="1"/>
    <col min="17" max="16384" width="9.33203125" style="4"/>
  </cols>
  <sheetData>
    <row r="1" spans="1:14" ht="19.95" customHeight="1"/>
    <row r="2" spans="1:14" s="32" customFormat="1" ht="19.95" customHeight="1">
      <c r="A2" s="335" t="s">
        <v>209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</row>
    <row r="3" spans="1:14" s="32" customFormat="1" ht="19.95" customHeight="1">
      <c r="A3" s="335" t="s">
        <v>215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</row>
    <row r="4" spans="1:14" s="32" customFormat="1" ht="19.95" customHeight="1">
      <c r="A4" s="335" t="s">
        <v>198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</row>
    <row r="5" spans="1:14" s="3" customFormat="1" ht="19.95" customHeight="1">
      <c r="A5" s="135"/>
      <c r="B5" s="135"/>
      <c r="C5" s="136"/>
      <c r="D5" s="136"/>
      <c r="E5" s="135"/>
      <c r="F5" s="137"/>
      <c r="G5" s="138"/>
      <c r="H5" s="139"/>
      <c r="I5" s="138"/>
      <c r="J5" s="140"/>
      <c r="K5" s="138"/>
      <c r="L5" s="141"/>
      <c r="M5" s="138"/>
      <c r="N5" s="142" t="s">
        <v>171</v>
      </c>
    </row>
    <row r="6" spans="1:14" s="73" customFormat="1" ht="19.95" customHeight="1">
      <c r="A6" s="143"/>
      <c r="B6" s="143"/>
      <c r="C6" s="144"/>
      <c r="D6" s="144"/>
      <c r="E6" s="143"/>
      <c r="F6" s="145"/>
      <c r="G6" s="145"/>
      <c r="H6" s="337" t="s">
        <v>18</v>
      </c>
      <c r="I6" s="337"/>
      <c r="J6" s="337"/>
      <c r="K6" s="143"/>
      <c r="L6" s="337" t="s">
        <v>20</v>
      </c>
      <c r="M6" s="337"/>
      <c r="N6" s="337"/>
    </row>
    <row r="7" spans="1:14" s="73" customFormat="1" ht="19.95" customHeight="1">
      <c r="A7" s="138"/>
      <c r="B7" s="138"/>
      <c r="C7" s="146"/>
      <c r="D7" s="146"/>
      <c r="E7" s="138"/>
      <c r="F7" s="147" t="s">
        <v>0</v>
      </c>
      <c r="G7" s="138"/>
      <c r="H7" s="147" t="s">
        <v>199</v>
      </c>
      <c r="I7" s="138"/>
      <c r="J7" s="147" t="s">
        <v>174</v>
      </c>
      <c r="K7" s="138"/>
      <c r="L7" s="147" t="str">
        <f>+H7</f>
        <v>2567</v>
      </c>
      <c r="M7" s="138"/>
      <c r="N7" s="147" t="str">
        <f>+J7</f>
        <v>2566</v>
      </c>
    </row>
    <row r="8" spans="1:14" s="73" customFormat="1" ht="19.95" customHeight="1">
      <c r="A8" s="135"/>
      <c r="B8" s="135"/>
      <c r="C8" s="136"/>
      <c r="D8" s="136"/>
      <c r="E8" s="135"/>
      <c r="F8" s="148"/>
      <c r="G8" s="135"/>
      <c r="H8" s="149"/>
      <c r="I8" s="135"/>
      <c r="J8" s="148"/>
      <c r="K8" s="135"/>
      <c r="L8" s="149"/>
      <c r="M8" s="135"/>
      <c r="N8" s="148"/>
    </row>
    <row r="9" spans="1:14" s="3" customFormat="1" ht="19.95" customHeight="1">
      <c r="A9" s="336" t="s">
        <v>30</v>
      </c>
      <c r="B9" s="336"/>
      <c r="C9" s="336"/>
      <c r="D9" s="336"/>
      <c r="E9" s="336"/>
      <c r="F9" s="20"/>
      <c r="G9" s="2"/>
      <c r="H9" s="21"/>
      <c r="I9" s="2"/>
      <c r="J9" s="2"/>
      <c r="K9" s="2"/>
      <c r="L9" s="8"/>
      <c r="M9" s="2"/>
      <c r="N9" s="2"/>
    </row>
    <row r="10" spans="1:14" ht="19.95" customHeight="1">
      <c r="A10" s="3" t="s">
        <v>1</v>
      </c>
      <c r="D10" s="22"/>
      <c r="F10" s="23"/>
      <c r="H10" s="24"/>
      <c r="J10" s="3"/>
      <c r="N10" s="22"/>
    </row>
    <row r="11" spans="1:14" ht="19.95" customHeight="1">
      <c r="C11" s="4" t="s">
        <v>2</v>
      </c>
      <c r="F11" s="23">
        <v>8</v>
      </c>
      <c r="G11" s="17"/>
      <c r="H11" s="25">
        <v>9193696</v>
      </c>
      <c r="I11" s="17"/>
      <c r="J11" s="25">
        <v>26749869</v>
      </c>
      <c r="K11" s="17"/>
      <c r="L11" s="17">
        <v>3428226</v>
      </c>
      <c r="M11" s="17"/>
      <c r="N11" s="17">
        <v>12517971</v>
      </c>
    </row>
    <row r="12" spans="1:14" ht="19.95" customHeight="1">
      <c r="C12" s="4" t="s">
        <v>149</v>
      </c>
      <c r="F12" s="23">
        <v>9</v>
      </c>
      <c r="G12" s="17"/>
      <c r="H12" s="25">
        <v>86111521</v>
      </c>
      <c r="I12" s="17"/>
      <c r="J12" s="25">
        <v>37673877</v>
      </c>
      <c r="K12" s="17"/>
      <c r="L12" s="17">
        <v>38850050</v>
      </c>
      <c r="M12" s="17"/>
      <c r="N12" s="17">
        <v>39544012</v>
      </c>
    </row>
    <row r="13" spans="1:14" ht="19.95" customHeight="1">
      <c r="C13" s="4" t="s">
        <v>153</v>
      </c>
      <c r="F13" s="23">
        <v>7</v>
      </c>
      <c r="G13" s="17"/>
      <c r="H13" s="17">
        <v>0</v>
      </c>
      <c r="I13" s="17"/>
      <c r="J13" s="17">
        <v>0</v>
      </c>
      <c r="K13" s="17"/>
      <c r="L13" s="17">
        <v>225603749</v>
      </c>
      <c r="M13" s="17"/>
      <c r="N13" s="17">
        <v>197184987</v>
      </c>
    </row>
    <row r="14" spans="1:14" ht="19.5" customHeight="1">
      <c r="C14" s="4" t="s">
        <v>86</v>
      </c>
      <c r="F14" s="23">
        <v>10</v>
      </c>
      <c r="G14" s="17"/>
      <c r="H14" s="19">
        <v>11869777</v>
      </c>
      <c r="I14" s="17"/>
      <c r="J14" s="25">
        <v>6764992</v>
      </c>
      <c r="K14" s="17"/>
      <c r="L14" s="17">
        <v>0</v>
      </c>
      <c r="M14" s="17"/>
      <c r="N14" s="17">
        <v>0</v>
      </c>
    </row>
    <row r="15" spans="1:14" ht="19.5" customHeight="1">
      <c r="C15" s="4" t="s">
        <v>87</v>
      </c>
      <c r="F15" s="23">
        <v>11</v>
      </c>
      <c r="G15" s="17"/>
      <c r="H15" s="19">
        <v>0</v>
      </c>
      <c r="I15" s="17"/>
      <c r="J15" s="25">
        <v>0</v>
      </c>
      <c r="K15" s="17"/>
      <c r="L15" s="17">
        <v>0</v>
      </c>
      <c r="M15" s="17"/>
      <c r="N15" s="17">
        <v>0</v>
      </c>
    </row>
    <row r="16" spans="1:14" ht="19.95" customHeight="1">
      <c r="D16" s="26" t="s">
        <v>7</v>
      </c>
      <c r="F16" s="29"/>
      <c r="G16" s="17"/>
      <c r="H16" s="27">
        <f>SUM(H11:H15)</f>
        <v>107174994</v>
      </c>
      <c r="I16" s="17"/>
      <c r="J16" s="27">
        <f>SUM(J11:J15)</f>
        <v>71188738</v>
      </c>
      <c r="K16" s="17"/>
      <c r="L16" s="27">
        <f>SUM(L11:L15)</f>
        <v>267882025</v>
      </c>
      <c r="M16" s="17"/>
      <c r="N16" s="27">
        <f>SUM(N11:N15)</f>
        <v>249246970</v>
      </c>
    </row>
    <row r="17" spans="1:23" ht="19.95" customHeight="1">
      <c r="A17" s="3" t="s">
        <v>3</v>
      </c>
      <c r="F17" s="29"/>
      <c r="G17" s="17"/>
      <c r="H17" s="285"/>
      <c r="I17" s="17"/>
      <c r="J17" s="19"/>
      <c r="K17" s="17"/>
      <c r="L17" s="17"/>
      <c r="M17" s="17"/>
      <c r="N17" s="19"/>
    </row>
    <row r="18" spans="1:23" ht="19.95" customHeight="1">
      <c r="C18" s="4" t="s">
        <v>66</v>
      </c>
      <c r="F18" s="23">
        <v>12</v>
      </c>
      <c r="G18" s="17"/>
      <c r="H18" s="19">
        <v>650000</v>
      </c>
      <c r="I18" s="17"/>
      <c r="J18" s="25">
        <v>400000</v>
      </c>
      <c r="K18" s="17"/>
      <c r="L18" s="17">
        <v>0</v>
      </c>
      <c r="M18" s="17"/>
      <c r="N18" s="17">
        <v>0</v>
      </c>
    </row>
    <row r="19" spans="1:23" ht="19.95" customHeight="1">
      <c r="C19" s="4" t="s">
        <v>90</v>
      </c>
      <c r="F19" s="23">
        <v>13</v>
      </c>
      <c r="G19" s="17"/>
      <c r="H19" s="19">
        <v>27245995</v>
      </c>
      <c r="I19" s="17"/>
      <c r="J19" s="25">
        <v>27245995</v>
      </c>
      <c r="K19" s="17"/>
      <c r="L19" s="17">
        <v>27245995</v>
      </c>
      <c r="M19" s="17"/>
      <c r="N19" s="19">
        <v>27245995</v>
      </c>
    </row>
    <row r="20" spans="1:23" ht="19.95" customHeight="1">
      <c r="C20" s="4" t="s">
        <v>57</v>
      </c>
      <c r="F20" s="23">
        <v>14</v>
      </c>
      <c r="G20" s="17"/>
      <c r="H20" s="19">
        <v>0</v>
      </c>
      <c r="I20" s="17"/>
      <c r="J20" s="17">
        <v>0</v>
      </c>
      <c r="K20" s="17"/>
      <c r="L20" s="19">
        <v>705708871</v>
      </c>
      <c r="M20" s="17"/>
      <c r="N20" s="17">
        <v>421438747</v>
      </c>
    </row>
    <row r="21" spans="1:23" ht="19.95" customHeight="1">
      <c r="C21" s="4" t="s">
        <v>218</v>
      </c>
      <c r="F21" s="23">
        <v>15</v>
      </c>
      <c r="G21" s="17"/>
      <c r="H21" s="25">
        <v>500300832</v>
      </c>
      <c r="I21" s="17"/>
      <c r="J21" s="25">
        <v>105234122</v>
      </c>
      <c r="K21" s="17"/>
      <c r="L21" s="17">
        <v>16679892</v>
      </c>
      <c r="M21" s="17"/>
      <c r="N21" s="17">
        <v>17647667</v>
      </c>
    </row>
    <row r="22" spans="1:23" ht="19.5" hidden="1" customHeight="1">
      <c r="C22" s="4" t="s">
        <v>206</v>
      </c>
      <c r="F22" s="23"/>
      <c r="G22" s="17"/>
      <c r="H22" s="19">
        <v>0</v>
      </c>
      <c r="I22" s="17"/>
      <c r="J22" s="25">
        <v>0</v>
      </c>
      <c r="K22" s="17"/>
      <c r="L22" s="17">
        <v>0</v>
      </c>
      <c r="M22" s="17"/>
      <c r="N22" s="17">
        <v>0</v>
      </c>
    </row>
    <row r="23" spans="1:23" ht="19.95" customHeight="1">
      <c r="C23" s="4" t="s">
        <v>67</v>
      </c>
      <c r="F23" s="23">
        <v>16</v>
      </c>
      <c r="G23" s="17"/>
      <c r="H23" s="25">
        <v>95987766</v>
      </c>
      <c r="I23" s="17"/>
      <c r="J23" s="25">
        <v>108636871</v>
      </c>
      <c r="K23" s="17"/>
      <c r="L23" s="17">
        <v>10261621</v>
      </c>
      <c r="M23" s="17"/>
      <c r="N23" s="17">
        <v>12724410</v>
      </c>
    </row>
    <row r="24" spans="1:23" ht="18.600000000000001">
      <c r="C24" s="4" t="s">
        <v>88</v>
      </c>
      <c r="E24" s="127"/>
      <c r="F24" s="23">
        <v>17</v>
      </c>
      <c r="G24" s="17"/>
      <c r="H24" s="25">
        <v>335354200</v>
      </c>
      <c r="I24" s="17"/>
      <c r="J24" s="25">
        <v>246183502</v>
      </c>
      <c r="K24" s="17"/>
      <c r="L24" s="19">
        <v>0</v>
      </c>
      <c r="M24" s="17"/>
      <c r="N24" s="17">
        <v>0</v>
      </c>
    </row>
    <row r="25" spans="1:23" ht="19.95" customHeight="1">
      <c r="C25" s="4" t="s">
        <v>58</v>
      </c>
      <c r="E25" s="28"/>
      <c r="F25" s="23">
        <v>18</v>
      </c>
      <c r="G25" s="17"/>
      <c r="H25" s="25">
        <v>319228124</v>
      </c>
      <c r="I25" s="17"/>
      <c r="J25" s="25">
        <v>146544610</v>
      </c>
      <c r="K25" s="17"/>
      <c r="L25" s="17">
        <v>18637859</v>
      </c>
      <c r="M25" s="17"/>
      <c r="N25" s="17">
        <v>3219626</v>
      </c>
    </row>
    <row r="26" spans="1:23" ht="19.95" customHeight="1">
      <c r="C26" s="4" t="s">
        <v>207</v>
      </c>
      <c r="E26" s="28"/>
      <c r="F26" s="23">
        <v>22</v>
      </c>
      <c r="G26" s="17"/>
      <c r="H26" s="25">
        <v>134309</v>
      </c>
      <c r="I26" s="17"/>
      <c r="J26" s="25">
        <v>0</v>
      </c>
      <c r="K26" s="17"/>
      <c r="L26" s="17">
        <v>0</v>
      </c>
      <c r="M26" s="17"/>
      <c r="N26" s="17">
        <v>0</v>
      </c>
      <c r="O26" s="325"/>
    </row>
    <row r="27" spans="1:23" ht="19.95" customHeight="1">
      <c r="C27" s="4" t="s">
        <v>89</v>
      </c>
      <c r="F27" s="23"/>
      <c r="G27" s="17"/>
      <c r="H27" s="25">
        <v>28278698</v>
      </c>
      <c r="I27" s="17"/>
      <c r="J27" s="25">
        <v>33954898</v>
      </c>
      <c r="K27" s="17"/>
      <c r="L27" s="17">
        <v>2806191</v>
      </c>
      <c r="M27" s="17"/>
      <c r="N27" s="17">
        <v>2785673</v>
      </c>
    </row>
    <row r="28" spans="1:23" ht="19.95" customHeight="1">
      <c r="D28" s="3" t="s">
        <v>8</v>
      </c>
      <c r="F28" s="29"/>
      <c r="G28" s="17"/>
      <c r="H28" s="27">
        <f>SUM(H18:H27)</f>
        <v>1307179924</v>
      </c>
      <c r="I28" s="17"/>
      <c r="J28" s="27">
        <f>SUM(J18:J27)</f>
        <v>668199998</v>
      </c>
      <c r="K28" s="17"/>
      <c r="L28" s="27">
        <f>SUM(L18:L27)</f>
        <v>781340429</v>
      </c>
      <c r="M28" s="17"/>
      <c r="N28" s="27">
        <f>SUM(N18:N27)</f>
        <v>485062118</v>
      </c>
    </row>
    <row r="29" spans="1:23" ht="19.95" customHeight="1" thickBot="1">
      <c r="E29" s="3" t="s">
        <v>42</v>
      </c>
      <c r="G29" s="17"/>
      <c r="H29" s="30">
        <f>+H28+H16</f>
        <v>1414354918</v>
      </c>
      <c r="I29" s="17"/>
      <c r="J29" s="30">
        <f>+J28+J16</f>
        <v>739388736</v>
      </c>
      <c r="K29" s="17"/>
      <c r="L29" s="30">
        <f>+L28+L16</f>
        <v>1049222454</v>
      </c>
      <c r="M29" s="17"/>
      <c r="N29" s="30">
        <f>+N28+N16</f>
        <v>734309088</v>
      </c>
      <c r="Q29" s="4">
        <f>H29-'P 7'!H24</f>
        <v>0</v>
      </c>
      <c r="S29" s="4">
        <f>J29-'P 7'!J24</f>
        <v>0</v>
      </c>
      <c r="U29" s="4">
        <f>L29-'P 7'!L24</f>
        <v>0</v>
      </c>
      <c r="W29" s="4">
        <f>N29-'P 7'!N24</f>
        <v>0</v>
      </c>
    </row>
    <row r="30" spans="1:23" ht="19.95" customHeight="1" thickTop="1">
      <c r="H30" s="168"/>
      <c r="J30" s="19"/>
      <c r="L30" s="15"/>
      <c r="N30" s="19"/>
    </row>
    <row r="31" spans="1:23" ht="19.95" customHeight="1">
      <c r="H31" s="31"/>
      <c r="J31" s="19"/>
      <c r="L31" s="15"/>
      <c r="N31" s="19"/>
    </row>
    <row r="32" spans="1:23" ht="19.95" customHeight="1">
      <c r="H32" s="31"/>
      <c r="J32" s="19"/>
      <c r="L32" s="15"/>
      <c r="N32" s="19"/>
    </row>
    <row r="33" spans="1:14" ht="19.95" customHeight="1">
      <c r="G33" s="4"/>
      <c r="I33" s="4"/>
      <c r="K33" s="4"/>
      <c r="L33" s="31"/>
      <c r="M33" s="4"/>
    </row>
    <row r="34" spans="1:14" ht="19.95" customHeight="1">
      <c r="G34" s="4"/>
      <c r="I34" s="4"/>
      <c r="K34" s="4"/>
      <c r="L34" s="31"/>
      <c r="M34" s="4"/>
    </row>
    <row r="35" spans="1:14" ht="19.95" customHeight="1">
      <c r="G35" s="4"/>
      <c r="I35" s="4"/>
      <c r="K35" s="4"/>
      <c r="L35" s="31"/>
      <c r="M35" s="4"/>
    </row>
    <row r="36" spans="1:14" ht="19.95" customHeight="1">
      <c r="G36" s="4"/>
      <c r="I36" s="4"/>
      <c r="K36" s="4"/>
      <c r="L36" s="31"/>
      <c r="M36" s="4"/>
    </row>
    <row r="37" spans="1:14" ht="19.95" customHeight="1">
      <c r="G37" s="4"/>
      <c r="I37" s="4"/>
      <c r="K37" s="4"/>
      <c r="L37" s="31"/>
      <c r="M37" s="4"/>
    </row>
    <row r="38" spans="1:14" ht="19.95" customHeight="1">
      <c r="G38" s="4"/>
      <c r="I38" s="4"/>
      <c r="K38" s="4"/>
      <c r="L38" s="31"/>
      <c r="M38" s="4"/>
    </row>
    <row r="39" spans="1:14" ht="19.95" customHeight="1">
      <c r="G39" s="4"/>
      <c r="I39" s="4"/>
      <c r="K39" s="4"/>
      <c r="L39" s="31"/>
      <c r="M39" s="4"/>
    </row>
    <row r="40" spans="1:14" ht="19.95" customHeight="1">
      <c r="G40" s="4"/>
      <c r="I40" s="4"/>
      <c r="K40" s="4"/>
      <c r="L40" s="31"/>
      <c r="M40" s="4"/>
    </row>
    <row r="41" spans="1:14" ht="19.95" customHeight="1">
      <c r="G41" s="4"/>
      <c r="I41" s="4"/>
      <c r="K41" s="4"/>
      <c r="L41" s="31"/>
      <c r="M41" s="4"/>
    </row>
    <row r="42" spans="1:14" ht="19.95" customHeight="1">
      <c r="G42" s="4"/>
      <c r="I42" s="4"/>
      <c r="K42" s="4"/>
      <c r="L42" s="31"/>
      <c r="M42" s="4"/>
    </row>
    <row r="43" spans="1:14" ht="21" customHeight="1">
      <c r="G43" s="4"/>
      <c r="I43" s="4"/>
      <c r="K43" s="4"/>
      <c r="L43" s="31"/>
      <c r="M43" s="4"/>
    </row>
    <row r="44" spans="1:14" ht="24.6" customHeight="1">
      <c r="A44" s="4" t="s">
        <v>26</v>
      </c>
      <c r="N44" s="19">
        <v>5</v>
      </c>
    </row>
    <row r="45" spans="1:14" ht="19.95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5" fitToHeight="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N49"/>
  <sheetViews>
    <sheetView view="pageBreakPreview" topLeftCell="A4" zoomScaleNormal="100" zoomScaleSheetLayoutView="100" workbookViewId="0">
      <selection activeCell="F32" sqref="F32"/>
    </sheetView>
  </sheetViews>
  <sheetFormatPr defaultColWidth="9.33203125" defaultRowHeight="22.2" customHeight="1"/>
  <cols>
    <col min="1" max="4" width="0.6640625" style="1" customWidth="1"/>
    <col min="5" max="5" width="31.109375" style="1" customWidth="1"/>
    <col min="6" max="6" width="7.6640625" style="1" customWidth="1"/>
    <col min="7" max="7" width="0.44140625" style="1" customWidth="1"/>
    <col min="8" max="8" width="13" style="275" customWidth="1"/>
    <col min="9" max="9" width="0.44140625" style="1" customWidth="1"/>
    <col min="10" max="10" width="13" style="1" customWidth="1"/>
    <col min="11" max="11" width="0.44140625" style="1" customWidth="1"/>
    <col min="12" max="12" width="13" style="275" customWidth="1"/>
    <col min="13" max="13" width="0.44140625" style="1" customWidth="1"/>
    <col min="14" max="14" width="13" style="1" customWidth="1"/>
    <col min="15" max="15" width="9" style="1" bestFit="1" customWidth="1"/>
    <col min="16" max="16" width="5.109375" style="1" customWidth="1"/>
    <col min="17" max="16384" width="9.33203125" style="1"/>
  </cols>
  <sheetData>
    <row r="1" spans="1:16" ht="19.95" customHeight="1">
      <c r="A1" s="5"/>
      <c r="B1" s="5"/>
      <c r="C1" s="5"/>
      <c r="D1" s="5"/>
      <c r="E1" s="5"/>
      <c r="F1" s="5"/>
      <c r="G1" s="5"/>
      <c r="H1" s="271"/>
      <c r="I1" s="5"/>
      <c r="J1" s="5"/>
      <c r="K1" s="5"/>
      <c r="L1" s="271"/>
      <c r="M1" s="5"/>
      <c r="N1" s="5"/>
    </row>
    <row r="2" spans="1:16" s="33" customFormat="1" ht="19.95" customHeight="1">
      <c r="A2" s="339" t="s">
        <v>209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</row>
    <row r="3" spans="1:16" s="33" customFormat="1" ht="19.95" customHeight="1">
      <c r="A3" s="339" t="s">
        <v>215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</row>
    <row r="4" spans="1:16" s="33" customFormat="1" ht="19.95" customHeight="1">
      <c r="A4" s="340" t="str">
        <f>'P 5'!A4:N4</f>
        <v>ณ วันที่ 31 ธันวาคม 2567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6" s="35" customFormat="1" ht="19.95" customHeight="1">
      <c r="A5" s="150"/>
      <c r="B5" s="150"/>
      <c r="C5" s="151"/>
      <c r="D5" s="151"/>
      <c r="E5" s="151"/>
      <c r="F5" s="152"/>
      <c r="G5" s="153"/>
      <c r="H5" s="154"/>
      <c r="I5" s="153"/>
      <c r="J5" s="153"/>
      <c r="K5" s="153"/>
      <c r="L5" s="272"/>
      <c r="M5" s="153"/>
      <c r="N5" s="155" t="s">
        <v>171</v>
      </c>
    </row>
    <row r="6" spans="1:16" s="35" customFormat="1" ht="19.95" customHeight="1">
      <c r="A6" s="156"/>
      <c r="B6" s="156"/>
      <c r="C6" s="157"/>
      <c r="D6" s="157"/>
      <c r="E6" s="157"/>
      <c r="F6" s="158"/>
      <c r="G6" s="158"/>
      <c r="H6" s="341" t="s">
        <v>18</v>
      </c>
      <c r="I6" s="341"/>
      <c r="J6" s="341"/>
      <c r="K6" s="157"/>
      <c r="L6" s="341" t="s">
        <v>20</v>
      </c>
      <c r="M6" s="341"/>
      <c r="N6" s="341"/>
    </row>
    <row r="7" spans="1:16" s="35" customFormat="1" ht="19.95" customHeight="1">
      <c r="A7" s="159"/>
      <c r="B7" s="159"/>
      <c r="C7" s="153"/>
      <c r="D7" s="153"/>
      <c r="E7" s="153"/>
      <c r="F7" s="160" t="s">
        <v>0</v>
      </c>
      <c r="G7" s="138"/>
      <c r="H7" s="147" t="str">
        <f>'P 5'!H7</f>
        <v>2567</v>
      </c>
      <c r="I7" s="138"/>
      <c r="J7" s="147" t="str">
        <f>'P 5'!J7</f>
        <v>2566</v>
      </c>
      <c r="K7" s="138"/>
      <c r="L7" s="147" t="str">
        <f>+H7</f>
        <v>2567</v>
      </c>
      <c r="M7" s="138"/>
      <c r="N7" s="147" t="str">
        <f>+J7</f>
        <v>2566</v>
      </c>
    </row>
    <row r="8" spans="1:16" s="35" customFormat="1" ht="19.95" customHeight="1">
      <c r="A8" s="150"/>
      <c r="B8" s="150"/>
      <c r="C8" s="151"/>
      <c r="D8" s="151"/>
      <c r="E8" s="151"/>
      <c r="F8" s="152"/>
      <c r="G8" s="135"/>
      <c r="H8" s="149"/>
      <c r="I8" s="135"/>
      <c r="J8" s="148"/>
      <c r="K8" s="135"/>
      <c r="L8" s="149"/>
      <c r="M8" s="135"/>
      <c r="N8" s="148"/>
    </row>
    <row r="9" spans="1:16" ht="19.95" customHeight="1">
      <c r="A9" s="338" t="s">
        <v>31</v>
      </c>
      <c r="B9" s="338"/>
      <c r="C9" s="338"/>
      <c r="D9" s="338"/>
      <c r="E9" s="338"/>
      <c r="F9" s="34"/>
      <c r="G9" s="6"/>
      <c r="H9" s="273"/>
      <c r="I9" s="6"/>
      <c r="J9" s="6"/>
      <c r="K9" s="6"/>
      <c r="L9" s="9"/>
      <c r="M9" s="6"/>
      <c r="N9" s="6"/>
    </row>
    <row r="10" spans="1:16" ht="19.95" customHeight="1">
      <c r="A10" s="35" t="s">
        <v>4</v>
      </c>
      <c r="B10" s="5"/>
      <c r="C10" s="36"/>
      <c r="D10" s="36"/>
      <c r="E10" s="36"/>
      <c r="F10" s="37"/>
      <c r="G10" s="5"/>
      <c r="H10" s="38"/>
      <c r="I10" s="5"/>
      <c r="J10" s="5"/>
      <c r="K10" s="5"/>
      <c r="L10" s="271"/>
      <c r="M10" s="5"/>
      <c r="N10" s="39"/>
    </row>
    <row r="11" spans="1:16" ht="19.95" customHeight="1">
      <c r="A11" s="5"/>
      <c r="B11" s="5"/>
      <c r="C11" s="5" t="s">
        <v>150</v>
      </c>
      <c r="D11" s="36"/>
      <c r="E11" s="36"/>
      <c r="F11" s="40"/>
      <c r="G11" s="25"/>
      <c r="H11" s="25"/>
      <c r="I11" s="25"/>
      <c r="J11" s="25"/>
      <c r="K11" s="17"/>
      <c r="L11" s="17"/>
      <c r="M11" s="17"/>
      <c r="N11" s="17"/>
    </row>
    <row r="12" spans="1:16" ht="19.95" customHeight="1">
      <c r="A12" s="5"/>
      <c r="B12" s="5"/>
      <c r="C12" s="5"/>
      <c r="D12" s="5" t="s">
        <v>185</v>
      </c>
      <c r="E12" s="36"/>
      <c r="F12" s="169">
        <v>19</v>
      </c>
      <c r="G12" s="25"/>
      <c r="H12" s="25">
        <v>7791849</v>
      </c>
      <c r="I12" s="25"/>
      <c r="J12" s="25">
        <v>8742594</v>
      </c>
      <c r="K12" s="17"/>
      <c r="L12" s="17">
        <v>0</v>
      </c>
      <c r="M12" s="17"/>
      <c r="N12" s="17">
        <v>0</v>
      </c>
    </row>
    <row r="13" spans="1:16" ht="19.95" customHeight="1">
      <c r="A13" s="5"/>
      <c r="B13" s="5"/>
      <c r="C13" s="5" t="s">
        <v>175</v>
      </c>
      <c r="D13" s="5"/>
      <c r="E13" s="36"/>
      <c r="F13" s="169">
        <v>19</v>
      </c>
      <c r="G13" s="25"/>
      <c r="H13" s="25">
        <v>244069283</v>
      </c>
      <c r="I13" s="25"/>
      <c r="J13" s="25">
        <v>284501005</v>
      </c>
      <c r="K13" s="17"/>
      <c r="L13" s="17">
        <v>244069283</v>
      </c>
      <c r="M13" s="17"/>
      <c r="N13" s="17">
        <v>284501005</v>
      </c>
    </row>
    <row r="14" spans="1:16" ht="19.95" customHeight="1">
      <c r="A14" s="5"/>
      <c r="B14" s="5"/>
      <c r="C14" s="5" t="s">
        <v>152</v>
      </c>
      <c r="D14" s="5"/>
      <c r="E14" s="36"/>
      <c r="F14" s="23">
        <v>20</v>
      </c>
      <c r="G14" s="17"/>
      <c r="H14" s="25">
        <v>156196709</v>
      </c>
      <c r="I14" s="17"/>
      <c r="J14" s="25">
        <v>103262388</v>
      </c>
      <c r="K14" s="17"/>
      <c r="L14" s="17">
        <v>34872138</v>
      </c>
      <c r="M14" s="17"/>
      <c r="N14" s="17">
        <v>21866795</v>
      </c>
      <c r="O14" s="41"/>
      <c r="P14" s="274"/>
    </row>
    <row r="15" spans="1:16" ht="19.95" customHeight="1">
      <c r="A15" s="5"/>
      <c r="B15" s="5"/>
      <c r="C15" s="5" t="s">
        <v>205</v>
      </c>
      <c r="D15" s="5"/>
      <c r="E15" s="36"/>
      <c r="F15" s="23"/>
      <c r="G15" s="17"/>
      <c r="H15" s="25">
        <v>0</v>
      </c>
      <c r="I15" s="17"/>
      <c r="J15" s="25">
        <v>0</v>
      </c>
      <c r="K15" s="17"/>
      <c r="L15" s="17">
        <v>2000657</v>
      </c>
      <c r="M15" s="17"/>
      <c r="N15" s="17">
        <v>0</v>
      </c>
      <c r="O15" s="41"/>
      <c r="P15" s="274"/>
    </row>
    <row r="16" spans="1:16" ht="19.95" customHeight="1">
      <c r="A16" s="5"/>
      <c r="B16" s="5"/>
      <c r="C16" s="5" t="s">
        <v>184</v>
      </c>
      <c r="D16" s="5"/>
      <c r="E16" s="36"/>
      <c r="F16" s="169"/>
      <c r="G16" s="17"/>
      <c r="H16" s="25"/>
      <c r="I16" s="17"/>
      <c r="J16" s="25"/>
      <c r="K16" s="17"/>
      <c r="L16" s="17"/>
      <c r="M16" s="17"/>
      <c r="N16" s="17"/>
      <c r="O16" s="41"/>
      <c r="P16" s="274"/>
    </row>
    <row r="17" spans="1:248" ht="19.95" customHeight="1">
      <c r="A17" s="5"/>
      <c r="B17" s="5"/>
      <c r="C17" s="5"/>
      <c r="D17" s="5" t="s">
        <v>110</v>
      </c>
      <c r="E17" s="36"/>
      <c r="F17" s="23">
        <v>21</v>
      </c>
      <c r="G17" s="17"/>
      <c r="H17" s="25">
        <v>3045600</v>
      </c>
      <c r="I17" s="17"/>
      <c r="J17" s="25">
        <v>3049490</v>
      </c>
      <c r="K17" s="17"/>
      <c r="L17" s="17">
        <v>0</v>
      </c>
      <c r="M17" s="17"/>
      <c r="N17" s="17">
        <v>0</v>
      </c>
      <c r="O17" s="41"/>
    </row>
    <row r="18" spans="1:248" ht="19.95" customHeight="1">
      <c r="A18" s="5"/>
      <c r="B18" s="5"/>
      <c r="C18" s="5" t="s">
        <v>112</v>
      </c>
      <c r="D18" s="5"/>
      <c r="E18" s="36"/>
      <c r="F18" s="169"/>
      <c r="G18" s="17"/>
      <c r="I18" s="17"/>
      <c r="J18" s="25"/>
      <c r="K18" s="17"/>
      <c r="L18" s="17"/>
      <c r="M18" s="17"/>
      <c r="N18" s="17"/>
      <c r="O18" s="41"/>
    </row>
    <row r="19" spans="1:248" ht="19.95" customHeight="1">
      <c r="A19" s="5"/>
      <c r="B19" s="5"/>
      <c r="C19" s="5"/>
      <c r="D19" s="5" t="s">
        <v>111</v>
      </c>
      <c r="E19" s="36"/>
      <c r="F19" s="23">
        <v>16</v>
      </c>
      <c r="G19" s="5"/>
      <c r="H19" s="19">
        <v>22161514</v>
      </c>
      <c r="I19" s="5"/>
      <c r="J19" s="25">
        <v>26644432</v>
      </c>
      <c r="K19" s="5"/>
      <c r="L19" s="17">
        <v>2342890</v>
      </c>
      <c r="M19" s="5"/>
      <c r="N19" s="17">
        <v>2194365</v>
      </c>
      <c r="O19" s="41"/>
    </row>
    <row r="20" spans="1:248" ht="19.95" hidden="1" customHeight="1">
      <c r="A20" s="5"/>
      <c r="B20" s="5"/>
      <c r="C20" s="5"/>
      <c r="D20" s="5" t="s">
        <v>65</v>
      </c>
      <c r="E20" s="36"/>
      <c r="F20" s="23"/>
      <c r="G20" s="17"/>
      <c r="H20" s="19"/>
      <c r="I20" s="17"/>
      <c r="J20" s="19"/>
      <c r="K20" s="17"/>
      <c r="L20" s="19"/>
      <c r="M20" s="17"/>
      <c r="N20" s="19"/>
      <c r="O20" s="41"/>
    </row>
    <row r="21" spans="1:248" ht="19.95" hidden="1" customHeight="1">
      <c r="A21" s="5"/>
      <c r="B21" s="5"/>
      <c r="C21" s="5" t="s">
        <v>55</v>
      </c>
      <c r="D21" s="5"/>
      <c r="E21" s="5"/>
      <c r="F21" s="169"/>
      <c r="G21" s="39"/>
      <c r="H21" s="25"/>
      <c r="I21" s="39"/>
      <c r="J21" s="25"/>
      <c r="K21" s="39"/>
      <c r="L21" s="17"/>
      <c r="M21" s="39"/>
      <c r="N21" s="17"/>
      <c r="O21" s="41"/>
    </row>
    <row r="22" spans="1:248" ht="19.95" hidden="1" customHeight="1">
      <c r="A22" s="5"/>
      <c r="B22" s="5"/>
      <c r="C22" s="5" t="s">
        <v>64</v>
      </c>
      <c r="D22" s="5"/>
      <c r="E22" s="5"/>
      <c r="F22" s="169"/>
      <c r="G22" s="39"/>
      <c r="H22" s="39"/>
      <c r="I22" s="39"/>
      <c r="J22" s="39"/>
      <c r="K22" s="39"/>
      <c r="L22" s="17"/>
      <c r="M22" s="39"/>
      <c r="N22" s="17"/>
      <c r="O22" s="41"/>
    </row>
    <row r="23" spans="1:248" ht="19.95" hidden="1" customHeight="1">
      <c r="A23" s="5"/>
      <c r="B23" s="5"/>
      <c r="C23" s="5" t="s">
        <v>62</v>
      </c>
      <c r="D23" s="5"/>
      <c r="E23" s="5"/>
      <c r="F23" s="169"/>
      <c r="G23" s="39"/>
      <c r="H23" s="39"/>
      <c r="I23" s="39"/>
      <c r="J23" s="39"/>
      <c r="K23" s="39"/>
      <c r="L23" s="17"/>
      <c r="M23" s="39"/>
      <c r="N23" s="17"/>
      <c r="O23" s="41"/>
    </row>
    <row r="24" spans="1:248" ht="19.95" hidden="1" customHeight="1">
      <c r="A24" s="5"/>
      <c r="B24" s="5"/>
      <c r="C24" s="5" t="s">
        <v>60</v>
      </c>
      <c r="D24" s="5"/>
      <c r="E24" s="36"/>
      <c r="F24" s="169"/>
      <c r="G24" s="17"/>
      <c r="H24" s="19"/>
      <c r="I24" s="17"/>
      <c r="J24" s="19"/>
      <c r="K24" s="17"/>
      <c r="L24" s="17"/>
      <c r="M24" s="17"/>
      <c r="N24" s="17"/>
    </row>
    <row r="25" spans="1:248" ht="19.95" hidden="1" customHeight="1">
      <c r="A25" s="5"/>
      <c r="B25" s="5"/>
      <c r="C25" s="5" t="s">
        <v>50</v>
      </c>
      <c r="D25" s="5"/>
      <c r="E25" s="36"/>
      <c r="F25" s="169"/>
      <c r="G25" s="17"/>
      <c r="H25" s="25"/>
      <c r="I25" s="17"/>
      <c r="J25" s="25"/>
      <c r="K25" s="17"/>
      <c r="L25" s="17"/>
      <c r="M25" s="17"/>
      <c r="N25" s="17"/>
      <c r="O25" s="274"/>
      <c r="P25" s="274"/>
    </row>
    <row r="26" spans="1:248" ht="19.95" hidden="1" customHeight="1">
      <c r="A26" s="5"/>
      <c r="B26" s="5"/>
      <c r="C26" s="5"/>
      <c r="D26" s="5" t="s">
        <v>50</v>
      </c>
      <c r="E26" s="36"/>
      <c r="F26" s="169"/>
      <c r="G26" s="17"/>
      <c r="H26" s="25">
        <v>0</v>
      </c>
      <c r="I26" s="17"/>
      <c r="J26" s="25">
        <v>0</v>
      </c>
      <c r="K26" s="17"/>
      <c r="L26" s="17">
        <v>0</v>
      </c>
      <c r="M26" s="17"/>
      <c r="N26" s="17">
        <v>0</v>
      </c>
      <c r="O26" s="274"/>
      <c r="P26" s="274"/>
    </row>
    <row r="27" spans="1:248" ht="19.95" customHeight="1">
      <c r="A27" s="5"/>
      <c r="B27" s="5"/>
      <c r="C27" s="5"/>
      <c r="D27" s="35" t="s">
        <v>15</v>
      </c>
      <c r="E27" s="5"/>
      <c r="F27" s="169"/>
      <c r="G27" s="39"/>
      <c r="H27" s="276">
        <f>SUM(H11:H26)</f>
        <v>433264955</v>
      </c>
      <c r="I27" s="39"/>
      <c r="J27" s="276">
        <f>SUM(J11:J26)</f>
        <v>426199909</v>
      </c>
      <c r="K27" s="39"/>
      <c r="L27" s="276">
        <f>SUM(L11:L26)</f>
        <v>283284968</v>
      </c>
      <c r="M27" s="276"/>
      <c r="N27" s="276">
        <f>SUM(N11:N26)</f>
        <v>308562165</v>
      </c>
      <c r="O27" s="277"/>
    </row>
    <row r="28" spans="1:248" ht="19.95" customHeight="1">
      <c r="A28" s="35" t="s">
        <v>12</v>
      </c>
      <c r="B28" s="5"/>
      <c r="C28" s="5"/>
      <c r="D28" s="42"/>
      <c r="E28" s="5"/>
      <c r="F28" s="169"/>
      <c r="G28" s="39"/>
      <c r="H28" s="36"/>
      <c r="I28" s="39"/>
      <c r="J28" s="39"/>
      <c r="K28" s="39"/>
      <c r="L28" s="39"/>
      <c r="M28" s="39"/>
      <c r="N28" s="39"/>
    </row>
    <row r="29" spans="1:248" ht="19.95" customHeight="1">
      <c r="A29" s="5"/>
      <c r="B29" s="5"/>
      <c r="C29" s="5" t="s">
        <v>184</v>
      </c>
      <c r="D29" s="42"/>
      <c r="E29" s="5"/>
      <c r="F29" s="169">
        <v>21</v>
      </c>
      <c r="G29" s="39"/>
      <c r="H29" s="39">
        <v>5928267</v>
      </c>
      <c r="I29" s="39"/>
      <c r="J29" s="39">
        <v>8293522</v>
      </c>
      <c r="K29" s="39"/>
      <c r="L29" s="39">
        <v>0</v>
      </c>
      <c r="M29" s="39"/>
      <c r="N29" s="15">
        <v>0</v>
      </c>
    </row>
    <row r="30" spans="1:248" ht="19.95" customHeight="1">
      <c r="A30" s="5"/>
      <c r="B30" s="5"/>
      <c r="C30" s="5" t="s">
        <v>68</v>
      </c>
      <c r="D30" s="42"/>
      <c r="E30" s="5"/>
      <c r="F30" s="169">
        <v>16</v>
      </c>
      <c r="G30" s="39"/>
      <c r="H30" s="25">
        <v>71568157</v>
      </c>
      <c r="I30" s="39"/>
      <c r="J30" s="25">
        <v>83813488</v>
      </c>
      <c r="K30" s="39"/>
      <c r="L30" s="39">
        <v>8517486</v>
      </c>
      <c r="M30" s="39"/>
      <c r="N30" s="39">
        <v>10860376</v>
      </c>
    </row>
    <row r="31" spans="1:248" ht="19.95" customHeight="1">
      <c r="A31" s="36"/>
      <c r="B31" s="36"/>
      <c r="C31" s="5" t="s">
        <v>94</v>
      </c>
      <c r="D31" s="5"/>
      <c r="E31" s="5"/>
      <c r="F31" s="169">
        <v>22</v>
      </c>
      <c r="G31" s="39"/>
      <c r="H31" s="25">
        <v>64884892</v>
      </c>
      <c r="I31" s="39"/>
      <c r="J31" s="25">
        <v>27880515</v>
      </c>
      <c r="K31" s="39"/>
      <c r="L31" s="39">
        <v>0</v>
      </c>
      <c r="M31" s="39"/>
      <c r="N31" s="15">
        <v>0</v>
      </c>
      <c r="O31" s="43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</row>
    <row r="32" spans="1:248" ht="19.95" customHeight="1">
      <c r="A32" s="36"/>
      <c r="B32" s="36"/>
      <c r="C32" s="5" t="s">
        <v>93</v>
      </c>
      <c r="D32" s="5"/>
      <c r="E32" s="5"/>
      <c r="F32" s="169">
        <v>23</v>
      </c>
      <c r="G32" s="39"/>
      <c r="H32" s="25">
        <v>5395192</v>
      </c>
      <c r="I32" s="39"/>
      <c r="J32" s="25">
        <v>3249750</v>
      </c>
      <c r="K32" s="39"/>
      <c r="L32" s="39">
        <v>2589959</v>
      </c>
      <c r="M32" s="39"/>
      <c r="N32" s="39">
        <v>1809394</v>
      </c>
      <c r="O32" s="43"/>
      <c r="P32" s="43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</row>
    <row r="33" spans="1:248" ht="19.95" customHeight="1">
      <c r="A33" s="5"/>
      <c r="B33" s="36"/>
      <c r="C33" s="5" t="s">
        <v>91</v>
      </c>
      <c r="D33" s="5"/>
      <c r="E33" s="5"/>
      <c r="F33" s="169">
        <v>24</v>
      </c>
      <c r="G33" s="39"/>
      <c r="H33" s="25">
        <v>5519239</v>
      </c>
      <c r="I33" s="39"/>
      <c r="J33" s="25">
        <v>6785086</v>
      </c>
      <c r="K33" s="39"/>
      <c r="L33" s="39">
        <v>0</v>
      </c>
      <c r="M33" s="39"/>
      <c r="N33" s="15">
        <v>0</v>
      </c>
      <c r="O33" s="43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</row>
    <row r="34" spans="1:248" ht="19.95" customHeight="1">
      <c r="A34" s="5"/>
      <c r="B34" s="5"/>
      <c r="C34" s="5" t="s">
        <v>92</v>
      </c>
      <c r="D34" s="5"/>
      <c r="E34" s="5"/>
      <c r="F34" s="169"/>
      <c r="G34" s="39"/>
      <c r="H34" s="45">
        <v>365500</v>
      </c>
      <c r="I34" s="39"/>
      <c r="J34" s="45">
        <v>360000</v>
      </c>
      <c r="K34" s="39"/>
      <c r="L34" s="304">
        <v>0</v>
      </c>
      <c r="M34" s="39"/>
      <c r="N34" s="46">
        <v>0</v>
      </c>
      <c r="P34" s="274"/>
    </row>
    <row r="35" spans="1:248" ht="19.95" customHeight="1">
      <c r="A35" s="5"/>
      <c r="B35" s="5"/>
      <c r="C35" s="5"/>
      <c r="D35" s="35" t="s">
        <v>13</v>
      </c>
      <c r="E35" s="5"/>
      <c r="F35" s="169"/>
      <c r="G35" s="39"/>
      <c r="H35" s="39">
        <f>SUM(H29:H34)</f>
        <v>153661247</v>
      </c>
      <c r="I35" s="39"/>
      <c r="J35" s="39">
        <f>SUM(J29:J34)</f>
        <v>130382361</v>
      </c>
      <c r="K35" s="39"/>
      <c r="L35" s="39">
        <f t="shared" ref="L35" si="0">SUM(L29:L34)</f>
        <v>11107445</v>
      </c>
      <c r="M35" s="39"/>
      <c r="N35" s="39">
        <f>SUM(N29:N34)</f>
        <v>12669770</v>
      </c>
      <c r="P35" s="41"/>
    </row>
    <row r="36" spans="1:248" ht="19.95" customHeight="1">
      <c r="A36" s="5"/>
      <c r="B36" s="5"/>
      <c r="C36" s="5"/>
      <c r="D36" s="5"/>
      <c r="E36" s="35" t="s">
        <v>14</v>
      </c>
      <c r="F36" s="36"/>
      <c r="G36" s="39"/>
      <c r="H36" s="276">
        <f>H27+H35</f>
        <v>586926202</v>
      </c>
      <c r="I36" s="39"/>
      <c r="J36" s="276">
        <f>J27+J35</f>
        <v>556582270</v>
      </c>
      <c r="K36" s="39"/>
      <c r="L36" s="276">
        <f>L27+L35</f>
        <v>294392413</v>
      </c>
      <c r="M36" s="39"/>
      <c r="N36" s="276">
        <f>N27+N35</f>
        <v>321231935</v>
      </c>
      <c r="O36" s="278"/>
      <c r="P36" s="278"/>
    </row>
    <row r="37" spans="1:248" ht="19.95" customHeight="1">
      <c r="A37" s="5"/>
      <c r="B37" s="5"/>
      <c r="C37" s="5"/>
      <c r="D37" s="5"/>
      <c r="E37" s="5"/>
      <c r="F37" s="36"/>
      <c r="G37" s="39"/>
      <c r="H37" s="39"/>
      <c r="I37" s="39"/>
      <c r="J37" s="39"/>
      <c r="K37" s="39"/>
      <c r="L37" s="39"/>
      <c r="M37" s="39"/>
      <c r="N37" s="39"/>
      <c r="O37" s="278"/>
      <c r="P37" s="278"/>
    </row>
    <row r="38" spans="1:248" ht="19.95" customHeight="1">
      <c r="A38" s="5"/>
      <c r="B38" s="5"/>
      <c r="C38" s="5"/>
      <c r="D38" s="5"/>
      <c r="E38" s="5"/>
      <c r="F38" s="36"/>
      <c r="G38" s="39"/>
      <c r="H38" s="39"/>
      <c r="I38" s="39"/>
      <c r="J38" s="39"/>
      <c r="K38" s="39"/>
      <c r="L38" s="39"/>
      <c r="M38" s="39"/>
      <c r="N38" s="39"/>
      <c r="O38" s="278"/>
      <c r="P38" s="278"/>
    </row>
    <row r="39" spans="1:248" ht="19.95" customHeight="1">
      <c r="A39" s="5"/>
      <c r="B39" s="5"/>
      <c r="C39" s="5"/>
      <c r="D39" s="5"/>
      <c r="E39" s="5"/>
      <c r="F39" s="36"/>
      <c r="G39" s="39"/>
      <c r="H39" s="39"/>
      <c r="I39" s="39"/>
      <c r="J39" s="39"/>
      <c r="K39" s="39"/>
      <c r="L39" s="39"/>
      <c r="M39" s="39"/>
      <c r="N39" s="39"/>
      <c r="O39" s="278"/>
      <c r="P39" s="278"/>
    </row>
    <row r="40" spans="1:248" ht="19.95" customHeight="1">
      <c r="A40" s="5"/>
      <c r="B40" s="5"/>
      <c r="C40" s="5"/>
      <c r="D40" s="5"/>
      <c r="E40" s="5"/>
      <c r="F40" s="5"/>
      <c r="G40" s="17"/>
      <c r="H40" s="271"/>
      <c r="I40" s="17"/>
      <c r="J40" s="17"/>
      <c r="K40" s="17"/>
      <c r="L40" s="47"/>
      <c r="M40" s="17"/>
      <c r="N40" s="17"/>
    </row>
    <row r="41" spans="1:248" ht="19.95" customHeight="1">
      <c r="A41" s="5"/>
      <c r="B41" s="5"/>
      <c r="C41" s="5"/>
      <c r="D41" s="5"/>
      <c r="E41" s="5"/>
      <c r="F41" s="5"/>
      <c r="G41" s="17"/>
      <c r="H41" s="271"/>
      <c r="I41" s="17"/>
      <c r="J41" s="17"/>
      <c r="K41" s="17"/>
      <c r="L41" s="47"/>
      <c r="M41" s="17"/>
      <c r="N41" s="17"/>
    </row>
    <row r="42" spans="1:248" ht="19.95" customHeight="1">
      <c r="A42" s="5"/>
      <c r="B42" s="5"/>
      <c r="C42" s="5"/>
      <c r="D42" s="5"/>
      <c r="E42" s="5"/>
      <c r="F42" s="5"/>
      <c r="G42" s="17"/>
      <c r="H42" s="271"/>
      <c r="I42" s="17"/>
      <c r="J42" s="17"/>
      <c r="K42" s="17"/>
      <c r="L42" s="47"/>
      <c r="M42" s="17"/>
      <c r="N42" s="17"/>
    </row>
    <row r="43" spans="1:248" ht="19.95" customHeight="1">
      <c r="A43" s="5"/>
      <c r="B43" s="5"/>
      <c r="C43" s="5"/>
      <c r="D43" s="5"/>
      <c r="E43" s="5"/>
      <c r="F43" s="5"/>
      <c r="G43" s="17"/>
      <c r="H43" s="271"/>
      <c r="I43" s="17"/>
      <c r="J43" s="17"/>
      <c r="K43" s="17"/>
      <c r="L43" s="47"/>
      <c r="M43" s="17"/>
      <c r="N43" s="17"/>
    </row>
    <row r="44" spans="1:248" ht="19.95" customHeight="1">
      <c r="A44" s="5"/>
      <c r="B44" s="5"/>
      <c r="C44" s="5"/>
      <c r="D44" s="5"/>
      <c r="E44" s="5"/>
      <c r="F44" s="5"/>
      <c r="G44" s="17"/>
      <c r="H44" s="271"/>
      <c r="I44" s="17"/>
      <c r="J44" s="17"/>
      <c r="K44" s="17"/>
      <c r="L44" s="47"/>
      <c r="M44" s="17"/>
      <c r="N44" s="17"/>
    </row>
    <row r="45" spans="1:248" ht="19.95" customHeight="1">
      <c r="A45" s="5"/>
      <c r="B45" s="5"/>
      <c r="C45" s="5"/>
      <c r="D45" s="5"/>
      <c r="E45" s="5"/>
      <c r="F45" s="5"/>
      <c r="G45" s="17"/>
      <c r="H45" s="271"/>
      <c r="I45" s="17"/>
      <c r="J45" s="17"/>
      <c r="K45" s="17"/>
      <c r="L45" s="47"/>
      <c r="M45" s="17"/>
      <c r="N45" s="17"/>
    </row>
    <row r="46" spans="1:248" ht="19.95" customHeight="1">
      <c r="A46" s="5"/>
      <c r="B46" s="5"/>
      <c r="C46" s="5"/>
      <c r="D46" s="5"/>
      <c r="E46" s="5"/>
      <c r="F46" s="5"/>
      <c r="G46" s="17"/>
      <c r="H46" s="271"/>
      <c r="I46" s="17"/>
      <c r="J46" s="17"/>
      <c r="K46" s="17"/>
      <c r="L46" s="47"/>
      <c r="M46" s="17"/>
      <c r="N46" s="17"/>
    </row>
    <row r="47" spans="1:248" ht="19.95" customHeight="1">
      <c r="A47" s="5"/>
      <c r="B47" s="5"/>
      <c r="C47" s="5"/>
      <c r="D47" s="5"/>
      <c r="E47" s="5"/>
      <c r="F47" s="5"/>
      <c r="G47" s="17"/>
      <c r="H47" s="271"/>
      <c r="I47" s="17"/>
      <c r="J47" s="17"/>
      <c r="K47" s="17"/>
      <c r="L47" s="47"/>
      <c r="M47" s="17"/>
      <c r="N47" s="17"/>
    </row>
    <row r="48" spans="1:248" s="279" customFormat="1" ht="21" customHeight="1">
      <c r="G48" s="48"/>
      <c r="H48" s="280"/>
      <c r="I48" s="48"/>
      <c r="J48" s="48"/>
      <c r="K48" s="48"/>
      <c r="L48" s="49"/>
      <c r="M48" s="48"/>
      <c r="N48" s="48"/>
    </row>
    <row r="49" spans="1:14" ht="24.6" customHeight="1">
      <c r="A49" s="5" t="s">
        <v>26</v>
      </c>
      <c r="B49" s="5"/>
      <c r="C49" s="5"/>
      <c r="D49" s="5"/>
      <c r="E49" s="5"/>
      <c r="F49" s="5"/>
      <c r="G49" s="5"/>
      <c r="H49" s="271"/>
      <c r="I49" s="5"/>
      <c r="J49" s="17"/>
      <c r="K49" s="5"/>
      <c r="L49" s="271"/>
      <c r="M49" s="5"/>
      <c r="N49" s="17">
        <v>6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7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9"/>
  <sheetViews>
    <sheetView view="pageBreakPreview" topLeftCell="A6" zoomScale="94" zoomScaleNormal="100" zoomScaleSheetLayoutView="100" workbookViewId="0">
      <selection activeCell="L23" sqref="L23"/>
    </sheetView>
  </sheetViews>
  <sheetFormatPr defaultColWidth="9.33203125" defaultRowHeight="18.600000000000001"/>
  <cols>
    <col min="1" max="4" width="0.6640625" style="10" customWidth="1"/>
    <col min="5" max="5" width="36.44140625" style="10" customWidth="1"/>
    <col min="6" max="6" width="7.5546875" style="10" bestFit="1" customWidth="1"/>
    <col min="7" max="7" width="0.44140625" style="10" customWidth="1"/>
    <col min="8" max="8" width="14.33203125" style="10" customWidth="1"/>
    <col min="9" max="9" width="0.44140625" style="10" customWidth="1"/>
    <col min="10" max="10" width="13.44140625" style="10" bestFit="1" customWidth="1"/>
    <col min="11" max="11" width="0.44140625" style="10" customWidth="1"/>
    <col min="12" max="12" width="13.44140625" style="10" bestFit="1" customWidth="1"/>
    <col min="13" max="13" width="0.44140625" style="10" customWidth="1"/>
    <col min="14" max="14" width="13" style="10" customWidth="1"/>
    <col min="15" max="16384" width="9.33203125" style="10"/>
  </cols>
  <sheetData>
    <row r="1" spans="1:14" ht="19.95" customHeight="1"/>
    <row r="2" spans="1:14" s="50" customFormat="1" ht="19.95" customHeight="1">
      <c r="A2" s="339" t="s">
        <v>209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</row>
    <row r="3" spans="1:14" s="50" customFormat="1" ht="19.95" customHeight="1">
      <c r="A3" s="339" t="s">
        <v>215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</row>
    <row r="4" spans="1:14" s="50" customFormat="1" ht="19.95" customHeight="1">
      <c r="A4" s="340" t="str">
        <f>'P 5'!A4:N4</f>
        <v>ณ วันที่ 31 ธันวาคม 2567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s="151" customFormat="1" ht="19.95" customHeight="1">
      <c r="A5" s="150"/>
      <c r="B5" s="150"/>
      <c r="F5" s="152"/>
      <c r="G5" s="153"/>
      <c r="H5" s="152"/>
      <c r="I5" s="153"/>
      <c r="J5" s="153"/>
      <c r="K5" s="153"/>
      <c r="L5" s="153"/>
      <c r="M5" s="153"/>
      <c r="N5" s="155" t="s">
        <v>171</v>
      </c>
    </row>
    <row r="6" spans="1:14" s="151" customFormat="1" ht="19.95" customHeight="1">
      <c r="A6" s="156"/>
      <c r="B6" s="156"/>
      <c r="C6" s="157"/>
      <c r="D6" s="157"/>
      <c r="E6" s="157"/>
      <c r="F6" s="158"/>
      <c r="G6" s="158"/>
      <c r="H6" s="341" t="s">
        <v>18</v>
      </c>
      <c r="I6" s="341"/>
      <c r="J6" s="341"/>
      <c r="K6" s="152"/>
      <c r="L6" s="341" t="s">
        <v>20</v>
      </c>
      <c r="M6" s="341"/>
      <c r="N6" s="341"/>
    </row>
    <row r="7" spans="1:14" s="151" customFormat="1" ht="19.95" customHeight="1">
      <c r="A7" s="159"/>
      <c r="B7" s="159"/>
      <c r="C7" s="153"/>
      <c r="D7" s="153"/>
      <c r="E7" s="153"/>
      <c r="F7" s="160" t="s">
        <v>0</v>
      </c>
      <c r="G7" s="138"/>
      <c r="H7" s="147" t="str">
        <f>'P 5'!H7</f>
        <v>2567</v>
      </c>
      <c r="I7" s="138"/>
      <c r="J7" s="147" t="str">
        <f>'P 5'!J7</f>
        <v>2566</v>
      </c>
      <c r="K7" s="138"/>
      <c r="L7" s="147" t="str">
        <f>'P 5'!L7</f>
        <v>2567</v>
      </c>
      <c r="M7" s="138"/>
      <c r="N7" s="147" t="str">
        <f>'P 5'!N7</f>
        <v>2566</v>
      </c>
    </row>
    <row r="8" spans="1:14" s="151" customFormat="1" ht="19.95" customHeight="1">
      <c r="A8" s="150"/>
      <c r="B8" s="150"/>
      <c r="F8" s="152"/>
      <c r="G8" s="135"/>
      <c r="H8" s="149"/>
      <c r="I8" s="135"/>
      <c r="J8" s="148"/>
      <c r="K8" s="135"/>
      <c r="L8" s="149"/>
      <c r="M8" s="135"/>
      <c r="N8" s="148"/>
    </row>
    <row r="9" spans="1:14" ht="19.95" customHeight="1">
      <c r="A9" s="338" t="s">
        <v>56</v>
      </c>
      <c r="B9" s="338"/>
      <c r="C9" s="338"/>
      <c r="D9" s="338"/>
      <c r="E9" s="338"/>
      <c r="F9" s="34"/>
      <c r="G9" s="6"/>
      <c r="H9" s="34"/>
      <c r="I9" s="6"/>
      <c r="J9" s="6"/>
      <c r="K9" s="6"/>
      <c r="L9" s="6"/>
      <c r="M9" s="6"/>
      <c r="N9" s="6"/>
    </row>
    <row r="10" spans="1:14" ht="19.95" customHeight="1">
      <c r="A10" s="35" t="s">
        <v>5</v>
      </c>
      <c r="B10" s="36"/>
      <c r="C10" s="36"/>
      <c r="D10" s="36"/>
      <c r="E10" s="5"/>
      <c r="F10" s="169"/>
      <c r="G10" s="5"/>
      <c r="H10" s="169"/>
      <c r="I10" s="5"/>
      <c r="J10" s="170"/>
      <c r="K10" s="5"/>
      <c r="L10" s="5"/>
      <c r="M10" s="5"/>
      <c r="N10" s="5"/>
    </row>
    <row r="11" spans="1:14" ht="19.95" customHeight="1">
      <c r="A11" s="36"/>
      <c r="B11" s="35" t="s">
        <v>27</v>
      </c>
      <c r="C11" s="5"/>
      <c r="D11" s="36"/>
      <c r="E11" s="5"/>
      <c r="G11" s="5"/>
      <c r="H11" s="169"/>
      <c r="I11" s="5"/>
      <c r="J11" s="5"/>
      <c r="K11" s="5"/>
      <c r="L11" s="5"/>
      <c r="M11" s="5"/>
      <c r="N11" s="5"/>
    </row>
    <row r="12" spans="1:14" ht="19.95" customHeight="1">
      <c r="A12" s="36"/>
      <c r="B12" s="35"/>
      <c r="C12" s="5" t="s">
        <v>180</v>
      </c>
      <c r="D12" s="36"/>
      <c r="E12" s="5"/>
      <c r="G12" s="5"/>
      <c r="H12" s="169"/>
      <c r="I12" s="5"/>
      <c r="J12" s="5"/>
      <c r="K12" s="5"/>
      <c r="L12" s="5"/>
      <c r="M12" s="5"/>
      <c r="N12" s="5"/>
    </row>
    <row r="13" spans="1:14" ht="19.95" customHeight="1" thickBot="1">
      <c r="A13" s="5"/>
      <c r="B13" s="5"/>
      <c r="C13" s="5"/>
      <c r="D13" s="42" t="s">
        <v>216</v>
      </c>
      <c r="E13" s="5"/>
      <c r="F13" s="40"/>
      <c r="G13" s="170"/>
      <c r="H13" s="324">
        <v>1943598958</v>
      </c>
      <c r="I13" s="170"/>
      <c r="K13" s="170"/>
      <c r="L13" s="324">
        <v>1943598958</v>
      </c>
      <c r="M13" s="170"/>
    </row>
    <row r="14" spans="1:14" ht="19.95" customHeight="1" thickTop="1" thickBot="1">
      <c r="A14" s="5"/>
      <c r="B14" s="5"/>
      <c r="C14" s="5"/>
      <c r="D14" s="5" t="s">
        <v>217</v>
      </c>
      <c r="E14" s="5"/>
      <c r="F14" s="169"/>
      <c r="G14" s="170"/>
      <c r="I14" s="39"/>
      <c r="J14" s="307">
        <v>1704774069</v>
      </c>
      <c r="K14" s="39"/>
      <c r="M14" s="5"/>
      <c r="N14" s="307">
        <v>1704774069</v>
      </c>
    </row>
    <row r="15" spans="1:14" ht="19.95" customHeight="1" thickTop="1">
      <c r="A15" s="5"/>
      <c r="B15" s="5"/>
      <c r="C15" s="5" t="s">
        <v>23</v>
      </c>
      <c r="D15" s="5"/>
      <c r="E15" s="5"/>
      <c r="F15" s="36"/>
      <c r="G15" s="39"/>
      <c r="H15" s="39"/>
      <c r="I15" s="39"/>
      <c r="J15" s="39"/>
      <c r="K15" s="39"/>
      <c r="L15" s="39"/>
      <c r="M15" s="39"/>
      <c r="N15" s="39"/>
    </row>
    <row r="16" spans="1:14" ht="19.95" customHeight="1">
      <c r="A16" s="5"/>
      <c r="B16" s="5"/>
      <c r="C16" s="5"/>
      <c r="D16" s="42" t="s">
        <v>216</v>
      </c>
      <c r="E16" s="5"/>
      <c r="F16" s="40"/>
      <c r="G16" s="39"/>
      <c r="H16" s="39">
        <f>+'P 9'!E26</f>
        <v>1943598958</v>
      </c>
      <c r="I16" s="39"/>
      <c r="J16" s="39"/>
      <c r="K16" s="39"/>
      <c r="L16" s="39">
        <f>+'P 10'!E22</f>
        <v>1943598958</v>
      </c>
      <c r="M16" s="39"/>
      <c r="N16" s="39"/>
    </row>
    <row r="17" spans="1:15" ht="19.95" customHeight="1">
      <c r="A17" s="5"/>
      <c r="B17" s="5"/>
      <c r="C17" s="5"/>
      <c r="D17" s="42" t="s">
        <v>219</v>
      </c>
      <c r="E17" s="5"/>
      <c r="F17" s="36"/>
      <c r="G17" s="39"/>
      <c r="H17" s="39"/>
      <c r="I17" s="39"/>
      <c r="J17" s="39">
        <f>+'P 9'!E18</f>
        <v>1030597212</v>
      </c>
      <c r="K17" s="39"/>
      <c r="L17" s="39"/>
      <c r="M17" s="39"/>
      <c r="N17" s="39">
        <f>+'P 10'!E15</f>
        <v>1030597212</v>
      </c>
    </row>
    <row r="18" spans="1:15" ht="19.95" customHeight="1">
      <c r="A18" s="5"/>
      <c r="B18" s="5" t="s">
        <v>204</v>
      </c>
      <c r="C18" s="5"/>
      <c r="D18" s="5"/>
      <c r="E18" s="5"/>
      <c r="F18" s="40"/>
      <c r="G18" s="171"/>
      <c r="H18" s="171">
        <f>+'P 9'!G26+'P 9'!I26</f>
        <v>-53655334</v>
      </c>
      <c r="I18" s="171"/>
      <c r="J18" s="171">
        <f>+'P 9'!G18+'P 9'!I18</f>
        <v>268502745</v>
      </c>
      <c r="K18" s="171"/>
      <c r="L18" s="171">
        <f>+'P 10'!G22+'P 10'!I22</f>
        <v>-53655334</v>
      </c>
      <c r="M18" s="171"/>
      <c r="N18" s="171">
        <f>+'P 10'!G15+'P 10'!I15</f>
        <v>268502745</v>
      </c>
    </row>
    <row r="19" spans="1:15" ht="19.95" customHeight="1">
      <c r="A19" s="5"/>
      <c r="B19" s="5" t="s">
        <v>37</v>
      </c>
      <c r="D19" s="5"/>
      <c r="E19" s="5"/>
      <c r="F19" s="5"/>
      <c r="G19" s="17"/>
      <c r="H19" s="17">
        <f>+'P 9'!K26</f>
        <v>-1376420814</v>
      </c>
      <c r="I19" s="17"/>
      <c r="J19" s="17">
        <f>+'P 9'!K18</f>
        <v>-1116296191</v>
      </c>
      <c r="K19" s="17"/>
      <c r="L19" s="17">
        <f>+'P 10'!M22</f>
        <v>-1135113583</v>
      </c>
      <c r="M19" s="17"/>
      <c r="N19" s="17">
        <f>+'P 10'!M15</f>
        <v>-886022804</v>
      </c>
    </row>
    <row r="20" spans="1:15" ht="19.95" customHeight="1">
      <c r="A20" s="5"/>
      <c r="B20" s="5" t="s">
        <v>32</v>
      </c>
      <c r="C20" s="5"/>
      <c r="D20" s="5"/>
      <c r="E20" s="5"/>
      <c r="F20" s="36"/>
      <c r="G20" s="17"/>
      <c r="H20" s="172">
        <f>SUM(H16:H19)</f>
        <v>513522810</v>
      </c>
      <c r="I20" s="17"/>
      <c r="J20" s="172">
        <f>SUM(J16:J19)</f>
        <v>182803766</v>
      </c>
      <c r="K20" s="17"/>
      <c r="L20" s="172">
        <f>SUM(L16:L19)</f>
        <v>754830041</v>
      </c>
      <c r="M20" s="17"/>
      <c r="N20" s="172">
        <f>SUM(N16:N19)</f>
        <v>413077153</v>
      </c>
    </row>
    <row r="21" spans="1:15" ht="19.95" customHeight="1">
      <c r="A21" s="5"/>
      <c r="B21" s="5" t="s">
        <v>143</v>
      </c>
      <c r="C21" s="5"/>
      <c r="D21" s="5"/>
      <c r="E21" s="5"/>
      <c r="F21" s="36"/>
      <c r="G21" s="17"/>
      <c r="H21" s="5"/>
      <c r="I21" s="5"/>
      <c r="J21" s="5"/>
      <c r="K21" s="5"/>
      <c r="L21" s="5"/>
      <c r="M21" s="5"/>
      <c r="N21" s="5"/>
    </row>
    <row r="22" spans="1:15" ht="19.95" customHeight="1">
      <c r="A22" s="5"/>
      <c r="B22" s="5"/>
      <c r="C22" s="5"/>
      <c r="D22" s="5" t="s">
        <v>144</v>
      </c>
      <c r="E22" s="5"/>
      <c r="F22" s="36"/>
      <c r="G22" s="17"/>
      <c r="H22" s="173">
        <f>+'P 9'!O26</f>
        <v>313905906</v>
      </c>
      <c r="I22" s="17"/>
      <c r="J22" s="173">
        <f>+'P 9'!O18</f>
        <v>2700</v>
      </c>
      <c r="K22" s="17"/>
      <c r="L22" s="173">
        <v>0</v>
      </c>
      <c r="M22" s="17"/>
      <c r="N22" s="173">
        <v>0</v>
      </c>
    </row>
    <row r="23" spans="1:15" ht="19.95" customHeight="1">
      <c r="A23" s="5"/>
      <c r="B23" s="174" t="s">
        <v>9</v>
      </c>
      <c r="C23" s="5"/>
      <c r="D23" s="5"/>
      <c r="E23" s="5"/>
      <c r="F23" s="36"/>
      <c r="G23" s="17"/>
      <c r="H23" s="17">
        <f>SUM(H20:H22)</f>
        <v>827428716</v>
      </c>
      <c r="I23" s="17"/>
      <c r="J23" s="17">
        <f>SUM(J20:J22)</f>
        <v>182806466</v>
      </c>
      <c r="K23" s="17"/>
      <c r="L23" s="17">
        <f>SUM(L20:L22)</f>
        <v>754830041</v>
      </c>
      <c r="M23" s="17"/>
      <c r="N23" s="17">
        <f>SUM(N20:N22)</f>
        <v>413077153</v>
      </c>
      <c r="O23" s="12">
        <f>H23-'P 9'!Q26</f>
        <v>0</v>
      </c>
    </row>
    <row r="24" spans="1:15" ht="19.95" customHeight="1" thickBot="1">
      <c r="A24" s="5"/>
      <c r="B24" s="5"/>
      <c r="C24" s="35" t="s">
        <v>6</v>
      </c>
      <c r="D24" s="5"/>
      <c r="E24" s="5"/>
      <c r="F24" s="5"/>
      <c r="G24" s="39"/>
      <c r="H24" s="296">
        <f>+H23+'P 6'!H36</f>
        <v>1414354918</v>
      </c>
      <c r="I24" s="39"/>
      <c r="J24" s="296">
        <f>J23+'P 6'!J36</f>
        <v>739388736</v>
      </c>
      <c r="K24" s="39"/>
      <c r="L24" s="296">
        <f>L23+'P 6'!L36</f>
        <v>1049222454</v>
      </c>
      <c r="M24" s="39"/>
      <c r="N24" s="296">
        <f>N23+'P 6'!N36</f>
        <v>734309088</v>
      </c>
    </row>
    <row r="25" spans="1:15" ht="19.95" customHeight="1" thickTop="1">
      <c r="G25" s="54"/>
      <c r="H25" s="12"/>
      <c r="I25" s="305"/>
      <c r="J25" s="12"/>
      <c r="K25" s="305"/>
      <c r="L25" s="12"/>
      <c r="M25" s="54"/>
      <c r="N25" s="12"/>
    </row>
    <row r="26" spans="1:15" ht="19.95" customHeight="1">
      <c r="G26" s="55">
        <f>+G24-'P 5'!G29</f>
        <v>0</v>
      </c>
      <c r="H26" s="308"/>
      <c r="I26" s="56"/>
      <c r="J26" s="56"/>
      <c r="K26" s="56"/>
      <c r="L26" s="56"/>
      <c r="M26" s="56"/>
      <c r="N26" s="56"/>
    </row>
    <row r="27" spans="1:15" ht="19.95" customHeight="1">
      <c r="G27" s="12"/>
      <c r="H27" s="18"/>
      <c r="I27" s="12"/>
      <c r="J27" s="51"/>
      <c r="K27" s="12"/>
      <c r="L27" s="51"/>
      <c r="M27" s="12"/>
      <c r="N27" s="51"/>
    </row>
    <row r="28" spans="1:15" ht="19.95" customHeight="1">
      <c r="G28" s="12"/>
      <c r="H28" s="18"/>
      <c r="I28" s="12"/>
      <c r="J28" s="51"/>
      <c r="K28" s="12"/>
      <c r="L28" s="51"/>
      <c r="M28" s="12"/>
      <c r="N28" s="51"/>
    </row>
    <row r="29" spans="1:15" ht="19.95" customHeight="1">
      <c r="G29" s="12"/>
      <c r="H29" s="18"/>
      <c r="I29" s="12"/>
      <c r="J29" s="51"/>
      <c r="K29" s="12"/>
      <c r="L29" s="51"/>
      <c r="M29" s="12"/>
      <c r="N29" s="51"/>
    </row>
    <row r="30" spans="1:15" ht="19.95" customHeight="1">
      <c r="G30" s="12"/>
      <c r="H30" s="18"/>
      <c r="I30" s="12"/>
      <c r="J30" s="51"/>
      <c r="K30" s="12"/>
      <c r="L30" s="51"/>
      <c r="M30" s="12"/>
      <c r="N30" s="51"/>
    </row>
    <row r="31" spans="1:15" ht="19.95" customHeight="1">
      <c r="G31" s="12"/>
      <c r="H31" s="18"/>
      <c r="I31" s="12"/>
      <c r="J31" s="51"/>
      <c r="K31" s="12"/>
      <c r="L31" s="51"/>
      <c r="M31" s="12"/>
      <c r="N31" s="51"/>
    </row>
    <row r="32" spans="1:15" ht="19.95" customHeight="1">
      <c r="G32" s="12"/>
      <c r="H32" s="18"/>
      <c r="I32" s="12"/>
      <c r="J32" s="51"/>
      <c r="K32" s="12"/>
      <c r="L32" s="51"/>
      <c r="M32" s="12"/>
      <c r="N32" s="51"/>
    </row>
    <row r="33" spans="7:14" ht="19.95" customHeight="1">
      <c r="G33" s="12"/>
      <c r="H33" s="18"/>
      <c r="I33" s="12"/>
      <c r="J33" s="51"/>
      <c r="K33" s="12"/>
      <c r="L33" s="51"/>
      <c r="M33" s="12"/>
      <c r="N33" s="51"/>
    </row>
    <row r="34" spans="7:14" ht="19.95" customHeight="1">
      <c r="G34" s="12"/>
      <c r="H34" s="18"/>
      <c r="I34" s="12"/>
      <c r="J34" s="51"/>
      <c r="K34" s="12"/>
      <c r="L34" s="51"/>
      <c r="M34" s="12"/>
      <c r="N34" s="51"/>
    </row>
    <row r="35" spans="7:14" ht="19.95" customHeight="1">
      <c r="G35" s="12"/>
      <c r="H35" s="18"/>
      <c r="I35" s="12"/>
      <c r="J35" s="51"/>
      <c r="K35" s="12"/>
      <c r="L35" s="51"/>
      <c r="M35" s="12"/>
      <c r="N35" s="51"/>
    </row>
    <row r="36" spans="7:14" ht="19.95" customHeight="1">
      <c r="G36" s="12"/>
      <c r="H36" s="18"/>
      <c r="I36" s="12"/>
      <c r="J36" s="51"/>
      <c r="K36" s="12"/>
      <c r="L36" s="51"/>
      <c r="M36" s="12"/>
      <c r="N36" s="51"/>
    </row>
    <row r="37" spans="7:14" ht="19.95" customHeight="1">
      <c r="G37" s="12"/>
      <c r="H37" s="18"/>
      <c r="I37" s="12"/>
      <c r="J37" s="51"/>
      <c r="K37" s="12"/>
      <c r="L37" s="51"/>
      <c r="M37" s="12"/>
      <c r="N37" s="51"/>
    </row>
    <row r="38" spans="7:14" ht="19.95" customHeight="1">
      <c r="G38" s="12"/>
      <c r="H38" s="18"/>
      <c r="I38" s="12"/>
      <c r="J38" s="51"/>
      <c r="K38" s="12"/>
      <c r="L38" s="51"/>
      <c r="M38" s="12"/>
      <c r="N38" s="51"/>
    </row>
    <row r="39" spans="7:14" ht="19.95" customHeight="1">
      <c r="G39" s="12"/>
      <c r="H39" s="18"/>
      <c r="I39" s="12"/>
      <c r="J39" s="51"/>
      <c r="K39" s="12"/>
      <c r="L39" s="51"/>
      <c r="M39" s="12"/>
      <c r="N39" s="51"/>
    </row>
    <row r="40" spans="7:14" ht="19.95" customHeight="1">
      <c r="G40" s="12"/>
      <c r="H40" s="18"/>
      <c r="I40" s="12"/>
      <c r="J40" s="51"/>
      <c r="K40" s="12"/>
      <c r="L40" s="51"/>
      <c r="M40" s="12"/>
      <c r="N40" s="51"/>
    </row>
    <row r="41" spans="7:14" ht="19.95" customHeight="1">
      <c r="G41" s="12"/>
      <c r="H41" s="18"/>
      <c r="I41" s="12"/>
      <c r="J41" s="51"/>
      <c r="K41" s="12"/>
      <c r="L41" s="51"/>
      <c r="M41" s="12"/>
      <c r="N41" s="51"/>
    </row>
    <row r="42" spans="7:14" ht="19.95" customHeight="1">
      <c r="G42" s="12"/>
      <c r="H42" s="18"/>
      <c r="I42" s="12"/>
      <c r="J42" s="51"/>
      <c r="K42" s="12"/>
      <c r="L42" s="51"/>
      <c r="M42" s="12"/>
      <c r="N42" s="51"/>
    </row>
    <row r="43" spans="7:14" ht="19.95" customHeight="1">
      <c r="G43" s="12"/>
      <c r="H43" s="18"/>
      <c r="I43" s="12"/>
      <c r="J43" s="51"/>
      <c r="K43" s="12"/>
      <c r="L43" s="51"/>
      <c r="M43" s="12"/>
      <c r="N43" s="51"/>
    </row>
    <row r="44" spans="7:14" ht="19.95" customHeight="1">
      <c r="G44" s="12"/>
      <c r="H44" s="18"/>
      <c r="I44" s="12"/>
      <c r="J44" s="51"/>
      <c r="K44" s="12"/>
      <c r="L44" s="51"/>
      <c r="M44" s="12"/>
      <c r="N44" s="51"/>
    </row>
    <row r="45" spans="7:14" ht="19.95" customHeight="1">
      <c r="G45" s="12"/>
      <c r="H45" s="18"/>
      <c r="I45" s="12"/>
      <c r="J45" s="51"/>
      <c r="K45" s="12"/>
      <c r="L45" s="51"/>
      <c r="M45" s="12"/>
      <c r="N45" s="51"/>
    </row>
    <row r="46" spans="7:14" ht="19.95" customHeight="1">
      <c r="G46" s="12"/>
      <c r="H46" s="18"/>
      <c r="I46" s="12"/>
      <c r="J46" s="51"/>
      <c r="K46" s="12"/>
      <c r="L46" s="51"/>
      <c r="M46" s="12"/>
      <c r="N46" s="51"/>
    </row>
    <row r="47" spans="7:14" ht="19.95" customHeight="1">
      <c r="G47" s="12"/>
      <c r="H47" s="18"/>
      <c r="I47" s="12"/>
      <c r="J47" s="51"/>
      <c r="K47" s="12"/>
      <c r="L47" s="51"/>
      <c r="M47" s="12"/>
      <c r="N47" s="51"/>
    </row>
    <row r="48" spans="7:14" ht="19.95" customHeight="1">
      <c r="G48" s="12"/>
      <c r="I48" s="12"/>
      <c r="J48" s="12"/>
      <c r="K48" s="12"/>
      <c r="L48" s="12"/>
      <c r="M48" s="12"/>
      <c r="N48" s="12"/>
    </row>
    <row r="49" spans="1:14" ht="24.6" customHeight="1">
      <c r="A49" s="10" t="s">
        <v>26</v>
      </c>
      <c r="N49" s="10">
        <v>7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7"/>
  <sheetViews>
    <sheetView tabSelected="1" topLeftCell="A5" zoomScaleNormal="100" zoomScaleSheetLayoutView="93" workbookViewId="0">
      <selection activeCell="K14" sqref="K14"/>
    </sheetView>
  </sheetViews>
  <sheetFormatPr defaultColWidth="9.33203125" defaultRowHeight="21" customHeight="1"/>
  <cols>
    <col min="1" max="3" width="0.88671875" style="57" customWidth="1"/>
    <col min="4" max="4" width="41.44140625" style="57" customWidth="1"/>
    <col min="5" max="5" width="7.6640625" style="57" customWidth="1"/>
    <col min="6" max="6" width="0.6640625" style="57" customWidth="1"/>
    <col min="7" max="7" width="12.5546875" style="57" bestFit="1" customWidth="1"/>
    <col min="8" max="8" width="0.6640625" style="57" customWidth="1"/>
    <col min="9" max="9" width="11.33203125" style="57" bestFit="1" customWidth="1"/>
    <col min="10" max="10" width="0.6640625" style="57" customWidth="1"/>
    <col min="11" max="11" width="12.109375" style="57" customWidth="1"/>
    <col min="12" max="12" width="0.6640625" style="57" customWidth="1"/>
    <col min="13" max="13" width="11.33203125" style="57" bestFit="1" customWidth="1"/>
    <col min="14" max="15" width="5.6640625" style="57" customWidth="1"/>
    <col min="16" max="16384" width="9.33203125" style="57"/>
  </cols>
  <sheetData>
    <row r="1" spans="1:15" ht="19.9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5" s="7" customFormat="1" ht="19.95" customHeight="1">
      <c r="A2" s="342" t="s">
        <v>209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</row>
    <row r="3" spans="1:15" s="7" customFormat="1" ht="19.95" customHeight="1">
      <c r="A3" s="339" t="s">
        <v>166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</row>
    <row r="4" spans="1:15" s="7" customFormat="1" ht="19.95" customHeight="1">
      <c r="A4" s="343" t="s">
        <v>200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</row>
    <row r="5" spans="1:15" s="62" customFormat="1" ht="19.95" customHeight="1">
      <c r="A5" s="175"/>
      <c r="B5" s="175"/>
      <c r="C5" s="175"/>
      <c r="D5" s="175"/>
      <c r="E5" s="175"/>
      <c r="F5" s="175"/>
      <c r="G5" s="344" t="s">
        <v>171</v>
      </c>
      <c r="H5" s="344"/>
      <c r="I5" s="344"/>
      <c r="J5" s="345"/>
      <c r="K5" s="344"/>
      <c r="L5" s="344"/>
      <c r="M5" s="344"/>
    </row>
    <row r="6" spans="1:15" s="62" customFormat="1" ht="19.95" customHeight="1">
      <c r="A6" s="176"/>
      <c r="B6" s="151"/>
      <c r="C6" s="151"/>
      <c r="D6" s="151"/>
      <c r="E6" s="151"/>
      <c r="F6" s="151"/>
      <c r="G6" s="341" t="s">
        <v>18</v>
      </c>
      <c r="H6" s="341"/>
      <c r="I6" s="341"/>
      <c r="J6" s="157"/>
      <c r="K6" s="341" t="s">
        <v>20</v>
      </c>
      <c r="L6" s="341"/>
      <c r="M6" s="341"/>
    </row>
    <row r="7" spans="1:15" s="62" customFormat="1" ht="19.95" customHeight="1">
      <c r="A7" s="177"/>
      <c r="B7" s="160"/>
      <c r="C7" s="153"/>
      <c r="D7" s="160"/>
      <c r="E7" s="160" t="s">
        <v>0</v>
      </c>
      <c r="F7" s="153"/>
      <c r="G7" s="175">
        <v>2567</v>
      </c>
      <c r="H7" s="153"/>
      <c r="I7" s="160">
        <v>2566</v>
      </c>
      <c r="J7" s="153"/>
      <c r="K7" s="175">
        <f>+G7</f>
        <v>2567</v>
      </c>
      <c r="L7" s="153"/>
      <c r="M7" s="160">
        <f>+I7</f>
        <v>2566</v>
      </c>
    </row>
    <row r="8" spans="1:15" s="58" customFormat="1" ht="19.95" customHeight="1">
      <c r="A8" s="178"/>
      <c r="B8" s="179"/>
      <c r="C8" s="35"/>
      <c r="D8" s="179"/>
      <c r="E8" s="179"/>
      <c r="F8" s="35"/>
      <c r="G8" s="180"/>
      <c r="H8" s="35"/>
      <c r="I8" s="181"/>
      <c r="J8" s="35"/>
      <c r="K8" s="181"/>
      <c r="L8" s="35"/>
      <c r="M8" s="181"/>
    </row>
    <row r="9" spans="1:15" ht="19.95" customHeight="1">
      <c r="A9" s="35" t="s">
        <v>131</v>
      </c>
      <c r="B9" s="5"/>
      <c r="C9" s="5"/>
      <c r="D9" s="5"/>
      <c r="E9" s="5"/>
      <c r="F9" s="5"/>
      <c r="G9" s="5"/>
      <c r="H9" s="5"/>
      <c r="I9" s="36"/>
      <c r="J9" s="5"/>
      <c r="K9" s="5"/>
      <c r="L9" s="5"/>
      <c r="M9" s="36"/>
      <c r="O9" s="58"/>
    </row>
    <row r="10" spans="1:15" ht="19.95" customHeight="1">
      <c r="A10" s="5"/>
      <c r="B10" s="5" t="s">
        <v>119</v>
      </c>
      <c r="C10" s="5"/>
      <c r="D10" s="5"/>
      <c r="E10" s="5"/>
      <c r="F10" s="171"/>
      <c r="G10" s="171">
        <v>0</v>
      </c>
      <c r="H10" s="171"/>
      <c r="I10" s="171">
        <v>0</v>
      </c>
      <c r="J10" s="171"/>
      <c r="K10" s="171">
        <v>5724000</v>
      </c>
      <c r="L10" s="171"/>
      <c r="M10" s="171">
        <v>7660800</v>
      </c>
      <c r="O10" s="58"/>
    </row>
    <row r="11" spans="1:15" ht="19.95" customHeight="1">
      <c r="A11" s="5"/>
      <c r="B11" s="5" t="s">
        <v>95</v>
      </c>
      <c r="C11" s="5"/>
      <c r="D11" s="5"/>
      <c r="E11" s="314"/>
      <c r="F11" s="171"/>
      <c r="G11" s="171">
        <v>319243587</v>
      </c>
      <c r="H11" s="171"/>
      <c r="I11" s="171">
        <v>311774885</v>
      </c>
      <c r="J11" s="171"/>
      <c r="K11" s="171">
        <v>0</v>
      </c>
      <c r="L11" s="171"/>
      <c r="M11" s="171">
        <v>0</v>
      </c>
      <c r="O11" s="58"/>
    </row>
    <row r="12" spans="1:15" ht="19.95" customHeight="1">
      <c r="A12" s="5"/>
      <c r="B12" s="5" t="s">
        <v>97</v>
      </c>
      <c r="C12" s="5"/>
      <c r="D12" s="5"/>
      <c r="E12" s="5"/>
      <c r="F12" s="171"/>
      <c r="G12" s="182">
        <v>-180633506</v>
      </c>
      <c r="H12" s="171"/>
      <c r="I12" s="182">
        <v>-159669034</v>
      </c>
      <c r="J12" s="171"/>
      <c r="K12" s="182">
        <v>0</v>
      </c>
      <c r="L12" s="171"/>
      <c r="M12" s="182">
        <v>0</v>
      </c>
      <c r="O12" s="58"/>
    </row>
    <row r="13" spans="1:15" ht="19.95" customHeight="1">
      <c r="A13" s="35" t="s">
        <v>132</v>
      </c>
      <c r="B13" s="5"/>
      <c r="C13" s="5"/>
      <c r="D13" s="5"/>
      <c r="E13" s="5"/>
      <c r="F13" s="171"/>
      <c r="G13" s="171">
        <f>+G10+G11+G12</f>
        <v>138610081</v>
      </c>
      <c r="H13" s="171"/>
      <c r="I13" s="171">
        <f>+I10+I11+I12</f>
        <v>152105851</v>
      </c>
      <c r="J13" s="171"/>
      <c r="K13" s="171">
        <f>+K10+K11+K12</f>
        <v>5724000</v>
      </c>
      <c r="L13" s="171"/>
      <c r="M13" s="171">
        <f>+M10+M11+M12</f>
        <v>7660800</v>
      </c>
      <c r="O13" s="58"/>
    </row>
    <row r="14" spans="1:15" ht="19.95" customHeight="1">
      <c r="A14" s="5"/>
      <c r="B14" s="5" t="s">
        <v>96</v>
      </c>
      <c r="C14" s="5"/>
      <c r="D14" s="5"/>
      <c r="E14" s="6"/>
      <c r="F14" s="171"/>
      <c r="G14" s="182">
        <v>7583385</v>
      </c>
      <c r="H14" s="171"/>
      <c r="I14" s="182">
        <v>11719460</v>
      </c>
      <c r="J14" s="171"/>
      <c r="K14" s="334">
        <v>12162220</v>
      </c>
      <c r="L14" s="171"/>
      <c r="M14" s="182">
        <v>13491126</v>
      </c>
      <c r="O14" s="58"/>
    </row>
    <row r="15" spans="1:15" ht="19.95" customHeight="1">
      <c r="A15" s="35" t="s">
        <v>133</v>
      </c>
      <c r="B15" s="5"/>
      <c r="C15" s="42"/>
      <c r="D15" s="5"/>
      <c r="E15" s="5"/>
      <c r="F15" s="171"/>
      <c r="G15" s="171">
        <f>+G13+G14</f>
        <v>146193466</v>
      </c>
      <c r="H15" s="171"/>
      <c r="I15" s="171">
        <f>+I13+I14</f>
        <v>163825311</v>
      </c>
      <c r="J15" s="171"/>
      <c r="K15" s="171">
        <f>+K13+K14</f>
        <v>17886220</v>
      </c>
      <c r="L15" s="171"/>
      <c r="M15" s="171">
        <f>+M13+M14</f>
        <v>21151926</v>
      </c>
      <c r="O15" s="58"/>
    </row>
    <row r="16" spans="1:15" ht="19.95" customHeight="1">
      <c r="A16" s="5"/>
      <c r="B16" s="5" t="s">
        <v>120</v>
      </c>
      <c r="C16" s="5"/>
      <c r="D16" s="5"/>
      <c r="E16" s="6"/>
      <c r="F16" s="171"/>
      <c r="G16" s="171">
        <v>-166967562</v>
      </c>
      <c r="H16" s="171"/>
      <c r="I16" s="171">
        <v>-155764663</v>
      </c>
      <c r="J16" s="171"/>
      <c r="K16" s="171">
        <v>0</v>
      </c>
      <c r="L16" s="171"/>
      <c r="M16" s="171">
        <v>0</v>
      </c>
      <c r="N16" s="52"/>
      <c r="O16" s="58"/>
    </row>
    <row r="17" spans="1:15" ht="19.95" customHeight="1">
      <c r="A17" s="5"/>
      <c r="B17" s="5" t="s">
        <v>11</v>
      </c>
      <c r="C17" s="5"/>
      <c r="D17" s="5"/>
      <c r="E17" s="6"/>
      <c r="F17" s="171"/>
      <c r="G17" s="182">
        <v>-222852236</v>
      </c>
      <c r="H17" s="171"/>
      <c r="I17" s="182">
        <v>-116766376</v>
      </c>
      <c r="J17" s="171"/>
      <c r="K17" s="334">
        <v>-240226513</v>
      </c>
      <c r="L17" s="171"/>
      <c r="M17" s="182">
        <v>-61345850</v>
      </c>
      <c r="N17" s="52"/>
      <c r="O17" s="58"/>
    </row>
    <row r="18" spans="1:15" ht="19.95" customHeight="1">
      <c r="A18" s="35" t="s">
        <v>134</v>
      </c>
      <c r="B18" s="5"/>
      <c r="C18" s="5"/>
      <c r="D18" s="5"/>
      <c r="E18" s="6"/>
      <c r="F18" s="171"/>
      <c r="G18" s="182">
        <f>+G16+G17</f>
        <v>-389819798</v>
      </c>
      <c r="H18" s="171"/>
      <c r="I18" s="182">
        <f>+I16+I17</f>
        <v>-272531039</v>
      </c>
      <c r="J18" s="171"/>
      <c r="K18" s="182">
        <f>+K16+K17</f>
        <v>-240226513</v>
      </c>
      <c r="L18" s="171"/>
      <c r="M18" s="182">
        <f>+M16+M17</f>
        <v>-61345850</v>
      </c>
      <c r="O18" s="58"/>
    </row>
    <row r="19" spans="1:15" ht="19.95" customHeight="1">
      <c r="A19" s="35" t="s">
        <v>181</v>
      </c>
      <c r="B19" s="5"/>
      <c r="C19" s="5"/>
      <c r="D19" s="5"/>
      <c r="E19" s="6"/>
      <c r="F19" s="171"/>
      <c r="G19" s="171">
        <f>+G15+G18</f>
        <v>-243626332</v>
      </c>
      <c r="H19" s="171"/>
      <c r="I19" s="171">
        <f>+I15+I18</f>
        <v>-108705728</v>
      </c>
      <c r="J19" s="171"/>
      <c r="K19" s="171">
        <f>+K15+K18</f>
        <v>-222340293</v>
      </c>
      <c r="L19" s="171"/>
      <c r="M19" s="171">
        <f>+M15+M18</f>
        <v>-40193924</v>
      </c>
      <c r="O19" s="58"/>
    </row>
    <row r="20" spans="1:15" ht="19.95" customHeight="1">
      <c r="A20" s="5" t="s">
        <v>19</v>
      </c>
      <c r="B20" s="5"/>
      <c r="C20" s="5"/>
      <c r="D20" s="6"/>
      <c r="E20" s="6">
        <v>30</v>
      </c>
      <c r="F20" s="171"/>
      <c r="G20" s="182">
        <v>-34290563</v>
      </c>
      <c r="H20" s="171"/>
      <c r="I20" s="182">
        <v>-39942408</v>
      </c>
      <c r="J20" s="171"/>
      <c r="K20" s="182">
        <v>-27015121</v>
      </c>
      <c r="L20" s="171"/>
      <c r="M20" s="182">
        <v>-33752692</v>
      </c>
    </row>
    <row r="21" spans="1:15" ht="19.95" customHeight="1">
      <c r="A21" s="35" t="s">
        <v>135</v>
      </c>
      <c r="B21" s="5"/>
      <c r="C21" s="5"/>
      <c r="D21" s="6"/>
      <c r="E21" s="6"/>
      <c r="F21" s="171"/>
      <c r="G21" s="171">
        <f>+G19+G20</f>
        <v>-277916895</v>
      </c>
      <c r="H21" s="171"/>
      <c r="I21" s="171">
        <f>+I19+I20</f>
        <v>-148648136</v>
      </c>
      <c r="J21" s="171"/>
      <c r="K21" s="171">
        <f>+K19+K20</f>
        <v>-249355414</v>
      </c>
      <c r="L21" s="171"/>
      <c r="M21" s="171">
        <f>+M19+M20</f>
        <v>-73946616</v>
      </c>
    </row>
    <row r="22" spans="1:15" ht="19.95" customHeight="1">
      <c r="A22" s="5" t="s">
        <v>176</v>
      </c>
      <c r="B22" s="5"/>
      <c r="C22" s="5"/>
      <c r="D22" s="5"/>
      <c r="E22" s="6">
        <v>22</v>
      </c>
      <c r="F22" s="171"/>
      <c r="G22" s="182">
        <v>15842015</v>
      </c>
      <c r="H22" s="171"/>
      <c r="I22" s="182">
        <v>1126701</v>
      </c>
      <c r="J22" s="171"/>
      <c r="K22" s="182">
        <v>0</v>
      </c>
      <c r="L22" s="171"/>
      <c r="M22" s="182">
        <v>0</v>
      </c>
    </row>
    <row r="23" spans="1:15" ht="19.95" customHeight="1">
      <c r="A23" s="35" t="s">
        <v>183</v>
      </c>
      <c r="B23" s="5"/>
      <c r="C23" s="5"/>
      <c r="D23" s="5"/>
      <c r="E23" s="6"/>
      <c r="F23" s="171"/>
      <c r="G23" s="311">
        <f>+G21+G22</f>
        <v>-262074880</v>
      </c>
      <c r="H23" s="171"/>
      <c r="I23" s="311">
        <f>+I21+I22</f>
        <v>-147521435</v>
      </c>
      <c r="J23" s="171"/>
      <c r="K23" s="311">
        <f>+K21+K22</f>
        <v>-249355414</v>
      </c>
      <c r="L23" s="171"/>
      <c r="M23" s="311">
        <f>+M21+M22</f>
        <v>-73946616</v>
      </c>
    </row>
    <row r="24" spans="1:15" ht="9" customHeight="1">
      <c r="A24" s="5"/>
      <c r="B24" s="5"/>
      <c r="C24" s="5"/>
      <c r="D24" s="5"/>
      <c r="E24" s="6"/>
      <c r="F24" s="171"/>
      <c r="G24" s="171"/>
      <c r="H24" s="171"/>
      <c r="I24" s="171"/>
      <c r="J24" s="171"/>
      <c r="K24" s="171"/>
      <c r="L24" s="171"/>
      <c r="M24" s="171"/>
    </row>
    <row r="25" spans="1:15" s="60" customFormat="1" ht="19.95" hidden="1" customHeight="1">
      <c r="A25" s="35" t="s">
        <v>113</v>
      </c>
      <c r="B25" s="5"/>
      <c r="C25" s="5"/>
      <c r="D25" s="5"/>
      <c r="E25" s="315"/>
      <c r="F25" s="171"/>
      <c r="G25" s="184"/>
      <c r="H25" s="171"/>
      <c r="I25" s="184"/>
      <c r="J25" s="171"/>
      <c r="K25" s="171"/>
      <c r="L25" s="171"/>
      <c r="M25" s="185"/>
      <c r="N25" s="65"/>
      <c r="O25" s="66"/>
    </row>
    <row r="26" spans="1:15" s="60" customFormat="1" ht="19.95" hidden="1" customHeight="1">
      <c r="A26" s="5" t="s">
        <v>182</v>
      </c>
      <c r="B26" s="5"/>
      <c r="C26" s="5"/>
      <c r="D26" s="5"/>
      <c r="E26" s="134"/>
      <c r="F26" s="171"/>
      <c r="G26" s="171"/>
      <c r="H26" s="171"/>
      <c r="I26" s="134"/>
      <c r="J26" s="134"/>
      <c r="K26" s="134"/>
      <c r="L26" s="134"/>
      <c r="M26" s="134"/>
      <c r="N26" s="67"/>
      <c r="O26" s="66"/>
    </row>
    <row r="27" spans="1:15" s="60" customFormat="1" ht="19.95" hidden="1" customHeight="1">
      <c r="A27" s="5"/>
      <c r="B27" s="5" t="s">
        <v>114</v>
      </c>
      <c r="C27" s="5"/>
      <c r="D27" s="5"/>
      <c r="E27" s="192"/>
      <c r="F27" s="171"/>
      <c r="G27" s="171">
        <v>0</v>
      </c>
      <c r="H27" s="171"/>
      <c r="I27" s="171">
        <v>0</v>
      </c>
      <c r="J27" s="171"/>
      <c r="K27" s="171">
        <v>0</v>
      </c>
      <c r="L27" s="171"/>
      <c r="M27" s="171">
        <v>0</v>
      </c>
      <c r="N27" s="67"/>
      <c r="O27" s="66"/>
    </row>
    <row r="28" spans="1:15" s="60" customFormat="1" ht="19.95" hidden="1" customHeight="1">
      <c r="A28" s="35" t="s">
        <v>183</v>
      </c>
      <c r="B28" s="5"/>
      <c r="C28" s="5"/>
      <c r="D28" s="134"/>
      <c r="E28" s="192"/>
      <c r="F28" s="171"/>
      <c r="G28" s="188">
        <f>+G23+G27</f>
        <v>-262074880</v>
      </c>
      <c r="H28" s="171"/>
      <c r="I28" s="188">
        <f>+I23+I27</f>
        <v>-147521435</v>
      </c>
      <c r="J28" s="171"/>
      <c r="K28" s="188">
        <f>+K23+K27</f>
        <v>-249355414</v>
      </c>
      <c r="L28" s="171"/>
      <c r="M28" s="188">
        <f>+M23+M27</f>
        <v>-73946616</v>
      </c>
      <c r="N28" s="67"/>
      <c r="O28" s="66"/>
    </row>
    <row r="29" spans="1:15" ht="12.75" hidden="1" customHeight="1">
      <c r="A29" s="5"/>
      <c r="B29" s="5"/>
      <c r="C29" s="5"/>
      <c r="D29" s="5"/>
      <c r="E29" s="6"/>
      <c r="F29" s="171"/>
      <c r="G29" s="171"/>
      <c r="H29" s="171"/>
      <c r="I29" s="171"/>
      <c r="J29" s="171"/>
      <c r="K29" s="171"/>
      <c r="L29" s="171"/>
      <c r="M29" s="171"/>
    </row>
    <row r="30" spans="1:15" s="60" customFormat="1" ht="19.95" customHeight="1">
      <c r="A30" s="186" t="s">
        <v>118</v>
      </c>
      <c r="B30" s="134"/>
      <c r="C30" s="134"/>
      <c r="D30" s="134"/>
      <c r="E30" s="192"/>
      <c r="F30" s="187"/>
      <c r="G30" s="187"/>
      <c r="H30" s="187"/>
      <c r="I30" s="187"/>
      <c r="J30" s="187"/>
      <c r="K30" s="187"/>
      <c r="L30" s="187"/>
      <c r="M30" s="187"/>
      <c r="N30" s="65"/>
      <c r="O30" s="66"/>
    </row>
    <row r="31" spans="1:15" s="60" customFormat="1" ht="19.95" customHeight="1">
      <c r="A31" s="186"/>
      <c r="B31" s="186" t="s">
        <v>121</v>
      </c>
      <c r="C31" s="134"/>
      <c r="D31" s="134"/>
      <c r="E31" s="192"/>
      <c r="F31" s="187"/>
      <c r="G31" s="187"/>
      <c r="H31" s="187"/>
      <c r="I31" s="187"/>
      <c r="J31" s="187"/>
      <c r="K31" s="187"/>
      <c r="L31" s="187"/>
      <c r="M31" s="187"/>
      <c r="N31" s="65"/>
      <c r="O31" s="66"/>
    </row>
    <row r="32" spans="1:15" s="60" customFormat="1" ht="19.95" customHeight="1">
      <c r="A32" s="186"/>
      <c r="B32" s="186" t="s">
        <v>122</v>
      </c>
      <c r="C32" s="134"/>
      <c r="D32" s="134"/>
      <c r="E32" s="192"/>
      <c r="F32" s="187"/>
      <c r="G32" s="187"/>
      <c r="H32" s="187"/>
      <c r="I32" s="187"/>
      <c r="J32" s="187"/>
      <c r="K32" s="187"/>
      <c r="L32" s="187"/>
      <c r="M32" s="187"/>
      <c r="N32" s="65"/>
      <c r="O32" s="66"/>
    </row>
    <row r="33" spans="1:16" s="60" customFormat="1" ht="19.95" hidden="1" customHeight="1">
      <c r="A33" s="186"/>
      <c r="B33" s="134" t="s">
        <v>115</v>
      </c>
      <c r="C33" s="134"/>
      <c r="D33" s="134"/>
      <c r="E33" s="192"/>
      <c r="F33" s="187"/>
      <c r="G33" s="187"/>
      <c r="H33" s="187"/>
      <c r="I33" s="187"/>
      <c r="J33" s="187"/>
      <c r="K33" s="187"/>
      <c r="L33" s="187"/>
      <c r="M33" s="187"/>
      <c r="N33" s="65"/>
      <c r="O33" s="66"/>
    </row>
    <row r="34" spans="1:16" s="60" customFormat="1" ht="19.95" customHeight="1">
      <c r="A34" s="134"/>
      <c r="B34" s="134"/>
      <c r="C34" s="134"/>
      <c r="D34" s="134" t="s">
        <v>123</v>
      </c>
      <c r="E34" s="192"/>
      <c r="F34" s="187"/>
      <c r="G34" s="171">
        <v>100000</v>
      </c>
      <c r="H34" s="134"/>
      <c r="I34" s="171">
        <v>0</v>
      </c>
      <c r="J34" s="134"/>
      <c r="K34" s="319">
        <v>264635</v>
      </c>
      <c r="L34" s="134"/>
      <c r="M34" s="171">
        <v>0</v>
      </c>
      <c r="N34" s="65"/>
      <c r="O34" s="66"/>
    </row>
    <row r="35" spans="1:16" s="60" customFormat="1" ht="19.95" hidden="1" customHeight="1">
      <c r="A35" s="134"/>
      <c r="B35" s="134" t="s">
        <v>116</v>
      </c>
      <c r="C35" s="134"/>
      <c r="D35" s="134"/>
      <c r="E35" s="134"/>
      <c r="F35" s="187"/>
      <c r="G35" s="187">
        <v>0</v>
      </c>
      <c r="H35" s="187"/>
      <c r="I35" s="187">
        <v>0</v>
      </c>
      <c r="J35" s="187"/>
      <c r="K35" s="187">
        <v>0</v>
      </c>
      <c r="L35" s="187"/>
      <c r="M35" s="187">
        <v>0</v>
      </c>
      <c r="N35" s="65"/>
      <c r="O35" s="66"/>
    </row>
    <row r="36" spans="1:16" s="284" customFormat="1" ht="19.95" customHeight="1">
      <c r="A36" s="74" t="s">
        <v>210</v>
      </c>
      <c r="B36" s="74"/>
      <c r="C36" s="74"/>
      <c r="D36" s="74"/>
      <c r="E36" s="186"/>
      <c r="F36" s="281"/>
      <c r="G36" s="188">
        <f>SUM(G34:G35)</f>
        <v>100000</v>
      </c>
      <c r="H36" s="171"/>
      <c r="I36" s="188">
        <f>SUM(I34:I35)</f>
        <v>0</v>
      </c>
      <c r="J36" s="171"/>
      <c r="K36" s="188">
        <f>SUM(K34:K35)</f>
        <v>264635</v>
      </c>
      <c r="L36" s="171"/>
      <c r="M36" s="188">
        <f>SUM(M34:M35)</f>
        <v>0</v>
      </c>
      <c r="N36" s="282"/>
      <c r="O36" s="283"/>
    </row>
    <row r="37" spans="1:16" s="60" customFormat="1" ht="11.4" customHeight="1">
      <c r="A37" s="134"/>
      <c r="B37" s="134"/>
      <c r="C37" s="134"/>
      <c r="D37" s="134"/>
      <c r="E37" s="134"/>
      <c r="F37" s="187"/>
      <c r="G37" s="187"/>
      <c r="H37" s="187"/>
      <c r="I37" s="187"/>
      <c r="J37" s="187"/>
      <c r="K37" s="187"/>
      <c r="L37" s="187"/>
      <c r="M37" s="187"/>
      <c r="N37" s="65"/>
      <c r="O37" s="66"/>
    </row>
    <row r="38" spans="1:16" s="60" customFormat="1" ht="19.95" hidden="1" customHeight="1">
      <c r="A38" s="134" t="s">
        <v>178</v>
      </c>
      <c r="B38" s="134"/>
      <c r="C38" s="134"/>
      <c r="D38" s="134"/>
      <c r="E38" s="134"/>
      <c r="F38" s="187"/>
      <c r="G38" s="171">
        <f>SUM(G28,G34:G34)</f>
        <v>-261974880</v>
      </c>
      <c r="H38" s="187"/>
      <c r="I38" s="171">
        <f>SUM(I28,I34:I34)</f>
        <v>-147521435</v>
      </c>
      <c r="J38" s="187"/>
      <c r="K38" s="171">
        <f>SUM(K28,K34:K34)</f>
        <v>-249090779</v>
      </c>
      <c r="L38" s="187"/>
      <c r="M38" s="171">
        <f>SUM(M28,M34:M34)</f>
        <v>-73946616</v>
      </c>
      <c r="N38" s="65"/>
      <c r="O38" s="66"/>
    </row>
    <row r="39" spans="1:16" s="60" customFormat="1" ht="19.95" hidden="1" customHeight="1">
      <c r="A39" s="134" t="s">
        <v>179</v>
      </c>
      <c r="B39" s="134"/>
      <c r="C39" s="134"/>
      <c r="D39" s="134"/>
      <c r="E39" s="134"/>
      <c r="F39" s="187"/>
      <c r="G39" s="187">
        <f>+G27+G35</f>
        <v>0</v>
      </c>
      <c r="H39" s="187"/>
      <c r="I39" s="171">
        <f>+I27+I35</f>
        <v>0</v>
      </c>
      <c r="J39" s="187"/>
      <c r="K39" s="187">
        <f>+K27+K35</f>
        <v>0</v>
      </c>
      <c r="L39" s="187"/>
      <c r="M39" s="187">
        <f>+M27+M35</f>
        <v>0</v>
      </c>
      <c r="N39" s="65"/>
      <c r="O39" s="66"/>
    </row>
    <row r="40" spans="1:16" s="60" customFormat="1" ht="19.95" customHeight="1" thickBot="1">
      <c r="A40" s="186" t="s">
        <v>177</v>
      </c>
      <c r="B40" s="134"/>
      <c r="C40" s="134"/>
      <c r="D40" s="134"/>
      <c r="E40" s="134"/>
      <c r="F40" s="171"/>
      <c r="G40" s="326">
        <f>SUM(G38:G39)</f>
        <v>-261974880</v>
      </c>
      <c r="H40" s="171"/>
      <c r="I40" s="326">
        <f>SUM(I38:I39)</f>
        <v>-147521435</v>
      </c>
      <c r="J40" s="171"/>
      <c r="K40" s="326">
        <f>SUM(K38:K39)</f>
        <v>-249090779</v>
      </c>
      <c r="L40" s="171"/>
      <c r="M40" s="326">
        <f>SUM(M38:M39)</f>
        <v>-73946616</v>
      </c>
      <c r="N40" s="65"/>
      <c r="O40" s="66"/>
    </row>
    <row r="41" spans="1:16" s="60" customFormat="1" ht="11.4" customHeight="1" thickTop="1">
      <c r="A41" s="186"/>
      <c r="B41" s="134"/>
      <c r="C41" s="134"/>
      <c r="D41" s="134"/>
      <c r="E41" s="134"/>
      <c r="F41" s="171"/>
      <c r="G41" s="171"/>
      <c r="H41" s="171"/>
      <c r="I41" s="171"/>
      <c r="J41" s="171"/>
      <c r="K41" s="171"/>
      <c r="L41" s="171"/>
      <c r="M41" s="171"/>
      <c r="N41" s="65"/>
      <c r="O41" s="66"/>
    </row>
    <row r="42" spans="1:16" s="60" customFormat="1" ht="19.95" customHeight="1">
      <c r="A42" s="186" t="s">
        <v>211</v>
      </c>
      <c r="B42" s="134"/>
      <c r="C42" s="134"/>
      <c r="D42" s="134"/>
      <c r="E42" s="333">
        <v>28</v>
      </c>
      <c r="F42" s="171"/>
      <c r="G42" s="184"/>
      <c r="H42" s="171"/>
      <c r="I42" s="184"/>
      <c r="J42" s="171"/>
      <c r="K42" s="171"/>
      <c r="L42" s="171"/>
      <c r="M42" s="185"/>
      <c r="N42" s="65"/>
      <c r="O42" s="66"/>
      <c r="P42" s="66"/>
    </row>
    <row r="43" spans="1:16" s="60" customFormat="1" ht="19.95" hidden="1" customHeight="1">
      <c r="A43" s="5"/>
      <c r="B43" s="5" t="s">
        <v>59</v>
      </c>
      <c r="C43" s="5"/>
      <c r="D43" s="5"/>
      <c r="F43" s="171"/>
      <c r="G43" s="171"/>
      <c r="H43" s="171"/>
      <c r="I43" s="171"/>
      <c r="J43" s="171"/>
      <c r="K43" s="171"/>
      <c r="L43" s="171"/>
      <c r="M43" s="171"/>
      <c r="N43" s="67"/>
      <c r="O43" s="66"/>
      <c r="P43" s="66"/>
    </row>
    <row r="44" spans="1:16" s="60" customFormat="1" ht="19.95" customHeight="1">
      <c r="A44" s="5"/>
      <c r="B44" s="5" t="s">
        <v>59</v>
      </c>
      <c r="C44" s="5"/>
      <c r="D44" s="5"/>
      <c r="E44" s="333"/>
      <c r="F44" s="171"/>
      <c r="G44" s="171">
        <f>+'P 8'!G23-'P 8'!G47</f>
        <v>-260224623</v>
      </c>
      <c r="H44" s="171"/>
      <c r="I44" s="171">
        <f>+'P 8'!I23</f>
        <v>-147521435</v>
      </c>
      <c r="J44" s="171"/>
      <c r="K44" s="171">
        <f>+'P 8'!K23</f>
        <v>-249355414</v>
      </c>
      <c r="L44" s="171"/>
      <c r="M44" s="171">
        <f>'P 8'!M28</f>
        <v>-73946616</v>
      </c>
      <c r="N44" s="67"/>
      <c r="O44" s="66"/>
      <c r="P44" s="66"/>
    </row>
    <row r="45" spans="1:16" s="60" customFormat="1" ht="19.95" hidden="1" customHeight="1">
      <c r="A45" s="5"/>
      <c r="B45" s="5"/>
      <c r="C45" s="5" t="s">
        <v>186</v>
      </c>
      <c r="D45" s="5"/>
      <c r="E45" s="134"/>
      <c r="F45" s="171"/>
      <c r="G45" s="171">
        <f>+'P 8'!G27</f>
        <v>0</v>
      </c>
      <c r="H45" s="171"/>
      <c r="I45" s="171">
        <f>+'P 8'!I27-I48</f>
        <v>0</v>
      </c>
      <c r="J45" s="171"/>
      <c r="K45" s="171">
        <f>+'P 8'!K27</f>
        <v>0</v>
      </c>
      <c r="L45" s="171"/>
      <c r="M45" s="171">
        <f>+'P 8'!M27</f>
        <v>0</v>
      </c>
      <c r="N45" s="67"/>
      <c r="O45" s="66"/>
      <c r="P45" s="66"/>
    </row>
    <row r="46" spans="1:16" s="60" customFormat="1" ht="19.95" hidden="1" customHeight="1">
      <c r="A46" s="5"/>
      <c r="B46" s="134" t="s">
        <v>43</v>
      </c>
      <c r="C46" s="5"/>
      <c r="D46" s="5"/>
      <c r="E46" s="134"/>
      <c r="F46" s="171"/>
      <c r="G46" s="171"/>
      <c r="H46" s="171"/>
      <c r="I46" s="171"/>
      <c r="J46" s="171"/>
      <c r="K46" s="171"/>
      <c r="L46" s="171"/>
      <c r="M46" s="171"/>
      <c r="N46" s="67"/>
      <c r="O46" s="66"/>
      <c r="P46" s="66"/>
    </row>
    <row r="47" spans="1:16" s="60" customFormat="1" ht="19.95" customHeight="1">
      <c r="A47" s="5"/>
      <c r="B47" s="134" t="s">
        <v>43</v>
      </c>
      <c r="C47" s="5"/>
      <c r="D47" s="5"/>
      <c r="E47" s="134"/>
      <c r="F47" s="171"/>
      <c r="G47" s="171">
        <v>-1850257</v>
      </c>
      <c r="H47" s="171"/>
      <c r="I47" s="171">
        <v>0</v>
      </c>
      <c r="J47" s="171"/>
      <c r="K47" s="171">
        <v>0</v>
      </c>
      <c r="L47" s="171"/>
      <c r="M47" s="171">
        <v>0</v>
      </c>
      <c r="N47" s="67"/>
      <c r="O47" s="66"/>
      <c r="P47" s="66"/>
    </row>
    <row r="48" spans="1:16" s="60" customFormat="1" ht="19.95" hidden="1" customHeight="1">
      <c r="A48" s="5"/>
      <c r="B48" s="5"/>
      <c r="C48" s="5" t="s">
        <v>186</v>
      </c>
      <c r="D48" s="5"/>
      <c r="E48" s="134"/>
      <c r="F48" s="171"/>
      <c r="G48" s="171">
        <v>0</v>
      </c>
      <c r="H48" s="171"/>
      <c r="I48" s="171">
        <v>0</v>
      </c>
      <c r="J48" s="171"/>
      <c r="K48" s="171">
        <v>0</v>
      </c>
      <c r="L48" s="171"/>
      <c r="M48" s="171">
        <v>0</v>
      </c>
      <c r="N48" s="67"/>
      <c r="O48" s="66"/>
      <c r="P48" s="66"/>
    </row>
    <row r="49" spans="1:16" s="60" customFormat="1" ht="19.95" customHeight="1" thickBot="1">
      <c r="A49" s="134"/>
      <c r="B49" s="134"/>
      <c r="C49" s="134"/>
      <c r="D49" s="134"/>
      <c r="E49" s="134"/>
      <c r="F49" s="171"/>
      <c r="G49" s="183">
        <f>SUM(G44:G48)</f>
        <v>-262074880</v>
      </c>
      <c r="H49" s="171"/>
      <c r="I49" s="183">
        <f>SUM(I44:I48)</f>
        <v>-147521435</v>
      </c>
      <c r="J49" s="171"/>
      <c r="K49" s="183">
        <f>SUM(K44:K48)</f>
        <v>-249355414</v>
      </c>
      <c r="L49" s="171"/>
      <c r="M49" s="183">
        <f>SUM(M44:M48)</f>
        <v>-73946616</v>
      </c>
      <c r="N49" s="67"/>
      <c r="O49" s="66"/>
      <c r="P49" s="66"/>
    </row>
    <row r="50" spans="1:16" s="60" customFormat="1" ht="4.95" customHeight="1" thickTop="1">
      <c r="A50" s="5"/>
      <c r="B50" s="5"/>
      <c r="C50" s="5"/>
      <c r="D50" s="134"/>
      <c r="E50" s="134"/>
      <c r="F50" s="171"/>
      <c r="G50" s="171"/>
      <c r="H50" s="171"/>
      <c r="I50" s="171"/>
      <c r="J50" s="171"/>
      <c r="K50" s="171"/>
      <c r="L50" s="171"/>
      <c r="M50" s="171"/>
      <c r="N50" s="67"/>
      <c r="O50" s="66"/>
      <c r="P50" s="66"/>
    </row>
    <row r="51" spans="1:16" s="60" customFormat="1" ht="19.95" customHeight="1">
      <c r="A51" s="35" t="s">
        <v>212</v>
      </c>
      <c r="B51" s="134"/>
      <c r="C51" s="134"/>
      <c r="D51" s="134"/>
      <c r="E51" s="333">
        <v>28</v>
      </c>
      <c r="F51" s="171"/>
      <c r="G51" s="171"/>
      <c r="H51" s="171"/>
      <c r="I51" s="171"/>
      <c r="J51" s="171"/>
      <c r="K51" s="171"/>
      <c r="L51" s="171"/>
      <c r="M51" s="171"/>
      <c r="N51" s="67"/>
      <c r="O51" s="66"/>
      <c r="P51" s="66"/>
    </row>
    <row r="52" spans="1:16" ht="19.95" hidden="1" customHeight="1">
      <c r="A52" s="5"/>
      <c r="B52" s="5" t="s">
        <v>59</v>
      </c>
      <c r="C52" s="5"/>
      <c r="D52" s="5"/>
      <c r="F52" s="171"/>
      <c r="G52" s="171"/>
      <c r="H52" s="171"/>
      <c r="I52" s="171"/>
      <c r="J52" s="171"/>
      <c r="K52" s="171"/>
      <c r="L52" s="171"/>
      <c r="M52" s="171"/>
      <c r="N52" s="72"/>
      <c r="O52" s="69"/>
      <c r="P52" s="66"/>
    </row>
    <row r="53" spans="1:16" ht="19.95" customHeight="1">
      <c r="A53" s="5"/>
      <c r="B53" s="5" t="s">
        <v>59</v>
      </c>
      <c r="C53" s="5"/>
      <c r="D53" s="5"/>
      <c r="E53" s="6"/>
      <c r="F53" s="171"/>
      <c r="G53" s="171">
        <f>+G40-G56</f>
        <v>-260124623</v>
      </c>
      <c r="H53" s="171"/>
      <c r="I53" s="171">
        <f>+'P 8'!I38</f>
        <v>-147521435</v>
      </c>
      <c r="J53" s="171"/>
      <c r="K53" s="171">
        <f>+'P 8'!K40</f>
        <v>-249090779</v>
      </c>
      <c r="L53" s="171"/>
      <c r="M53" s="171">
        <f>+'P 8'!M38</f>
        <v>-73946616</v>
      </c>
      <c r="N53" s="72"/>
      <c r="O53" s="69"/>
      <c r="P53" s="66"/>
    </row>
    <row r="54" spans="1:16" ht="19.95" hidden="1" customHeight="1">
      <c r="A54" s="5"/>
      <c r="B54" s="5"/>
      <c r="C54" s="5" t="s">
        <v>187</v>
      </c>
      <c r="D54" s="5"/>
      <c r="E54" s="5"/>
      <c r="F54" s="171"/>
      <c r="G54" s="171">
        <f>+G45</f>
        <v>0</v>
      </c>
      <c r="H54" s="171"/>
      <c r="I54" s="171">
        <f>+'P 8'!I39-'P 8'!I57</f>
        <v>0</v>
      </c>
      <c r="J54" s="171"/>
      <c r="K54" s="171">
        <f>+'P 8'!K27+'P 8'!K35</f>
        <v>0</v>
      </c>
      <c r="L54" s="171"/>
      <c r="M54" s="171">
        <f>+M45</f>
        <v>0</v>
      </c>
      <c r="N54" s="72"/>
      <c r="O54" s="69"/>
      <c r="P54" s="66"/>
    </row>
    <row r="55" spans="1:16" ht="19.95" hidden="1" customHeight="1">
      <c r="A55" s="5"/>
      <c r="B55" s="134" t="s">
        <v>43</v>
      </c>
      <c r="C55" s="5"/>
      <c r="D55" s="5"/>
      <c r="E55" s="5"/>
      <c r="F55" s="171"/>
      <c r="G55" s="171"/>
      <c r="H55" s="171"/>
      <c r="I55" s="171"/>
      <c r="J55" s="171"/>
      <c r="K55" s="171"/>
      <c r="L55" s="171"/>
      <c r="M55" s="171"/>
      <c r="N55" s="72"/>
      <c r="O55" s="69"/>
      <c r="P55" s="66"/>
    </row>
    <row r="56" spans="1:16" ht="19.95" customHeight="1">
      <c r="A56" s="5"/>
      <c r="B56" s="134" t="s">
        <v>43</v>
      </c>
      <c r="C56" s="5"/>
      <c r="D56" s="5"/>
      <c r="E56" s="5"/>
      <c r="F56" s="171"/>
      <c r="G56" s="171">
        <v>-1850257</v>
      </c>
      <c r="H56" s="171"/>
      <c r="I56" s="171">
        <v>0</v>
      </c>
      <c r="J56" s="171"/>
      <c r="K56" s="171">
        <v>0</v>
      </c>
      <c r="L56" s="171"/>
      <c r="M56" s="171">
        <v>0</v>
      </c>
      <c r="N56" s="72"/>
      <c r="O56" s="69"/>
      <c r="P56" s="66"/>
    </row>
    <row r="57" spans="1:16" s="60" customFormat="1" ht="19.95" hidden="1" customHeight="1">
      <c r="A57" s="134"/>
      <c r="B57" s="134"/>
      <c r="C57" s="5" t="s">
        <v>187</v>
      </c>
      <c r="D57" s="134"/>
      <c r="E57" s="134"/>
      <c r="F57" s="184"/>
      <c r="G57" s="171">
        <f>+G48</f>
        <v>0</v>
      </c>
      <c r="H57" s="184"/>
      <c r="I57" s="171">
        <f>+I48</f>
        <v>0</v>
      </c>
      <c r="J57" s="184"/>
      <c r="K57" s="184">
        <v>0</v>
      </c>
      <c r="L57" s="184"/>
      <c r="M57" s="184">
        <f>+M48</f>
        <v>0</v>
      </c>
      <c r="N57" s="72"/>
      <c r="O57" s="66"/>
      <c r="P57" s="66"/>
    </row>
    <row r="58" spans="1:16" s="60" customFormat="1" ht="19.95" customHeight="1" thickBot="1">
      <c r="A58" s="134"/>
      <c r="B58" s="134"/>
      <c r="C58" s="134"/>
      <c r="D58" s="134"/>
      <c r="E58" s="134"/>
      <c r="F58" s="171"/>
      <c r="G58" s="183">
        <f>G40</f>
        <v>-261974880</v>
      </c>
      <c r="H58" s="171"/>
      <c r="I58" s="183">
        <f>SUM(I53:I57)</f>
        <v>-147521435</v>
      </c>
      <c r="J58" s="171"/>
      <c r="K58" s="183">
        <f>SUM(K53:K57)</f>
        <v>-249090779</v>
      </c>
      <c r="L58" s="171"/>
      <c r="M58" s="183">
        <f>SUM(M53:M57)</f>
        <v>-73946616</v>
      </c>
      <c r="N58" s="72"/>
      <c r="O58" s="67"/>
      <c r="P58" s="67"/>
    </row>
    <row r="59" spans="1:16" s="60" customFormat="1" ht="4.95" customHeight="1" thickTop="1">
      <c r="A59" s="134"/>
      <c r="B59" s="134"/>
      <c r="C59" s="134"/>
      <c r="D59" s="134"/>
      <c r="E59" s="134"/>
      <c r="F59" s="190"/>
      <c r="G59" s="190"/>
      <c r="H59" s="190"/>
      <c r="I59" s="190"/>
      <c r="J59" s="190"/>
      <c r="K59" s="190"/>
      <c r="L59" s="190"/>
      <c r="M59" s="190"/>
      <c r="N59" s="67"/>
      <c r="O59" s="66"/>
      <c r="P59" s="66"/>
    </row>
    <row r="60" spans="1:16" s="70" customFormat="1" ht="19.95" customHeight="1">
      <c r="A60" s="35" t="s">
        <v>137</v>
      </c>
      <c r="B60" s="191"/>
      <c r="C60" s="191"/>
      <c r="D60" s="191"/>
      <c r="E60" s="333">
        <v>28</v>
      </c>
      <c r="F60" s="193"/>
      <c r="G60" s="193"/>
      <c r="H60" s="193"/>
      <c r="I60" s="193"/>
      <c r="J60" s="193"/>
      <c r="K60" s="193"/>
      <c r="L60" s="193"/>
      <c r="M60" s="193"/>
      <c r="N60" s="71"/>
    </row>
    <row r="61" spans="1:16" s="60" customFormat="1" ht="19.95" hidden="1" customHeight="1">
      <c r="A61" s="134"/>
      <c r="B61" s="134" t="s">
        <v>188</v>
      </c>
      <c r="C61" s="134"/>
      <c r="D61" s="134"/>
      <c r="E61" s="192">
        <f>+E51</f>
        <v>28</v>
      </c>
      <c r="F61" s="187"/>
      <c r="G61" s="187"/>
      <c r="H61" s="187"/>
      <c r="I61" s="187"/>
      <c r="J61" s="187"/>
      <c r="K61" s="187"/>
      <c r="L61" s="187"/>
      <c r="M61" s="187"/>
      <c r="N61" s="65"/>
      <c r="O61" s="66"/>
    </row>
    <row r="62" spans="1:16" s="60" customFormat="1" ht="19.95" customHeight="1">
      <c r="A62" s="134"/>
      <c r="B62" s="134" t="s">
        <v>188</v>
      </c>
      <c r="C62" s="134"/>
      <c r="D62" s="134"/>
      <c r="E62" s="6"/>
      <c r="F62" s="187"/>
      <c r="G62" s="291">
        <f>+G23/$G$64</f>
        <v>-0.20338697269752518</v>
      </c>
      <c r="H62" s="291"/>
      <c r="I62" s="291">
        <f>+I44/$I$64</f>
        <v>-0.16816346367458351</v>
      </c>
      <c r="J62" s="291"/>
      <c r="K62" s="291">
        <f>+K23/$G$64</f>
        <v>-0.19351584852084291</v>
      </c>
      <c r="L62" s="291"/>
      <c r="M62" s="291">
        <f>+M44/$M$64</f>
        <v>-8.4293642300689225E-2</v>
      </c>
      <c r="N62" s="65"/>
      <c r="O62" s="66"/>
    </row>
    <row r="63" spans="1:16" s="60" customFormat="1" ht="19.95" hidden="1" customHeight="1">
      <c r="A63" s="134"/>
      <c r="B63" s="134"/>
      <c r="C63" s="134" t="s">
        <v>116</v>
      </c>
      <c r="D63" s="134"/>
      <c r="E63" s="134"/>
      <c r="F63" s="187"/>
      <c r="G63" s="291">
        <f>+G45/$G$64</f>
        <v>0</v>
      </c>
      <c r="H63" s="291"/>
      <c r="I63" s="291">
        <f>+I45/$I$64</f>
        <v>0</v>
      </c>
      <c r="J63" s="291"/>
      <c r="K63" s="291">
        <f>+K45/$K$64</f>
        <v>0</v>
      </c>
      <c r="L63" s="291"/>
      <c r="M63" s="291">
        <f>+M45/$M$64</f>
        <v>0</v>
      </c>
      <c r="N63" s="65"/>
      <c r="O63" s="66"/>
    </row>
    <row r="64" spans="1:16" s="60" customFormat="1" ht="19.95" customHeight="1">
      <c r="A64" s="134"/>
      <c r="B64" s="134" t="s">
        <v>117</v>
      </c>
      <c r="C64" s="134"/>
      <c r="D64" s="134"/>
      <c r="E64" s="134"/>
      <c r="F64" s="171"/>
      <c r="G64" s="188">
        <v>1288552932</v>
      </c>
      <c r="H64" s="171"/>
      <c r="I64" s="327">
        <v>877250217</v>
      </c>
      <c r="J64" s="171"/>
      <c r="K64" s="188">
        <v>1288552932</v>
      </c>
      <c r="L64" s="171"/>
      <c r="M64" s="327">
        <v>877250217</v>
      </c>
      <c r="N64" s="67"/>
      <c r="O64" s="66"/>
    </row>
    <row r="65" spans="1:15" s="60" customFormat="1" ht="19.95" customHeight="1">
      <c r="A65" s="134"/>
      <c r="B65" s="134"/>
      <c r="C65" s="134"/>
      <c r="D65" s="134"/>
      <c r="E65" s="134"/>
      <c r="F65" s="187"/>
      <c r="G65" s="187"/>
      <c r="H65" s="187"/>
      <c r="I65" s="187"/>
      <c r="J65" s="187"/>
      <c r="K65" s="187"/>
      <c r="L65" s="187"/>
      <c r="M65" s="187"/>
      <c r="N65" s="65"/>
      <c r="O65" s="66"/>
    </row>
    <row r="66" spans="1:15" ht="31.95" customHeight="1">
      <c r="A66" s="5" t="s">
        <v>26</v>
      </c>
      <c r="B66" s="6"/>
      <c r="C66" s="6"/>
      <c r="D66" s="6"/>
      <c r="E66" s="5"/>
      <c r="F66" s="189"/>
      <c r="G66" s="189"/>
      <c r="H66" s="189"/>
      <c r="I66" s="189"/>
      <c r="J66" s="189"/>
      <c r="K66" s="189"/>
      <c r="L66" s="189"/>
      <c r="M66" s="5">
        <v>8</v>
      </c>
      <c r="O66" s="59"/>
    </row>
    <row r="67" spans="1:15" ht="19.95" customHeight="1"/>
  </sheetData>
  <mergeCells count="6">
    <mergeCell ref="A2:O2"/>
    <mergeCell ref="K6:M6"/>
    <mergeCell ref="A3:M3"/>
    <mergeCell ref="A4:M4"/>
    <mergeCell ref="G5:M5"/>
    <mergeCell ref="G6:I6"/>
  </mergeCells>
  <printOptions horizontalCentered="1"/>
  <pageMargins left="0.31" right="0.16" top="0.27" bottom="0.39370078740157483" header="0.11811023622047245" footer="0.1181102362204724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7"/>
  <sheetViews>
    <sheetView view="pageBreakPreview" topLeftCell="A9" zoomScaleNormal="87" zoomScaleSheetLayoutView="100" workbookViewId="0">
      <selection activeCell="E41" sqref="E41"/>
    </sheetView>
  </sheetViews>
  <sheetFormatPr defaultColWidth="9.33203125" defaultRowHeight="21" customHeight="1"/>
  <cols>
    <col min="1" max="1" width="46.33203125" style="76" bestFit="1" customWidth="1"/>
    <col min="2" max="2" width="0.6640625" style="76" customWidth="1"/>
    <col min="3" max="3" width="8.33203125" style="76" bestFit="1" customWidth="1"/>
    <col min="4" max="4" width="0.6640625" style="76" customWidth="1"/>
    <col min="5" max="5" width="12.6640625" style="76" customWidth="1"/>
    <col min="6" max="6" width="0.6640625" style="76" customWidth="1"/>
    <col min="7" max="7" width="12.6640625" style="76" customWidth="1"/>
    <col min="8" max="8" width="0.6640625" style="76" customWidth="1"/>
    <col min="9" max="9" width="12.6640625" style="76" customWidth="1"/>
    <col min="10" max="10" width="0.6640625" style="76" customWidth="1"/>
    <col min="11" max="11" width="13.44140625" style="76" bestFit="1" customWidth="1"/>
    <col min="12" max="12" width="0.6640625" style="76" customWidth="1"/>
    <col min="13" max="13" width="12.6640625" style="76" customWidth="1"/>
    <col min="14" max="14" width="0.6640625" style="76" customWidth="1"/>
    <col min="15" max="15" width="12.6640625" style="76" customWidth="1"/>
    <col min="16" max="16" width="0.6640625" style="76" customWidth="1"/>
    <col min="17" max="17" width="12.6640625" style="76" customWidth="1"/>
    <col min="18" max="18" width="14.5546875" style="76" bestFit="1" customWidth="1"/>
    <col min="19" max="19" width="9.33203125" style="76"/>
    <col min="20" max="20" width="13.6640625" style="76" bestFit="1" customWidth="1"/>
    <col min="21" max="16384" width="9.33203125" style="76"/>
  </cols>
  <sheetData>
    <row r="1" spans="1:26" ht="19.95" customHeight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</row>
    <row r="2" spans="1:26" s="78" customFormat="1" ht="19.95" customHeight="1">
      <c r="A2" s="349" t="s">
        <v>209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</row>
    <row r="3" spans="1:26" s="79" customFormat="1" ht="19.95" customHeight="1">
      <c r="A3" s="339" t="s">
        <v>213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</row>
    <row r="4" spans="1:26" s="79" customFormat="1" ht="19.95" customHeight="1">
      <c r="A4" s="339" t="s">
        <v>200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</row>
    <row r="5" spans="1:26" s="74" customFormat="1" ht="19.95" customHeight="1">
      <c r="A5" s="198"/>
      <c r="B5" s="199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200"/>
      <c r="P5" s="199"/>
      <c r="Q5" s="200" t="s">
        <v>171</v>
      </c>
      <c r="R5" s="75"/>
      <c r="S5" s="75"/>
      <c r="T5" s="75"/>
      <c r="U5" s="75"/>
      <c r="V5" s="75"/>
      <c r="W5" s="75"/>
    </row>
    <row r="6" spans="1:26" s="74" customFormat="1" ht="19.95" customHeight="1">
      <c r="A6" s="186"/>
      <c r="B6" s="186"/>
      <c r="C6" s="186"/>
      <c r="D6" s="186"/>
      <c r="E6" s="348" t="s">
        <v>32</v>
      </c>
      <c r="F6" s="348"/>
      <c r="G6" s="348"/>
      <c r="H6" s="348"/>
      <c r="I6" s="348"/>
      <c r="J6" s="348"/>
      <c r="K6" s="348"/>
      <c r="L6" s="348"/>
      <c r="M6" s="348"/>
      <c r="N6" s="201"/>
      <c r="O6" s="202"/>
      <c r="P6" s="201"/>
      <c r="Q6" s="202"/>
      <c r="R6" s="75"/>
      <c r="S6" s="75"/>
      <c r="T6" s="75"/>
      <c r="U6" s="75"/>
      <c r="V6" s="75"/>
      <c r="W6" s="75"/>
    </row>
    <row r="7" spans="1:26" s="74" customFormat="1" ht="19.95" customHeight="1">
      <c r="A7" s="203"/>
      <c r="B7" s="204"/>
      <c r="C7" s="203"/>
      <c r="D7" s="204"/>
      <c r="E7" s="204"/>
      <c r="F7" s="204"/>
      <c r="G7" s="347"/>
      <c r="H7" s="347"/>
      <c r="I7" s="347"/>
      <c r="J7" s="205"/>
      <c r="K7" s="205"/>
      <c r="L7" s="205"/>
      <c r="M7" s="201"/>
      <c r="N7" s="204"/>
      <c r="O7" s="206" t="s">
        <v>34</v>
      </c>
      <c r="P7" s="204"/>
      <c r="Q7" s="204"/>
      <c r="R7" s="75"/>
      <c r="S7" s="75"/>
      <c r="T7" s="75"/>
      <c r="U7" s="75"/>
      <c r="V7" s="75"/>
      <c r="W7" s="75"/>
    </row>
    <row r="8" spans="1:26" s="74" customFormat="1" ht="19.95" customHeight="1">
      <c r="A8" s="207"/>
      <c r="B8" s="204"/>
      <c r="C8" s="207"/>
      <c r="D8" s="204"/>
      <c r="E8" s="204"/>
      <c r="F8" s="204"/>
      <c r="G8" s="195"/>
      <c r="H8" s="195"/>
      <c r="I8" s="195"/>
      <c r="J8" s="204"/>
      <c r="K8" s="204"/>
      <c r="L8" s="204"/>
      <c r="M8" s="194" t="s">
        <v>40</v>
      </c>
      <c r="N8" s="204"/>
      <c r="O8" s="206" t="s">
        <v>33</v>
      </c>
      <c r="P8" s="204"/>
      <c r="Q8" s="204"/>
      <c r="R8" s="75"/>
      <c r="S8" s="75"/>
      <c r="T8" s="75"/>
      <c r="U8" s="75"/>
      <c r="V8" s="75"/>
      <c r="W8" s="75"/>
    </row>
    <row r="9" spans="1:26" s="74" customFormat="1" ht="19.95" customHeight="1">
      <c r="A9" s="207"/>
      <c r="B9" s="204"/>
      <c r="C9" s="208"/>
      <c r="D9" s="204"/>
      <c r="E9" s="204" t="s">
        <v>24</v>
      </c>
      <c r="F9" s="204"/>
      <c r="G9" s="346" t="s">
        <v>204</v>
      </c>
      <c r="H9" s="346"/>
      <c r="I9" s="346"/>
      <c r="J9" s="204"/>
      <c r="K9" s="204"/>
      <c r="L9" s="204"/>
      <c r="M9" s="194" t="s">
        <v>44</v>
      </c>
      <c r="N9" s="204"/>
      <c r="O9" s="206" t="s">
        <v>35</v>
      </c>
      <c r="P9" s="204"/>
      <c r="Q9" s="204"/>
      <c r="R9" s="75"/>
      <c r="S9" s="75"/>
      <c r="T9" s="75"/>
      <c r="U9" s="75"/>
      <c r="V9" s="75"/>
      <c r="W9" s="75"/>
    </row>
    <row r="10" spans="1:26" s="74" customFormat="1" ht="19.95" customHeight="1">
      <c r="A10" s="210" t="s">
        <v>18</v>
      </c>
      <c r="B10" s="209"/>
      <c r="C10" s="211" t="s">
        <v>0</v>
      </c>
      <c r="D10" s="209"/>
      <c r="E10" s="209" t="s">
        <v>25</v>
      </c>
      <c r="F10" s="209"/>
      <c r="G10" s="209" t="s">
        <v>142</v>
      </c>
      <c r="H10" s="209"/>
      <c r="I10" s="209" t="s">
        <v>145</v>
      </c>
      <c r="J10" s="209"/>
      <c r="K10" s="209" t="s">
        <v>37</v>
      </c>
      <c r="L10" s="209"/>
      <c r="M10" s="212" t="s">
        <v>41</v>
      </c>
      <c r="N10" s="209"/>
      <c r="O10" s="213" t="s">
        <v>36</v>
      </c>
      <c r="P10" s="209"/>
      <c r="Q10" s="209" t="s">
        <v>22</v>
      </c>
      <c r="R10" s="75"/>
      <c r="S10" s="75"/>
      <c r="T10" s="75"/>
      <c r="U10" s="75"/>
      <c r="V10" s="75"/>
      <c r="W10" s="75"/>
    </row>
    <row r="11" spans="1:26" ht="5.0999999999999996" customHeight="1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75"/>
      <c r="S11" s="75"/>
      <c r="T11" s="75"/>
      <c r="U11" s="75"/>
      <c r="V11" s="75"/>
      <c r="W11" s="75"/>
      <c r="X11" s="74"/>
      <c r="Y11" s="74"/>
      <c r="Z11" s="74"/>
    </row>
    <row r="12" spans="1:26" ht="19.8">
      <c r="A12" s="215" t="s">
        <v>201</v>
      </c>
      <c r="B12" s="164"/>
      <c r="C12" s="214"/>
      <c r="D12" s="164"/>
      <c r="E12" s="164">
        <v>813913390</v>
      </c>
      <c r="F12" s="164"/>
      <c r="G12" s="164">
        <v>257402745</v>
      </c>
      <c r="H12" s="164"/>
      <c r="I12" s="164">
        <v>0</v>
      </c>
      <c r="J12" s="164"/>
      <c r="K12" s="164">
        <v>-968774756</v>
      </c>
      <c r="L12" s="164"/>
      <c r="M12" s="164">
        <f>+E12+G12+I12+K12</f>
        <v>102541379</v>
      </c>
      <c r="N12" s="164">
        <v>0</v>
      </c>
      <c r="O12" s="164">
        <v>2700</v>
      </c>
      <c r="P12" s="164"/>
      <c r="Q12" s="164">
        <f>+M12+O12</f>
        <v>102544079</v>
      </c>
      <c r="R12" s="75"/>
      <c r="S12" s="75"/>
      <c r="T12" s="75"/>
      <c r="U12" s="75"/>
      <c r="V12" s="75"/>
      <c r="W12" s="75"/>
      <c r="X12" s="74"/>
      <c r="Y12" s="74"/>
      <c r="Z12" s="74"/>
    </row>
    <row r="13" spans="1:26" ht="19.8">
      <c r="A13" s="133" t="s">
        <v>138</v>
      </c>
      <c r="B13" s="164"/>
      <c r="C13" s="330"/>
      <c r="D13" s="164"/>
      <c r="E13" s="196">
        <v>216683822</v>
      </c>
      <c r="F13" s="196"/>
      <c r="G13" s="196">
        <v>0</v>
      </c>
      <c r="H13" s="196"/>
      <c r="I13" s="196">
        <v>11100000</v>
      </c>
      <c r="J13" s="196"/>
      <c r="K13" s="196">
        <v>0</v>
      </c>
      <c r="L13" s="196"/>
      <c r="M13" s="196">
        <f>E13+I13</f>
        <v>227783822</v>
      </c>
      <c r="N13" s="196"/>
      <c r="O13" s="196">
        <v>0</v>
      </c>
      <c r="P13" s="196"/>
      <c r="Q13" s="196">
        <f>+M13+O13</f>
        <v>227783822</v>
      </c>
      <c r="R13" s="75"/>
      <c r="S13" s="75"/>
      <c r="T13" s="75"/>
      <c r="U13" s="75"/>
      <c r="V13" s="75"/>
      <c r="W13" s="75"/>
      <c r="X13" s="74"/>
      <c r="Y13" s="74"/>
      <c r="Z13" s="74"/>
    </row>
    <row r="14" spans="1:26" ht="19.8">
      <c r="A14" s="215" t="s">
        <v>196</v>
      </c>
      <c r="B14" s="197"/>
      <c r="C14" s="214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75"/>
      <c r="S14" s="75"/>
      <c r="T14" s="75"/>
      <c r="U14" s="75"/>
      <c r="V14" s="75"/>
      <c r="W14" s="75"/>
      <c r="X14" s="74"/>
      <c r="Y14" s="74"/>
      <c r="Z14" s="74"/>
    </row>
    <row r="15" spans="1:26" ht="19.8">
      <c r="A15" s="133" t="s">
        <v>168</v>
      </c>
      <c r="B15" s="197"/>
      <c r="C15" s="214"/>
      <c r="D15" s="197"/>
      <c r="E15" s="197">
        <v>0</v>
      </c>
      <c r="F15" s="197"/>
      <c r="G15" s="197">
        <v>0</v>
      </c>
      <c r="H15" s="197"/>
      <c r="I15" s="197"/>
      <c r="J15" s="197"/>
      <c r="K15" s="197">
        <f>'P 8'!I44+'P 8'!I45</f>
        <v>-147521435</v>
      </c>
      <c r="L15" s="197"/>
      <c r="M15" s="185">
        <f>+E15+G15+I15+K15</f>
        <v>-147521435</v>
      </c>
      <c r="N15" s="197"/>
      <c r="O15" s="197">
        <f>'P 8'!I48</f>
        <v>0</v>
      </c>
      <c r="P15" s="197"/>
      <c r="Q15" s="185">
        <f>+M15+O15</f>
        <v>-147521435</v>
      </c>
      <c r="R15" s="75"/>
      <c r="S15" s="75"/>
      <c r="T15" s="75"/>
      <c r="U15" s="75"/>
      <c r="V15" s="75"/>
      <c r="W15" s="75"/>
      <c r="X15" s="74"/>
      <c r="Y15" s="74"/>
      <c r="Z15" s="74"/>
    </row>
    <row r="16" spans="1:26" ht="19.8">
      <c r="A16" s="215" t="s">
        <v>189</v>
      </c>
      <c r="B16" s="163"/>
      <c r="C16" s="287"/>
      <c r="D16" s="163"/>
      <c r="E16" s="166">
        <f>SUM(E15)</f>
        <v>0</v>
      </c>
      <c r="F16" s="163"/>
      <c r="G16" s="166">
        <f>SUM(G15)</f>
        <v>0</v>
      </c>
      <c r="H16" s="163"/>
      <c r="I16" s="166">
        <f>SUM(I15)</f>
        <v>0</v>
      </c>
      <c r="J16" s="163"/>
      <c r="K16" s="166">
        <f>SUM(K15)</f>
        <v>-147521435</v>
      </c>
      <c r="L16" s="163"/>
      <c r="M16" s="166">
        <f>SUM(M15)</f>
        <v>-147521435</v>
      </c>
      <c r="N16" s="217"/>
      <c r="O16" s="166">
        <f>SUM(O15)</f>
        <v>0</v>
      </c>
      <c r="P16" s="217"/>
      <c r="Q16" s="166">
        <f>SUM(Q15)</f>
        <v>-147521435</v>
      </c>
      <c r="R16" s="75"/>
      <c r="S16" s="75"/>
      <c r="T16" s="75"/>
      <c r="U16" s="75"/>
      <c r="V16" s="75"/>
      <c r="W16" s="75"/>
      <c r="X16" s="74"/>
      <c r="Y16" s="74"/>
      <c r="Z16" s="74"/>
    </row>
    <row r="17" spans="1:26" ht="4.5" customHeight="1">
      <c r="A17" s="215"/>
      <c r="B17" s="163"/>
      <c r="C17" s="287"/>
      <c r="D17" s="163"/>
      <c r="E17" s="163"/>
      <c r="F17" s="163"/>
      <c r="G17" s="163"/>
      <c r="H17" s="163"/>
      <c r="I17" s="163"/>
      <c r="J17" s="163"/>
      <c r="K17" s="163"/>
      <c r="L17" s="163"/>
      <c r="M17" s="227"/>
      <c r="N17" s="217"/>
      <c r="O17" s="227"/>
      <c r="P17" s="217"/>
      <c r="Q17" s="227"/>
      <c r="R17" s="75"/>
      <c r="S17" s="75"/>
      <c r="T17" s="75"/>
      <c r="U17" s="75"/>
      <c r="V17" s="75"/>
      <c r="W17" s="75"/>
      <c r="X17" s="74"/>
      <c r="Y17" s="74"/>
      <c r="Z17" s="74"/>
    </row>
    <row r="18" spans="1:26" ht="19.8">
      <c r="A18" s="215" t="s">
        <v>202</v>
      </c>
      <c r="B18" s="163"/>
      <c r="C18" s="287"/>
      <c r="D18" s="163"/>
      <c r="E18" s="163">
        <f>SUM(E12:E13,E16)</f>
        <v>1030597212</v>
      </c>
      <c r="F18" s="163"/>
      <c r="G18" s="163">
        <f>SUM(G12:G13,G16)</f>
        <v>257402745</v>
      </c>
      <c r="H18" s="163"/>
      <c r="I18" s="163">
        <f>SUM(I12:I13,I16)</f>
        <v>11100000</v>
      </c>
      <c r="J18" s="163"/>
      <c r="K18" s="163">
        <f>SUM(K12:K13,K16)</f>
        <v>-1116296191</v>
      </c>
      <c r="L18" s="163"/>
      <c r="M18" s="163">
        <f>SUM(M12:M13,M16)</f>
        <v>182803766</v>
      </c>
      <c r="N18" s="163"/>
      <c r="O18" s="163">
        <f>SUM(O12:O13,O16)</f>
        <v>2700</v>
      </c>
      <c r="P18" s="163"/>
      <c r="Q18" s="163">
        <f>SUM(Q12:Q13,Q16)</f>
        <v>182806466</v>
      </c>
      <c r="R18" s="75"/>
      <c r="S18" s="75"/>
      <c r="T18" s="75"/>
      <c r="U18" s="75"/>
      <c r="V18" s="75"/>
      <c r="W18" s="75"/>
      <c r="X18" s="74"/>
      <c r="Y18" s="74"/>
      <c r="Z18" s="74"/>
    </row>
    <row r="19" spans="1:26" ht="19.8">
      <c r="A19" s="76" t="s">
        <v>138</v>
      </c>
      <c r="B19" s="163">
        <f>B12+B16</f>
        <v>0</v>
      </c>
      <c r="C19" s="330">
        <v>25</v>
      </c>
      <c r="D19" s="163"/>
      <c r="E19" s="197">
        <v>913001746</v>
      </c>
      <c r="F19" s="197"/>
      <c r="G19" s="197">
        <v>0</v>
      </c>
      <c r="H19" s="197"/>
      <c r="I19" s="197">
        <v>-322158079</v>
      </c>
      <c r="J19" s="197"/>
      <c r="K19" s="197">
        <v>0</v>
      </c>
      <c r="L19" s="197"/>
      <c r="M19" s="17">
        <f t="shared" ref="M19:M23" si="0">SUM(E19:K19)</f>
        <v>590843667</v>
      </c>
      <c r="N19" s="197"/>
      <c r="O19" s="197">
        <v>0</v>
      </c>
      <c r="P19" s="197"/>
      <c r="Q19" s="197">
        <f t="shared" ref="Q19:Q23" si="1">SUM(M19:O19)</f>
        <v>590843667</v>
      </c>
      <c r="R19" s="75"/>
      <c r="S19" s="75"/>
      <c r="T19" s="75"/>
      <c r="U19" s="75"/>
      <c r="V19" s="75"/>
      <c r="W19" s="75"/>
      <c r="X19" s="74"/>
      <c r="Y19" s="74"/>
      <c r="Z19" s="74"/>
    </row>
    <row r="20" spans="1:26" ht="18.600000000000001">
      <c r="A20" s="133" t="s">
        <v>195</v>
      </c>
      <c r="B20" s="128"/>
      <c r="C20" s="214"/>
      <c r="D20" s="128"/>
      <c r="E20" s="289">
        <v>0</v>
      </c>
      <c r="F20" s="289"/>
      <c r="G20" s="289">
        <v>0</v>
      </c>
      <c r="H20" s="289"/>
      <c r="I20" s="289">
        <v>0</v>
      </c>
      <c r="J20" s="289"/>
      <c r="K20" s="290">
        <v>0</v>
      </c>
      <c r="L20" s="289"/>
      <c r="M20" s="17">
        <f t="shared" si="0"/>
        <v>0</v>
      </c>
      <c r="N20" s="289"/>
      <c r="O20" s="197">
        <v>315753463</v>
      </c>
      <c r="P20" s="289"/>
      <c r="Q20" s="197">
        <f t="shared" si="1"/>
        <v>315753463</v>
      </c>
    </row>
    <row r="21" spans="1:26" ht="19.8">
      <c r="A21" s="215" t="s">
        <v>196</v>
      </c>
      <c r="B21" s="128"/>
      <c r="C21" s="169"/>
      <c r="D21" s="128"/>
      <c r="E21" s="132"/>
      <c r="F21" s="132"/>
      <c r="G21" s="17"/>
      <c r="H21" s="132"/>
      <c r="I21" s="132"/>
      <c r="J21" s="132"/>
      <c r="K21" s="17"/>
      <c r="L21" s="132"/>
      <c r="M21" s="17"/>
      <c r="N21" s="132"/>
      <c r="O21" s="288"/>
      <c r="P21" s="132"/>
      <c r="Q21" s="197"/>
      <c r="T21" s="167"/>
    </row>
    <row r="22" spans="1:26" ht="18.600000000000001">
      <c r="A22" s="286" t="s">
        <v>168</v>
      </c>
      <c r="B22" s="128"/>
      <c r="C22" s="214"/>
      <c r="D22" s="128"/>
      <c r="E22" s="131">
        <v>0</v>
      </c>
      <c r="F22" s="131"/>
      <c r="G22" s="131">
        <v>0</v>
      </c>
      <c r="H22" s="131"/>
      <c r="I22" s="131">
        <v>0</v>
      </c>
      <c r="J22" s="131"/>
      <c r="K22" s="317">
        <f>+'P 8'!G44</f>
        <v>-260224623</v>
      </c>
      <c r="L22" s="131"/>
      <c r="M22" s="17">
        <f t="shared" si="0"/>
        <v>-260224623</v>
      </c>
      <c r="N22" s="131"/>
      <c r="O22" s="197">
        <f>+'P 8'!G47</f>
        <v>-1850257</v>
      </c>
      <c r="P22" s="131"/>
      <c r="Q22" s="197">
        <f t="shared" si="1"/>
        <v>-262074880</v>
      </c>
    </row>
    <row r="23" spans="1:26" ht="18.600000000000001">
      <c r="A23" s="286" t="s">
        <v>197</v>
      </c>
      <c r="B23" s="128"/>
      <c r="C23" s="330">
        <v>23</v>
      </c>
      <c r="D23" s="128"/>
      <c r="E23" s="131">
        <v>0</v>
      </c>
      <c r="F23" s="131"/>
      <c r="G23" s="131">
        <v>0</v>
      </c>
      <c r="H23" s="131"/>
      <c r="I23" s="131">
        <v>0</v>
      </c>
      <c r="J23" s="131"/>
      <c r="K23" s="317">
        <v>100000</v>
      </c>
      <c r="L23" s="131"/>
      <c r="M23" s="17">
        <f t="shared" si="0"/>
        <v>100000</v>
      </c>
      <c r="N23" s="131"/>
      <c r="O23" s="288">
        <v>0</v>
      </c>
      <c r="P23" s="131"/>
      <c r="Q23" s="197">
        <f t="shared" si="1"/>
        <v>100000</v>
      </c>
      <c r="T23" s="167"/>
    </row>
    <row r="24" spans="1:26" ht="19.8">
      <c r="A24" s="215" t="s">
        <v>189</v>
      </c>
      <c r="B24" s="163"/>
      <c r="C24" s="214"/>
      <c r="D24" s="163"/>
      <c r="E24" s="218">
        <f>SUM(E22:E23)</f>
        <v>0</v>
      </c>
      <c r="F24" s="217"/>
      <c r="G24" s="218">
        <f>SUM(G22:G23)</f>
        <v>0</v>
      </c>
      <c r="H24" s="217"/>
      <c r="I24" s="218">
        <f>SUM(I22:I23)</f>
        <v>0</v>
      </c>
      <c r="J24" s="217"/>
      <c r="K24" s="218">
        <f>SUM(K22:K23)</f>
        <v>-260124623</v>
      </c>
      <c r="L24" s="217"/>
      <c r="M24" s="218">
        <f>SUM(M22:M23)</f>
        <v>-260124623</v>
      </c>
      <c r="N24" s="217"/>
      <c r="O24" s="218">
        <f>SUM(O22:O23)</f>
        <v>-1850257</v>
      </c>
      <c r="P24" s="217"/>
      <c r="Q24" s="218">
        <f>SUM(Q22:Q23)</f>
        <v>-261974880</v>
      </c>
      <c r="R24" s="77"/>
    </row>
    <row r="25" spans="1:26" ht="4.95" customHeight="1">
      <c r="A25" s="215"/>
      <c r="B25" s="128"/>
      <c r="C25" s="214"/>
      <c r="D25" s="128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65"/>
      <c r="P25" s="131"/>
      <c r="Q25" s="165"/>
    </row>
    <row r="26" spans="1:26" ht="21" customHeight="1" thickBot="1">
      <c r="A26" s="215" t="s">
        <v>202</v>
      </c>
      <c r="B26" s="163" t="e">
        <f>#REF!+B24</f>
        <v>#REF!</v>
      </c>
      <c r="C26" s="214"/>
      <c r="D26" s="163" t="e">
        <f>#REF!+D24</f>
        <v>#REF!</v>
      </c>
      <c r="E26" s="228">
        <f>SUM(E18:E20,E24)</f>
        <v>1943598958</v>
      </c>
      <c r="F26" s="217"/>
      <c r="G26" s="228">
        <f>SUM(G18:G20,G24)</f>
        <v>257402745</v>
      </c>
      <c r="H26" s="217"/>
      <c r="I26" s="228">
        <f>SUM(I18:I20,I24)</f>
        <v>-311058079</v>
      </c>
      <c r="J26" s="217"/>
      <c r="K26" s="228">
        <f>SUM(K18:K20,K24)</f>
        <v>-1376420814</v>
      </c>
      <c r="L26" s="217"/>
      <c r="M26" s="228">
        <f>SUM(M18:M20,M24)</f>
        <v>513522810</v>
      </c>
      <c r="N26" s="217"/>
      <c r="O26" s="228">
        <f>SUM(O18:O20,O24)</f>
        <v>313905906</v>
      </c>
      <c r="P26" s="217"/>
      <c r="Q26" s="228">
        <f>SUM(Q18:Q20,Q24)</f>
        <v>827428716</v>
      </c>
      <c r="R26" s="77"/>
    </row>
    <row r="27" spans="1:26" ht="21" customHeight="1" thickTop="1">
      <c r="A27" s="215"/>
      <c r="B27" s="163"/>
      <c r="C27" s="214"/>
      <c r="D27" s="163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77"/>
    </row>
    <row r="28" spans="1:26" ht="21" customHeight="1">
      <c r="A28" s="215"/>
      <c r="B28" s="163"/>
      <c r="C28" s="214"/>
      <c r="D28" s="163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77"/>
    </row>
    <row r="29" spans="1:26" ht="21" customHeight="1">
      <c r="A29" s="215"/>
      <c r="B29" s="163"/>
      <c r="C29" s="214"/>
      <c r="D29" s="163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77"/>
    </row>
    <row r="30" spans="1:26" ht="19.95" customHeight="1">
      <c r="A30" s="207"/>
      <c r="B30" s="128"/>
      <c r="C30" s="214"/>
      <c r="D30" s="128"/>
      <c r="E30" s="161"/>
      <c r="F30" s="162"/>
      <c r="G30" s="161"/>
      <c r="H30" s="162"/>
      <c r="I30" s="161"/>
      <c r="J30" s="162"/>
      <c r="K30" s="161"/>
      <c r="L30" s="162"/>
      <c r="M30" s="161"/>
      <c r="N30" s="162"/>
      <c r="O30" s="161"/>
      <c r="P30" s="162"/>
      <c r="Q30" s="161"/>
      <c r="R30" s="77"/>
    </row>
    <row r="31" spans="1:26" s="10" customFormat="1" ht="33" customHeight="1">
      <c r="A31" s="5" t="s">
        <v>26</v>
      </c>
      <c r="B31" s="6"/>
      <c r="C31" s="5"/>
      <c r="D31" s="6"/>
      <c r="E31" s="6"/>
      <c r="F31" s="6"/>
      <c r="G31" s="6"/>
      <c r="H31" s="6"/>
      <c r="I31" s="306"/>
      <c r="J31" s="6"/>
      <c r="K31" s="6"/>
      <c r="L31" s="6"/>
      <c r="M31" s="6"/>
      <c r="N31" s="6"/>
      <c r="O31" s="191"/>
      <c r="P31" s="6"/>
      <c r="Q31" s="191">
        <v>9</v>
      </c>
    </row>
    <row r="32" spans="1:26" s="10" customFormat="1" ht="18.60000000000000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s="10" customFormat="1" ht="18.60000000000000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s="10" customFormat="1" ht="18.60000000000000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313" t="s">
        <v>190</v>
      </c>
    </row>
    <row r="35" spans="1:17" s="10" customFormat="1" ht="18.60000000000000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s="10" customFormat="1" ht="18.60000000000000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s="10" customFormat="1" ht="18.60000000000000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</sheetData>
  <mergeCells count="6">
    <mergeCell ref="G9:I9"/>
    <mergeCell ref="G7:I7"/>
    <mergeCell ref="E6:M6"/>
    <mergeCell ref="A2:Q2"/>
    <mergeCell ref="A3:Q3"/>
    <mergeCell ref="A4:Q4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37"/>
  <sheetViews>
    <sheetView view="pageBreakPreview" zoomScale="85" zoomScaleNormal="85" zoomScaleSheetLayoutView="85" workbookViewId="0">
      <selection activeCell="E41" sqref="E41"/>
    </sheetView>
  </sheetViews>
  <sheetFormatPr defaultColWidth="9.33203125" defaultRowHeight="21" customHeight="1"/>
  <cols>
    <col min="1" max="1" width="44.44140625" style="76" bestFit="1" customWidth="1"/>
    <col min="2" max="2" width="0.6640625" style="76" customWidth="1"/>
    <col min="3" max="3" width="8.33203125" style="76" bestFit="1" customWidth="1"/>
    <col min="4" max="4" width="0.6640625" style="76" customWidth="1"/>
    <col min="5" max="5" width="13.6640625" style="76" customWidth="1"/>
    <col min="6" max="6" width="0.6640625" style="76" customWidth="1"/>
    <col min="7" max="7" width="13.6640625" style="76" customWidth="1"/>
    <col min="8" max="8" width="0.6640625" style="76" customWidth="1"/>
    <col min="9" max="9" width="13.6640625" style="76" customWidth="1"/>
    <col min="10" max="10" width="0.6640625" style="76" customWidth="1"/>
    <col min="11" max="11" width="12.6640625" style="76" hidden="1" customWidth="1"/>
    <col min="12" max="12" width="0.6640625" style="76" hidden="1" customWidth="1"/>
    <col min="13" max="13" width="13.6640625" style="76" customWidth="1"/>
    <col min="14" max="14" width="0.6640625" style="76" customWidth="1"/>
    <col min="15" max="15" width="13.6640625" style="76" customWidth="1"/>
    <col min="16" max="16" width="14.5546875" style="76" bestFit="1" customWidth="1"/>
    <col min="17" max="16384" width="9.33203125" style="76"/>
  </cols>
  <sheetData>
    <row r="1" spans="1:16" ht="21" customHeight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6" s="74" customFormat="1" ht="21" customHeight="1">
      <c r="A2" s="342" t="s">
        <v>209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</row>
    <row r="3" spans="1:16" s="75" customFormat="1" ht="21" customHeight="1">
      <c r="A3" s="350" t="s">
        <v>214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</row>
    <row r="4" spans="1:16" s="75" customFormat="1" ht="21" customHeight="1">
      <c r="A4" s="350" t="s">
        <v>200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</row>
    <row r="5" spans="1:16" s="74" customFormat="1" ht="19.8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219" t="s">
        <v>171</v>
      </c>
    </row>
    <row r="6" spans="1:16" s="74" customFormat="1" ht="21" customHeight="1">
      <c r="A6" s="220"/>
      <c r="B6" s="221"/>
      <c r="C6" s="222"/>
      <c r="D6" s="221"/>
      <c r="E6" s="221" t="s">
        <v>24</v>
      </c>
      <c r="F6" s="221"/>
      <c r="G6" s="351" t="s">
        <v>204</v>
      </c>
      <c r="H6" s="351"/>
      <c r="I6" s="351"/>
      <c r="J6" s="221"/>
      <c r="K6" s="221" t="s">
        <v>38</v>
      </c>
      <c r="L6" s="221"/>
      <c r="M6" s="221"/>
      <c r="N6" s="221"/>
      <c r="O6" s="221"/>
    </row>
    <row r="7" spans="1:16" s="74" customFormat="1" ht="21" customHeight="1">
      <c r="A7" s="224" t="s">
        <v>20</v>
      </c>
      <c r="B7" s="223"/>
      <c r="C7" s="225" t="s">
        <v>0</v>
      </c>
      <c r="D7" s="223"/>
      <c r="E7" s="223" t="s">
        <v>25</v>
      </c>
      <c r="F7" s="221"/>
      <c r="G7" s="209" t="s">
        <v>142</v>
      </c>
      <c r="H7" s="316"/>
      <c r="I7" s="209" t="s">
        <v>145</v>
      </c>
      <c r="J7" s="223"/>
      <c r="K7" s="223" t="s">
        <v>39</v>
      </c>
      <c r="L7" s="221"/>
      <c r="M7" s="223" t="s">
        <v>37</v>
      </c>
      <c r="N7" s="223"/>
      <c r="O7" s="223" t="s">
        <v>22</v>
      </c>
    </row>
    <row r="8" spans="1:16" ht="5.0999999999999996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9" spans="1:16" ht="19.8">
      <c r="A9" s="220" t="s">
        <v>194</v>
      </c>
      <c r="B9" s="217"/>
      <c r="C9" s="130"/>
      <c r="D9" s="217"/>
      <c r="E9" s="217">
        <v>813913390</v>
      </c>
      <c r="F9" s="217"/>
      <c r="G9" s="217">
        <v>257402745</v>
      </c>
      <c r="H9" s="217"/>
      <c r="I9" s="217">
        <v>0</v>
      </c>
      <c r="J9" s="217"/>
      <c r="K9" s="217">
        <v>0</v>
      </c>
      <c r="L9" s="217"/>
      <c r="M9" s="217">
        <v>-812076188</v>
      </c>
      <c r="N9" s="217"/>
      <c r="O9" s="217">
        <f>SUM(E9:M9)</f>
        <v>259239947</v>
      </c>
      <c r="P9" s="77"/>
    </row>
    <row r="10" spans="1:16" ht="19.8">
      <c r="A10" s="130" t="s">
        <v>138</v>
      </c>
      <c r="B10" s="217"/>
      <c r="C10" s="331"/>
      <c r="D10" s="217"/>
      <c r="E10" s="185">
        <v>216683822</v>
      </c>
      <c r="F10" s="217"/>
      <c r="G10" s="185">
        <v>0</v>
      </c>
      <c r="H10" s="217"/>
      <c r="I10" s="185">
        <v>11100000</v>
      </c>
      <c r="J10" s="217"/>
      <c r="K10" s="217"/>
      <c r="L10" s="217"/>
      <c r="M10" s="217"/>
      <c r="N10" s="217"/>
      <c r="O10" s="185">
        <f>SUM(E10:M10)</f>
        <v>227783822</v>
      </c>
      <c r="P10" s="77"/>
    </row>
    <row r="11" spans="1:16" ht="19.8">
      <c r="A11" s="220" t="s">
        <v>170</v>
      </c>
      <c r="B11" s="217"/>
      <c r="C11" s="130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77"/>
    </row>
    <row r="12" spans="1:16" s="293" customFormat="1" ht="19.8">
      <c r="A12" s="133" t="s">
        <v>168</v>
      </c>
      <c r="B12" s="292"/>
      <c r="C12" s="133"/>
      <c r="D12" s="292"/>
      <c r="E12" s="294">
        <v>0</v>
      </c>
      <c r="F12" s="294"/>
      <c r="G12" s="294">
        <v>0</v>
      </c>
      <c r="H12" s="294"/>
      <c r="I12" s="294">
        <v>0</v>
      </c>
      <c r="J12" s="292"/>
      <c r="K12" s="292"/>
      <c r="L12" s="292"/>
      <c r="M12" s="294">
        <f>+'P 8'!M44+'P 8'!M45</f>
        <v>-73946616</v>
      </c>
      <c r="N12" s="292"/>
      <c r="O12" s="185">
        <f>SUM(E12:M12)</f>
        <v>-73946616</v>
      </c>
    </row>
    <row r="13" spans="1:16" ht="21" customHeight="1">
      <c r="A13" s="220" t="s">
        <v>189</v>
      </c>
      <c r="B13" s="217"/>
      <c r="C13" s="226"/>
      <c r="D13" s="217"/>
      <c r="E13" s="218">
        <f>SUM(E12)</f>
        <v>0</v>
      </c>
      <c r="F13" s="217"/>
      <c r="G13" s="218">
        <f>SUM(G12)</f>
        <v>0</v>
      </c>
      <c r="H13" s="217"/>
      <c r="I13" s="218">
        <f>SUM(I12)</f>
        <v>0</v>
      </c>
      <c r="J13" s="217"/>
      <c r="K13" s="218" t="e">
        <f>SUM(#REF!)</f>
        <v>#REF!</v>
      </c>
      <c r="L13" s="217"/>
      <c r="M13" s="218">
        <f>SUM(M12)</f>
        <v>-73946616</v>
      </c>
      <c r="N13" s="217"/>
      <c r="O13" s="218">
        <f>SUM(O12)</f>
        <v>-73946616</v>
      </c>
      <c r="P13" s="77"/>
    </row>
    <row r="14" spans="1:16" ht="4.95" customHeight="1">
      <c r="A14" s="220"/>
      <c r="B14" s="217"/>
      <c r="C14" s="226"/>
      <c r="D14" s="217"/>
      <c r="E14" s="217"/>
      <c r="F14" s="217"/>
      <c r="G14" s="217"/>
      <c r="H14" s="217"/>
      <c r="I14" s="217"/>
      <c r="J14" s="217"/>
      <c r="K14" s="217"/>
      <c r="L14" s="217"/>
      <c r="M14" s="227"/>
      <c r="N14" s="217"/>
      <c r="O14" s="217"/>
    </row>
    <row r="15" spans="1:16" ht="21" customHeight="1">
      <c r="A15" s="215" t="s">
        <v>157</v>
      </c>
      <c r="B15" s="217">
        <f>B9+B13</f>
        <v>0</v>
      </c>
      <c r="C15" s="130"/>
      <c r="D15" s="217"/>
      <c r="E15" s="217">
        <f>SUM(E9:E10,E13)</f>
        <v>1030597212</v>
      </c>
      <c r="F15" s="217"/>
      <c r="G15" s="217">
        <f>SUM(G9:G10,G13)</f>
        <v>257402745</v>
      </c>
      <c r="H15" s="217"/>
      <c r="I15" s="217">
        <f>SUM(I9:I10,I13)</f>
        <v>11100000</v>
      </c>
      <c r="J15" s="217"/>
      <c r="K15" s="217" t="e">
        <f>K9+K13</f>
        <v>#REF!</v>
      </c>
      <c r="L15" s="217">
        <f>L9+L13</f>
        <v>0</v>
      </c>
      <c r="M15" s="217">
        <f>SUM(M9:M10,M13)</f>
        <v>-886022804</v>
      </c>
      <c r="N15" s="217"/>
      <c r="O15" s="217">
        <f>SUM(O9:O10,O13)</f>
        <v>413077153</v>
      </c>
      <c r="P15" s="77"/>
    </row>
    <row r="16" spans="1:16" s="134" customFormat="1" ht="18.600000000000001">
      <c r="A16" s="130" t="s">
        <v>138</v>
      </c>
      <c r="B16" s="131"/>
      <c r="C16" s="331">
        <v>25</v>
      </c>
      <c r="D16" s="131"/>
      <c r="E16" s="132">
        <v>913001746</v>
      </c>
      <c r="F16" s="132"/>
      <c r="G16" s="132">
        <v>0</v>
      </c>
      <c r="H16" s="132"/>
      <c r="I16" s="132">
        <v>-322158079</v>
      </c>
      <c r="J16" s="132"/>
      <c r="K16" s="132"/>
      <c r="L16" s="132"/>
      <c r="M16" s="17">
        <v>0</v>
      </c>
      <c r="N16" s="132"/>
      <c r="O16" s="129">
        <f>SUM(E16:M16)</f>
        <v>590843667</v>
      </c>
    </row>
    <row r="17" spans="1:27" ht="19.8">
      <c r="A17" s="220" t="s">
        <v>170</v>
      </c>
      <c r="B17" s="131"/>
      <c r="C17" s="130"/>
      <c r="D17" s="131"/>
      <c r="E17" s="131"/>
      <c r="F17" s="131"/>
      <c r="G17" s="131"/>
      <c r="H17" s="131"/>
      <c r="I17" s="131"/>
      <c r="J17" s="131"/>
      <c r="K17" s="131"/>
      <c r="L17" s="131"/>
      <c r="M17" s="229"/>
      <c r="N17" s="131"/>
      <c r="O17" s="295"/>
    </row>
    <row r="18" spans="1:27" s="293" customFormat="1" ht="19.8">
      <c r="A18" s="133" t="s">
        <v>168</v>
      </c>
      <c r="B18" s="292"/>
      <c r="C18" s="133"/>
      <c r="D18" s="292"/>
      <c r="E18" s="294">
        <v>0</v>
      </c>
      <c r="F18" s="294"/>
      <c r="G18" s="294">
        <v>0</v>
      </c>
      <c r="H18" s="294"/>
      <c r="I18" s="294">
        <v>0</v>
      </c>
      <c r="J18" s="292"/>
      <c r="K18" s="292"/>
      <c r="L18" s="292"/>
      <c r="M18" s="294">
        <f>+'P 8'!K28</f>
        <v>-249355414</v>
      </c>
      <c r="N18" s="292"/>
      <c r="O18" s="185">
        <f>SUM(E18:M18)</f>
        <v>-249355414</v>
      </c>
    </row>
    <row r="19" spans="1:27" s="293" customFormat="1" ht="19.8">
      <c r="A19" s="318" t="s">
        <v>197</v>
      </c>
      <c r="B19" s="292"/>
      <c r="C19" s="330">
        <v>23</v>
      </c>
      <c r="D19" s="292"/>
      <c r="E19" s="294">
        <v>0</v>
      </c>
      <c r="F19" s="294"/>
      <c r="G19" s="294">
        <v>0</v>
      </c>
      <c r="H19" s="294"/>
      <c r="I19" s="294">
        <v>0</v>
      </c>
      <c r="J19" s="292"/>
      <c r="K19" s="292"/>
      <c r="L19" s="292"/>
      <c r="M19" s="294">
        <f>+'P 8'!K34</f>
        <v>264635</v>
      </c>
      <c r="N19" s="292"/>
      <c r="O19" s="185">
        <f>SUM(E19:M19)</f>
        <v>264635</v>
      </c>
    </row>
    <row r="20" spans="1:27" ht="21" customHeight="1">
      <c r="A20" s="220" t="s">
        <v>189</v>
      </c>
      <c r="B20" s="217"/>
      <c r="C20" s="130"/>
      <c r="D20" s="217"/>
      <c r="E20" s="218">
        <f>SUM(E18:E19)</f>
        <v>0</v>
      </c>
      <c r="F20" s="217"/>
      <c r="G20" s="218">
        <f>SUM(G18:G19)</f>
        <v>0</v>
      </c>
      <c r="H20" s="217"/>
      <c r="I20" s="218">
        <f>SUM(I18:I19)</f>
        <v>0</v>
      </c>
      <c r="J20" s="217"/>
      <c r="K20" s="218"/>
      <c r="L20" s="217"/>
      <c r="M20" s="218">
        <f>SUM(M18:M19)</f>
        <v>-249090779</v>
      </c>
      <c r="N20" s="217"/>
      <c r="O20" s="218">
        <f>SUM(O18:O19)</f>
        <v>-249090779</v>
      </c>
      <c r="P20" s="77"/>
    </row>
    <row r="21" spans="1:27" ht="4.95" customHeight="1">
      <c r="A21" s="220"/>
      <c r="B21" s="131"/>
      <c r="C21" s="130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65"/>
    </row>
    <row r="22" spans="1:27" ht="21" customHeight="1" thickBot="1">
      <c r="A22" s="215" t="s">
        <v>202</v>
      </c>
      <c r="B22" s="217" t="e">
        <f>#REF!+B20</f>
        <v>#REF!</v>
      </c>
      <c r="C22" s="130"/>
      <c r="D22" s="217" t="e">
        <f>#REF!+D20</f>
        <v>#REF!</v>
      </c>
      <c r="E22" s="228">
        <f>E15+E16+E20</f>
        <v>1943598958</v>
      </c>
      <c r="F22" s="217"/>
      <c r="G22" s="228">
        <f>G15+G16+G20</f>
        <v>257402745</v>
      </c>
      <c r="H22" s="217"/>
      <c r="I22" s="228">
        <f>I15+I16+I20</f>
        <v>-311058079</v>
      </c>
      <c r="J22" s="217"/>
      <c r="K22" s="228"/>
      <c r="L22" s="217"/>
      <c r="M22" s="228">
        <f>M15+M16+M20</f>
        <v>-1135113583</v>
      </c>
      <c r="N22" s="217"/>
      <c r="O22" s="228">
        <f>O15+O16+O20</f>
        <v>754830041</v>
      </c>
      <c r="P22" s="77"/>
    </row>
    <row r="23" spans="1:27" ht="19.95" customHeight="1" thickTop="1">
      <c r="A23" s="220"/>
      <c r="B23" s="131"/>
      <c r="C23" s="130"/>
      <c r="D23" s="131"/>
      <c r="E23" s="217"/>
      <c r="F23" s="131"/>
      <c r="G23" s="217"/>
      <c r="H23" s="131"/>
      <c r="I23" s="217"/>
      <c r="J23" s="131"/>
      <c r="K23" s="217"/>
      <c r="L23" s="131"/>
      <c r="M23" s="217"/>
      <c r="N23" s="131"/>
      <c r="O23" s="217"/>
      <c r="P23" s="77"/>
    </row>
    <row r="24" spans="1:27" ht="19.95" customHeight="1">
      <c r="A24" s="220"/>
      <c r="B24" s="131"/>
      <c r="C24" s="130"/>
      <c r="D24" s="131"/>
      <c r="E24" s="217"/>
      <c r="F24" s="131"/>
      <c r="G24" s="217"/>
      <c r="H24" s="131"/>
      <c r="I24" s="217"/>
      <c r="J24" s="131"/>
      <c r="K24" s="217"/>
      <c r="L24" s="131"/>
      <c r="M24" s="217"/>
      <c r="N24" s="131"/>
      <c r="O24" s="217"/>
      <c r="P24" s="77"/>
    </row>
    <row r="25" spans="1:27" ht="19.95" customHeight="1">
      <c r="A25" s="220"/>
      <c r="B25" s="131"/>
      <c r="C25" s="130"/>
      <c r="D25" s="131"/>
      <c r="E25" s="217"/>
      <c r="F25" s="131"/>
      <c r="G25" s="217"/>
      <c r="H25" s="131"/>
      <c r="I25" s="217"/>
      <c r="J25" s="131"/>
      <c r="K25" s="217"/>
      <c r="L25" s="131"/>
      <c r="M25" s="217"/>
      <c r="N25" s="131"/>
      <c r="O25" s="217"/>
      <c r="P25" s="77"/>
    </row>
    <row r="26" spans="1:27" ht="19.95" customHeight="1">
      <c r="A26" s="220"/>
      <c r="B26" s="131"/>
      <c r="C26" s="130"/>
      <c r="D26" s="131"/>
      <c r="E26" s="217"/>
      <c r="F26" s="131"/>
      <c r="G26" s="217"/>
      <c r="H26" s="131"/>
      <c r="I26" s="217"/>
      <c r="J26" s="131"/>
      <c r="K26" s="217"/>
      <c r="L26" s="131"/>
      <c r="M26" s="217"/>
      <c r="N26" s="131"/>
      <c r="O26" s="217"/>
      <c r="P26" s="77"/>
    </row>
    <row r="27" spans="1:27" ht="19.95" hidden="1" customHeight="1">
      <c r="A27" s="220"/>
      <c r="B27" s="131"/>
      <c r="C27" s="130"/>
      <c r="D27" s="131"/>
      <c r="E27" s="217"/>
      <c r="F27" s="131"/>
      <c r="G27" s="217"/>
      <c r="H27" s="131"/>
      <c r="I27" s="217"/>
      <c r="J27" s="131"/>
      <c r="K27" s="217"/>
      <c r="L27" s="131"/>
      <c r="M27" s="217"/>
      <c r="N27" s="131"/>
      <c r="O27" s="217"/>
      <c r="P27" s="77"/>
    </row>
    <row r="28" spans="1:27" ht="19.95" customHeight="1">
      <c r="A28" s="220"/>
      <c r="B28" s="131"/>
      <c r="C28" s="130"/>
      <c r="D28" s="131"/>
      <c r="E28" s="217"/>
      <c r="F28" s="131"/>
      <c r="G28" s="217"/>
      <c r="H28" s="131"/>
      <c r="I28" s="217"/>
      <c r="J28" s="131"/>
      <c r="K28" s="217"/>
      <c r="L28" s="131"/>
      <c r="M28" s="217"/>
      <c r="N28" s="131"/>
      <c r="O28" s="217"/>
      <c r="P28" s="77"/>
    </row>
    <row r="29" spans="1:27" s="10" customFormat="1" ht="19.95" customHeight="1">
      <c r="A29" s="36"/>
      <c r="B29" s="184"/>
      <c r="C29" s="36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230"/>
      <c r="P29" s="80"/>
      <c r="Q29" s="80"/>
      <c r="R29" s="80"/>
      <c r="S29" s="80"/>
      <c r="T29" s="80"/>
      <c r="U29" s="80"/>
      <c r="V29" s="80"/>
      <c r="W29" s="81"/>
      <c r="X29" s="81"/>
      <c r="Y29" s="81"/>
      <c r="Z29" s="82"/>
      <c r="AA29" s="12"/>
    </row>
    <row r="30" spans="1:27" s="10" customFormat="1" ht="19.95" customHeight="1">
      <c r="A30" s="36"/>
      <c r="B30" s="184"/>
      <c r="C30" s="36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230"/>
      <c r="P30" s="80"/>
      <c r="Q30" s="80"/>
      <c r="R30" s="80"/>
      <c r="S30" s="80"/>
      <c r="T30" s="80"/>
      <c r="U30" s="80"/>
      <c r="V30" s="80"/>
      <c r="W30" s="81"/>
      <c r="X30" s="81"/>
      <c r="Y30" s="81"/>
      <c r="Z30" s="82"/>
      <c r="AA30" s="12"/>
    </row>
    <row r="31" spans="1:27" s="10" customFormat="1" ht="26.4" customHeight="1">
      <c r="A31" s="5" t="s">
        <v>26</v>
      </c>
      <c r="B31" s="6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91">
        <v>10</v>
      </c>
    </row>
    <row r="32" spans="1:27" s="10" customFormat="1" ht="18.60000000000000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s="10" customFormat="1" ht="18.60000000000000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s="10" customFormat="1" ht="18.60000000000000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s="10" customFormat="1" ht="18.60000000000000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s="10" customFormat="1" ht="18.60000000000000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s="10" customFormat="1" ht="18.60000000000000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</sheetData>
  <mergeCells count="4">
    <mergeCell ref="A2:O2"/>
    <mergeCell ref="A3:O3"/>
    <mergeCell ref="A4:O4"/>
    <mergeCell ref="G6:I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6" orientation="landscape" r:id="rId1"/>
  <headerFooter alignWithMargins="0"/>
  <ignoredErrors>
    <ignoredError sqref="F22 H22 J22:L22 N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97"/>
  <sheetViews>
    <sheetView view="pageBreakPreview" zoomScale="85" zoomScaleNormal="130" zoomScaleSheetLayoutView="100" workbookViewId="0">
      <selection activeCell="J13" sqref="J13:J15"/>
    </sheetView>
  </sheetViews>
  <sheetFormatPr defaultColWidth="9.33203125" defaultRowHeight="18.600000000000001"/>
  <cols>
    <col min="1" max="3" width="0.88671875" style="97" customWidth="1"/>
    <col min="4" max="4" width="47.88671875" style="97" customWidth="1"/>
    <col min="5" max="5" width="0.6640625" style="97" customWidth="1"/>
    <col min="6" max="6" width="8.33203125" style="97" hidden="1" customWidth="1"/>
    <col min="7" max="7" width="0.6640625" style="97" hidden="1" customWidth="1"/>
    <col min="8" max="8" width="11.6640625" style="97" customWidth="1"/>
    <col min="9" max="9" width="0.6640625" style="97" customWidth="1"/>
    <col min="10" max="10" width="12" style="97" bestFit="1" customWidth="1"/>
    <col min="11" max="11" width="0.6640625" style="97" customWidth="1"/>
    <col min="12" max="12" width="12" style="97" bestFit="1" customWidth="1"/>
    <col min="13" max="13" width="0.6640625" style="97" customWidth="1"/>
    <col min="14" max="14" width="14.109375" style="123" bestFit="1" customWidth="1"/>
    <col min="15" max="15" width="1.6640625" style="97" customWidth="1"/>
    <col min="16" max="16" width="15.33203125" style="97" customWidth="1"/>
    <col min="17" max="17" width="9.88671875" style="97" bestFit="1" customWidth="1"/>
    <col min="18" max="18" width="16.33203125" style="97" bestFit="1" customWidth="1"/>
    <col min="19" max="16384" width="9.33203125" style="97"/>
  </cols>
  <sheetData>
    <row r="1" spans="1:18" ht="21" customHeight="1">
      <c r="A1" s="231"/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2"/>
    </row>
    <row r="2" spans="1:18" s="125" customFormat="1" ht="21" customHeight="1">
      <c r="A2" s="321" t="s">
        <v>209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3" spans="1:18" s="125" customFormat="1" ht="21" customHeight="1">
      <c r="A3" s="321" t="s">
        <v>167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</row>
    <row r="4" spans="1:18" s="125" customFormat="1" ht="21" customHeight="1">
      <c r="A4" s="321" t="s">
        <v>200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124"/>
      <c r="P4" s="124"/>
    </row>
    <row r="5" spans="1:18" ht="21" customHeight="1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4" t="s">
        <v>171</v>
      </c>
      <c r="O5" s="100"/>
    </row>
    <row r="6" spans="1:18" s="98" customFormat="1" ht="21" customHeight="1">
      <c r="A6" s="235"/>
      <c r="B6" s="235"/>
      <c r="C6" s="235"/>
      <c r="D6" s="235"/>
      <c r="E6" s="235"/>
      <c r="F6" s="235"/>
      <c r="G6" s="235"/>
      <c r="H6" s="353" t="s">
        <v>48</v>
      </c>
      <c r="I6" s="353"/>
      <c r="J6" s="353"/>
      <c r="K6" s="236"/>
      <c r="L6" s="354" t="s">
        <v>20</v>
      </c>
      <c r="M6" s="354"/>
      <c r="N6" s="354"/>
      <c r="O6" s="102"/>
    </row>
    <row r="7" spans="1:18" s="98" customFormat="1" ht="21" customHeight="1">
      <c r="A7" s="237"/>
      <c r="B7" s="237"/>
      <c r="C7" s="237"/>
      <c r="D7" s="237"/>
      <c r="E7" s="260"/>
      <c r="F7" s="237" t="s">
        <v>0</v>
      </c>
      <c r="G7" s="260"/>
      <c r="H7" s="239">
        <v>2567</v>
      </c>
      <c r="I7" s="312"/>
      <c r="J7" s="239">
        <v>2566</v>
      </c>
      <c r="K7" s="260"/>
      <c r="L7" s="239">
        <v>2567</v>
      </c>
      <c r="M7" s="312"/>
      <c r="N7" s="239">
        <v>2566</v>
      </c>
      <c r="O7" s="102"/>
    </row>
    <row r="8" spans="1:18" ht="19.95" customHeight="1">
      <c r="A8" s="241"/>
      <c r="B8" s="241"/>
      <c r="C8" s="241"/>
      <c r="D8" s="241"/>
      <c r="E8" s="242"/>
      <c r="F8" s="241"/>
      <c r="G8" s="242"/>
      <c r="H8" s="241"/>
      <c r="I8" s="242"/>
      <c r="J8" s="243"/>
      <c r="K8" s="242"/>
      <c r="L8" s="242"/>
      <c r="M8" s="242"/>
      <c r="N8" s="244"/>
    </row>
    <row r="9" spans="1:18" ht="19.95" customHeight="1">
      <c r="A9" s="245" t="s">
        <v>16</v>
      </c>
      <c r="B9" s="241"/>
      <c r="C9" s="241"/>
      <c r="D9" s="241"/>
      <c r="E9" s="246"/>
      <c r="F9" s="247"/>
      <c r="G9" s="246"/>
      <c r="H9" s="241"/>
      <c r="I9" s="246"/>
      <c r="J9" s="248"/>
      <c r="K9" s="246"/>
      <c r="L9" s="246"/>
      <c r="M9" s="246"/>
      <c r="N9" s="249"/>
    </row>
    <row r="10" spans="1:18" ht="19.95" customHeight="1">
      <c r="A10" s="250" t="s">
        <v>135</v>
      </c>
      <c r="B10" s="250"/>
      <c r="C10" s="250"/>
      <c r="D10" s="250"/>
      <c r="E10" s="251"/>
      <c r="F10" s="252"/>
      <c r="G10" s="251"/>
      <c r="H10" s="251">
        <f>+'P 8'!G21+'P 8'!G27</f>
        <v>-277916895</v>
      </c>
      <c r="I10" s="251"/>
      <c r="J10" s="251">
        <f>+'P 8'!I21+'P 8'!I27</f>
        <v>-148648136</v>
      </c>
      <c r="K10" s="251"/>
      <c r="L10" s="251">
        <f>+'P 8'!K21+'P 8'!K27</f>
        <v>-249355414</v>
      </c>
      <c r="M10" s="251"/>
      <c r="N10" s="251">
        <f>+'P 8'!M21+'P 8'!M27</f>
        <v>-73946616</v>
      </c>
    </row>
    <row r="11" spans="1:18" ht="19.95" customHeight="1">
      <c r="A11" s="253" t="s">
        <v>45</v>
      </c>
      <c r="B11" s="253" t="s">
        <v>151</v>
      </c>
      <c r="C11" s="253"/>
      <c r="D11" s="253"/>
      <c r="E11" s="250"/>
      <c r="F11" s="252"/>
      <c r="G11" s="250"/>
      <c r="H11" s="250"/>
      <c r="I11" s="250"/>
      <c r="J11" s="250"/>
      <c r="K11" s="250"/>
      <c r="L11" s="250"/>
      <c r="M11" s="250"/>
      <c r="N11" s="250"/>
      <c r="O11" s="103"/>
    </row>
    <row r="12" spans="1:18" ht="19.95" customHeight="1">
      <c r="A12" s="253" t="s">
        <v>46</v>
      </c>
      <c r="B12" s="253" t="s">
        <v>51</v>
      </c>
      <c r="C12" s="253"/>
      <c r="D12" s="253"/>
      <c r="E12" s="250"/>
      <c r="F12" s="252"/>
      <c r="G12" s="250"/>
      <c r="H12" s="231"/>
      <c r="I12" s="250"/>
      <c r="J12" s="250"/>
      <c r="K12" s="250"/>
      <c r="L12" s="250"/>
      <c r="M12" s="250"/>
      <c r="N12" s="250"/>
      <c r="O12" s="103"/>
    </row>
    <row r="13" spans="1:18" ht="19.95" customHeight="1">
      <c r="A13" s="250"/>
      <c r="B13" s="250"/>
      <c r="C13" s="250" t="s">
        <v>63</v>
      </c>
      <c r="D13" s="250"/>
      <c r="E13" s="250"/>
      <c r="F13" s="252" t="s">
        <v>10</v>
      </c>
      <c r="G13" s="250"/>
      <c r="H13" s="250">
        <v>22829049</v>
      </c>
      <c r="I13" s="250"/>
      <c r="J13" s="251">
        <v>16832145</v>
      </c>
      <c r="K13" s="250"/>
      <c r="L13" s="251">
        <v>2274828</v>
      </c>
      <c r="M13" s="250"/>
      <c r="N13" s="251">
        <v>1254048</v>
      </c>
    </row>
    <row r="14" spans="1:18" ht="19.95" customHeight="1">
      <c r="A14" s="250"/>
      <c r="B14" s="250"/>
      <c r="C14" s="250" t="s">
        <v>70</v>
      </c>
      <c r="D14" s="250"/>
      <c r="E14" s="250"/>
      <c r="F14" s="252"/>
      <c r="G14" s="250"/>
      <c r="H14" s="250">
        <v>38672622</v>
      </c>
      <c r="I14" s="250"/>
      <c r="J14" s="251">
        <v>28302712</v>
      </c>
      <c r="K14" s="250"/>
      <c r="L14" s="251">
        <v>2462789</v>
      </c>
      <c r="M14" s="250"/>
      <c r="N14" s="251">
        <v>2154996</v>
      </c>
    </row>
    <row r="15" spans="1:18" ht="19.95" customHeight="1">
      <c r="A15" s="250"/>
      <c r="B15" s="250"/>
      <c r="C15" s="250" t="s">
        <v>79</v>
      </c>
      <c r="D15" s="250"/>
      <c r="E15" s="250"/>
      <c r="F15" s="252"/>
      <c r="G15" s="250"/>
      <c r="H15" s="250">
        <v>5790576</v>
      </c>
      <c r="I15" s="250"/>
      <c r="J15" s="251">
        <v>1470127</v>
      </c>
      <c r="K15" s="250"/>
      <c r="L15" s="251">
        <v>1437017</v>
      </c>
      <c r="M15" s="250"/>
      <c r="N15" s="251">
        <v>30898</v>
      </c>
      <c r="R15" s="303"/>
    </row>
    <row r="16" spans="1:18" ht="19.95" customHeight="1">
      <c r="A16" s="250"/>
      <c r="B16" s="250"/>
      <c r="C16" s="250" t="s">
        <v>146</v>
      </c>
      <c r="D16" s="250"/>
      <c r="E16" s="250"/>
      <c r="F16" s="252"/>
      <c r="G16" s="250"/>
      <c r="H16" s="251">
        <v>6986585</v>
      </c>
      <c r="I16" s="250"/>
      <c r="J16" s="251">
        <v>0</v>
      </c>
      <c r="K16" s="250"/>
      <c r="L16" s="251">
        <v>0</v>
      </c>
      <c r="M16" s="250"/>
      <c r="N16" s="251">
        <v>0</v>
      </c>
      <c r="Q16" s="303"/>
    </row>
    <row r="17" spans="1:18" ht="19.95" customHeight="1">
      <c r="A17" s="250"/>
      <c r="B17" s="250"/>
      <c r="C17" s="250" t="s">
        <v>98</v>
      </c>
      <c r="D17" s="250"/>
      <c r="E17" s="250"/>
      <c r="F17" s="252"/>
      <c r="G17" s="250"/>
      <c r="H17" s="251">
        <v>-222167</v>
      </c>
      <c r="I17" s="250"/>
      <c r="J17" s="251">
        <v>-116000</v>
      </c>
      <c r="K17" s="250"/>
      <c r="L17" s="251">
        <v>0</v>
      </c>
      <c r="M17" s="250"/>
      <c r="N17" s="251">
        <v>0</v>
      </c>
    </row>
    <row r="18" spans="1:18" ht="19.95" customHeight="1">
      <c r="A18" s="250"/>
      <c r="B18" s="250"/>
      <c r="C18" s="250" t="s">
        <v>208</v>
      </c>
      <c r="D18" s="250"/>
      <c r="E18" s="250"/>
      <c r="F18" s="252"/>
      <c r="G18" s="250"/>
      <c r="H18" s="251">
        <v>-297023</v>
      </c>
      <c r="I18" s="250"/>
      <c r="J18" s="251">
        <v>4286</v>
      </c>
      <c r="K18" s="250"/>
      <c r="L18" s="251">
        <v>0</v>
      </c>
      <c r="M18" s="250"/>
      <c r="N18" s="251">
        <v>22966</v>
      </c>
    </row>
    <row r="19" spans="1:18" ht="19.95" customHeight="1">
      <c r="A19" s="250"/>
      <c r="B19" s="250"/>
      <c r="C19" s="250" t="s">
        <v>100</v>
      </c>
      <c r="D19" s="250"/>
      <c r="E19" s="250"/>
      <c r="F19" s="252"/>
      <c r="G19" s="250"/>
      <c r="H19" s="171">
        <v>0</v>
      </c>
      <c r="I19" s="250"/>
      <c r="J19" s="251">
        <v>0</v>
      </c>
      <c r="K19" s="250"/>
      <c r="L19" s="251">
        <v>0</v>
      </c>
      <c r="M19" s="250"/>
      <c r="N19" s="251">
        <v>-84299</v>
      </c>
    </row>
    <row r="20" spans="1:18" ht="19.95" customHeight="1">
      <c r="A20" s="250"/>
      <c r="B20" s="250"/>
      <c r="C20" s="250" t="s">
        <v>172</v>
      </c>
      <c r="D20" s="250"/>
      <c r="E20" s="250"/>
      <c r="F20" s="252"/>
      <c r="G20" s="250"/>
      <c r="H20" s="251">
        <v>886938</v>
      </c>
      <c r="I20" s="250"/>
      <c r="J20" s="251">
        <v>-1836254</v>
      </c>
      <c r="K20" s="250"/>
      <c r="L20" s="251">
        <v>0</v>
      </c>
      <c r="M20" s="250"/>
      <c r="N20" s="251">
        <v>0</v>
      </c>
    </row>
    <row r="21" spans="1:18" ht="19.95" customHeight="1">
      <c r="A21" s="250"/>
      <c r="B21" s="250"/>
      <c r="C21" s="250" t="s">
        <v>161</v>
      </c>
      <c r="D21" s="250"/>
      <c r="E21" s="250"/>
      <c r="F21" s="252"/>
      <c r="G21" s="250"/>
      <c r="H21" s="251">
        <v>0</v>
      </c>
      <c r="I21" s="250"/>
      <c r="J21" s="251">
        <v>0</v>
      </c>
      <c r="K21" s="250"/>
      <c r="L21" s="251">
        <v>163254876</v>
      </c>
      <c r="M21" s="250"/>
      <c r="N21" s="251">
        <v>19715617</v>
      </c>
    </row>
    <row r="22" spans="1:18" ht="19.95" customHeight="1">
      <c r="A22" s="250"/>
      <c r="B22" s="250"/>
      <c r="C22" s="250" t="s">
        <v>124</v>
      </c>
      <c r="D22" s="250"/>
      <c r="E22" s="250"/>
      <c r="F22" s="252"/>
      <c r="G22" s="250"/>
      <c r="H22" s="250">
        <v>-10459532</v>
      </c>
      <c r="I22" s="250"/>
      <c r="J22" s="251">
        <v>-1069773</v>
      </c>
      <c r="K22" s="250"/>
      <c r="L22" s="251">
        <v>0</v>
      </c>
      <c r="M22" s="250"/>
      <c r="N22" s="251">
        <v>0</v>
      </c>
    </row>
    <row r="23" spans="1:18" ht="19.95" hidden="1" customHeight="1">
      <c r="A23" s="250"/>
      <c r="B23" s="250"/>
      <c r="C23" s="250" t="s">
        <v>158</v>
      </c>
      <c r="D23" s="250"/>
      <c r="E23" s="250"/>
      <c r="F23" s="252"/>
      <c r="G23" s="250"/>
      <c r="H23" s="251">
        <v>0</v>
      </c>
      <c r="I23" s="250"/>
      <c r="J23" s="251">
        <v>0</v>
      </c>
      <c r="K23" s="250"/>
      <c r="L23" s="251">
        <v>0</v>
      </c>
      <c r="M23" s="250"/>
      <c r="N23" s="251">
        <v>0</v>
      </c>
    </row>
    <row r="24" spans="1:18" ht="19.95" customHeight="1">
      <c r="A24" s="250"/>
      <c r="B24" s="250"/>
      <c r="C24" s="250" t="s">
        <v>159</v>
      </c>
      <c r="E24" s="250"/>
      <c r="F24" s="252"/>
      <c r="G24" s="250"/>
      <c r="H24" s="250">
        <v>29712942</v>
      </c>
      <c r="I24" s="250"/>
      <c r="J24" s="251">
        <v>21260760</v>
      </c>
      <c r="K24" s="250"/>
      <c r="L24" s="251">
        <v>0</v>
      </c>
      <c r="M24" s="250"/>
      <c r="N24" s="251">
        <v>0</v>
      </c>
    </row>
    <row r="25" spans="1:18" ht="19.95" customHeight="1">
      <c r="A25" s="250"/>
      <c r="B25" s="250"/>
      <c r="C25" s="250" t="s">
        <v>173</v>
      </c>
      <c r="D25" s="250"/>
      <c r="E25" s="250"/>
      <c r="F25" s="252"/>
      <c r="G25" s="250"/>
      <c r="H25" s="250">
        <v>69611160</v>
      </c>
      <c r="I25" s="250"/>
      <c r="J25" s="251">
        <v>5633507</v>
      </c>
      <c r="K25" s="250"/>
      <c r="L25" s="251"/>
      <c r="M25" s="250"/>
      <c r="N25" s="251"/>
      <c r="P25" s="250"/>
    </row>
    <row r="26" spans="1:18" ht="19.95" customHeight="1">
      <c r="A26" s="250"/>
      <c r="B26" s="250"/>
      <c r="C26" s="250" t="s">
        <v>102</v>
      </c>
      <c r="D26" s="250"/>
      <c r="E26" s="250"/>
      <c r="F26" s="252"/>
      <c r="G26" s="250"/>
      <c r="H26" s="251">
        <v>2047006</v>
      </c>
      <c r="I26" s="250"/>
      <c r="J26" s="251">
        <v>1053990</v>
      </c>
      <c r="K26" s="250"/>
      <c r="L26" s="251">
        <v>1045200</v>
      </c>
      <c r="M26" s="250"/>
      <c r="N26" s="251">
        <v>1416865</v>
      </c>
    </row>
    <row r="27" spans="1:18" ht="19.95" customHeight="1">
      <c r="A27" s="250"/>
      <c r="B27" s="250"/>
      <c r="C27" s="250" t="s">
        <v>52</v>
      </c>
      <c r="D27" s="250"/>
      <c r="E27" s="250"/>
      <c r="F27" s="252"/>
      <c r="G27" s="250"/>
      <c r="H27" s="251">
        <v>34290563</v>
      </c>
      <c r="I27" s="250"/>
      <c r="J27" s="251">
        <v>39942408</v>
      </c>
      <c r="K27" s="250"/>
      <c r="L27" s="250">
        <v>27015121</v>
      </c>
      <c r="M27" s="250"/>
      <c r="N27" s="250">
        <v>33752692</v>
      </c>
    </row>
    <row r="28" spans="1:18" ht="19.95" customHeight="1">
      <c r="A28" s="250"/>
      <c r="B28" s="250"/>
      <c r="C28" s="250" t="s">
        <v>53</v>
      </c>
      <c r="D28" s="250"/>
      <c r="E28" s="250"/>
      <c r="F28" s="252"/>
      <c r="G28" s="250"/>
      <c r="H28" s="182">
        <v>-59484</v>
      </c>
      <c r="I28" s="250"/>
      <c r="J28" s="182">
        <v>-53168</v>
      </c>
      <c r="K28" s="250"/>
      <c r="L28" s="182">
        <v>-11710805</v>
      </c>
      <c r="M28" s="250"/>
      <c r="N28" s="255">
        <v>-13054114</v>
      </c>
      <c r="R28" s="108"/>
    </row>
    <row r="29" spans="1:18" ht="19.95" customHeight="1">
      <c r="A29" s="250"/>
      <c r="B29" s="253" t="s">
        <v>103</v>
      </c>
      <c r="C29" s="253"/>
      <c r="D29" s="253"/>
      <c r="E29" s="250"/>
      <c r="F29" s="252"/>
      <c r="G29" s="250"/>
      <c r="H29" s="251"/>
      <c r="I29" s="250"/>
      <c r="J29" s="250"/>
      <c r="K29" s="250"/>
      <c r="L29" s="251"/>
      <c r="M29" s="250"/>
      <c r="N29" s="250"/>
      <c r="R29" s="108"/>
    </row>
    <row r="30" spans="1:18" ht="19.95" customHeight="1">
      <c r="A30" s="250"/>
      <c r="B30" s="253"/>
      <c r="C30" s="253" t="s">
        <v>49</v>
      </c>
      <c r="D30" s="253"/>
      <c r="E30" s="250"/>
      <c r="F30" s="252"/>
      <c r="G30" s="250"/>
      <c r="H30" s="250">
        <f>SUM(H10:H28)</f>
        <v>-78127660</v>
      </c>
      <c r="I30" s="250"/>
      <c r="J30" s="250">
        <f>SUM(J10:J28)</f>
        <v>-37223396</v>
      </c>
      <c r="K30" s="250"/>
      <c r="L30" s="251">
        <f>SUM(L10:L28)</f>
        <v>-63576388</v>
      </c>
      <c r="M30" s="250"/>
      <c r="N30" s="250">
        <f>SUM(N10:N28)</f>
        <v>-28736947</v>
      </c>
      <c r="R30" s="108"/>
    </row>
    <row r="31" spans="1:18" ht="19.95" customHeight="1">
      <c r="A31" s="250" t="s">
        <v>191</v>
      </c>
      <c r="B31" s="250"/>
      <c r="C31" s="250"/>
      <c r="D31" s="250"/>
      <c r="E31" s="250"/>
      <c r="F31" s="252"/>
      <c r="G31" s="250"/>
      <c r="H31" s="250"/>
      <c r="I31" s="250"/>
      <c r="J31" s="250"/>
      <c r="K31" s="250"/>
      <c r="L31" s="251"/>
      <c r="M31" s="250"/>
      <c r="N31" s="171"/>
    </row>
    <row r="32" spans="1:18" ht="19.95" customHeight="1">
      <c r="A32" s="250"/>
      <c r="B32" s="250"/>
      <c r="C32" s="250" t="s">
        <v>149</v>
      </c>
      <c r="D32" s="250"/>
      <c r="E32" s="250"/>
      <c r="F32" s="252"/>
      <c r="G32" s="250"/>
      <c r="H32" s="250">
        <v>21173003</v>
      </c>
      <c r="I32" s="250"/>
      <c r="J32" s="250">
        <v>-3124999</v>
      </c>
      <c r="K32" s="250"/>
      <c r="L32" s="250">
        <v>693962</v>
      </c>
      <c r="M32" s="250"/>
      <c r="N32" s="250">
        <v>-17346735</v>
      </c>
    </row>
    <row r="33" spans="1:16" ht="19.95" customHeight="1">
      <c r="A33" s="250"/>
      <c r="B33" s="250"/>
      <c r="C33" s="250" t="s">
        <v>86</v>
      </c>
      <c r="D33" s="250"/>
      <c r="E33" s="250"/>
      <c r="F33" s="252"/>
      <c r="G33" s="250"/>
      <c r="H33" s="250">
        <v>-4502303</v>
      </c>
      <c r="I33" s="250"/>
      <c r="J33" s="250">
        <v>6325561</v>
      </c>
      <c r="K33" s="250"/>
      <c r="L33" s="251">
        <v>0</v>
      </c>
      <c r="M33" s="250"/>
      <c r="N33" s="171">
        <v>0</v>
      </c>
    </row>
    <row r="34" spans="1:16" ht="19.95" customHeight="1">
      <c r="A34" s="250"/>
      <c r="B34" s="250"/>
      <c r="C34" s="250" t="s">
        <v>89</v>
      </c>
      <c r="D34" s="250"/>
      <c r="E34" s="250"/>
      <c r="F34" s="252"/>
      <c r="G34" s="250"/>
      <c r="H34" s="251">
        <v>5676200</v>
      </c>
      <c r="I34" s="250"/>
      <c r="J34" s="250">
        <v>-7682534</v>
      </c>
      <c r="K34" s="250"/>
      <c r="L34" s="251">
        <v>-20518</v>
      </c>
      <c r="M34" s="250"/>
      <c r="N34" s="171">
        <v>-1591765</v>
      </c>
    </row>
    <row r="35" spans="1:16" ht="19.95" customHeight="1">
      <c r="A35" s="250"/>
      <c r="B35" s="250" t="s">
        <v>76</v>
      </c>
      <c r="C35" s="250"/>
      <c r="D35" s="250"/>
      <c r="E35" s="250"/>
      <c r="F35" s="252"/>
      <c r="G35" s="250"/>
      <c r="H35" s="251"/>
      <c r="I35" s="250"/>
      <c r="J35" s="251"/>
      <c r="K35" s="250"/>
      <c r="L35" s="251"/>
      <c r="M35" s="250"/>
      <c r="N35" s="251"/>
      <c r="P35" s="105"/>
    </row>
    <row r="36" spans="1:16" ht="19.95" customHeight="1">
      <c r="A36" s="250"/>
      <c r="B36" s="250"/>
      <c r="C36" s="250" t="s">
        <v>152</v>
      </c>
      <c r="D36" s="250"/>
      <c r="E36" s="250"/>
      <c r="F36" s="252"/>
      <c r="G36" s="250"/>
      <c r="H36" s="250">
        <v>38305048.780000001</v>
      </c>
      <c r="I36" s="250"/>
      <c r="J36" s="250">
        <v>-3816671</v>
      </c>
      <c r="K36" s="250"/>
      <c r="L36" s="250">
        <v>13005343</v>
      </c>
      <c r="M36" s="250"/>
      <c r="N36" s="250">
        <v>535939</v>
      </c>
      <c r="O36" s="104"/>
      <c r="P36" s="108"/>
    </row>
    <row r="37" spans="1:16" ht="19.95" customHeight="1">
      <c r="A37" s="250"/>
      <c r="B37" s="250"/>
      <c r="C37" s="231" t="s">
        <v>147</v>
      </c>
      <c r="D37" s="250"/>
      <c r="E37" s="250"/>
      <c r="F37" s="252"/>
      <c r="G37" s="250"/>
      <c r="H37" s="251">
        <v>0</v>
      </c>
      <c r="I37" s="250"/>
      <c r="J37" s="250">
        <v>-101000</v>
      </c>
      <c r="K37" s="250"/>
      <c r="L37" s="297">
        <v>0</v>
      </c>
      <c r="M37" s="250"/>
      <c r="N37" s="297">
        <v>0</v>
      </c>
      <c r="O37" s="104"/>
      <c r="P37" s="108"/>
    </row>
    <row r="38" spans="1:16" ht="19.95" customHeight="1">
      <c r="A38" s="250"/>
      <c r="B38" s="250"/>
      <c r="C38" s="231" t="s">
        <v>160</v>
      </c>
      <c r="D38" s="250"/>
      <c r="E38" s="250"/>
      <c r="F38" s="252"/>
      <c r="G38" s="250"/>
      <c r="H38" s="251">
        <v>-1043681</v>
      </c>
      <c r="I38" s="250"/>
      <c r="J38" s="297">
        <v>0</v>
      </c>
      <c r="K38" s="250"/>
      <c r="L38" s="297">
        <v>0</v>
      </c>
      <c r="M38" s="250"/>
      <c r="N38" s="297">
        <v>0</v>
      </c>
      <c r="O38" s="104"/>
      <c r="P38" s="108"/>
    </row>
    <row r="39" spans="1:16" ht="19.95" hidden="1" customHeight="1">
      <c r="A39" s="250"/>
      <c r="B39" s="250"/>
      <c r="C39" s="231" t="s">
        <v>50</v>
      </c>
      <c r="D39" s="250"/>
      <c r="E39" s="250"/>
      <c r="F39" s="250"/>
      <c r="G39" s="250"/>
      <c r="H39" s="171">
        <v>0</v>
      </c>
      <c r="I39" s="250"/>
      <c r="J39" s="171">
        <v>0</v>
      </c>
      <c r="K39" s="250"/>
      <c r="L39" s="15">
        <v>0</v>
      </c>
      <c r="M39" s="250"/>
      <c r="N39" s="15">
        <v>0</v>
      </c>
    </row>
    <row r="40" spans="1:16" ht="19.95" customHeight="1">
      <c r="A40" s="250"/>
      <c r="B40" s="250"/>
      <c r="C40" s="231" t="s">
        <v>92</v>
      </c>
      <c r="D40" s="250"/>
      <c r="E40" s="250"/>
      <c r="F40" s="250"/>
      <c r="G40" s="250"/>
      <c r="H40" s="182">
        <v>5500</v>
      </c>
      <c r="I40" s="250"/>
      <c r="J40" s="332">
        <v>-275000</v>
      </c>
      <c r="K40" s="250"/>
      <c r="L40" s="46">
        <v>0</v>
      </c>
      <c r="M40" s="250"/>
      <c r="N40" s="46">
        <v>0</v>
      </c>
    </row>
    <row r="41" spans="1:16" ht="19.95" customHeight="1">
      <c r="A41" s="231"/>
      <c r="B41" s="256" t="s">
        <v>80</v>
      </c>
      <c r="C41" s="257"/>
      <c r="D41" s="231"/>
      <c r="E41" s="250"/>
      <c r="F41" s="250"/>
      <c r="G41" s="250"/>
      <c r="H41" s="250">
        <f>SUM(H30:H40)</f>
        <v>-18513892.219999999</v>
      </c>
      <c r="I41" s="250"/>
      <c r="J41" s="250">
        <f>SUM(J30:J40)</f>
        <v>-45898039</v>
      </c>
      <c r="K41" s="250"/>
      <c r="L41" s="250">
        <f>SUM(L30:L40)</f>
        <v>-49897601</v>
      </c>
      <c r="M41" s="250"/>
      <c r="N41" s="250">
        <f>SUM(N30:N40)</f>
        <v>-47139508</v>
      </c>
    </row>
    <row r="42" spans="1:16" ht="19.95" customHeight="1">
      <c r="A42" s="250"/>
      <c r="B42" s="250"/>
      <c r="C42" s="250" t="s">
        <v>54</v>
      </c>
      <c r="D42" s="250"/>
      <c r="E42" s="250"/>
      <c r="F42" s="250"/>
      <c r="G42" s="250"/>
      <c r="H42" s="171">
        <v>59484</v>
      </c>
      <c r="I42" s="250"/>
      <c r="J42" s="171">
        <v>53168</v>
      </c>
      <c r="K42" s="250"/>
      <c r="L42" s="251">
        <v>96145</v>
      </c>
      <c r="M42" s="250"/>
      <c r="N42" s="19">
        <v>29784668</v>
      </c>
    </row>
    <row r="43" spans="1:16" ht="19.95" customHeight="1">
      <c r="A43" s="250"/>
      <c r="B43" s="250"/>
      <c r="C43" s="250" t="s">
        <v>72</v>
      </c>
      <c r="D43" s="250"/>
      <c r="E43" s="250"/>
      <c r="F43" s="250"/>
      <c r="G43" s="250"/>
      <c r="H43" s="250">
        <v>-18989370</v>
      </c>
      <c r="I43" s="250"/>
      <c r="J43" s="250">
        <v>-30467393</v>
      </c>
      <c r="K43" s="250"/>
      <c r="L43" s="182">
        <v>-17814126</v>
      </c>
      <c r="M43" s="250"/>
      <c r="N43" s="182">
        <v>-29295612</v>
      </c>
    </row>
    <row r="44" spans="1:16" ht="19.95" customHeight="1">
      <c r="A44" s="250" t="s">
        <v>81</v>
      </c>
      <c r="B44" s="250"/>
      <c r="C44" s="250"/>
      <c r="D44" s="250"/>
      <c r="E44" s="250"/>
      <c r="F44" s="250"/>
      <c r="G44" s="250"/>
      <c r="H44" s="188">
        <f>SUM(H41:H43)</f>
        <v>-37443778.219999999</v>
      </c>
      <c r="I44" s="250"/>
      <c r="J44" s="258">
        <f>SUM(J41:J43)</f>
        <v>-76312264</v>
      </c>
      <c r="K44" s="250"/>
      <c r="L44" s="182">
        <f>SUM(L41:L43)</f>
        <v>-67615582</v>
      </c>
      <c r="M44" s="250"/>
      <c r="N44" s="182">
        <f>SUM(N41:N43)</f>
        <v>-46650452</v>
      </c>
    </row>
    <row r="45" spans="1:16" ht="19.95" customHeight="1">
      <c r="A45" s="250"/>
      <c r="B45" s="250"/>
      <c r="C45" s="250"/>
      <c r="D45" s="250"/>
      <c r="E45" s="250"/>
      <c r="F45" s="250"/>
      <c r="G45" s="250"/>
      <c r="H45" s="171"/>
      <c r="I45" s="250"/>
      <c r="J45" s="250"/>
      <c r="K45" s="250"/>
      <c r="L45" s="171"/>
      <c r="M45" s="250"/>
      <c r="N45" s="171"/>
    </row>
    <row r="46" spans="1:16" ht="19.95" customHeight="1">
      <c r="A46" s="250"/>
      <c r="B46" s="250"/>
      <c r="C46" s="250"/>
      <c r="D46" s="250"/>
      <c r="E46" s="250"/>
      <c r="F46" s="250"/>
      <c r="G46" s="250"/>
      <c r="H46" s="171"/>
      <c r="I46" s="250"/>
      <c r="J46" s="250"/>
      <c r="K46" s="250"/>
      <c r="L46" s="171"/>
      <c r="M46" s="250"/>
      <c r="N46" s="171"/>
    </row>
    <row r="47" spans="1:16" ht="19.95" hidden="1" customHeight="1">
      <c r="A47" s="250"/>
      <c r="B47" s="250"/>
      <c r="C47" s="250"/>
      <c r="D47" s="250"/>
      <c r="E47" s="250"/>
      <c r="F47" s="250"/>
      <c r="G47" s="250"/>
      <c r="H47" s="171"/>
      <c r="I47" s="250"/>
      <c r="J47" s="250"/>
      <c r="K47" s="250"/>
      <c r="L47" s="171"/>
      <c r="M47" s="250"/>
      <c r="N47" s="171"/>
    </row>
    <row r="48" spans="1:16" ht="19.95" hidden="1" customHeight="1">
      <c r="A48" s="250"/>
      <c r="B48" s="250"/>
      <c r="C48" s="250"/>
      <c r="D48" s="250"/>
      <c r="E48" s="250"/>
      <c r="F48" s="250"/>
      <c r="G48" s="250"/>
      <c r="H48" s="171"/>
      <c r="I48" s="250"/>
      <c r="J48" s="250"/>
      <c r="K48" s="250"/>
      <c r="L48" s="171"/>
      <c r="M48" s="250"/>
      <c r="N48" s="171"/>
    </row>
    <row r="49" spans="1:16" ht="19.95" customHeight="1">
      <c r="A49" s="250"/>
      <c r="B49" s="250"/>
      <c r="C49" s="250"/>
      <c r="D49" s="250"/>
      <c r="E49" s="250"/>
      <c r="F49" s="250"/>
      <c r="G49" s="250"/>
      <c r="H49" s="171"/>
      <c r="I49" s="250"/>
      <c r="J49" s="250"/>
      <c r="K49" s="250"/>
      <c r="L49" s="171"/>
      <c r="M49" s="250"/>
      <c r="N49" s="171"/>
    </row>
    <row r="50" spans="1:16" ht="19.95" customHeight="1">
      <c r="A50" s="250"/>
      <c r="B50" s="250"/>
      <c r="C50" s="250"/>
      <c r="D50" s="250"/>
      <c r="E50" s="250"/>
      <c r="F50" s="250"/>
      <c r="G50" s="250"/>
      <c r="H50" s="171"/>
      <c r="I50" s="250"/>
      <c r="J50" s="250"/>
      <c r="K50" s="250"/>
      <c r="L50" s="171"/>
      <c r="M50" s="250"/>
      <c r="N50" s="171"/>
    </row>
    <row r="51" spans="1:16" ht="19.95" customHeight="1">
      <c r="A51" s="250"/>
      <c r="B51" s="250"/>
      <c r="C51" s="250"/>
      <c r="D51" s="250"/>
      <c r="E51" s="250"/>
      <c r="F51" s="250"/>
      <c r="G51" s="250"/>
      <c r="H51" s="171"/>
      <c r="I51" s="250"/>
      <c r="J51" s="250"/>
      <c r="K51" s="250"/>
      <c r="L51" s="171"/>
      <c r="M51" s="250"/>
      <c r="N51" s="171"/>
    </row>
    <row r="52" spans="1:16" ht="19.95" customHeight="1">
      <c r="A52" s="250"/>
      <c r="B52" s="250"/>
      <c r="C52" s="250"/>
      <c r="D52" s="250"/>
      <c r="E52" s="250"/>
      <c r="F52" s="250"/>
      <c r="G52" s="250"/>
      <c r="H52" s="171"/>
      <c r="I52" s="250"/>
      <c r="J52" s="250"/>
      <c r="K52" s="250"/>
      <c r="L52" s="171"/>
      <c r="M52" s="250"/>
      <c r="N52" s="171"/>
    </row>
    <row r="53" spans="1:16" ht="19.2" customHeight="1">
      <c r="A53" s="250" t="s">
        <v>47</v>
      </c>
      <c r="B53" s="250"/>
      <c r="C53" s="250"/>
      <c r="D53" s="250"/>
      <c r="E53" s="250"/>
      <c r="F53" s="250"/>
      <c r="G53" s="250"/>
      <c r="H53" s="171"/>
      <c r="I53" s="250"/>
      <c r="J53" s="250"/>
      <c r="K53" s="250"/>
      <c r="L53" s="171"/>
      <c r="M53" s="250"/>
      <c r="N53" s="171">
        <v>11</v>
      </c>
    </row>
    <row r="54" spans="1:16" s="109" customFormat="1" ht="21" hidden="1" customHeight="1">
      <c r="E54" s="69"/>
      <c r="G54" s="69"/>
      <c r="I54" s="69"/>
      <c r="J54" s="69"/>
      <c r="K54" s="69"/>
      <c r="M54" s="69"/>
      <c r="P54" s="110"/>
    </row>
    <row r="55" spans="1:16" ht="23.1" hidden="1" customHeight="1">
      <c r="A55" s="355" t="str">
        <f>+A2</f>
        <v>บริษัท เอ็กซ์ ไบโอไซเอนซ์ จำกัด (มหาชน) และบริษัทย่อย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</row>
    <row r="56" spans="1:16" ht="23.1" hidden="1" customHeight="1">
      <c r="A56" s="356" t="s">
        <v>136</v>
      </c>
      <c r="B56" s="356"/>
      <c r="C56" s="356"/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</row>
    <row r="57" spans="1:16" ht="23.1" hidden="1" customHeight="1">
      <c r="A57" s="357" t="str">
        <f>A4</f>
        <v>สำหรับปีสิ้นสุดวันที่ 31 ธันวาคม 2567</v>
      </c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</row>
    <row r="58" spans="1:16" ht="23.1" hidden="1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4" t="s">
        <v>74</v>
      </c>
    </row>
    <row r="59" spans="1:16" ht="23.1" hidden="1" customHeight="1">
      <c r="A59" s="85"/>
      <c r="B59" s="85"/>
      <c r="C59" s="85"/>
      <c r="D59" s="85"/>
      <c r="E59" s="85"/>
      <c r="F59" s="85"/>
      <c r="G59" s="85"/>
      <c r="H59" s="358" t="s">
        <v>48</v>
      </c>
      <c r="I59" s="358"/>
      <c r="J59" s="358"/>
      <c r="K59" s="101"/>
      <c r="L59" s="358" t="s">
        <v>20</v>
      </c>
      <c r="M59" s="358"/>
      <c r="N59" s="358"/>
    </row>
    <row r="60" spans="1:16" ht="23.1" hidden="1" customHeight="1">
      <c r="A60" s="86"/>
      <c r="B60" s="86"/>
      <c r="C60" s="86"/>
      <c r="D60" s="86"/>
      <c r="E60" s="92"/>
      <c r="F60" s="86" t="s">
        <v>0</v>
      </c>
      <c r="G60" s="87"/>
      <c r="H60" s="88">
        <f>+H7</f>
        <v>2567</v>
      </c>
      <c r="I60" s="87"/>
      <c r="J60" s="88">
        <f>+J7</f>
        <v>2566</v>
      </c>
      <c r="K60" s="87"/>
      <c r="L60" s="88">
        <f>+L7</f>
        <v>2567</v>
      </c>
      <c r="M60" s="87"/>
      <c r="N60" s="88">
        <f>+N7</f>
        <v>2566</v>
      </c>
    </row>
    <row r="61" spans="1:16" ht="23.1" hidden="1" customHeight="1">
      <c r="A61" s="103"/>
      <c r="B61" s="103"/>
      <c r="C61" s="103"/>
      <c r="D61" s="103"/>
      <c r="E61" s="89"/>
      <c r="F61" s="103"/>
      <c r="G61" s="89"/>
      <c r="H61" s="103"/>
      <c r="I61" s="89"/>
      <c r="J61" s="90"/>
      <c r="K61" s="89"/>
      <c r="L61" s="89"/>
      <c r="M61" s="89"/>
      <c r="N61" s="91"/>
    </row>
    <row r="62" spans="1:16" ht="23.1" hidden="1" customHeight="1">
      <c r="A62" s="111" t="s">
        <v>17</v>
      </c>
      <c r="B62" s="104"/>
      <c r="C62" s="104"/>
      <c r="D62" s="104"/>
      <c r="E62" s="104"/>
      <c r="F62" s="104"/>
      <c r="G62" s="104"/>
      <c r="H62" s="64"/>
      <c r="I62" s="104"/>
      <c r="J62" s="104"/>
      <c r="K62" s="104"/>
      <c r="L62" s="53"/>
      <c r="M62" s="104"/>
      <c r="N62" s="53"/>
    </row>
    <row r="63" spans="1:16" ht="23.1" hidden="1" customHeight="1">
      <c r="A63" s="112"/>
      <c r="B63" s="104"/>
      <c r="C63" s="104" t="s">
        <v>126</v>
      </c>
      <c r="D63" s="104"/>
      <c r="E63" s="104"/>
      <c r="F63" s="104"/>
      <c r="G63" s="104"/>
      <c r="H63" s="53">
        <v>0</v>
      </c>
      <c r="I63" s="104"/>
      <c r="J63" s="53">
        <v>0</v>
      </c>
      <c r="K63" s="104"/>
      <c r="L63" s="53">
        <v>0</v>
      </c>
      <c r="M63" s="104"/>
      <c r="N63" s="53">
        <v>10630</v>
      </c>
    </row>
    <row r="64" spans="1:16" ht="23.1" hidden="1" customHeight="1">
      <c r="A64" s="112"/>
      <c r="B64" s="104"/>
      <c r="C64" s="104" t="s">
        <v>127</v>
      </c>
      <c r="D64" s="104"/>
      <c r="E64" s="104"/>
      <c r="F64" s="104"/>
      <c r="G64" s="104"/>
      <c r="H64" s="53">
        <v>0</v>
      </c>
      <c r="I64" s="104"/>
      <c r="J64" s="53">
        <v>0</v>
      </c>
      <c r="K64" s="104"/>
      <c r="L64" s="53">
        <v>-23753</v>
      </c>
      <c r="M64" s="104"/>
      <c r="N64" s="53">
        <v>-181400</v>
      </c>
    </row>
    <row r="65" spans="1:16" ht="23.1" hidden="1" customHeight="1">
      <c r="A65" s="112"/>
      <c r="B65" s="104"/>
      <c r="C65" s="104" t="s">
        <v>139</v>
      </c>
      <c r="D65" s="104"/>
      <c r="E65" s="104"/>
      <c r="F65" s="104"/>
      <c r="G65" s="104"/>
      <c r="H65" s="53">
        <v>0</v>
      </c>
      <c r="I65" s="104"/>
      <c r="J65" s="53">
        <v>-200</v>
      </c>
      <c r="K65" s="104"/>
      <c r="L65" s="53">
        <v>0</v>
      </c>
      <c r="M65" s="104"/>
      <c r="N65" s="53">
        <v>0</v>
      </c>
    </row>
    <row r="66" spans="1:16" ht="23.1" hidden="1" customHeight="1">
      <c r="A66" s="112"/>
      <c r="B66" s="104"/>
      <c r="C66" s="104" t="s">
        <v>104</v>
      </c>
      <c r="D66" s="104"/>
      <c r="E66" s="104"/>
      <c r="F66" s="104"/>
      <c r="G66" s="104"/>
      <c r="H66" s="53">
        <v>-13627</v>
      </c>
      <c r="I66" s="104"/>
      <c r="J66" s="53">
        <v>-73721</v>
      </c>
      <c r="K66" s="104"/>
      <c r="L66" s="53">
        <v>-9014</v>
      </c>
      <c r="M66" s="104"/>
      <c r="N66" s="53">
        <v>-64</v>
      </c>
    </row>
    <row r="67" spans="1:16" ht="23.1" hidden="1" customHeight="1">
      <c r="A67" s="112"/>
      <c r="B67" s="104"/>
      <c r="C67" s="104" t="s">
        <v>105</v>
      </c>
      <c r="D67" s="104"/>
      <c r="E67" s="104"/>
      <c r="F67" s="104"/>
      <c r="G67" s="104"/>
      <c r="H67" s="53">
        <v>700</v>
      </c>
      <c r="I67" s="104"/>
      <c r="J67" s="53">
        <v>729</v>
      </c>
      <c r="K67" s="104"/>
      <c r="L67" s="53">
        <v>650</v>
      </c>
      <c r="M67" s="104"/>
      <c r="N67" s="53">
        <v>0</v>
      </c>
    </row>
    <row r="68" spans="1:16" ht="23.1" hidden="1" customHeight="1">
      <c r="A68" s="112"/>
      <c r="B68" s="104"/>
      <c r="C68" s="104" t="s">
        <v>140</v>
      </c>
      <c r="D68" s="104"/>
      <c r="E68" s="104"/>
      <c r="F68" s="104"/>
      <c r="G68" s="104"/>
      <c r="H68" s="53">
        <v>0</v>
      </c>
      <c r="I68" s="104"/>
      <c r="J68" s="53">
        <v>0</v>
      </c>
      <c r="K68" s="104"/>
      <c r="L68" s="53">
        <v>-2500</v>
      </c>
      <c r="M68" s="104"/>
      <c r="N68" s="53">
        <v>0</v>
      </c>
    </row>
    <row r="69" spans="1:16" ht="23.1" hidden="1" customHeight="1">
      <c r="A69" s="107" t="s">
        <v>82</v>
      </c>
      <c r="B69" s="104"/>
      <c r="C69" s="104"/>
      <c r="D69" s="104"/>
      <c r="E69" s="104"/>
      <c r="F69" s="104"/>
      <c r="G69" s="104"/>
      <c r="H69" s="68">
        <f>SUM(H63:H68)</f>
        <v>-12927</v>
      </c>
      <c r="I69" s="104"/>
      <c r="J69" s="68">
        <f>SUM(J63:J68)</f>
        <v>-73192</v>
      </c>
      <c r="K69" s="104"/>
      <c r="L69" s="68">
        <f>SUM(L63:L68)</f>
        <v>-34617</v>
      </c>
      <c r="M69" s="104"/>
      <c r="N69" s="68">
        <f>SUM(N63:N68)</f>
        <v>-170834</v>
      </c>
    </row>
    <row r="70" spans="1:16" ht="23.1" hidden="1" customHeight="1">
      <c r="A70" s="106" t="s">
        <v>21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64"/>
      <c r="M70" s="104"/>
      <c r="N70" s="104"/>
    </row>
    <row r="71" spans="1:16" ht="23.1" hidden="1" customHeight="1">
      <c r="A71" s="106"/>
      <c r="B71" s="104"/>
      <c r="C71" s="107" t="s">
        <v>106</v>
      </c>
      <c r="D71" s="104"/>
      <c r="E71" s="104"/>
      <c r="F71" s="104"/>
      <c r="G71" s="104"/>
      <c r="H71" s="104">
        <v>25000</v>
      </c>
      <c r="I71" s="104"/>
      <c r="J71" s="104">
        <v>356000</v>
      </c>
      <c r="K71" s="104"/>
      <c r="L71" s="104">
        <v>25000</v>
      </c>
      <c r="M71" s="104"/>
      <c r="N71" s="53">
        <v>356000</v>
      </c>
    </row>
    <row r="72" spans="1:16" ht="23.1" hidden="1" customHeight="1">
      <c r="A72" s="106"/>
      <c r="B72" s="104"/>
      <c r="C72" s="107" t="s">
        <v>107</v>
      </c>
      <c r="D72" s="104"/>
      <c r="E72" s="104"/>
      <c r="F72" s="104"/>
      <c r="G72" s="104"/>
      <c r="H72" s="104">
        <v>-1832</v>
      </c>
      <c r="I72" s="104"/>
      <c r="J72" s="104">
        <v>-158604</v>
      </c>
      <c r="K72" s="104"/>
      <c r="L72" s="53">
        <v>0</v>
      </c>
      <c r="M72" s="104"/>
      <c r="N72" s="53">
        <v>-154050</v>
      </c>
    </row>
    <row r="73" spans="1:16" ht="23.1" hidden="1" customHeight="1">
      <c r="A73" s="106"/>
      <c r="B73" s="104"/>
      <c r="C73" s="107" t="s">
        <v>141</v>
      </c>
      <c r="D73" s="104"/>
      <c r="E73" s="104"/>
      <c r="F73" s="104"/>
      <c r="G73" s="104"/>
      <c r="H73" s="104">
        <v>26100</v>
      </c>
      <c r="I73" s="104"/>
      <c r="J73" s="104">
        <v>3000</v>
      </c>
      <c r="K73" s="104"/>
      <c r="L73" s="53">
        <v>26100</v>
      </c>
      <c r="M73" s="104"/>
      <c r="N73" s="53">
        <v>0</v>
      </c>
    </row>
    <row r="74" spans="1:16" ht="23.1" hidden="1" customHeight="1">
      <c r="A74" s="106"/>
      <c r="B74" s="104"/>
      <c r="C74" s="107" t="s">
        <v>108</v>
      </c>
      <c r="D74" s="104"/>
      <c r="E74" s="104"/>
      <c r="F74" s="104"/>
      <c r="G74" s="104"/>
      <c r="H74" s="53">
        <v>0</v>
      </c>
      <c r="I74" s="104"/>
      <c r="J74" s="53">
        <v>0</v>
      </c>
      <c r="K74" s="104"/>
      <c r="L74" s="53">
        <v>0</v>
      </c>
      <c r="M74" s="104"/>
      <c r="N74" s="53">
        <v>0</v>
      </c>
    </row>
    <row r="75" spans="1:16" ht="23.1" hidden="1" customHeight="1">
      <c r="A75" s="106"/>
      <c r="B75" s="104"/>
      <c r="C75" s="107" t="s">
        <v>109</v>
      </c>
      <c r="D75" s="104"/>
      <c r="E75" s="104"/>
      <c r="F75" s="104"/>
      <c r="G75" s="104"/>
      <c r="H75" s="104">
        <v>-1312</v>
      </c>
      <c r="I75" s="104"/>
      <c r="J75" s="53">
        <v>-1187</v>
      </c>
      <c r="K75" s="104"/>
      <c r="L75" s="53">
        <v>0</v>
      </c>
      <c r="M75" s="104"/>
      <c r="N75" s="53">
        <v>0</v>
      </c>
    </row>
    <row r="76" spans="1:16" ht="23.1" hidden="1" customHeight="1">
      <c r="A76" s="106"/>
      <c r="B76" s="104"/>
      <c r="C76" s="107" t="s">
        <v>73</v>
      </c>
      <c r="D76" s="104"/>
      <c r="E76" s="104"/>
      <c r="F76" s="104"/>
      <c r="G76" s="104"/>
      <c r="H76" s="104">
        <v>-16940</v>
      </c>
      <c r="I76" s="104"/>
      <c r="J76" s="104">
        <v>-27218</v>
      </c>
      <c r="K76" s="104"/>
      <c r="L76" s="53">
        <v>-1096</v>
      </c>
      <c r="M76" s="104"/>
      <c r="N76" s="53">
        <v>-1591</v>
      </c>
    </row>
    <row r="77" spans="1:16" ht="23.1" hidden="1" customHeight="1">
      <c r="A77" s="106" t="s">
        <v>83</v>
      </c>
      <c r="B77" s="104"/>
      <c r="C77" s="104"/>
      <c r="D77" s="104"/>
      <c r="E77" s="104"/>
      <c r="F77" s="104"/>
      <c r="G77" s="104"/>
      <c r="H77" s="68">
        <f>SUM(H71:H76)</f>
        <v>31016</v>
      </c>
      <c r="I77" s="104"/>
      <c r="J77" s="68">
        <f>SUM(J71:J76)</f>
        <v>171991</v>
      </c>
      <c r="K77" s="104"/>
      <c r="L77" s="68">
        <f>SUM(L71:L76)</f>
        <v>50004</v>
      </c>
      <c r="M77" s="104"/>
      <c r="N77" s="68">
        <f>SUM(N71:N76)</f>
        <v>200359</v>
      </c>
      <c r="P77" s="103"/>
    </row>
    <row r="78" spans="1:16" ht="23.1" hidden="1" customHeight="1">
      <c r="A78" s="106" t="s">
        <v>84</v>
      </c>
      <c r="B78" s="104"/>
      <c r="C78" s="104"/>
      <c r="D78" s="104"/>
      <c r="E78" s="104"/>
      <c r="F78" s="104"/>
      <c r="G78" s="104"/>
      <c r="H78" s="105">
        <f>+H77+H44+H69</f>
        <v>-37425689.219999999</v>
      </c>
      <c r="I78" s="104"/>
      <c r="J78" s="105">
        <f>+J77+J44+J69</f>
        <v>-76213465</v>
      </c>
      <c r="K78" s="104"/>
      <c r="L78" s="105">
        <f>+L77+L44+L69</f>
        <v>-67600195</v>
      </c>
      <c r="M78" s="104"/>
      <c r="N78" s="105">
        <f>+N77+N44+N69</f>
        <v>-46620927</v>
      </c>
    </row>
    <row r="79" spans="1:16" ht="23.1" hidden="1" customHeight="1">
      <c r="A79" s="106" t="s">
        <v>77</v>
      </c>
      <c r="B79" s="104"/>
      <c r="C79" s="104"/>
      <c r="D79" s="104"/>
      <c r="E79" s="104"/>
      <c r="F79" s="104"/>
      <c r="G79" s="104"/>
      <c r="H79" s="104">
        <f>'P 5'!J11</f>
        <v>26749869</v>
      </c>
      <c r="I79" s="104"/>
      <c r="J79" s="104">
        <v>28013</v>
      </c>
      <c r="K79" s="104"/>
      <c r="L79" s="104">
        <f>'P 5'!N11</f>
        <v>12517971</v>
      </c>
      <c r="M79" s="104"/>
      <c r="N79" s="104">
        <v>3465</v>
      </c>
    </row>
    <row r="80" spans="1:16" ht="23.1" hidden="1" customHeight="1" thickBot="1">
      <c r="A80" s="106" t="s">
        <v>78</v>
      </c>
      <c r="B80" s="104"/>
      <c r="C80" s="104"/>
      <c r="D80" s="104"/>
      <c r="E80" s="104"/>
      <c r="F80" s="113"/>
      <c r="G80" s="104"/>
      <c r="H80" s="63">
        <f>SUM(H78:H79)</f>
        <v>-10675820.219999999</v>
      </c>
      <c r="I80" s="104"/>
      <c r="J80" s="114">
        <f>SUM(J78:J79)</f>
        <v>-76185452</v>
      </c>
      <c r="K80" s="104"/>
      <c r="L80" s="63">
        <f>SUM(L78:L79)</f>
        <v>-55082224</v>
      </c>
      <c r="M80" s="104"/>
      <c r="N80" s="114">
        <f>SUM(N78:N79)</f>
        <v>-46617462</v>
      </c>
    </row>
    <row r="81" spans="1:18" s="117" customFormat="1" ht="4.95" hidden="1" customHeight="1" thickTop="1">
      <c r="A81" s="115"/>
      <c r="B81" s="116"/>
      <c r="C81" s="116"/>
      <c r="D81" s="116"/>
      <c r="E81" s="67"/>
      <c r="F81" s="116"/>
      <c r="G81" s="67"/>
      <c r="H81" s="72"/>
      <c r="I81" s="67"/>
      <c r="J81" s="72"/>
      <c r="K81" s="67"/>
      <c r="L81" s="72"/>
      <c r="M81" s="67"/>
      <c r="N81" s="72"/>
      <c r="O81" s="67"/>
      <c r="Q81" s="118"/>
      <c r="R81" s="119"/>
    </row>
    <row r="82" spans="1:18" ht="23.1" hidden="1" customHeight="1">
      <c r="A82" s="106" t="s">
        <v>130</v>
      </c>
      <c r="B82" s="104"/>
      <c r="C82" s="104"/>
      <c r="D82" s="104"/>
      <c r="E82" s="104"/>
      <c r="F82" s="104"/>
      <c r="G82" s="104"/>
      <c r="H82" s="64"/>
      <c r="I82" s="104"/>
      <c r="J82" s="104"/>
      <c r="K82" s="104"/>
      <c r="L82" s="93"/>
      <c r="M82" s="93"/>
      <c r="N82" s="93"/>
      <c r="Q82" s="120"/>
      <c r="R82" s="108"/>
    </row>
    <row r="83" spans="1:18" s="109" customFormat="1" ht="21" hidden="1" customHeight="1">
      <c r="B83" s="107" t="s">
        <v>128</v>
      </c>
      <c r="H83" s="121">
        <v>14776.733620000001</v>
      </c>
      <c r="J83" s="122">
        <v>34787</v>
      </c>
      <c r="L83" s="122">
        <v>14776.733619999999</v>
      </c>
      <c r="N83" s="122">
        <v>1205</v>
      </c>
      <c r="P83" s="110"/>
    </row>
    <row r="84" spans="1:18" s="109" customFormat="1" ht="21" hidden="1" customHeight="1">
      <c r="B84" s="107" t="s">
        <v>129</v>
      </c>
      <c r="E84" s="69"/>
      <c r="G84" s="69"/>
      <c r="H84" s="122">
        <v>0</v>
      </c>
      <c r="I84" s="69"/>
      <c r="J84" s="122">
        <v>-1554</v>
      </c>
      <c r="K84" s="69"/>
      <c r="L84" s="122">
        <v>0</v>
      </c>
      <c r="M84" s="69"/>
      <c r="N84" s="122">
        <v>0</v>
      </c>
      <c r="P84" s="110"/>
    </row>
    <row r="85" spans="1:18" s="109" customFormat="1" ht="21" hidden="1" customHeight="1">
      <c r="E85" s="69"/>
      <c r="G85" s="69"/>
      <c r="I85" s="69"/>
      <c r="J85" s="69"/>
      <c r="K85" s="69"/>
      <c r="M85" s="69"/>
      <c r="P85" s="110"/>
    </row>
    <row r="86" spans="1:18" s="109" customFormat="1" ht="21" hidden="1" customHeight="1">
      <c r="B86" s="107"/>
      <c r="E86" s="69"/>
      <c r="G86" s="69"/>
      <c r="I86" s="69"/>
      <c r="J86" s="69"/>
      <c r="K86" s="69"/>
      <c r="L86" s="352"/>
      <c r="M86" s="352"/>
      <c r="N86" s="352"/>
      <c r="P86" s="110"/>
    </row>
    <row r="87" spans="1:18" s="109" customFormat="1" ht="21" hidden="1" customHeight="1">
      <c r="B87" s="107"/>
      <c r="E87" s="69"/>
      <c r="G87" s="69"/>
      <c r="I87" s="69"/>
      <c r="J87" s="69"/>
      <c r="K87" s="69"/>
      <c r="L87" s="94"/>
      <c r="M87" s="94"/>
      <c r="N87" s="94"/>
      <c r="P87" s="110"/>
    </row>
    <row r="88" spans="1:18" s="109" customFormat="1" ht="21" hidden="1" customHeight="1">
      <c r="B88" s="107"/>
      <c r="E88" s="69"/>
      <c r="G88" s="69"/>
      <c r="I88" s="69"/>
      <c r="J88" s="69"/>
      <c r="K88" s="69"/>
      <c r="L88" s="94"/>
      <c r="M88" s="94"/>
      <c r="N88" s="94"/>
      <c r="P88" s="110"/>
    </row>
    <row r="89" spans="1:18" s="109" customFormat="1" ht="21" hidden="1" customHeight="1">
      <c r="B89" s="107"/>
      <c r="E89" s="69"/>
      <c r="G89" s="69"/>
      <c r="I89" s="69"/>
      <c r="J89" s="69"/>
      <c r="K89" s="69"/>
      <c r="L89" s="94"/>
      <c r="M89" s="94"/>
      <c r="N89" s="94"/>
      <c r="P89" s="110"/>
    </row>
    <row r="90" spans="1:18" s="109" customFormat="1" ht="21" hidden="1" customHeight="1">
      <c r="E90" s="69"/>
      <c r="G90" s="69"/>
      <c r="I90" s="69"/>
      <c r="J90" s="69"/>
      <c r="K90" s="69"/>
      <c r="M90" s="69"/>
      <c r="P90" s="110"/>
    </row>
    <row r="91" spans="1:18" s="109" customFormat="1" ht="21" hidden="1" customHeight="1">
      <c r="E91" s="69"/>
      <c r="G91" s="69"/>
      <c r="I91" s="69"/>
      <c r="J91" s="69"/>
      <c r="K91" s="69"/>
      <c r="M91" s="69"/>
      <c r="P91" s="110"/>
    </row>
    <row r="92" spans="1:18" s="109" customFormat="1" ht="21" hidden="1" customHeight="1">
      <c r="E92" s="69"/>
      <c r="G92" s="69"/>
      <c r="I92" s="69"/>
      <c r="J92" s="69"/>
      <c r="K92" s="69"/>
      <c r="M92" s="69"/>
      <c r="P92" s="110"/>
    </row>
    <row r="93" spans="1:18" s="109" customFormat="1" ht="21" hidden="1" customHeight="1">
      <c r="E93" s="69"/>
      <c r="G93" s="69"/>
      <c r="I93" s="69"/>
      <c r="J93" s="69"/>
      <c r="K93" s="69"/>
      <c r="M93" s="69"/>
      <c r="P93" s="110"/>
    </row>
    <row r="94" spans="1:18" s="109" customFormat="1" ht="21" hidden="1" customHeight="1">
      <c r="E94" s="69"/>
      <c r="G94" s="69"/>
      <c r="I94" s="69"/>
      <c r="J94" s="69"/>
      <c r="K94" s="69"/>
      <c r="M94" s="69"/>
      <c r="P94" s="110"/>
    </row>
    <row r="95" spans="1:18" s="109" customFormat="1" ht="21" hidden="1" customHeight="1">
      <c r="E95" s="69"/>
      <c r="G95" s="69"/>
      <c r="I95" s="69"/>
      <c r="J95" s="69"/>
      <c r="K95" s="69"/>
      <c r="M95" s="69"/>
      <c r="P95" s="110"/>
    </row>
    <row r="96" spans="1:18" s="109" customFormat="1" ht="21" hidden="1" customHeight="1">
      <c r="E96" s="69"/>
      <c r="G96" s="69"/>
      <c r="I96" s="69"/>
      <c r="J96" s="69"/>
      <c r="K96" s="69"/>
      <c r="M96" s="69"/>
      <c r="P96" s="110"/>
    </row>
    <row r="97" spans="1:16" s="109" customFormat="1" ht="21" hidden="1" customHeight="1">
      <c r="A97" s="104" t="s">
        <v>47</v>
      </c>
      <c r="B97" s="95"/>
      <c r="C97" s="95"/>
      <c r="D97" s="95"/>
      <c r="E97" s="61"/>
      <c r="F97" s="95"/>
      <c r="G97" s="61"/>
      <c r="H97" s="95"/>
      <c r="I97" s="61"/>
      <c r="J97" s="61"/>
      <c r="K97" s="61"/>
      <c r="L97" s="61"/>
      <c r="M97" s="61"/>
      <c r="N97" s="96">
        <v>12</v>
      </c>
      <c r="O97" s="61"/>
      <c r="P97" s="110"/>
    </row>
  </sheetData>
  <mergeCells count="8">
    <mergeCell ref="L86:N86"/>
    <mergeCell ref="H6:J6"/>
    <mergeCell ref="L6:N6"/>
    <mergeCell ref="A55:N55"/>
    <mergeCell ref="A56:N56"/>
    <mergeCell ref="A57:N57"/>
    <mergeCell ref="H59:J59"/>
    <mergeCell ref="L59:N59"/>
  </mergeCells>
  <printOptions horizontalCentered="1"/>
  <pageMargins left="9.0551180999999994E-2" right="0.25" top="0.28000000000000003" bottom="0" header="0.118110236220472" footer="0.118110236220472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99"/>
  <sheetViews>
    <sheetView view="pageBreakPreview" topLeftCell="A45" zoomScale="115" zoomScaleNormal="115" zoomScaleSheetLayoutView="115" workbookViewId="0">
      <selection activeCell="H56" sqref="H56:H59"/>
    </sheetView>
  </sheetViews>
  <sheetFormatPr defaultColWidth="9.33203125" defaultRowHeight="18.600000000000001"/>
  <cols>
    <col min="1" max="3" width="0.88671875" style="97" customWidth="1"/>
    <col min="4" max="4" width="45.5546875" style="97" customWidth="1"/>
    <col min="5" max="5" width="0.6640625" style="97" customWidth="1"/>
    <col min="6" max="6" width="8.33203125" style="97" hidden="1" customWidth="1"/>
    <col min="7" max="7" width="0.6640625" style="97" hidden="1" customWidth="1"/>
    <col min="8" max="8" width="12.109375" style="97" bestFit="1" customWidth="1"/>
    <col min="9" max="9" width="0.6640625" style="97" customWidth="1"/>
    <col min="10" max="10" width="11.88671875" style="97" customWidth="1"/>
    <col min="11" max="11" width="0.6640625" style="97" customWidth="1"/>
    <col min="12" max="12" width="13.5546875" style="97" bestFit="1" customWidth="1"/>
    <col min="13" max="13" width="0.6640625" style="97" customWidth="1"/>
    <col min="14" max="14" width="13.44140625" style="123" customWidth="1"/>
    <col min="15" max="15" width="1.6640625" style="97" customWidth="1"/>
    <col min="16" max="16" width="9.33203125" style="97" customWidth="1"/>
    <col min="17" max="17" width="9.33203125" style="69" customWidth="1"/>
    <col min="18" max="18" width="9.33203125" style="97"/>
    <col min="19" max="19" width="16.33203125" style="97" bestFit="1" customWidth="1"/>
    <col min="20" max="16384" width="9.33203125" style="97"/>
  </cols>
  <sheetData>
    <row r="1" spans="1:17" ht="21" hidden="1" customHeight="1">
      <c r="A1" s="231"/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2"/>
    </row>
    <row r="2" spans="1:17" s="125" customFormat="1" ht="21" hidden="1" customHeight="1">
      <c r="A2" s="359" t="s">
        <v>85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Q2" s="126"/>
    </row>
    <row r="3" spans="1:17" s="125" customFormat="1" ht="21" hidden="1" customHeight="1">
      <c r="A3" s="360" t="s">
        <v>136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Q3" s="126"/>
    </row>
    <row r="4" spans="1:17" s="125" customFormat="1" ht="21" hidden="1" customHeight="1">
      <c r="A4" s="361" t="s">
        <v>203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124"/>
      <c r="P4" s="124"/>
      <c r="Q4" s="126"/>
    </row>
    <row r="5" spans="1:17" ht="21" hidden="1" customHeight="1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4" t="s">
        <v>74</v>
      </c>
      <c r="O5" s="100"/>
    </row>
    <row r="6" spans="1:17" s="98" customFormat="1" ht="21" hidden="1" customHeight="1">
      <c r="A6" s="235"/>
      <c r="B6" s="235"/>
      <c r="C6" s="235"/>
      <c r="D6" s="235"/>
      <c r="E6" s="235"/>
      <c r="F6" s="235"/>
      <c r="G6" s="235"/>
      <c r="H6" s="353" t="s">
        <v>48</v>
      </c>
      <c r="I6" s="353"/>
      <c r="J6" s="353"/>
      <c r="K6" s="236"/>
      <c r="L6" s="354" t="s">
        <v>20</v>
      </c>
      <c r="M6" s="354"/>
      <c r="N6" s="354"/>
      <c r="O6" s="102"/>
      <c r="Q6" s="99"/>
    </row>
    <row r="7" spans="1:17" s="98" customFormat="1" ht="21" hidden="1" customHeight="1">
      <c r="A7" s="237"/>
      <c r="B7" s="237"/>
      <c r="C7" s="237"/>
      <c r="D7" s="237"/>
      <c r="E7" s="260"/>
      <c r="F7" s="237" t="s">
        <v>0</v>
      </c>
      <c r="G7" s="238"/>
      <c r="H7" s="239">
        <v>2567</v>
      </c>
      <c r="I7" s="240"/>
      <c r="J7" s="239">
        <v>2566</v>
      </c>
      <c r="K7" s="238"/>
      <c r="L7" s="239">
        <v>2567</v>
      </c>
      <c r="M7" s="240"/>
      <c r="N7" s="239">
        <v>2566</v>
      </c>
      <c r="O7" s="102"/>
      <c r="Q7" s="99"/>
    </row>
    <row r="8" spans="1:17" ht="23.25" hidden="1" customHeight="1">
      <c r="A8" s="241"/>
      <c r="B8" s="241"/>
      <c r="C8" s="241"/>
      <c r="D8" s="241"/>
      <c r="E8" s="242"/>
      <c r="F8" s="241"/>
      <c r="G8" s="242"/>
      <c r="H8" s="241"/>
      <c r="I8" s="242"/>
      <c r="J8" s="243"/>
      <c r="K8" s="242"/>
      <c r="L8" s="242"/>
      <c r="M8" s="242"/>
      <c r="N8" s="244"/>
    </row>
    <row r="9" spans="1:17" ht="23.1" hidden="1" customHeight="1">
      <c r="A9" s="245" t="s">
        <v>16</v>
      </c>
      <c r="B9" s="241"/>
      <c r="C9" s="241"/>
      <c r="D9" s="241"/>
      <c r="E9" s="246"/>
      <c r="F9" s="247"/>
      <c r="G9" s="246"/>
      <c r="H9" s="241"/>
      <c r="I9" s="246"/>
      <c r="J9" s="248"/>
      <c r="K9" s="246"/>
      <c r="L9" s="246"/>
      <c r="M9" s="246"/>
      <c r="N9" s="249"/>
    </row>
    <row r="10" spans="1:17" ht="23.1" hidden="1" customHeight="1">
      <c r="A10" s="250" t="s">
        <v>135</v>
      </c>
      <c r="B10" s="250"/>
      <c r="C10" s="250"/>
      <c r="D10" s="250"/>
      <c r="E10" s="251"/>
      <c r="F10" s="252"/>
      <c r="G10" s="251"/>
      <c r="H10" s="251" t="e">
        <f>+#REF!</f>
        <v>#REF!</v>
      </c>
      <c r="I10" s="251"/>
      <c r="J10" s="251" t="e">
        <f>+#REF!+#REF!</f>
        <v>#REF!</v>
      </c>
      <c r="K10" s="251"/>
      <c r="L10" s="251" t="e">
        <f>+#REF!</f>
        <v>#REF!</v>
      </c>
      <c r="M10" s="251"/>
      <c r="N10" s="251" t="e">
        <f>+#REF!</f>
        <v>#REF!</v>
      </c>
    </row>
    <row r="11" spans="1:17" ht="23.1" hidden="1" customHeight="1">
      <c r="A11" s="253" t="s">
        <v>45</v>
      </c>
      <c r="B11" s="253" t="s">
        <v>75</v>
      </c>
      <c r="C11" s="253"/>
      <c r="D11" s="253"/>
      <c r="E11" s="250"/>
      <c r="F11" s="252"/>
      <c r="G11" s="250"/>
      <c r="H11" s="250"/>
      <c r="I11" s="250"/>
      <c r="J11" s="250"/>
      <c r="K11" s="250"/>
      <c r="L11" s="250"/>
      <c r="M11" s="250"/>
      <c r="N11" s="250"/>
      <c r="O11" s="103"/>
    </row>
    <row r="12" spans="1:17" ht="23.1" hidden="1" customHeight="1">
      <c r="A12" s="253" t="s">
        <v>46</v>
      </c>
      <c r="B12" s="253" t="s">
        <v>51</v>
      </c>
      <c r="C12" s="253"/>
      <c r="D12" s="253"/>
      <c r="E12" s="250"/>
      <c r="F12" s="252"/>
      <c r="G12" s="250"/>
      <c r="H12" s="231"/>
      <c r="I12" s="250"/>
      <c r="J12" s="250"/>
      <c r="K12" s="250"/>
      <c r="L12" s="250"/>
      <c r="M12" s="250"/>
      <c r="N12" s="250"/>
      <c r="O12" s="103"/>
    </row>
    <row r="13" spans="1:17" ht="23.1" hidden="1" customHeight="1">
      <c r="A13" s="250"/>
      <c r="B13" s="250"/>
      <c r="C13" s="250" t="s">
        <v>69</v>
      </c>
      <c r="D13" s="250"/>
      <c r="E13" s="250"/>
      <c r="F13" s="252"/>
      <c r="G13" s="250"/>
      <c r="H13" s="251"/>
      <c r="I13" s="250"/>
      <c r="J13" s="251"/>
      <c r="K13" s="250"/>
      <c r="L13" s="254"/>
      <c r="M13" s="250"/>
      <c r="N13" s="250"/>
      <c r="O13" s="103"/>
      <c r="Q13" s="97"/>
    </row>
    <row r="14" spans="1:17" ht="23.1" hidden="1" customHeight="1">
      <c r="A14" s="250"/>
      <c r="B14" s="250"/>
      <c r="C14" s="250" t="s">
        <v>61</v>
      </c>
      <c r="D14" s="250"/>
      <c r="E14" s="250"/>
      <c r="F14" s="252"/>
      <c r="G14" s="250"/>
      <c r="H14" s="250"/>
      <c r="I14" s="250"/>
      <c r="J14" s="251"/>
      <c r="K14" s="250"/>
      <c r="L14" s="254"/>
      <c r="M14" s="250"/>
      <c r="N14" s="251">
        <v>0</v>
      </c>
    </row>
    <row r="15" spans="1:17" ht="23.1" hidden="1" customHeight="1">
      <c r="A15" s="250"/>
      <c r="B15" s="250"/>
      <c r="C15" s="250" t="s">
        <v>63</v>
      </c>
      <c r="D15" s="250"/>
      <c r="E15" s="250"/>
      <c r="F15" s="252" t="s">
        <v>10</v>
      </c>
      <c r="G15" s="250"/>
      <c r="H15" s="250">
        <v>7272</v>
      </c>
      <c r="I15" s="250"/>
      <c r="J15" s="250">
        <v>22092</v>
      </c>
      <c r="K15" s="250"/>
      <c r="L15" s="251">
        <v>412</v>
      </c>
      <c r="M15" s="250"/>
      <c r="N15" s="251">
        <v>185</v>
      </c>
    </row>
    <row r="16" spans="1:17" ht="23.1" hidden="1" customHeight="1">
      <c r="A16" s="250"/>
      <c r="B16" s="250"/>
      <c r="C16" s="250" t="s">
        <v>70</v>
      </c>
      <c r="D16" s="250"/>
      <c r="E16" s="250"/>
      <c r="F16" s="252"/>
      <c r="G16" s="250"/>
      <c r="H16" s="250">
        <v>15504</v>
      </c>
      <c r="I16" s="250"/>
      <c r="J16" s="250">
        <v>23585</v>
      </c>
      <c r="K16" s="250"/>
      <c r="L16" s="251">
        <v>924</v>
      </c>
      <c r="M16" s="250"/>
      <c r="N16" s="251">
        <v>184</v>
      </c>
    </row>
    <row r="17" spans="1:19" ht="23.1" hidden="1" customHeight="1">
      <c r="A17" s="250"/>
      <c r="B17" s="250"/>
      <c r="C17" s="250" t="s">
        <v>79</v>
      </c>
      <c r="D17" s="250"/>
      <c r="E17" s="250"/>
      <c r="F17" s="252"/>
      <c r="G17" s="250"/>
      <c r="H17" s="250">
        <v>659</v>
      </c>
      <c r="I17" s="250"/>
      <c r="J17" s="251">
        <v>26436</v>
      </c>
      <c r="K17" s="250"/>
      <c r="L17" s="251">
        <v>15</v>
      </c>
      <c r="M17" s="250"/>
      <c r="N17" s="251">
        <v>607</v>
      </c>
    </row>
    <row r="18" spans="1:19" ht="23.1" hidden="1" customHeight="1">
      <c r="A18" s="250"/>
      <c r="B18" s="250"/>
      <c r="C18" s="250" t="s">
        <v>98</v>
      </c>
      <c r="D18" s="250"/>
      <c r="E18" s="250"/>
      <c r="F18" s="252"/>
      <c r="G18" s="250"/>
      <c r="H18" s="251">
        <v>0</v>
      </c>
      <c r="I18" s="250"/>
      <c r="J18" s="251">
        <v>3369</v>
      </c>
      <c r="K18" s="250"/>
      <c r="L18" s="251">
        <v>0</v>
      </c>
      <c r="M18" s="250"/>
      <c r="N18" s="251">
        <v>0</v>
      </c>
    </row>
    <row r="19" spans="1:19" ht="23.1" hidden="1" customHeight="1">
      <c r="A19" s="250"/>
      <c r="B19" s="250"/>
      <c r="C19" s="250" t="s">
        <v>99</v>
      </c>
      <c r="D19" s="250"/>
      <c r="E19" s="250"/>
      <c r="F19" s="252"/>
      <c r="G19" s="250"/>
      <c r="H19" s="251">
        <v>0</v>
      </c>
      <c r="I19" s="250"/>
      <c r="J19" s="251">
        <v>0</v>
      </c>
      <c r="K19" s="250"/>
      <c r="L19" s="251">
        <v>0</v>
      </c>
      <c r="M19" s="250"/>
      <c r="N19" s="251">
        <v>0</v>
      </c>
    </row>
    <row r="20" spans="1:19" ht="23.1" hidden="1" customHeight="1">
      <c r="A20" s="250"/>
      <c r="B20" s="250"/>
      <c r="C20" s="250" t="s">
        <v>100</v>
      </c>
      <c r="D20" s="250"/>
      <c r="E20" s="250"/>
      <c r="F20" s="252"/>
      <c r="G20" s="250"/>
      <c r="H20" s="171">
        <v>0</v>
      </c>
      <c r="I20" s="250"/>
      <c r="J20" s="251">
        <v>-121</v>
      </c>
      <c r="K20" s="250"/>
      <c r="L20" s="251">
        <v>0</v>
      </c>
      <c r="M20" s="250"/>
      <c r="N20" s="251">
        <v>0</v>
      </c>
    </row>
    <row r="21" spans="1:19" ht="23.1" hidden="1" customHeight="1">
      <c r="A21" s="250"/>
      <c r="B21" s="250"/>
      <c r="C21" s="250" t="s">
        <v>71</v>
      </c>
      <c r="D21" s="250"/>
      <c r="E21" s="250"/>
      <c r="F21" s="252"/>
      <c r="G21" s="250"/>
      <c r="H21" s="251">
        <v>4</v>
      </c>
      <c r="I21" s="250"/>
      <c r="J21" s="251">
        <v>3093</v>
      </c>
      <c r="K21" s="250"/>
      <c r="L21" s="251">
        <v>21</v>
      </c>
      <c r="M21" s="250"/>
      <c r="N21" s="251">
        <v>0</v>
      </c>
    </row>
    <row r="22" spans="1:19" ht="23.1" hidden="1" customHeight="1">
      <c r="A22" s="250"/>
      <c r="B22" s="250"/>
      <c r="C22" s="250" t="s">
        <v>101</v>
      </c>
      <c r="D22" s="250"/>
      <c r="E22" s="250"/>
      <c r="F22" s="252"/>
      <c r="G22" s="250"/>
      <c r="H22" s="251">
        <v>0</v>
      </c>
      <c r="I22" s="250"/>
      <c r="J22" s="251">
        <v>727</v>
      </c>
      <c r="K22" s="250"/>
      <c r="L22" s="251">
        <v>0</v>
      </c>
      <c r="M22" s="250"/>
      <c r="N22" s="251">
        <v>0</v>
      </c>
    </row>
    <row r="23" spans="1:19" ht="23.1" hidden="1" customHeight="1">
      <c r="A23" s="250"/>
      <c r="B23" s="250"/>
      <c r="C23" s="250" t="s">
        <v>124</v>
      </c>
      <c r="D23" s="250"/>
      <c r="E23" s="250"/>
      <c r="F23" s="252"/>
      <c r="G23" s="250"/>
      <c r="H23" s="250">
        <v>-84</v>
      </c>
      <c r="I23" s="250"/>
      <c r="J23" s="251">
        <v>-51</v>
      </c>
      <c r="K23" s="250"/>
      <c r="L23" s="251">
        <v>-84</v>
      </c>
      <c r="M23" s="250"/>
      <c r="N23" s="251">
        <v>0</v>
      </c>
    </row>
    <row r="24" spans="1:19" ht="23.1" hidden="1" customHeight="1">
      <c r="A24" s="250"/>
      <c r="B24" s="250"/>
      <c r="C24" s="250" t="s">
        <v>102</v>
      </c>
      <c r="D24" s="250"/>
      <c r="E24" s="250"/>
      <c r="F24" s="252"/>
      <c r="G24" s="250"/>
      <c r="H24" s="251">
        <v>634</v>
      </c>
      <c r="I24" s="250"/>
      <c r="J24" s="251">
        <v>1432</v>
      </c>
      <c r="K24" s="250"/>
      <c r="L24" s="251">
        <v>315</v>
      </c>
      <c r="M24" s="250"/>
      <c r="N24" s="251">
        <v>240</v>
      </c>
    </row>
    <row r="25" spans="1:19" ht="23.1" hidden="1" customHeight="1">
      <c r="A25" s="250"/>
      <c r="B25" s="250"/>
      <c r="C25" s="250" t="s">
        <v>52</v>
      </c>
      <c r="D25" s="250"/>
      <c r="E25" s="250"/>
      <c r="F25" s="252"/>
      <c r="G25" s="250"/>
      <c r="H25" s="251">
        <v>22104</v>
      </c>
      <c r="I25" s="250"/>
      <c r="J25" s="251">
        <v>26724</v>
      </c>
      <c r="K25" s="250"/>
      <c r="L25" s="250">
        <v>19004</v>
      </c>
      <c r="M25" s="250"/>
      <c r="N25" s="250">
        <v>21465</v>
      </c>
    </row>
    <row r="26" spans="1:19" ht="23.1" hidden="1" customHeight="1">
      <c r="A26" s="250"/>
      <c r="B26" s="250"/>
      <c r="C26" s="250" t="s">
        <v>53</v>
      </c>
      <c r="D26" s="250"/>
      <c r="E26" s="250"/>
      <c r="F26" s="252"/>
      <c r="G26" s="250"/>
      <c r="H26" s="182">
        <v>0</v>
      </c>
      <c r="I26" s="250"/>
      <c r="J26" s="182">
        <v>-5</v>
      </c>
      <c r="K26" s="250"/>
      <c r="L26" s="182">
        <v>0</v>
      </c>
      <c r="M26" s="250"/>
      <c r="N26" s="255">
        <v>-18454</v>
      </c>
      <c r="S26" s="108"/>
    </row>
    <row r="27" spans="1:19" ht="23.1" hidden="1" customHeight="1">
      <c r="A27" s="250"/>
      <c r="B27" s="253" t="s">
        <v>103</v>
      </c>
      <c r="C27" s="253"/>
      <c r="D27" s="253"/>
      <c r="E27" s="250"/>
      <c r="F27" s="252"/>
      <c r="G27" s="250"/>
      <c r="H27" s="251"/>
      <c r="I27" s="250"/>
      <c r="J27" s="250"/>
      <c r="K27" s="250"/>
      <c r="L27" s="251"/>
      <c r="M27" s="250"/>
      <c r="N27" s="250"/>
      <c r="S27" s="108"/>
    </row>
    <row r="28" spans="1:19" ht="23.1" hidden="1" customHeight="1">
      <c r="A28" s="250"/>
      <c r="B28" s="253"/>
      <c r="C28" s="253" t="s">
        <v>49</v>
      </c>
      <c r="D28" s="253"/>
      <c r="E28" s="250"/>
      <c r="F28" s="252"/>
      <c r="G28" s="250"/>
      <c r="H28" s="251" t="e">
        <f>SUM(H10:H26)</f>
        <v>#REF!</v>
      </c>
      <c r="I28" s="250"/>
      <c r="J28" s="250" t="e">
        <f>SUM(J10:J26)</f>
        <v>#REF!</v>
      </c>
      <c r="K28" s="250"/>
      <c r="L28" s="251" t="e">
        <f>SUM(L10:L26)</f>
        <v>#REF!</v>
      </c>
      <c r="M28" s="250"/>
      <c r="N28" s="250" t="e">
        <f>SUM(N10:N26)</f>
        <v>#REF!</v>
      </c>
      <c r="S28" s="108"/>
    </row>
    <row r="29" spans="1:19" ht="23.1" hidden="1" customHeight="1">
      <c r="A29" s="250" t="s">
        <v>125</v>
      </c>
      <c r="B29" s="250"/>
      <c r="C29" s="250"/>
      <c r="D29" s="250"/>
      <c r="E29" s="250"/>
      <c r="F29" s="252"/>
      <c r="G29" s="250"/>
      <c r="H29" s="250"/>
      <c r="I29" s="250"/>
      <c r="J29" s="250"/>
      <c r="K29" s="250"/>
      <c r="L29" s="250"/>
      <c r="M29" s="250"/>
      <c r="N29" s="250"/>
    </row>
    <row r="30" spans="1:19" ht="23.1" hidden="1" customHeight="1">
      <c r="A30" s="250"/>
      <c r="B30" s="250"/>
      <c r="C30" s="250" t="s">
        <v>28</v>
      </c>
      <c r="D30" s="250"/>
      <c r="E30" s="250"/>
      <c r="F30" s="252"/>
      <c r="G30" s="250"/>
      <c r="H30" s="250">
        <v>-1472</v>
      </c>
      <c r="I30" s="250"/>
      <c r="J30" s="250">
        <v>-6961</v>
      </c>
      <c r="K30" s="250"/>
      <c r="L30" s="250">
        <v>-40</v>
      </c>
      <c r="M30" s="250"/>
      <c r="N30" s="250">
        <v>-5506</v>
      </c>
    </row>
    <row r="31" spans="1:19" ht="23.1" hidden="1" customHeight="1">
      <c r="A31" s="250"/>
      <c r="B31" s="250"/>
      <c r="C31" s="250" t="s">
        <v>86</v>
      </c>
      <c r="D31" s="250"/>
      <c r="E31" s="250"/>
      <c r="F31" s="252"/>
      <c r="G31" s="250"/>
      <c r="H31" s="250">
        <v>3677</v>
      </c>
      <c r="I31" s="250"/>
      <c r="J31" s="250">
        <v>1823</v>
      </c>
      <c r="K31" s="250"/>
      <c r="L31" s="251">
        <v>0</v>
      </c>
      <c r="M31" s="250"/>
      <c r="N31" s="171">
        <v>0</v>
      </c>
    </row>
    <row r="32" spans="1:19" ht="23.1" hidden="1" customHeight="1">
      <c r="A32" s="250"/>
      <c r="B32" s="250"/>
      <c r="C32" s="250" t="s">
        <v>89</v>
      </c>
      <c r="D32" s="250"/>
      <c r="E32" s="250"/>
      <c r="F32" s="252"/>
      <c r="G32" s="250"/>
      <c r="H32" s="251">
        <v>-1905</v>
      </c>
      <c r="I32" s="250"/>
      <c r="J32" s="251">
        <v>504</v>
      </c>
      <c r="K32" s="250"/>
      <c r="L32" s="251">
        <v>-1236</v>
      </c>
      <c r="M32" s="250"/>
      <c r="N32" s="171">
        <v>-54</v>
      </c>
      <c r="P32" s="105"/>
    </row>
    <row r="33" spans="1:17" ht="23.1" hidden="1" customHeight="1">
      <c r="A33" s="250"/>
      <c r="B33" s="250" t="s">
        <v>76</v>
      </c>
      <c r="C33" s="250"/>
      <c r="D33" s="250"/>
      <c r="E33" s="250"/>
      <c r="F33" s="252"/>
      <c r="G33" s="250"/>
      <c r="H33" s="251"/>
      <c r="I33" s="250"/>
      <c r="J33" s="251"/>
      <c r="K33" s="250"/>
      <c r="L33" s="251"/>
      <c r="M33" s="250"/>
      <c r="N33" s="251"/>
      <c r="P33" s="105"/>
    </row>
    <row r="34" spans="1:17" ht="23.1" hidden="1" customHeight="1">
      <c r="A34" s="250"/>
      <c r="B34" s="250"/>
      <c r="C34" s="250" t="s">
        <v>29</v>
      </c>
      <c r="D34" s="250"/>
      <c r="E34" s="250"/>
      <c r="F34" s="252"/>
      <c r="G34" s="250"/>
      <c r="H34" s="250">
        <v>-6590</v>
      </c>
      <c r="I34" s="250"/>
      <c r="J34" s="250">
        <v>17694</v>
      </c>
      <c r="K34" s="250"/>
      <c r="L34" s="250">
        <v>940</v>
      </c>
      <c r="M34" s="250"/>
      <c r="N34" s="250">
        <v>-2148</v>
      </c>
      <c r="O34" s="104"/>
      <c r="P34" s="108"/>
    </row>
    <row r="35" spans="1:17" ht="23.1" hidden="1" customHeight="1">
      <c r="A35" s="250"/>
      <c r="B35" s="250"/>
      <c r="C35" s="250" t="s">
        <v>50</v>
      </c>
      <c r="D35" s="250"/>
      <c r="E35" s="250"/>
      <c r="F35" s="250"/>
      <c r="G35" s="250"/>
      <c r="H35" s="182">
        <v>-57</v>
      </c>
      <c r="I35" s="250"/>
      <c r="J35" s="182">
        <v>-33</v>
      </c>
      <c r="K35" s="250"/>
      <c r="L35" s="182">
        <v>0</v>
      </c>
      <c r="M35" s="250"/>
      <c r="N35" s="182">
        <v>0</v>
      </c>
    </row>
    <row r="36" spans="1:17" ht="23.1" hidden="1" customHeight="1">
      <c r="A36" s="250" t="s">
        <v>80</v>
      </c>
      <c r="B36" s="250"/>
      <c r="C36" s="250"/>
      <c r="D36" s="250"/>
      <c r="E36" s="250"/>
      <c r="F36" s="250"/>
      <c r="G36" s="250"/>
      <c r="H36" s="251" t="e">
        <f>SUM(H27:H35)</f>
        <v>#REF!</v>
      </c>
      <c r="I36" s="250"/>
      <c r="J36" s="250" t="e">
        <f>SUM(J27:J35)</f>
        <v>#REF!</v>
      </c>
      <c r="K36" s="250"/>
      <c r="L36" s="251" t="e">
        <f>SUM(L27:L35)</f>
        <v>#REF!</v>
      </c>
      <c r="M36" s="250"/>
      <c r="N36" s="251" t="e">
        <f>SUM(N27:N35)</f>
        <v>#REF!</v>
      </c>
    </row>
    <row r="37" spans="1:17" ht="23.1" hidden="1" customHeight="1">
      <c r="A37" s="250"/>
      <c r="B37" s="250"/>
      <c r="C37" s="250" t="s">
        <v>54</v>
      </c>
      <c r="D37" s="250"/>
      <c r="E37" s="250"/>
      <c r="F37" s="250"/>
      <c r="G37" s="250"/>
      <c r="H37" s="171">
        <v>0</v>
      </c>
      <c r="I37" s="250"/>
      <c r="J37" s="171">
        <v>5</v>
      </c>
      <c r="K37" s="250"/>
      <c r="L37" s="171">
        <v>0</v>
      </c>
      <c r="M37" s="250"/>
      <c r="N37" s="261">
        <v>2142</v>
      </c>
    </row>
    <row r="38" spans="1:17" ht="23.1" hidden="1" customHeight="1">
      <c r="A38" s="250"/>
      <c r="B38" s="250"/>
      <c r="C38" s="250" t="s">
        <v>72</v>
      </c>
      <c r="D38" s="250"/>
      <c r="E38" s="250"/>
      <c r="F38" s="250"/>
      <c r="G38" s="250"/>
      <c r="H38" s="250">
        <v>-12473</v>
      </c>
      <c r="I38" s="250"/>
      <c r="J38" s="250">
        <v>-19799</v>
      </c>
      <c r="K38" s="250"/>
      <c r="L38" s="182">
        <v>-11893</v>
      </c>
      <c r="M38" s="250"/>
      <c r="N38" s="182">
        <v>-19271</v>
      </c>
    </row>
    <row r="39" spans="1:17" ht="23.1" hidden="1" customHeight="1">
      <c r="A39" s="250" t="s">
        <v>81</v>
      </c>
      <c r="B39" s="250"/>
      <c r="C39" s="250"/>
      <c r="D39" s="250"/>
      <c r="E39" s="250"/>
      <c r="F39" s="250"/>
      <c r="G39" s="250"/>
      <c r="H39" s="188" t="e">
        <f>SUM(H36:H38)</f>
        <v>#REF!</v>
      </c>
      <c r="I39" s="250"/>
      <c r="J39" s="258" t="e">
        <f>SUM(J36:J38)</f>
        <v>#REF!</v>
      </c>
      <c r="K39" s="250"/>
      <c r="L39" s="182" t="e">
        <f>SUM(L36:L38)</f>
        <v>#REF!</v>
      </c>
      <c r="M39" s="250"/>
      <c r="N39" s="182" t="e">
        <f>SUM(N36:N38)</f>
        <v>#REF!</v>
      </c>
    </row>
    <row r="40" spans="1:17" ht="23.1" hidden="1" customHeight="1">
      <c r="A40" s="250"/>
      <c r="B40" s="250"/>
      <c r="C40" s="250"/>
      <c r="D40" s="250"/>
      <c r="E40" s="250"/>
      <c r="F40" s="250"/>
      <c r="G40" s="250"/>
      <c r="H40" s="171"/>
      <c r="I40" s="250"/>
      <c r="J40" s="250"/>
      <c r="K40" s="250"/>
      <c r="L40" s="171"/>
      <c r="M40" s="250"/>
      <c r="N40" s="259"/>
    </row>
    <row r="41" spans="1:17" ht="23.1" hidden="1" customHeight="1">
      <c r="A41" s="250"/>
      <c r="B41" s="250"/>
      <c r="C41" s="250"/>
      <c r="D41" s="250"/>
      <c r="E41" s="250"/>
      <c r="F41" s="250"/>
      <c r="G41" s="250"/>
      <c r="H41" s="171"/>
      <c r="I41" s="250"/>
      <c r="J41" s="250"/>
      <c r="K41" s="250"/>
      <c r="L41" s="171"/>
      <c r="M41" s="250"/>
      <c r="N41" s="259"/>
    </row>
    <row r="42" spans="1:17" ht="23.1" hidden="1" customHeight="1">
      <c r="A42" s="250"/>
      <c r="B42" s="250"/>
      <c r="C42" s="250"/>
      <c r="D42" s="250"/>
      <c r="E42" s="250"/>
      <c r="F42" s="250"/>
      <c r="G42" s="250"/>
      <c r="H42" s="171"/>
      <c r="I42" s="250"/>
      <c r="J42" s="250"/>
      <c r="K42" s="250"/>
      <c r="L42" s="171"/>
      <c r="M42" s="250"/>
      <c r="N42" s="259"/>
    </row>
    <row r="43" spans="1:17" ht="23.1" hidden="1" customHeight="1">
      <c r="A43" s="250"/>
      <c r="B43" s="250"/>
      <c r="C43" s="250"/>
      <c r="D43" s="250"/>
      <c r="E43" s="250"/>
      <c r="F43" s="250"/>
      <c r="G43" s="250"/>
      <c r="H43" s="171"/>
      <c r="I43" s="250"/>
      <c r="J43" s="250"/>
      <c r="K43" s="250"/>
      <c r="L43" s="171"/>
      <c r="M43" s="250"/>
      <c r="N43" s="259"/>
    </row>
    <row r="44" spans="1:17" ht="23.1" hidden="1" customHeight="1">
      <c r="A44" s="250" t="s">
        <v>47</v>
      </c>
      <c r="B44" s="250"/>
      <c r="C44" s="250"/>
      <c r="D44" s="250"/>
      <c r="E44" s="250"/>
      <c r="F44" s="250"/>
      <c r="G44" s="250"/>
      <c r="H44" s="171"/>
      <c r="I44" s="250"/>
      <c r="J44" s="250"/>
      <c r="K44" s="250"/>
      <c r="L44" s="171"/>
      <c r="M44" s="250"/>
      <c r="N44" s="171">
        <v>11</v>
      </c>
    </row>
    <row r="45" spans="1:17" s="109" customFormat="1" ht="21" customHeight="1">
      <c r="A45" s="262"/>
      <c r="B45" s="262"/>
      <c r="C45" s="262"/>
      <c r="D45" s="262"/>
      <c r="E45" s="261"/>
      <c r="F45" s="262"/>
      <c r="G45" s="261"/>
      <c r="H45" s="262"/>
      <c r="I45" s="261"/>
      <c r="J45" s="261"/>
      <c r="K45" s="261"/>
      <c r="L45" s="262"/>
      <c r="M45" s="261"/>
      <c r="N45" s="262"/>
      <c r="P45" s="110"/>
      <c r="Q45" s="69"/>
    </row>
    <row r="46" spans="1:17" ht="23.1" customHeight="1">
      <c r="A46" s="362" t="s">
        <v>209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</row>
    <row r="47" spans="1:17" ht="23.1" customHeight="1">
      <c r="A47" s="362" t="s">
        <v>167</v>
      </c>
      <c r="B47" s="362"/>
      <c r="C47" s="362"/>
      <c r="D47" s="362"/>
      <c r="E47" s="362"/>
      <c r="F47" s="362"/>
      <c r="G47" s="362"/>
      <c r="H47" s="362"/>
      <c r="I47" s="362"/>
      <c r="J47" s="362"/>
      <c r="K47" s="362"/>
      <c r="L47" s="362"/>
      <c r="M47" s="362"/>
      <c r="N47" s="362"/>
    </row>
    <row r="48" spans="1:17" ht="23.1" customHeight="1">
      <c r="A48" s="362" t="s">
        <v>200</v>
      </c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</row>
    <row r="49" spans="1:14" ht="23.1" customHeight="1">
      <c r="A49" s="322"/>
      <c r="B49" s="322"/>
      <c r="C49" s="322"/>
      <c r="D49" s="322"/>
      <c r="E49" s="322"/>
      <c r="F49" s="322"/>
      <c r="G49" s="322"/>
      <c r="H49" s="322"/>
      <c r="I49" s="322"/>
      <c r="J49" s="322"/>
      <c r="K49" s="322"/>
      <c r="L49" s="322"/>
      <c r="M49" s="322"/>
      <c r="N49" s="323" t="s">
        <v>171</v>
      </c>
    </row>
    <row r="50" spans="1:14" ht="19.95" customHeight="1">
      <c r="A50" s="235"/>
      <c r="B50" s="235"/>
      <c r="C50" s="235"/>
      <c r="D50" s="235"/>
      <c r="E50" s="235"/>
      <c r="F50" s="235"/>
      <c r="G50" s="235"/>
      <c r="H50" s="354" t="s">
        <v>48</v>
      </c>
      <c r="I50" s="354"/>
      <c r="J50" s="354"/>
      <c r="K50" s="236"/>
      <c r="L50" s="354" t="s">
        <v>20</v>
      </c>
      <c r="M50" s="354"/>
      <c r="N50" s="354"/>
    </row>
    <row r="51" spans="1:14" ht="19.95" customHeight="1">
      <c r="A51" s="237"/>
      <c r="B51" s="237"/>
      <c r="C51" s="237"/>
      <c r="D51" s="237"/>
      <c r="E51" s="238"/>
      <c r="F51" s="237" t="s">
        <v>0</v>
      </c>
      <c r="G51" s="238"/>
      <c r="H51" s="239">
        <f>+H7</f>
        <v>2567</v>
      </c>
      <c r="I51" s="238"/>
      <c r="J51" s="239">
        <f>+J7</f>
        <v>2566</v>
      </c>
      <c r="K51" s="238"/>
      <c r="L51" s="239">
        <f>+L7</f>
        <v>2567</v>
      </c>
      <c r="M51" s="238"/>
      <c r="N51" s="239">
        <f>+N7</f>
        <v>2566</v>
      </c>
    </row>
    <row r="52" spans="1:14" ht="19.95" customHeight="1">
      <c r="A52" s="241"/>
      <c r="B52" s="241"/>
      <c r="C52" s="241"/>
      <c r="D52" s="241"/>
      <c r="E52" s="242"/>
      <c r="F52" s="241"/>
      <c r="G52" s="242"/>
      <c r="H52" s="241"/>
      <c r="I52" s="242"/>
      <c r="J52" s="243"/>
      <c r="K52" s="242"/>
      <c r="L52" s="242"/>
      <c r="M52" s="242"/>
      <c r="N52" s="244"/>
    </row>
    <row r="53" spans="1:14" ht="19.95" customHeight="1">
      <c r="A53" s="253" t="s">
        <v>17</v>
      </c>
      <c r="B53" s="250"/>
      <c r="C53" s="250"/>
      <c r="D53" s="250"/>
      <c r="E53" s="250"/>
      <c r="F53" s="250"/>
      <c r="G53" s="250"/>
      <c r="H53" s="184"/>
      <c r="I53" s="250"/>
      <c r="J53" s="250"/>
      <c r="K53" s="250"/>
      <c r="L53" s="171"/>
      <c r="M53" s="250"/>
      <c r="N53" s="171"/>
    </row>
    <row r="54" spans="1:14" ht="19.95" customHeight="1">
      <c r="A54" s="245"/>
      <c r="B54" s="250"/>
      <c r="C54" s="250" t="s">
        <v>154</v>
      </c>
      <c r="D54" s="250"/>
      <c r="E54" s="250"/>
      <c r="F54" s="250"/>
      <c r="G54" s="250"/>
      <c r="H54" s="171">
        <v>0</v>
      </c>
      <c r="I54" s="250"/>
      <c r="J54" s="171">
        <v>0</v>
      </c>
      <c r="K54" s="250"/>
      <c r="L54" s="171">
        <v>34022516</v>
      </c>
      <c r="M54" s="250"/>
      <c r="N54" s="171">
        <v>145806219</v>
      </c>
    </row>
    <row r="55" spans="1:14" ht="19.95" customHeight="1">
      <c r="A55" s="245"/>
      <c r="B55" s="250"/>
      <c r="C55" s="250" t="s">
        <v>156</v>
      </c>
      <c r="D55" s="250"/>
      <c r="E55" s="250"/>
      <c r="F55" s="250"/>
      <c r="G55" s="250"/>
      <c r="H55" s="171">
        <v>0</v>
      </c>
      <c r="I55" s="250"/>
      <c r="J55" s="171">
        <v>0</v>
      </c>
      <c r="K55" s="250"/>
      <c r="L55" s="171">
        <v>-50826617</v>
      </c>
      <c r="M55" s="250"/>
      <c r="N55" s="171">
        <v>-105504664</v>
      </c>
    </row>
    <row r="56" spans="1:14" ht="19.95" customHeight="1">
      <c r="A56" s="245"/>
      <c r="B56" s="250"/>
      <c r="C56" s="250" t="s">
        <v>139</v>
      </c>
      <c r="D56" s="250"/>
      <c r="E56" s="250"/>
      <c r="F56" s="250"/>
      <c r="G56" s="250"/>
      <c r="H56" s="171">
        <v>-250000</v>
      </c>
      <c r="I56" s="250"/>
      <c r="J56" s="171">
        <v>0</v>
      </c>
      <c r="K56" s="250"/>
      <c r="L56" s="171">
        <v>0</v>
      </c>
      <c r="M56" s="250"/>
      <c r="N56" s="171">
        <v>0</v>
      </c>
    </row>
    <row r="57" spans="1:14" ht="19.95" customHeight="1">
      <c r="A57" s="245"/>
      <c r="B57" s="250"/>
      <c r="C57" s="250" t="s">
        <v>104</v>
      </c>
      <c r="D57" s="250"/>
      <c r="E57" s="250"/>
      <c r="F57" s="250"/>
      <c r="G57" s="250"/>
      <c r="H57" s="171">
        <v>-36328074</v>
      </c>
      <c r="I57" s="250"/>
      <c r="J57" s="171">
        <v>-57280627</v>
      </c>
      <c r="K57" s="250"/>
      <c r="L57" s="171">
        <v>-18162304</v>
      </c>
      <c r="M57" s="250"/>
      <c r="N57" s="171">
        <v>-20791821</v>
      </c>
    </row>
    <row r="58" spans="1:14" ht="19.95" customHeight="1">
      <c r="A58" s="245"/>
      <c r="B58" s="250"/>
      <c r="C58" s="250" t="s">
        <v>169</v>
      </c>
      <c r="D58" s="250"/>
      <c r="E58" s="250"/>
      <c r="F58" s="250"/>
      <c r="G58" s="250"/>
      <c r="H58" s="171">
        <v>2111908</v>
      </c>
      <c r="I58" s="250"/>
      <c r="J58" s="171">
        <v>4097500</v>
      </c>
      <c r="K58" s="250"/>
      <c r="L58" s="171">
        <v>0</v>
      </c>
      <c r="M58" s="250"/>
      <c r="N58" s="171">
        <v>673364</v>
      </c>
    </row>
    <row r="59" spans="1:14" ht="19.95" customHeight="1">
      <c r="A59" s="245"/>
      <c r="B59" s="250"/>
      <c r="C59" s="250" t="s">
        <v>220</v>
      </c>
      <c r="D59" s="250"/>
      <c r="E59" s="250"/>
      <c r="F59" s="250"/>
      <c r="G59" s="250"/>
      <c r="H59" s="171">
        <v>-445006287</v>
      </c>
      <c r="I59" s="250"/>
      <c r="J59" s="171">
        <v>0</v>
      </c>
      <c r="K59" s="250"/>
      <c r="L59" s="171">
        <v>-447525000</v>
      </c>
      <c r="M59" s="250"/>
      <c r="N59" s="171">
        <v>-138500000</v>
      </c>
    </row>
    <row r="60" spans="1:14" ht="19.95" customHeight="1">
      <c r="A60" s="250" t="s">
        <v>82</v>
      </c>
      <c r="B60" s="250"/>
      <c r="C60" s="250"/>
      <c r="D60" s="250"/>
      <c r="E60" s="250"/>
      <c r="F60" s="250"/>
      <c r="G60" s="250"/>
      <c r="H60" s="188">
        <f>SUM(H54:H59)</f>
        <v>-479472453</v>
      </c>
      <c r="I60" s="250"/>
      <c r="J60" s="188">
        <f>SUM(J54:J59)</f>
        <v>-53183127</v>
      </c>
      <c r="K60" s="250"/>
      <c r="L60" s="188">
        <f>SUM(L54:L59)</f>
        <v>-482491405</v>
      </c>
      <c r="M60" s="250"/>
      <c r="N60" s="188">
        <f>SUM(N54:N59)</f>
        <v>-118316902</v>
      </c>
    </row>
    <row r="61" spans="1:14" ht="19.95" customHeight="1">
      <c r="A61" s="253" t="s">
        <v>21</v>
      </c>
      <c r="B61" s="250"/>
      <c r="C61" s="250"/>
      <c r="D61" s="250"/>
      <c r="E61" s="250"/>
      <c r="F61" s="250"/>
      <c r="G61" s="250"/>
      <c r="H61" s="250"/>
      <c r="I61" s="250"/>
      <c r="J61" s="250"/>
      <c r="K61" s="250"/>
      <c r="L61" s="184"/>
      <c r="M61" s="250"/>
      <c r="N61" s="250"/>
    </row>
    <row r="62" spans="1:14" ht="19.95" customHeight="1">
      <c r="A62" s="253"/>
      <c r="B62" s="250"/>
      <c r="C62" s="250" t="s">
        <v>162</v>
      </c>
      <c r="D62" s="250"/>
      <c r="E62" s="250"/>
      <c r="F62" s="250"/>
      <c r="G62" s="250"/>
      <c r="H62" s="171">
        <v>28060000</v>
      </c>
      <c r="I62" s="250"/>
      <c r="J62" s="171">
        <v>260500000</v>
      </c>
      <c r="K62" s="250"/>
      <c r="L62" s="171">
        <v>28060000</v>
      </c>
      <c r="M62" s="250"/>
      <c r="N62" s="250">
        <v>260500000</v>
      </c>
    </row>
    <row r="63" spans="1:14" ht="19.95" customHeight="1">
      <c r="A63" s="253"/>
      <c r="B63" s="250"/>
      <c r="C63" s="250" t="s">
        <v>163</v>
      </c>
      <c r="D63" s="250"/>
      <c r="E63" s="250"/>
      <c r="F63" s="250"/>
      <c r="G63" s="250"/>
      <c r="H63" s="171">
        <v>-76900000</v>
      </c>
      <c r="I63" s="250"/>
      <c r="J63" s="171">
        <v>-311263220</v>
      </c>
      <c r="K63" s="250"/>
      <c r="L63" s="171">
        <v>-76900000</v>
      </c>
      <c r="M63" s="250"/>
      <c r="N63" s="250">
        <v>-309963451</v>
      </c>
    </row>
    <row r="64" spans="1:14" ht="19.95" customHeight="1">
      <c r="A64" s="253"/>
      <c r="B64" s="250"/>
      <c r="C64" s="250" t="s">
        <v>192</v>
      </c>
      <c r="D64" s="250"/>
      <c r="E64" s="250"/>
      <c r="F64" s="250"/>
      <c r="G64" s="250"/>
      <c r="H64" s="171">
        <v>0</v>
      </c>
      <c r="I64" s="250"/>
      <c r="J64" s="171">
        <v>0</v>
      </c>
      <c r="K64" s="250"/>
      <c r="L64" s="171">
        <v>2000000</v>
      </c>
      <c r="M64" s="250"/>
      <c r="N64" s="171">
        <v>0</v>
      </c>
    </row>
    <row r="65" spans="1:19" ht="19.95" customHeight="1">
      <c r="A65" s="253"/>
      <c r="B65" s="250"/>
      <c r="C65" s="250" t="s">
        <v>141</v>
      </c>
      <c r="D65" s="250"/>
      <c r="E65" s="250"/>
      <c r="F65" s="250"/>
      <c r="G65" s="250"/>
      <c r="H65" s="250">
        <v>590843667</v>
      </c>
      <c r="I65" s="250"/>
      <c r="J65" s="171">
        <v>227783822</v>
      </c>
      <c r="K65" s="250"/>
      <c r="L65" s="250">
        <v>590843667</v>
      </c>
      <c r="M65" s="250"/>
      <c r="N65" s="171">
        <v>0</v>
      </c>
    </row>
    <row r="66" spans="1:19" ht="19.95" customHeight="1">
      <c r="A66" s="253"/>
      <c r="B66" s="250"/>
      <c r="C66" s="250" t="s">
        <v>109</v>
      </c>
      <c r="D66" s="250"/>
      <c r="E66" s="250"/>
      <c r="F66" s="250"/>
      <c r="G66" s="250"/>
      <c r="H66" s="250">
        <v>-3232590</v>
      </c>
      <c r="I66" s="250"/>
      <c r="J66" s="171">
        <v>-2524016</v>
      </c>
      <c r="K66" s="250"/>
      <c r="L66" s="171">
        <v>0</v>
      </c>
      <c r="M66" s="250"/>
      <c r="N66" s="171">
        <v>0</v>
      </c>
    </row>
    <row r="67" spans="1:19" ht="19.95" customHeight="1">
      <c r="A67" s="253"/>
      <c r="B67" s="250"/>
      <c r="C67" s="250" t="s">
        <v>73</v>
      </c>
      <c r="D67" s="250"/>
      <c r="E67" s="250"/>
      <c r="F67" s="250"/>
      <c r="G67" s="250"/>
      <c r="H67" s="250">
        <v>-39411019</v>
      </c>
      <c r="I67" s="250"/>
      <c r="J67" s="171">
        <v>-34407485</v>
      </c>
      <c r="K67" s="250"/>
      <c r="L67" s="171">
        <v>-2986425</v>
      </c>
      <c r="M67" s="250"/>
      <c r="N67" s="171">
        <v>-2589120</v>
      </c>
    </row>
    <row r="68" spans="1:19" ht="19.95" customHeight="1">
      <c r="A68" s="253"/>
      <c r="B68" s="250"/>
      <c r="C68" s="231" t="s">
        <v>148</v>
      </c>
      <c r="D68" s="250"/>
      <c r="E68" s="250"/>
      <c r="F68" s="250"/>
      <c r="G68" s="250"/>
      <c r="H68" s="171">
        <v>0</v>
      </c>
      <c r="I68" s="250"/>
      <c r="J68" s="171">
        <v>0</v>
      </c>
      <c r="K68" s="250"/>
      <c r="L68" s="171">
        <v>0</v>
      </c>
      <c r="M68" s="250"/>
      <c r="N68" s="171">
        <v>227783822</v>
      </c>
    </row>
    <row r="69" spans="1:19" ht="19.95" customHeight="1">
      <c r="A69" s="253" t="s">
        <v>83</v>
      </c>
      <c r="B69" s="250"/>
      <c r="C69" s="250"/>
      <c r="D69" s="250"/>
      <c r="E69" s="250"/>
      <c r="F69" s="250"/>
      <c r="G69" s="250"/>
      <c r="H69" s="216">
        <f>SUM(H62:H68)</f>
        <v>499360058</v>
      </c>
      <c r="I69" s="253"/>
      <c r="J69" s="216">
        <f>SUM(J62:J68)</f>
        <v>140089101</v>
      </c>
      <c r="K69" s="253"/>
      <c r="L69" s="216">
        <f>SUM(L62:L68)</f>
        <v>541017242</v>
      </c>
      <c r="M69" s="253"/>
      <c r="N69" s="216">
        <f>SUM(N62:N68)</f>
        <v>175731251</v>
      </c>
      <c r="P69" s="103"/>
    </row>
    <row r="70" spans="1:19" ht="20.399999999999999" customHeight="1">
      <c r="A70" s="253" t="s">
        <v>155</v>
      </c>
      <c r="B70" s="250"/>
      <c r="C70" s="250"/>
      <c r="D70" s="250"/>
      <c r="E70" s="250"/>
      <c r="F70" s="250"/>
      <c r="G70" s="250"/>
      <c r="H70" s="298">
        <f>+'P 11'!H44+'P 12'!H60+'P 12'!H69</f>
        <v>-17556173.220000029</v>
      </c>
      <c r="I70" s="253"/>
      <c r="J70" s="298">
        <f>+'P 11'!J44+'P 12'!J60+'P 12'!J69</f>
        <v>10593710</v>
      </c>
      <c r="K70" s="253"/>
      <c r="L70" s="298">
        <f>+'P 11'!L44+'P 12'!L60+'P 12'!L69</f>
        <v>-9089745</v>
      </c>
      <c r="M70" s="253"/>
      <c r="N70" s="298">
        <f>+'P 11'!N44+'P 12'!N60+'P 12'!N69</f>
        <v>10763897</v>
      </c>
    </row>
    <row r="71" spans="1:19" ht="19.95" customHeight="1">
      <c r="A71" s="253" t="s">
        <v>77</v>
      </c>
      <c r="B71" s="250"/>
      <c r="C71" s="250"/>
      <c r="D71" s="250"/>
      <c r="E71" s="250"/>
      <c r="F71" s="250"/>
      <c r="G71" s="250"/>
      <c r="H71" s="253">
        <f>+J72</f>
        <v>26749869</v>
      </c>
      <c r="I71" s="253"/>
      <c r="J71" s="253">
        <v>16156159</v>
      </c>
      <c r="K71" s="253"/>
      <c r="L71" s="253">
        <f>+N72</f>
        <v>12517971</v>
      </c>
      <c r="M71" s="253"/>
      <c r="N71" s="253">
        <v>1754074</v>
      </c>
    </row>
    <row r="72" spans="1:19" ht="19.95" customHeight="1" thickBot="1">
      <c r="A72" s="253" t="s">
        <v>78</v>
      </c>
      <c r="B72" s="250"/>
      <c r="C72" s="250"/>
      <c r="D72" s="250"/>
      <c r="E72" s="250"/>
      <c r="F72" s="263"/>
      <c r="G72" s="250"/>
      <c r="H72" s="299">
        <f>SUM(H70:H71)</f>
        <v>9193695.7799999714</v>
      </c>
      <c r="I72" s="253"/>
      <c r="J72" s="300">
        <f>SUM(J70:J71)</f>
        <v>26749869</v>
      </c>
      <c r="K72" s="253"/>
      <c r="L72" s="299">
        <f>SUM(L70:L71)</f>
        <v>3428226</v>
      </c>
      <c r="M72" s="253"/>
      <c r="N72" s="300">
        <f>SUM(N70:N71)</f>
        <v>12517971</v>
      </c>
    </row>
    <row r="73" spans="1:19" s="117" customFormat="1" ht="19.95" customHeight="1" thickTop="1">
      <c r="A73" s="264"/>
      <c r="B73" s="265"/>
      <c r="C73" s="265"/>
      <c r="D73" s="265"/>
      <c r="E73" s="266"/>
      <c r="F73" s="265"/>
      <c r="G73" s="266"/>
      <c r="H73" s="267"/>
      <c r="I73" s="266"/>
      <c r="J73" s="267"/>
      <c r="K73" s="266"/>
      <c r="L73" s="267"/>
      <c r="M73" s="266"/>
      <c r="N73" s="267"/>
      <c r="O73" s="67"/>
      <c r="P73" s="309"/>
      <c r="Q73" s="310"/>
      <c r="R73" s="118"/>
      <c r="S73" s="119"/>
    </row>
    <row r="74" spans="1:19" ht="19.95" customHeight="1">
      <c r="A74" s="253" t="s">
        <v>130</v>
      </c>
      <c r="B74" s="250"/>
      <c r="C74" s="250"/>
      <c r="D74" s="250"/>
      <c r="E74" s="250"/>
      <c r="F74" s="250"/>
      <c r="G74" s="250"/>
      <c r="H74" s="184"/>
      <c r="I74" s="250"/>
      <c r="J74" s="250"/>
      <c r="K74" s="250"/>
      <c r="L74" s="268"/>
      <c r="M74" s="268"/>
      <c r="N74" s="268"/>
      <c r="P74" s="301"/>
      <c r="Q74" s="302"/>
      <c r="R74" s="120"/>
      <c r="S74" s="108"/>
    </row>
    <row r="75" spans="1:19" ht="19.95" hidden="1" customHeight="1">
      <c r="A75" s="253"/>
      <c r="B75" s="250" t="s">
        <v>164</v>
      </c>
      <c r="C75" s="250"/>
      <c r="D75" s="250"/>
      <c r="E75" s="250"/>
      <c r="F75" s="250"/>
      <c r="G75" s="250"/>
      <c r="H75" s="320"/>
      <c r="I75" s="250"/>
      <c r="J75" s="184"/>
      <c r="K75" s="250"/>
      <c r="L75" s="320"/>
      <c r="M75" s="268"/>
      <c r="N75" s="184"/>
      <c r="Q75" s="64"/>
      <c r="R75" s="120"/>
      <c r="S75" s="108"/>
    </row>
    <row r="76" spans="1:19" ht="19.95" hidden="1" customHeight="1">
      <c r="A76" s="253"/>
      <c r="B76" s="250"/>
      <c r="C76" s="250"/>
      <c r="D76" s="250" t="s">
        <v>165</v>
      </c>
      <c r="E76" s="250"/>
      <c r="F76" s="250"/>
      <c r="G76" s="250"/>
      <c r="H76" s="320"/>
      <c r="I76" s="250"/>
      <c r="J76" s="184"/>
      <c r="K76" s="250"/>
      <c r="L76" s="320"/>
      <c r="M76" s="268"/>
      <c r="N76" s="184"/>
      <c r="Q76" s="64"/>
      <c r="R76" s="120"/>
      <c r="S76" s="108"/>
    </row>
    <row r="77" spans="1:19" ht="19.95" customHeight="1">
      <c r="A77" s="253"/>
      <c r="B77" s="250" t="s">
        <v>193</v>
      </c>
      <c r="C77" s="250"/>
      <c r="D77" s="250"/>
      <c r="E77" s="250"/>
      <c r="F77" s="250"/>
      <c r="G77" s="250"/>
      <c r="H77" s="328">
        <v>50674022</v>
      </c>
      <c r="I77" s="250"/>
      <c r="J77" s="328">
        <v>19364540</v>
      </c>
      <c r="K77" s="250"/>
      <c r="L77" s="328">
        <v>0</v>
      </c>
      <c r="M77" s="268"/>
      <c r="N77" s="328">
        <v>2661205</v>
      </c>
      <c r="Q77" s="64"/>
      <c r="R77" s="120"/>
      <c r="S77" s="108"/>
    </row>
    <row r="78" spans="1:19" s="109" customFormat="1">
      <c r="A78" s="262"/>
      <c r="B78" s="250" t="s">
        <v>128</v>
      </c>
      <c r="C78" s="262"/>
      <c r="D78" s="262"/>
      <c r="E78" s="262"/>
      <c r="F78" s="262"/>
      <c r="G78" s="262"/>
      <c r="H78" s="328">
        <v>66238005</v>
      </c>
      <c r="I78" s="262"/>
      <c r="J78" s="328">
        <v>39673312</v>
      </c>
      <c r="K78" s="262"/>
      <c r="L78" s="328">
        <v>0</v>
      </c>
      <c r="M78" s="262"/>
      <c r="N78" s="328">
        <v>14776734</v>
      </c>
      <c r="P78" s="110"/>
      <c r="Q78" s="69"/>
    </row>
    <row r="79" spans="1:19" s="109" customFormat="1" ht="19.95" customHeight="1">
      <c r="A79" s="262"/>
      <c r="B79" s="250" t="s">
        <v>129</v>
      </c>
      <c r="C79" s="262"/>
      <c r="D79" s="262"/>
      <c r="E79" s="261"/>
      <c r="F79" s="262"/>
      <c r="G79" s="261"/>
      <c r="H79" s="329">
        <v>21959263</v>
      </c>
      <c r="I79" s="261"/>
      <c r="J79" s="329">
        <v>20504881</v>
      </c>
      <c r="K79" s="261"/>
      <c r="L79" s="328">
        <v>1202183</v>
      </c>
      <c r="M79" s="261"/>
      <c r="N79" s="329">
        <v>1122533</v>
      </c>
      <c r="P79" s="110"/>
      <c r="Q79" s="69"/>
    </row>
    <row r="80" spans="1:19" s="109" customFormat="1" ht="19.95" customHeight="1">
      <c r="A80" s="262"/>
      <c r="B80" s="250"/>
      <c r="C80" s="262"/>
      <c r="D80" s="262"/>
      <c r="E80" s="261"/>
      <c r="F80" s="262"/>
      <c r="G80" s="261"/>
      <c r="H80" s="329"/>
      <c r="I80" s="261"/>
      <c r="J80" s="329"/>
      <c r="K80" s="261"/>
      <c r="L80" s="329"/>
      <c r="M80" s="261"/>
      <c r="N80" s="329"/>
      <c r="P80" s="110"/>
      <c r="Q80" s="69"/>
    </row>
    <row r="81" spans="1:17" s="109" customFormat="1" ht="19.95" customHeight="1">
      <c r="A81" s="262"/>
      <c r="B81" s="250"/>
      <c r="C81" s="262"/>
      <c r="D81" s="262"/>
      <c r="E81" s="261"/>
      <c r="F81" s="262"/>
      <c r="G81" s="261"/>
      <c r="H81" s="329"/>
      <c r="I81" s="261"/>
      <c r="J81" s="329"/>
      <c r="K81" s="261"/>
      <c r="L81" s="329"/>
      <c r="M81" s="261"/>
      <c r="N81" s="329"/>
      <c r="P81" s="110"/>
      <c r="Q81" s="69"/>
    </row>
    <row r="82" spans="1:17" s="109" customFormat="1" ht="19.95" customHeight="1">
      <c r="A82" s="262"/>
      <c r="B82" s="250"/>
      <c r="C82" s="262"/>
      <c r="D82" s="262"/>
      <c r="E82" s="261"/>
      <c r="F82" s="262"/>
      <c r="G82" s="261"/>
      <c r="H82" s="329"/>
      <c r="I82" s="261"/>
      <c r="J82" s="329"/>
      <c r="K82" s="261"/>
      <c r="L82" s="329"/>
      <c r="M82" s="261"/>
      <c r="N82" s="329"/>
      <c r="P82" s="110"/>
      <c r="Q82" s="69"/>
    </row>
    <row r="83" spans="1:17" s="109" customFormat="1" ht="19.95" customHeight="1">
      <c r="A83" s="262"/>
      <c r="B83" s="250"/>
      <c r="C83" s="262"/>
      <c r="D83" s="262"/>
      <c r="E83" s="261"/>
      <c r="F83" s="262"/>
      <c r="G83" s="261"/>
      <c r="H83" s="329"/>
      <c r="I83" s="261"/>
      <c r="J83" s="329"/>
      <c r="K83" s="261"/>
      <c r="L83" s="329"/>
      <c r="M83" s="261"/>
      <c r="N83" s="329"/>
      <c r="P83" s="110"/>
      <c r="Q83" s="69"/>
    </row>
    <row r="84" spans="1:17" s="109" customFormat="1" ht="19.95" customHeight="1">
      <c r="A84" s="262"/>
      <c r="B84" s="250"/>
      <c r="C84" s="262"/>
      <c r="D84" s="262"/>
      <c r="E84" s="261"/>
      <c r="F84" s="262"/>
      <c r="G84" s="261"/>
      <c r="H84" s="329"/>
      <c r="I84" s="261"/>
      <c r="J84" s="329"/>
      <c r="K84" s="261"/>
      <c r="L84" s="329"/>
      <c r="M84" s="261"/>
      <c r="N84" s="329"/>
      <c r="P84" s="110"/>
      <c r="Q84" s="69"/>
    </row>
    <row r="85" spans="1:17" s="109" customFormat="1" ht="19.95" customHeight="1">
      <c r="A85" s="262"/>
      <c r="B85" s="250"/>
      <c r="C85" s="262"/>
      <c r="D85" s="262"/>
      <c r="E85" s="261"/>
      <c r="F85" s="262"/>
      <c r="G85" s="261"/>
      <c r="H85" s="329"/>
      <c r="I85" s="261"/>
      <c r="J85" s="329"/>
      <c r="K85" s="261"/>
      <c r="L85" s="329"/>
      <c r="M85" s="261"/>
      <c r="N85" s="329"/>
      <c r="P85" s="110"/>
      <c r="Q85" s="69"/>
    </row>
    <row r="86" spans="1:17" s="109" customFormat="1" ht="19.95" customHeight="1">
      <c r="A86" s="262"/>
      <c r="B86" s="250"/>
      <c r="C86" s="262"/>
      <c r="D86" s="262"/>
      <c r="E86" s="261"/>
      <c r="F86" s="262"/>
      <c r="G86" s="261"/>
      <c r="H86" s="329"/>
      <c r="I86" s="261"/>
      <c r="J86" s="329"/>
      <c r="K86" s="261"/>
      <c r="L86" s="329"/>
      <c r="M86" s="261"/>
      <c r="N86" s="329"/>
      <c r="P86" s="110"/>
      <c r="Q86" s="69"/>
    </row>
    <row r="87" spans="1:17" s="109" customFormat="1" ht="19.95" customHeight="1">
      <c r="A87" s="262"/>
      <c r="B87" s="250"/>
      <c r="C87" s="262"/>
      <c r="D87" s="262"/>
      <c r="E87" s="261"/>
      <c r="F87" s="262"/>
      <c r="G87" s="261"/>
      <c r="H87" s="329"/>
      <c r="I87" s="261"/>
      <c r="J87" s="329"/>
      <c r="K87" s="261"/>
      <c r="L87" s="329"/>
      <c r="M87" s="261"/>
      <c r="N87" s="329"/>
      <c r="P87" s="110"/>
      <c r="Q87" s="69"/>
    </row>
    <row r="88" spans="1:17" s="109" customFormat="1" ht="19.95" customHeight="1">
      <c r="A88" s="262"/>
      <c r="B88" s="250"/>
      <c r="C88" s="262"/>
      <c r="D88" s="262"/>
      <c r="E88" s="261"/>
      <c r="F88" s="262"/>
      <c r="G88" s="261"/>
      <c r="H88" s="329"/>
      <c r="I88" s="261"/>
      <c r="J88" s="329"/>
      <c r="K88" s="261"/>
      <c r="L88" s="329"/>
      <c r="M88" s="261"/>
      <c r="N88" s="329"/>
      <c r="P88" s="110"/>
      <c r="Q88" s="69"/>
    </row>
    <row r="89" spans="1:17" s="109" customFormat="1" ht="19.95" customHeight="1">
      <c r="A89" s="262"/>
      <c r="B89" s="250"/>
      <c r="C89" s="262"/>
      <c r="D89" s="262"/>
      <c r="E89" s="261"/>
      <c r="F89" s="262"/>
      <c r="G89" s="261"/>
      <c r="H89" s="329"/>
      <c r="I89" s="261"/>
      <c r="J89" s="329"/>
      <c r="K89" s="261"/>
      <c r="L89" s="329"/>
      <c r="M89" s="261"/>
      <c r="N89" s="329"/>
      <c r="P89" s="110"/>
      <c r="Q89" s="69"/>
    </row>
    <row r="90" spans="1:17" s="109" customFormat="1" ht="19.95" hidden="1" customHeight="1">
      <c r="A90" s="262"/>
      <c r="B90" s="250"/>
      <c r="C90" s="262"/>
      <c r="D90" s="262"/>
      <c r="E90" s="261"/>
      <c r="F90" s="262"/>
      <c r="G90" s="261"/>
      <c r="H90" s="329"/>
      <c r="I90" s="261"/>
      <c r="J90" s="329"/>
      <c r="K90" s="261"/>
      <c r="L90" s="329"/>
      <c r="M90" s="261"/>
      <c r="N90" s="329"/>
      <c r="P90" s="110"/>
      <c r="Q90" s="69"/>
    </row>
    <row r="91" spans="1:17" s="109" customFormat="1" ht="19.95" hidden="1" customHeight="1">
      <c r="A91" s="262"/>
      <c r="B91" s="250"/>
      <c r="C91" s="262"/>
      <c r="D91" s="262"/>
      <c r="E91" s="261"/>
      <c r="F91" s="262"/>
      <c r="G91" s="261"/>
      <c r="H91" s="329"/>
      <c r="I91" s="261"/>
      <c r="J91" s="329"/>
      <c r="K91" s="261"/>
      <c r="L91" s="329"/>
      <c r="M91" s="261"/>
      <c r="N91" s="329"/>
      <c r="P91" s="110"/>
      <c r="Q91" s="69"/>
    </row>
    <row r="92" spans="1:17" s="109" customFormat="1" ht="19.95" customHeight="1">
      <c r="A92" s="262"/>
      <c r="B92" s="250"/>
      <c r="C92" s="262"/>
      <c r="D92" s="262"/>
      <c r="E92" s="261"/>
      <c r="F92" s="262"/>
      <c r="G92" s="261"/>
      <c r="H92" s="329"/>
      <c r="I92" s="261"/>
      <c r="J92" s="329"/>
      <c r="K92" s="261"/>
      <c r="L92" s="329"/>
      <c r="M92" s="261"/>
      <c r="N92" s="329"/>
      <c r="P92" s="110"/>
      <c r="Q92" s="69"/>
    </row>
    <row r="93" spans="1:17" s="109" customFormat="1" ht="19.95" customHeight="1">
      <c r="A93" s="262"/>
      <c r="B93" s="250"/>
      <c r="C93" s="262"/>
      <c r="D93" s="262"/>
      <c r="E93" s="261"/>
      <c r="F93" s="262"/>
      <c r="G93" s="261"/>
      <c r="H93" s="329"/>
      <c r="I93" s="261"/>
      <c r="J93" s="329"/>
      <c r="K93" s="261"/>
      <c r="L93" s="329"/>
      <c r="M93" s="261"/>
      <c r="N93" s="329"/>
      <c r="P93" s="110"/>
      <c r="Q93" s="69"/>
    </row>
    <row r="94" spans="1:17" s="109" customFormat="1" ht="19.95" customHeight="1">
      <c r="A94" s="262"/>
      <c r="B94" s="250"/>
      <c r="C94" s="262"/>
      <c r="D94" s="262"/>
      <c r="E94" s="261"/>
      <c r="F94" s="262"/>
      <c r="G94" s="261"/>
      <c r="H94" s="329"/>
      <c r="I94" s="261"/>
      <c r="J94" s="329"/>
      <c r="K94" s="261"/>
      <c r="L94" s="329"/>
      <c r="M94" s="261"/>
      <c r="N94" s="329"/>
      <c r="P94" s="110"/>
      <c r="Q94" s="69"/>
    </row>
    <row r="95" spans="1:17" s="109" customFormat="1" ht="19.95" customHeight="1">
      <c r="A95" s="262"/>
      <c r="B95" s="250"/>
      <c r="C95" s="262"/>
      <c r="D95" s="262"/>
      <c r="E95" s="261"/>
      <c r="F95" s="262"/>
      <c r="G95" s="261"/>
      <c r="H95" s="329"/>
      <c r="I95" s="261"/>
      <c r="J95" s="329"/>
      <c r="K95" s="261"/>
      <c r="L95" s="329"/>
      <c r="M95" s="261"/>
      <c r="N95" s="329"/>
      <c r="P95" s="110"/>
      <c r="Q95" s="69"/>
    </row>
    <row r="96" spans="1:17" s="109" customFormat="1" ht="19.95" customHeight="1">
      <c r="A96" s="262"/>
      <c r="B96" s="250"/>
      <c r="C96" s="262"/>
      <c r="D96" s="262"/>
      <c r="E96" s="261"/>
      <c r="F96" s="262"/>
      <c r="G96" s="261"/>
      <c r="H96" s="329"/>
      <c r="I96" s="261"/>
      <c r="J96" s="329"/>
      <c r="K96" s="261"/>
      <c r="L96" s="329"/>
      <c r="M96" s="261"/>
      <c r="N96" s="329"/>
      <c r="P96" s="110"/>
      <c r="Q96" s="69"/>
    </row>
    <row r="97" spans="1:17" s="109" customFormat="1" ht="19.95" customHeight="1">
      <c r="A97" s="262"/>
      <c r="B97" s="262"/>
      <c r="C97" s="262"/>
      <c r="D97" s="262"/>
      <c r="E97" s="261"/>
      <c r="F97" s="262"/>
      <c r="G97" s="261"/>
      <c r="H97" s="262"/>
      <c r="I97" s="261"/>
      <c r="J97" s="261"/>
      <c r="K97" s="261"/>
      <c r="L97" s="261"/>
      <c r="M97" s="261"/>
      <c r="N97" s="262"/>
      <c r="P97" s="110"/>
      <c r="Q97" s="69"/>
    </row>
    <row r="98" spans="1:17" s="109" customFormat="1" ht="19.95" customHeight="1">
      <c r="A98" s="250" t="s">
        <v>47</v>
      </c>
      <c r="B98" s="262"/>
      <c r="C98" s="262"/>
      <c r="D98" s="262"/>
      <c r="E98" s="261"/>
      <c r="F98" s="262"/>
      <c r="G98" s="261"/>
      <c r="H98" s="262"/>
      <c r="I98" s="261"/>
      <c r="J98" s="261"/>
      <c r="K98" s="261"/>
      <c r="L98" s="262"/>
      <c r="M98" s="261"/>
      <c r="N98" s="270">
        <v>12</v>
      </c>
      <c r="P98" s="110"/>
      <c r="Q98" s="69"/>
    </row>
    <row r="99" spans="1:17" s="109" customFormat="1" ht="33" customHeight="1">
      <c r="B99" s="269"/>
      <c r="C99" s="269"/>
      <c r="D99" s="269"/>
      <c r="E99" s="189"/>
      <c r="F99" s="269"/>
      <c r="G99" s="189"/>
      <c r="H99" s="269"/>
      <c r="I99" s="189"/>
      <c r="J99" s="189"/>
      <c r="K99" s="189"/>
      <c r="L99" s="189"/>
      <c r="M99" s="189"/>
      <c r="O99" s="61"/>
      <c r="P99" s="110"/>
      <c r="Q99" s="69"/>
    </row>
  </sheetData>
  <mergeCells count="10">
    <mergeCell ref="A47:N47"/>
    <mergeCell ref="A48:N48"/>
    <mergeCell ref="H50:J50"/>
    <mergeCell ref="L50:N50"/>
    <mergeCell ref="A46:N46"/>
    <mergeCell ref="A2:N2"/>
    <mergeCell ref="A3:N3"/>
    <mergeCell ref="A4:N4"/>
    <mergeCell ref="H6:J6"/>
    <mergeCell ref="L6:N6"/>
  </mergeCells>
  <printOptions horizontalCentered="1"/>
  <pageMargins left="0.16" right="0.25" top="0.2" bottom="0.17" header="0.118110236220472" footer="0.118110236220472"/>
  <pageSetup paperSize="9" scale="85" orientation="portrait" r:id="rId1"/>
  <headerFooter alignWithMargins="0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 5</vt:lpstr>
      <vt:lpstr>P 6</vt:lpstr>
      <vt:lpstr>P 7</vt:lpstr>
      <vt:lpstr>P 8</vt:lpstr>
      <vt:lpstr>P 9</vt:lpstr>
      <vt:lpstr>P 10</vt:lpstr>
      <vt:lpstr>P 11</vt:lpstr>
      <vt:lpstr>P 12</vt:lpstr>
      <vt:lpstr>'P 10'!Print_Area</vt:lpstr>
      <vt:lpstr>'P 11'!Print_Area</vt:lpstr>
      <vt:lpstr>'P 12'!Print_Area</vt:lpstr>
      <vt:lpstr>'P 5'!Print_Area</vt:lpstr>
      <vt:lpstr>'P 6'!Print_Area</vt:lpstr>
      <vt:lpstr>'P 7'!Print_Area</vt:lpstr>
      <vt:lpstr>'P 8'!Print_Area</vt:lpstr>
      <vt:lpstr>'P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Suwat Hnguansungnoen</cp:lastModifiedBy>
  <cp:lastPrinted>2025-02-27T03:00:00Z</cp:lastPrinted>
  <dcterms:created xsi:type="dcterms:W3CDTF">2004-01-05T08:24:48Z</dcterms:created>
  <dcterms:modified xsi:type="dcterms:W3CDTF">2025-02-27T23:19:08Z</dcterms:modified>
</cp:coreProperties>
</file>