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881100506d771b4/เดสก์ท็อป/Upload to Set/EN/"/>
    </mc:Choice>
  </mc:AlternateContent>
  <xr:revisionPtr revIDLastSave="26" documentId="13_ncr:1_{7899086D-DB28-411C-98D5-7A722E191077}" xr6:coauthVersionLast="47" xr6:coauthVersionMax="47" xr10:uidLastSave="{08A9F700-4D02-4246-9FB6-2E4EC679D917}"/>
  <bookViews>
    <workbookView xWindow="-108" yWindow="-108" windowWidth="23256" windowHeight="12456" activeTab="7" xr2:uid="{00000000-000D-0000-FFFF-FFFF00000000}"/>
  </bookViews>
  <sheets>
    <sheet name="P 5" sheetId="1" r:id="rId1"/>
    <sheet name="P 6" sheetId="7" r:id="rId2"/>
    <sheet name="P 7" sheetId="24" r:id="rId3"/>
    <sheet name="P 8" sheetId="22" r:id="rId4"/>
    <sheet name="P 9" sheetId="9" r:id="rId5"/>
    <sheet name="P 10" sheetId="18" r:id="rId6"/>
    <sheet name="P 11" sheetId="25" r:id="rId7"/>
    <sheet name="P 12" sheetId="2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>#REF!</definedName>
    <definedName name="__________________f1" localSheetId="3">#REF!</definedName>
    <definedName name="__________________f1">#REF!</definedName>
    <definedName name="__________________g1" localSheetId="3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_PRO1" localSheetId="3">#REF!</definedName>
    <definedName name="________________PRO1">#REF!</definedName>
    <definedName name="_______________e1" localSheetId="3">#REF!</definedName>
    <definedName name="_______________e1">#REF!</definedName>
    <definedName name="_______________f1" localSheetId="3">#REF!</definedName>
    <definedName name="_______________f1">#REF!</definedName>
    <definedName name="_______________g1" localSheetId="3">#REF!</definedName>
    <definedName name="_______________g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PRO1" localSheetId="3">#REF!</definedName>
    <definedName name="_____________PRO1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PRO1" localSheetId="3">#REF!</definedName>
    <definedName name="____________PRO1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PRO1" localSheetId="3">#REF!</definedName>
    <definedName name="___________PRO1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PRO1" localSheetId="3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PRO1" localSheetId="3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k1" localSheetId="3">#REF!</definedName>
    <definedName name="___k1">#REF!</definedName>
    <definedName name="___PRO1" localSheetId="3">#REF!</definedName>
    <definedName name="___PRO1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 localSheetId="3">#REF!</definedName>
    <definedName name="__h1">#REF!</definedName>
    <definedName name="__k1" localSheetId="3">#REF!</definedName>
    <definedName name="__k1">#REF!</definedName>
    <definedName name="__PRO1" localSheetId="3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>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a" localSheetId="3">#REF!</definedName>
    <definedName name="a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aaaaaaaaa" localSheetId="3">#REF!</definedName>
    <definedName name="aaaaaaaaaaaaaa">#REF!</definedName>
    <definedName name="aaaaaaaaaaaaaaaaaaa" localSheetId="3">#REF!</definedName>
    <definedName name="aaaaaaaaaaaaaaaaaaa">#REF!</definedName>
    <definedName name="ADM" localSheetId="3">#REF!</definedName>
    <definedName name="ADM">#REF!</definedName>
    <definedName name="AGING" localSheetId="3">#REF!</definedName>
    <definedName name="AGING">#REF!</definedName>
    <definedName name="ann" localSheetId="3">#REF!</definedName>
    <definedName name="ann">#REF!</definedName>
    <definedName name="ARM" localSheetId="3">#REF!</definedName>
    <definedName name="ARM">#REF!</definedName>
    <definedName name="AssetsFeb" localSheetId="3">#REF!</definedName>
    <definedName name="AssetsFeb">#REF!</definedName>
    <definedName name="AssetsJan" localSheetId="3">#REF!</definedName>
    <definedName name="AssetsJan">#REF!</definedName>
    <definedName name="AssetsMar" localSheetId="3">#REF!</definedName>
    <definedName name="AssetsMar">#REF!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b" localSheetId="3">#REF!</definedName>
    <definedName name="bb">#REF!</definedName>
    <definedName name="BCExport" localSheetId="3">#REF!</definedName>
    <definedName name="BCExport">#REF!</definedName>
    <definedName name="BS" localSheetId="3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>#REF!</definedName>
    <definedName name="costa" localSheetId="3">#REF!</definedName>
    <definedName name="costa">#REF!</definedName>
    <definedName name="Cover">#REF!</definedName>
    <definedName name="cur" localSheetId="3">#REF!</definedName>
    <definedName name="cur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d" localSheetId="3">#REF!</definedName>
    <definedName name="dd">#REF!</definedName>
    <definedName name="df" localSheetId="3">#REF!</definedName>
    <definedName name="df">#REF!</definedName>
    <definedName name="dkfi" localSheetId="3">#REF!</definedName>
    <definedName name="dkfi">#REF!</definedName>
    <definedName name="dsfka" localSheetId="3">#REF!</definedName>
    <definedName name="dsfka">#REF!</definedName>
    <definedName name="E" localSheetId="3">#REF!</definedName>
    <definedName name="E">#REF!</definedName>
    <definedName name="ei" localSheetId="3">#REF!</definedName>
    <definedName name="ei">#REF!</definedName>
    <definedName name="ert" localSheetId="3" hidden="1">#REF!</definedName>
    <definedName name="ert" hidden="1">#REF!</definedName>
    <definedName name="Excel_BuiltIn_Print_Area_1">#REF!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f" localSheetId="3">#REF!</definedName>
    <definedName name="ff">#REF!</definedName>
    <definedName name="fff" localSheetId="3">#REF!</definedName>
    <definedName name="fff">#REF!</definedName>
    <definedName name="fffff" localSheetId="3">#REF!</definedName>
    <definedName name="fffff">#REF!</definedName>
    <definedName name="fg" localSheetId="3">#REF!</definedName>
    <definedName name="fg">#REF!</definedName>
    <definedName name="front" localSheetId="3">#REF!</definedName>
    <definedName name="front">#REF!</definedName>
    <definedName name="FS07_BW" localSheetId="3">[4]FS07_BW!#REF!</definedName>
    <definedName name="FS07_BW">[4]FS07_BW!#REF!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Gain_Loss" localSheetId="3">#REF!</definedName>
    <definedName name="Gain_Loss">#REF!</definedName>
    <definedName name="gg" localSheetId="3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>#REF!</definedName>
    <definedName name="grr" localSheetId="3">#REF!</definedName>
    <definedName name="grr">#REF!</definedName>
    <definedName name="Grrrrr" localSheetId="3">#REF!</definedName>
    <definedName name="Grrrrr">#REF!</definedName>
    <definedName name="h">'[6]P&amp;L'!$Z$9:$Z$44</definedName>
    <definedName name="HE" localSheetId="3">#REF!</definedName>
    <definedName name="HE">#REF!</definedName>
    <definedName name="HELP" localSheetId="3">#REF!</definedName>
    <definedName name="HELP">#REF!</definedName>
    <definedName name="hh" localSheetId="3">#REF!</definedName>
    <definedName name="hh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H" localSheetId="3" hidden="1">#REF!</definedName>
    <definedName name="HT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_Depre" localSheetId="3">'[1]Fagor04-A3112e'!#REF!</definedName>
    <definedName name="I_Depre">'[1]Fagor04-A3112e'!#REF!</definedName>
    <definedName name="INTERCONTINENTAL_COMMODITIES" localSheetId="3">'[7]CODE,NAME'!#REF!</definedName>
    <definedName name="INTERCONTINENTAL_COMMODITIES">'[7]CODE,NAME'!#REF!</definedName>
    <definedName name="jj" localSheetId="3">#REF!</definedName>
    <definedName name="jj">#REF!</definedName>
    <definedName name="Jul_00" localSheetId="3">#REF!</definedName>
    <definedName name="Jul_00">#REF!</definedName>
    <definedName name="kifk" localSheetId="3">#REF!</definedName>
    <definedName name="kifk">#REF!</definedName>
    <definedName name="LEASE" localSheetId="3">#REF!</definedName>
    <definedName name="LEASE">#REF!</definedName>
    <definedName name="LEFeb" localSheetId="3">#REF!</definedName>
    <definedName name="LEFeb">#REF!</definedName>
    <definedName name="LEJan" localSheetId="3">#REF!</definedName>
    <definedName name="LEJan">#REF!</definedName>
    <definedName name="LEMar" localSheetId="3">#REF!</definedName>
    <definedName name="LEMar">#REF!</definedName>
    <definedName name="LK" localSheetId="3">#REF!</definedName>
    <definedName name="LK">#REF!</definedName>
    <definedName name="lol" localSheetId="3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>#REF!</definedName>
    <definedName name="MM" localSheetId="3">#REF!</definedName>
    <definedName name="MM">#REF!</definedName>
    <definedName name="n">'[6]BS(old format)'!$H$43:$H$59</definedName>
    <definedName name="name" localSheetId="3">#REF!</definedName>
    <definedName name="name">#REF!</definedName>
    <definedName name="nat">'[6]P&amp;L'!$P$9:$P$44</definedName>
    <definedName name="NEW" localSheetId="3">#REF!</definedName>
    <definedName name="NEW">#REF!</definedName>
    <definedName name="Notes">#REF!</definedName>
    <definedName name="o" localSheetId="3">'[10]Machine2,3''04'!#REF!</definedName>
    <definedName name="o">'[10]Machine2,3''04'!#REF!</definedName>
    <definedName name="OO" localSheetId="3">#REF!</definedName>
    <definedName name="OO">#REF!</definedName>
    <definedName name="OTHER" localSheetId="3">#REF!</definedName>
    <definedName name="OTHER">#REF!</definedName>
    <definedName name="p" localSheetId="3">#REF!</definedName>
    <definedName name="p">#REF!</definedName>
    <definedName name="PeriodsInYear" localSheetId="3">[4]FS07_CPI!#REF!</definedName>
    <definedName name="PeriodsInYear">[4]FS07_CPI!#REF!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stment">#REF!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_xlnm.Print_Area" localSheetId="5">'P 10'!$A$1:$N$32</definedName>
    <definedName name="_xlnm.Print_Area" localSheetId="6">'P 11'!$A$1:$L$51</definedName>
    <definedName name="_xlnm.Print_Area" localSheetId="7">'P 12'!$A$43:$L$100</definedName>
    <definedName name="_xlnm.Print_Area" localSheetId="0">'P 5'!$A$1:$N$42</definedName>
    <definedName name="_xlnm.Print_Area" localSheetId="1">'P 6'!$A$1:$N$41</definedName>
    <definedName name="_xlnm.Print_Area" localSheetId="2">'P 7'!$A$1:$N$39</definedName>
    <definedName name="_xlnm.Print_Area" localSheetId="4">'P 9'!$A$1:$X$40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Q">'[6]BS(old format)'!$J$39</definedName>
    <definedName name="QQQ" localSheetId="3">#REF!</definedName>
    <definedName name="QQQ">#REF!</definedName>
    <definedName name="qw" localSheetId="3" hidden="1">#REF!</definedName>
    <definedName name="qw" hidden="1">#REF!</definedName>
    <definedName name="RATE">[11]RATE!$A$1:$C$32</definedName>
    <definedName name="rate_new" localSheetId="3">#REF!</definedName>
    <definedName name="rate_new">#REF!</definedName>
    <definedName name="RATE4">[12]RATE!$A$1:$D$32</definedName>
    <definedName name="_xlnm.Recorder" localSheetId="3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hidden="1">#REF!</definedName>
    <definedName name="rtg" localSheetId="3">#REF!</definedName>
    <definedName name="rtg">#REF!</definedName>
    <definedName name="s" localSheetId="3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>#REF!</definedName>
    <definedName name="sd" localSheetId="3">#REF!</definedName>
    <definedName name="sd">#REF!</definedName>
    <definedName name="sfsfs" localSheetId="3" hidden="1">#REF!</definedName>
    <definedName name="sfsfs" hidden="1">#REF!</definedName>
    <definedName name="slo" localSheetId="3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t">'[6]P&amp;L'!$N$9:$N$44</definedName>
    <definedName name="TotalAssetsFeb" localSheetId="3">#REF!</definedName>
    <definedName name="TotalAssetsFeb">#REF!</definedName>
    <definedName name="TotalAssetsJan" localSheetId="3">#REF!</definedName>
    <definedName name="TotalAssetsJan">#REF!</definedName>
    <definedName name="TotalAssetsMar" localSheetId="3">#REF!</definedName>
    <definedName name="TotalAssetsMar">#REF!</definedName>
    <definedName name="TotalLEFeb" localSheetId="3">#REF!</definedName>
    <definedName name="TotalLEFeb">#REF!</definedName>
    <definedName name="TotalLEJan" localSheetId="3">#REF!</definedName>
    <definedName name="TotalLEJan">#REF!</definedName>
    <definedName name="TotalLEMar" localSheetId="3">#REF!</definedName>
    <definedName name="TotalLEMar">#REF!</definedName>
    <definedName name="uio" localSheetId="3">#REF!</definedName>
    <definedName name="uio">#REF!</definedName>
    <definedName name="UU" localSheetId="3">#REF!</definedName>
    <definedName name="UU">#REF!</definedName>
    <definedName name="w">'[6]BS(old format)'!$H$39</definedName>
    <definedName name="WS" localSheetId="3">#REF!</definedName>
    <definedName name="WS">#REF!</definedName>
    <definedName name="X" localSheetId="3">'[10]Machine2,3''04'!#REF!</definedName>
    <definedName name="X">'[10]Machine2,3''04'!#REF!</definedName>
    <definedName name="zz" localSheetId="3">#REF!</definedName>
    <definedName name="zz">#REF!</definedName>
    <definedName name="เ1149" localSheetId="3">[26]Aging!#REF!</definedName>
    <definedName name="เ1149">[26]Aging!#REF!</definedName>
    <definedName name="กฟหกฟกฟกหฟกหฟก" localSheetId="3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>#REF!</definedName>
    <definedName name="งบกำไรขาดทุน" localSheetId="3">[27]งบดุล!#REF!</definedName>
    <definedName name="งบกำไรขาดทุน">[27]งบดุล!#REF!</definedName>
    <definedName name="งบดุล" localSheetId="3">[27]งบดุล!#REF!</definedName>
    <definedName name="งบดุล">[27]งบดุล!#REF!</definedName>
    <definedName name="นวล" localSheetId="3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4" i="22" l="1"/>
  <c r="K44" i="22"/>
  <c r="I44" i="22"/>
  <c r="G44" i="22"/>
  <c r="G49" i="22"/>
  <c r="M50" i="22" l="1"/>
  <c r="M49" i="22"/>
  <c r="M51" i="22" s="1"/>
  <c r="K50" i="22"/>
  <c r="I50" i="22"/>
  <c r="I49" i="22"/>
  <c r="I51" i="22" s="1"/>
  <c r="G50" i="22"/>
  <c r="L14" i="18" l="1"/>
  <c r="V31" i="9"/>
  <c r="V34" i="9" s="1"/>
  <c r="L20" i="9"/>
  <c r="L31" i="9"/>
  <c r="J77" i="29"/>
  <c r="F77" i="29"/>
  <c r="F73" i="29"/>
  <c r="J73" i="29"/>
  <c r="J61" i="29"/>
  <c r="F61" i="29"/>
  <c r="X28" i="9"/>
  <c r="R31" i="9"/>
  <c r="K35" i="22"/>
  <c r="L22" i="18" s="1"/>
  <c r="G35" i="22"/>
  <c r="L32" i="9" s="1"/>
  <c r="K18" i="22"/>
  <c r="G18" i="22"/>
  <c r="K13" i="22"/>
  <c r="K15" i="22" s="1"/>
  <c r="G13" i="22"/>
  <c r="G15" i="22" s="1"/>
  <c r="G19" i="22" s="1"/>
  <c r="G21" i="22" s="1"/>
  <c r="L27" i="7"/>
  <c r="H27" i="7"/>
  <c r="L19" i="7"/>
  <c r="L28" i="7" s="1"/>
  <c r="H19" i="7"/>
  <c r="H28" i="7" s="1"/>
  <c r="H28" i="1"/>
  <c r="L28" i="1"/>
  <c r="K19" i="22" l="1"/>
  <c r="K21" i="22" s="1"/>
  <c r="J9" i="25" s="1"/>
  <c r="J31" i="25" s="1"/>
  <c r="J42" i="25" s="1"/>
  <c r="J45" i="25" s="1"/>
  <c r="J75" i="29" s="1"/>
  <c r="J78" i="29" s="1"/>
  <c r="P78" i="29" s="1"/>
  <c r="F9" i="25"/>
  <c r="F31" i="25" s="1"/>
  <c r="F42" i="25" s="1"/>
  <c r="F45" i="25" s="1"/>
  <c r="F75" i="29" s="1"/>
  <c r="F78" i="29" s="1"/>
  <c r="O78" i="29" s="1"/>
  <c r="G23" i="22"/>
  <c r="G54" i="22" s="1"/>
  <c r="K23" i="22" l="1"/>
  <c r="G41" i="22"/>
  <c r="G51" i="22" s="1"/>
  <c r="K41" i="22"/>
  <c r="K49" i="22" s="1"/>
  <c r="K51" i="22" s="1"/>
  <c r="L21" i="18" l="1"/>
  <c r="K54" i="22"/>
  <c r="T31" i="9" l="1"/>
  <c r="X31" i="9" s="1"/>
  <c r="L34" i="9"/>
  <c r="T34" i="9" s="1"/>
  <c r="L23" i="18"/>
  <c r="N21" i="18"/>
  <c r="L16" i="1" l="1"/>
  <c r="L29" i="1" s="1"/>
  <c r="H16" i="1"/>
  <c r="H29" i="1" s="1"/>
  <c r="T14" i="9"/>
  <c r="L73" i="29" l="1"/>
  <c r="L61" i="29"/>
  <c r="H73" i="29"/>
  <c r="H61" i="29"/>
  <c r="L31" i="25"/>
  <c r="L42" i="25" s="1"/>
  <c r="L45" i="25" s="1"/>
  <c r="H31" i="25"/>
  <c r="N12" i="18"/>
  <c r="N10" i="18"/>
  <c r="R12" i="9"/>
  <c r="T12" i="9"/>
  <c r="X12" i="9" s="1"/>
  <c r="T20" i="9"/>
  <c r="V23" i="9"/>
  <c r="V25" i="9" s="1"/>
  <c r="V36" i="9" s="1"/>
  <c r="T27" i="9"/>
  <c r="T32" i="9"/>
  <c r="R32" i="9"/>
  <c r="D17" i="9"/>
  <c r="N27" i="7"/>
  <c r="N19" i="7"/>
  <c r="N28" i="7" s="1"/>
  <c r="N22" i="24" s="1"/>
  <c r="J27" i="7"/>
  <c r="J19" i="7"/>
  <c r="N28" i="1"/>
  <c r="N16" i="1"/>
  <c r="J25" i="1"/>
  <c r="J28" i="1" s="1"/>
  <c r="J16" i="1"/>
  <c r="L21" i="9"/>
  <c r="H42" i="25" l="1"/>
  <c r="H45" i="25" s="1"/>
  <c r="H75" i="29" s="1"/>
  <c r="H78" i="29" s="1"/>
  <c r="L75" i="29"/>
  <c r="L78" i="29" s="1"/>
  <c r="N29" i="1"/>
  <c r="U22" i="24" s="1"/>
  <c r="J29" i="1"/>
  <c r="J28" i="7"/>
  <c r="J22" i="24" s="1"/>
  <c r="L23" i="9"/>
  <c r="X20" i="9"/>
  <c r="P29" i="1" l="1"/>
  <c r="L20" i="24"/>
  <c r="X27" i="9"/>
  <c r="D34" i="9"/>
  <c r="F34" i="9"/>
  <c r="H34" i="9"/>
  <c r="P34" i="9"/>
  <c r="N34" i="9"/>
  <c r="J34" i="9"/>
  <c r="H23" i="9" l="1"/>
  <c r="F23" i="9"/>
  <c r="D23" i="9"/>
  <c r="V17" i="9"/>
  <c r="T17" i="9"/>
  <c r="L17" i="9"/>
  <c r="H17" i="9"/>
  <c r="F17" i="9"/>
  <c r="H25" i="9" l="1"/>
  <c r="H36" i="9" s="1"/>
  <c r="D25" i="9"/>
  <c r="D36" i="9" s="1"/>
  <c r="H15" i="24" s="1"/>
  <c r="F25" i="9"/>
  <c r="F36" i="9" s="1"/>
  <c r="L25" i="9"/>
  <c r="L36" i="9" s="1"/>
  <c r="T21" i="9"/>
  <c r="T23" i="9" s="1"/>
  <c r="T25" i="9" s="1"/>
  <c r="T36" i="9" s="1"/>
  <c r="X15" i="9"/>
  <c r="X21" i="9" l="1"/>
  <c r="X23" i="9" s="1"/>
  <c r="X14" i="9"/>
  <c r="X17" i="9" l="1"/>
  <c r="X25" i="9"/>
  <c r="L16" i="18"/>
  <c r="N15" i="18"/>
  <c r="N14" i="18"/>
  <c r="N16" i="18" l="1"/>
  <c r="N18" i="18" s="1"/>
  <c r="H20" i="24" l="1"/>
  <c r="K25" i="18" l="1"/>
  <c r="K24" i="29"/>
  <c r="K24" i="18"/>
  <c r="K23" i="29"/>
  <c r="G25" i="18"/>
  <c r="G24" i="29"/>
  <c r="G24" i="18"/>
  <c r="G23" i="29"/>
  <c r="C18" i="18" l="1"/>
  <c r="P22" i="24"/>
  <c r="R22" i="24"/>
  <c r="T22" i="24"/>
  <c r="F41" i="22"/>
  <c r="F35" i="22"/>
  <c r="F28" i="22"/>
  <c r="F18" i="22"/>
  <c r="F15" i="22"/>
  <c r="N19" i="18"/>
  <c r="K37" i="29"/>
  <c r="I37" i="29"/>
  <c r="G37" i="29"/>
  <c r="A4" i="29"/>
  <c r="A2" i="29"/>
  <c r="L66" i="25"/>
  <c r="J66" i="25"/>
  <c r="H66" i="25"/>
  <c r="F66" i="25"/>
  <c r="H41" i="22"/>
  <c r="H35" i="22"/>
  <c r="H28" i="22"/>
  <c r="F19" i="22" l="1"/>
  <c r="F21" i="22" s="1"/>
  <c r="F9" i="29" l="1"/>
  <c r="F26" i="29" s="1"/>
  <c r="F34" i="29" s="1"/>
  <c r="F37" i="29" s="1"/>
  <c r="J9" i="29"/>
  <c r="J26" i="29" s="1"/>
  <c r="J34" i="29" s="1"/>
  <c r="J37" i="29" s="1"/>
  <c r="H9" i="29"/>
  <c r="H26" i="29" s="1"/>
  <c r="H34" i="29" s="1"/>
  <c r="H37" i="29" s="1"/>
  <c r="J74" i="25"/>
  <c r="F74" i="25"/>
  <c r="X13" i="9"/>
  <c r="R34" i="9"/>
  <c r="U21" i="9"/>
  <c r="P21" i="9"/>
  <c r="Q21" i="9"/>
  <c r="R21" i="9"/>
  <c r="S21" i="9"/>
  <c r="J41" i="22"/>
  <c r="J35" i="22"/>
  <c r="M21" i="9"/>
  <c r="J76" i="25" l="1"/>
  <c r="J77" i="25" s="1"/>
  <c r="L77" i="25"/>
  <c r="L74" i="25"/>
  <c r="F76" i="25"/>
  <c r="F77" i="25" s="1"/>
  <c r="H77" i="25"/>
  <c r="H74" i="25"/>
  <c r="A2" i="25"/>
  <c r="A2" i="22"/>
  <c r="A3" i="24"/>
  <c r="A2" i="24"/>
  <c r="A3" i="7"/>
  <c r="A2" i="7"/>
  <c r="A4" i="25" l="1"/>
  <c r="A54" i="25" s="1"/>
  <c r="I25" i="18"/>
  <c r="E18" i="18"/>
  <c r="G18" i="18"/>
  <c r="I18" i="18"/>
  <c r="K18" i="18"/>
  <c r="M18" i="18"/>
  <c r="J23" i="18"/>
  <c r="J25" i="18" s="1"/>
  <c r="H23" i="18"/>
  <c r="F23" i="18"/>
  <c r="F25" i="18" s="1"/>
  <c r="D23" i="18"/>
  <c r="J16" i="18"/>
  <c r="J18" i="18" s="1"/>
  <c r="H16" i="18"/>
  <c r="H18" i="18" s="1"/>
  <c r="F16" i="18"/>
  <c r="F18" i="18" s="1"/>
  <c r="D16" i="18"/>
  <c r="D18" i="18" s="1"/>
  <c r="I25" i="9"/>
  <c r="K25" i="9"/>
  <c r="O25" i="9"/>
  <c r="Q25" i="9"/>
  <c r="S25" i="9"/>
  <c r="S36" i="9"/>
  <c r="Q36" i="9"/>
  <c r="P36" i="9"/>
  <c r="O36" i="9"/>
  <c r="N36" i="9"/>
  <c r="J36" i="9"/>
  <c r="R36" i="9"/>
  <c r="U25" i="9"/>
  <c r="P23" i="9"/>
  <c r="P25" i="9" s="1"/>
  <c r="J23" i="9"/>
  <c r="J25" i="9" s="1"/>
  <c r="R23" i="9"/>
  <c r="A4" i="24"/>
  <c r="A4" i="7"/>
  <c r="D25" i="18" l="1"/>
  <c r="H25" i="18"/>
  <c r="H17" i="24"/>
  <c r="L17" i="24"/>
  <c r="L15" i="24"/>
  <c r="R25" i="9"/>
  <c r="R29" i="1" l="1"/>
  <c r="Q22" i="24"/>
  <c r="H18" i="24" l="1"/>
  <c r="H19" i="24" s="1"/>
  <c r="H21" i="24" s="1"/>
  <c r="H22" i="24" s="1"/>
  <c r="O22" i="24" s="1"/>
  <c r="X32" i="9"/>
  <c r="X34" i="9" s="1"/>
  <c r="X36" i="9"/>
  <c r="O29" i="1" l="1"/>
  <c r="N21" i="9"/>
  <c r="N23" i="9" s="1"/>
  <c r="N25" i="9" s="1"/>
  <c r="L9" i="29" l="1"/>
  <c r="L26" i="29" s="1"/>
  <c r="L34" i="29" s="1"/>
  <c r="L37" i="29" s="1"/>
  <c r="N22" i="18" l="1"/>
  <c r="N23" i="18" s="1"/>
  <c r="O21" i="9"/>
  <c r="N25" i="18" l="1"/>
  <c r="L18" i="18"/>
  <c r="L25" i="18" s="1"/>
  <c r="L18" i="24" s="1"/>
  <c r="L19" i="24" s="1"/>
  <c r="L21" i="24" s="1"/>
  <c r="L22" i="24" s="1"/>
  <c r="S22" i="24" s="1"/>
  <c r="K36" i="9"/>
  <c r="K32" i="9" l="1"/>
  <c r="K31" i="9"/>
  <c r="Q29" i="1"/>
</calcChain>
</file>

<file path=xl/sharedStrings.xml><?xml version="1.0" encoding="utf-8"?>
<sst xmlns="http://schemas.openxmlformats.org/spreadsheetml/2006/main" count="356" uniqueCount="235">
  <si>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</si>
  <si>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</si>
  <si>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</si>
  <si>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STATEMENTS OF FINANCIAL POSITION</t>
  </si>
  <si>
    <t>(Unit : Thousand Baht)</t>
  </si>
  <si>
    <t>Consolidated financial statements</t>
  </si>
  <si>
    <t>Separate financial statements</t>
  </si>
  <si>
    <t>Current assets</t>
  </si>
  <si>
    <t>Trade and other receivables</t>
  </si>
  <si>
    <t>Total current assets</t>
  </si>
  <si>
    <t>Non-current assets</t>
  </si>
  <si>
    <t>Right-of-use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</si>
  <si>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</si>
  <si>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</si>
  <si>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</si>
  <si>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</si>
  <si>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</si>
  <si>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</si>
  <si>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</si>
  <si>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</si>
  <si>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</si>
  <si>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</si>
  <si>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</si>
  <si>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Notes to financial statements are an integral part of these financial statements.</t>
  </si>
  <si>
    <t>Liabilities and shareholders' equity (continued)</t>
  </si>
  <si>
    <t>Shareholders' equity</t>
  </si>
  <si>
    <t>Share capital</t>
  </si>
  <si>
    <t xml:space="preserve">Issued and paid-up share capital </t>
  </si>
  <si>
    <t>Deficit</t>
  </si>
  <si>
    <t>Other component of equity</t>
  </si>
  <si>
    <t>Non-controlling interests of subsidiaries</t>
  </si>
  <si>
    <t>Total shareholders' equity</t>
  </si>
  <si>
    <t xml:space="preserve"> Total liabilities and shareholders' equity</t>
  </si>
  <si>
    <t>Expected credit losses</t>
  </si>
  <si>
    <t>Total other expenses</t>
  </si>
  <si>
    <t>Financial cost</t>
  </si>
  <si>
    <t>Notes</t>
  </si>
  <si>
    <t>Attributable to equity holders of the parent company</t>
  </si>
  <si>
    <t>Retained earnings (deficit)</t>
  </si>
  <si>
    <t>Total</t>
  </si>
  <si>
    <t>Issued and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</si>
  <si>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</si>
  <si>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</si>
  <si>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</si>
  <si>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</si>
  <si>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</si>
  <si>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controlling</t>
  </si>
  <si>
    <t>paid-up</t>
  </si>
  <si>
    <t xml:space="preserve"> for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</si>
  <si>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</si>
  <si>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</si>
  <si>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</si>
  <si>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</si>
  <si>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</si>
  <si>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</si>
  <si>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</si>
  <si>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</si>
  <si>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</si>
  <si>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</si>
  <si>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</si>
  <si>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</si>
  <si>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subsidiaries</t>
  </si>
  <si>
    <t>Cash flows from operating activities</t>
  </si>
  <si>
    <t>Depreciation</t>
  </si>
  <si>
    <t>Amortization of right-of-use assets</t>
  </si>
  <si>
    <t>Intangible assets</t>
  </si>
  <si>
    <t>Interest income</t>
  </si>
  <si>
    <t>Interest expenses</t>
  </si>
  <si>
    <t>Received interest income</t>
  </si>
  <si>
    <t xml:space="preserve">Cash flows from investing activities </t>
  </si>
  <si>
    <t>Cash flows from financing activities</t>
  </si>
  <si>
    <t>Loss on write-off other receivables</t>
  </si>
  <si>
    <t>Investments in subsidiaries</t>
  </si>
  <si>
    <t>Paid interest expense</t>
  </si>
  <si>
    <t>Adjustments to reconcile profit (loss) before income tax to</t>
  </si>
  <si>
    <t>Assets</t>
  </si>
  <si>
    <t>cash received (paid) from operating activities</t>
  </si>
  <si>
    <t>Amortization of intangible assets</t>
  </si>
  <si>
    <t>Changes in operating liabilities increase (decrease)</t>
  </si>
  <si>
    <t>Changes in operating assets (increase) decrease</t>
  </si>
  <si>
    <t>Other comprehensive income</t>
  </si>
  <si>
    <t>Net cash used in operating activities</t>
  </si>
  <si>
    <t>Net cash used in investing activities</t>
  </si>
  <si>
    <t>Cash paid from operating activities</t>
  </si>
  <si>
    <t>Inventories</t>
  </si>
  <si>
    <t>Advances for share subscription</t>
  </si>
  <si>
    <t>WOW FACTOR PUBLIC COMPANY LIMITED AND SUBSIDIARIES</t>
  </si>
  <si>
    <t>Other non-current financial assets</t>
  </si>
  <si>
    <t>Goodwill</t>
  </si>
  <si>
    <t>Other non-current assets</t>
  </si>
  <si>
    <t>financial institution</t>
  </si>
  <si>
    <t>Current portion of lease liabilities</t>
  </si>
  <si>
    <t xml:space="preserve">Current portion of long-term loans from </t>
  </si>
  <si>
    <t>Long-term loans from financial institutions</t>
  </si>
  <si>
    <t>Deferred tax liabilities</t>
  </si>
  <si>
    <t>Employee benefit obligations</t>
  </si>
  <si>
    <t>Provision for cost of dismatling assets</t>
  </si>
  <si>
    <t>Other non-current liabilities</t>
  </si>
  <si>
    <t>Revenue from sales</t>
  </si>
  <si>
    <t>Other income</t>
  </si>
  <si>
    <t>Costs of sales</t>
  </si>
  <si>
    <t>Provision for cost of dismantling assets</t>
  </si>
  <si>
    <t>Gain on sale and leaseback transaction</t>
  </si>
  <si>
    <t>Gain on disposal of right-of-use</t>
  </si>
  <si>
    <t>Loss on writen-off assets</t>
  </si>
  <si>
    <t>Unrealised loss on exchange rate</t>
  </si>
  <si>
    <t xml:space="preserve">Cash used in Operating Activities before </t>
  </si>
  <si>
    <t xml:space="preserve">   changes in operating assets and liabilities</t>
  </si>
  <si>
    <t>Gain from rent concessions</t>
  </si>
  <si>
    <t>Cash received in short-term loan to related companies</t>
  </si>
  <si>
    <t>Cash paid in short-term loan to related companies</t>
  </si>
  <si>
    <t>Purchases of fixed assests and intangible assets</t>
  </si>
  <si>
    <t>Cash receiced from sales right-of-use assets</t>
  </si>
  <si>
    <t>Cash received in bank overdraft and short-term loans</t>
  </si>
  <si>
    <t>Cash paid in bank overdraft and short-term loans</t>
  </si>
  <si>
    <t>Cash received from short-term loan from related person</t>
  </si>
  <si>
    <t>Repayment of lease liabilities</t>
  </si>
  <si>
    <t>Cash paid for long-term loan from financial institution</t>
  </si>
  <si>
    <t>Net cash provide from financing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</si>
  <si>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</si>
  <si>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</si>
  <si>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</si>
  <si>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Employee benefit </t>
  </si>
  <si>
    <t xml:space="preserve">Cash and cash equivalents </t>
  </si>
  <si>
    <t>Selling Expenses</t>
  </si>
  <si>
    <t>Administative Expenses</t>
  </si>
  <si>
    <t>Discontinued operation</t>
  </si>
  <si>
    <t>Item that will not be reclassified to profit or loss</t>
  </si>
  <si>
    <t>Acturial gain</t>
  </si>
  <si>
    <t>from discontinued operations</t>
  </si>
  <si>
    <t>continuing operations</t>
  </si>
  <si>
    <t>discontinued operations</t>
  </si>
  <si>
    <t>Non cash items</t>
  </si>
  <si>
    <t>Recognition of right-of-use asset and lease liabilities</t>
  </si>
  <si>
    <t>Payables for purchase of assets</t>
  </si>
  <si>
    <t>Revenue</t>
  </si>
  <si>
    <t>Gross Profit</t>
  </si>
  <si>
    <t>Profit before expense</t>
  </si>
  <si>
    <t>The Company's shareholders</t>
  </si>
  <si>
    <t>Non-controlling interests</t>
  </si>
  <si>
    <t>Total comprehensive income attributable to:</t>
  </si>
  <si>
    <t xml:space="preserve">Basic earnings (loss) per share </t>
  </si>
  <si>
    <t xml:space="preserve">Surplus on </t>
  </si>
  <si>
    <t>share</t>
  </si>
  <si>
    <t>reduction</t>
  </si>
  <si>
    <t xml:space="preserve">Loss before income tax </t>
  </si>
  <si>
    <t>Restricted deposits with financial institution</t>
  </si>
  <si>
    <t>STATEMENTS OF CASH FLOWS (Unaudited)</t>
  </si>
  <si>
    <t>Additional paid-up shares</t>
  </si>
  <si>
    <t>Cash receiced from investment in subsidiaries</t>
  </si>
  <si>
    <t>Cash paid in restricted deposits with financial institution</t>
  </si>
  <si>
    <t>Cash received from additional paid-up shares</t>
  </si>
  <si>
    <t>Surplus on</t>
  </si>
  <si>
    <t>premium on</t>
  </si>
  <si>
    <t xml:space="preserve"> reduction</t>
  </si>
  <si>
    <t xml:space="preserve">       (Unit : Shares)</t>
  </si>
  <si>
    <t xml:space="preserve">Adjustments to reconcile profit (loss) before income tax </t>
  </si>
  <si>
    <t>to cash received (paid) from operating activities</t>
  </si>
  <si>
    <t>NET INCREASE (DECREASE) IN CASH AND</t>
  </si>
  <si>
    <t xml:space="preserve"> CASH EQUIVALENTS</t>
  </si>
  <si>
    <t xml:space="preserve">CASH AND CASH EQUIVALENTS AT BEGINNING OF </t>
  </si>
  <si>
    <t>Cash paid for employee benefits</t>
  </si>
  <si>
    <t>Allowance for expected credit losses</t>
  </si>
  <si>
    <t>Decreased in right-of-use-assets from termination of agreement</t>
  </si>
  <si>
    <t>Decreased in lease liabilities from termination of agreement</t>
  </si>
  <si>
    <t xml:space="preserve">Cash received from increased </t>
  </si>
  <si>
    <t>Cash received from sales right-of-use assets</t>
  </si>
  <si>
    <t>Cash received from disposal of assets</t>
  </si>
  <si>
    <t>share capital of indirect subsidiaries</t>
  </si>
  <si>
    <t>Shareholders' equity of Parent Company</t>
  </si>
  <si>
    <t>Balance as at December 31, 2023</t>
  </si>
  <si>
    <t>Loss on sales of investment in subsidiaries and assets</t>
  </si>
  <si>
    <t>Loss on impairment of goodwill</t>
  </si>
  <si>
    <t>Cash paid for cost of dismantling assets</t>
  </si>
  <si>
    <t>Loss on disposal of assets</t>
  </si>
  <si>
    <t>Loss on impairement of investment in subsidairy</t>
  </si>
  <si>
    <t>Loss from losses control in subsidiary</t>
  </si>
  <si>
    <t xml:space="preserve">Cash received from disposal of investment in </t>
  </si>
  <si>
    <t>subsidiaries and assets</t>
  </si>
  <si>
    <t>(Unit : Baht)</t>
  </si>
  <si>
    <t xml:space="preserve">   Other Comprehensive Income</t>
  </si>
  <si>
    <t>Decrease in disposal on indirect subsidiary</t>
  </si>
  <si>
    <t>Trade and other current receivables</t>
  </si>
  <si>
    <t>Short-term loans to related parties</t>
  </si>
  <si>
    <t>Bank overdraft and short-term loans from</t>
  </si>
  <si>
    <t>Trade and other current payables</t>
  </si>
  <si>
    <t>STATEMENTS OF COMPREHENSIVE INCOME</t>
  </si>
  <si>
    <t>Loss before financial cost and income tax</t>
  </si>
  <si>
    <t>Loss before income tax</t>
  </si>
  <si>
    <t>Other comprehensive income for the year</t>
  </si>
  <si>
    <t>Total comprehensive income for the year for</t>
  </si>
  <si>
    <t xml:space="preserve">Total comprehensive income for the year </t>
  </si>
  <si>
    <t xml:space="preserve">   Loss for the year</t>
  </si>
  <si>
    <t>Total comprehensive income for the year</t>
  </si>
  <si>
    <t>Short-term loans</t>
  </si>
  <si>
    <t>Comprehensive income</t>
  </si>
  <si>
    <t>Transaction with shareholders</t>
  </si>
  <si>
    <t>Loss on impairment of intangible assets</t>
  </si>
  <si>
    <t>STATEMENTS OF CASH FLOWS</t>
  </si>
  <si>
    <t>Cash received for long-term loan from financial institution</t>
  </si>
  <si>
    <t>CASH AND CASH EQUIVALENTS AT END OF THE YEAR</t>
  </si>
  <si>
    <t>THE YEAR</t>
  </si>
  <si>
    <t>Management income</t>
  </si>
  <si>
    <t>Loss for the year for continuing operations</t>
  </si>
  <si>
    <t xml:space="preserve">Loss for the year from discontinued operations </t>
  </si>
  <si>
    <t xml:space="preserve">  - net of income tax</t>
  </si>
  <si>
    <t xml:space="preserve">Loss for the year </t>
  </si>
  <si>
    <t xml:space="preserve">     Basic loss per share </t>
  </si>
  <si>
    <t>Trade and current other payables</t>
  </si>
  <si>
    <t xml:space="preserve">Surplus </t>
  </si>
  <si>
    <t xml:space="preserve">Income tax revenue </t>
  </si>
  <si>
    <t>Other none-current liabilities</t>
  </si>
  <si>
    <t xml:space="preserve">Cash received from short-term loan </t>
  </si>
  <si>
    <t xml:space="preserve">Cash paid for short-term loans </t>
  </si>
  <si>
    <t xml:space="preserve">lease liabilities </t>
  </si>
  <si>
    <t>As at December 31, 2024</t>
  </si>
  <si>
    <t>For the year ended December 31, 2024</t>
  </si>
  <si>
    <t>Balance as at  January 1, 2023</t>
  </si>
  <si>
    <t>STATEMENTS OF CHANGES IN SHAREHOLDERS' EQUITY</t>
  </si>
  <si>
    <t>Balance as at December 31, 2024</t>
  </si>
  <si>
    <t xml:space="preserve">SEPARATE FINANCIAL STATEMENTS </t>
  </si>
  <si>
    <t>CONSOLIDATED FINANCIAL STATEMENTS</t>
  </si>
  <si>
    <t>X BIOSCIENCE PUBLIC COMPANY LIMITED AND SUBSIDIARIES</t>
  </si>
  <si>
    <t>Biological assets</t>
  </si>
  <si>
    <t>Deferred Tax Assets</t>
  </si>
  <si>
    <t>Property plant and equipment</t>
  </si>
  <si>
    <t>Short-term loans from subsidiaries</t>
  </si>
  <si>
    <t>1,704,744,069 Ordinary shares @ Baht 1 each</t>
  </si>
  <si>
    <t>Invesment in subsidiaries</t>
  </si>
  <si>
    <t>1,943,598,958 Ordinary shares @ Baht 1 each</t>
  </si>
  <si>
    <t>1,030,597,212 Ordinary shares @ Baht 1 each</t>
  </si>
  <si>
    <t>Profit (Loss) attributable to:</t>
  </si>
  <si>
    <t>Cash paid for investment in subsidiaries</t>
  </si>
  <si>
    <t xml:space="preserve">   Actuarial gain</t>
  </si>
  <si>
    <t>Actuarial gain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</si>
</sst>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[Red]\-&quot;£&quot;#,##0"/>
    <numFmt numFmtId="188" formatCode="&quot;$&quot;#,##0.00_);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\t&quot;£&quot;#,##0_);[Red]\(\t&quot;£&quot;#,##0\)"/>
    <numFmt numFmtId="207" formatCode="#,##0.00\ ;\(#,##0.00\)"/>
    <numFmt numFmtId="208" formatCode="_(* #,##0.0_);_(* \(#,##0.0\);_(* &quot;-&quot;??_);_(@_)"/>
    <numFmt numFmtId="209" formatCode="_(* #,##0.000_);_(* \(#,##0.000\);_(* &quot;-&quot;??_);_(@_)"/>
  </numFmts>
  <fonts count="145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rgb="FFFF0000"/>
      <name val="BrowalliaUPC"/>
      <family val="2"/>
    </font>
    <font>
      <sz val="14"/>
      <color rgb="FFFF0000"/>
      <name val="BrowalliaUPC"/>
      <family val="2"/>
    </font>
    <font>
      <b/>
      <sz val="14"/>
      <color indexed="8"/>
      <name val="Browallia New"/>
      <family val="2"/>
      <charset val="222"/>
    </font>
    <font>
      <sz val="13"/>
      <color indexed="8"/>
      <name val="BrowalliaUPC"/>
      <family val="2"/>
      <charset val="222"/>
    </font>
    <font>
      <sz val="13"/>
      <color rgb="FFFF0000"/>
      <name val="BrowalliaUPC"/>
      <family val="2"/>
      <charset val="222"/>
    </font>
    <font>
      <i/>
      <sz val="13"/>
      <name val="BrowalliaUPC"/>
      <family val="2"/>
    </font>
    <font>
      <sz val="12"/>
      <name val="Times New Roman"/>
      <family val="1"/>
    </font>
    <font>
      <sz val="14"/>
      <color theme="0"/>
      <name val="Browallia New"/>
      <family val="2"/>
      <charset val="222"/>
    </font>
    <font>
      <b/>
      <sz val="13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sz val="13"/>
      <name val="Browallia New"/>
      <family val="2"/>
      <charset val="222"/>
    </font>
    <font>
      <sz val="13"/>
      <color indexed="8"/>
      <name val="Browallia New"/>
      <family val="2"/>
      <charset val="222"/>
    </font>
    <font>
      <sz val="13"/>
      <color rgb="FFFF0000"/>
      <name val="Browallia New"/>
      <family val="2"/>
      <charset val="222"/>
    </font>
    <font>
      <b/>
      <sz val="14"/>
      <name val="BrowalliaUPC"/>
      <family val="2"/>
      <charset val="222"/>
    </font>
    <font>
      <b/>
      <sz val="13"/>
      <color rgb="FFFF0000"/>
      <name val="BrowalliaUPC"/>
      <family val="2"/>
      <charset val="222"/>
    </font>
    <font>
      <b/>
      <u/>
      <sz val="13"/>
      <name val="BrowalliaUPC"/>
      <family val="2"/>
      <charset val="222"/>
    </font>
    <font>
      <i/>
      <sz val="13"/>
      <name val="BrowalliaUPC"/>
      <family val="2"/>
      <charset val="222"/>
    </font>
    <font>
      <b/>
      <u/>
      <sz val="12"/>
      <name val="BrowalliaUPC"/>
      <family val="2"/>
      <charset val="222"/>
    </font>
    <font>
      <b/>
      <sz val="12"/>
      <name val="BrowalliaUPC"/>
      <family val="2"/>
      <charset val="222"/>
    </font>
    <font>
      <u/>
      <sz val="12"/>
      <name val="BrowalliaUPC"/>
      <family val="2"/>
      <charset val="222"/>
    </font>
    <font>
      <u/>
      <sz val="12"/>
      <color rgb="FFFF0000"/>
      <name val="BrowalliaUPC"/>
      <family val="2"/>
      <charset val="222"/>
    </font>
    <font>
      <sz val="12"/>
      <name val="BrowalliaUPC"/>
      <family val="2"/>
      <charset val="222"/>
    </font>
    <font>
      <sz val="12"/>
      <color rgb="FFFF0000"/>
      <name val="BrowalliaUPC"/>
      <family val="2"/>
      <charset val="222"/>
    </font>
    <font>
      <i/>
      <sz val="12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.5"/>
      <name val="BrowalliaUPC"/>
      <family val="2"/>
      <charset val="222"/>
    </font>
    <font>
      <b/>
      <sz val="12.5"/>
      <color indexed="8"/>
      <name val="Browallia New"/>
      <family val="2"/>
      <charset val="222"/>
    </font>
    <font>
      <b/>
      <sz val="12.5"/>
      <name val="Browallia New"/>
      <family val="2"/>
      <charset val="222"/>
    </font>
    <font>
      <b/>
      <sz val="12.5"/>
      <color indexed="8"/>
      <name val="BrowalliaUPC"/>
      <family val="2"/>
      <charset val="222"/>
    </font>
    <font>
      <sz val="12.5"/>
      <color indexed="8"/>
      <name val="BrowalliaUPC"/>
      <family val="2"/>
      <charset val="222"/>
    </font>
    <font>
      <sz val="12.5"/>
      <name val="BrowalliaUPC"/>
      <family val="2"/>
      <charset val="222"/>
    </font>
    <font>
      <sz val="12.5"/>
      <name val="Browallia New"/>
      <family val="2"/>
      <charset val="222"/>
    </font>
    <font>
      <i/>
      <sz val="13"/>
      <name val="Browallia New"/>
      <family val="2"/>
    </font>
    <font>
      <sz val="13"/>
      <color indexed="8"/>
      <name val="BrowalliaUPC"/>
      <family val="2"/>
    </font>
    <font>
      <b/>
      <sz val="12.5"/>
      <color indexed="8"/>
      <name val="Browallia New"/>
      <family val="2"/>
    </font>
    <font>
      <b/>
      <sz val="12"/>
      <color rgb="FFFF0000"/>
      <name val="BrowalliaUPC"/>
      <family val="2"/>
      <charset val="222"/>
    </font>
    <font>
      <b/>
      <sz val="12"/>
      <color indexed="8"/>
      <name val="Browallia New"/>
      <family val="2"/>
      <charset val="222"/>
    </font>
    <font>
      <b/>
      <u/>
      <sz val="11.7"/>
      <name val="BrowalliaUPC"/>
      <family val="2"/>
      <charset val="222"/>
    </font>
    <font>
      <b/>
      <sz val="11.7"/>
      <name val="BrowalliaUPC"/>
      <family val="2"/>
      <charset val="222"/>
    </font>
    <font>
      <b/>
      <sz val="11.7"/>
      <color indexed="8"/>
      <name val="Browallia New"/>
      <family val="2"/>
      <charset val="222"/>
    </font>
    <font>
      <b/>
      <sz val="12"/>
      <name val="Browallia New"/>
      <family val="2"/>
      <charset val="222"/>
    </font>
    <font>
      <b/>
      <sz val="12.5"/>
      <color rgb="FF000000"/>
      <name val="Browallia New"/>
      <family val="2"/>
      <charset val="222"/>
    </font>
    <font>
      <sz val="12.3"/>
      <name val="BrowalliaUPC"/>
      <family val="2"/>
      <charset val="222"/>
    </font>
    <font>
      <sz val="12.3"/>
      <name val="Browallia New"/>
      <family val="2"/>
      <charset val="222"/>
    </font>
    <font>
      <b/>
      <sz val="12.3"/>
      <name val="BrowalliaUPC"/>
      <family val="2"/>
      <charset val="222"/>
    </font>
    <font>
      <b/>
      <sz val="12.3"/>
      <name val="Browallia New"/>
      <family val="2"/>
      <charset val="222"/>
    </font>
    <font>
      <sz val="12"/>
      <name val="Browallia New"/>
      <family val="2"/>
      <charset val="222"/>
    </font>
    <font>
      <b/>
      <sz val="13"/>
      <color theme="1"/>
      <name val="BrowalliaUPC"/>
      <family val="2"/>
      <charset val="222"/>
    </font>
    <font>
      <sz val="13"/>
      <name val="Browallia New"/>
      <family val="2"/>
    </font>
    <font>
      <sz val="13"/>
      <color theme="0"/>
      <name val="Browallia New"/>
      <family val="2"/>
    </font>
    <font>
      <sz val="13"/>
      <color theme="1"/>
      <name val="BrowalliaUPC"/>
      <family val="2"/>
    </font>
    <font>
      <sz val="12"/>
      <name val="BrowalliaUPC"/>
      <family val="2"/>
    </font>
    <font>
      <sz val="12"/>
      <color theme="1"/>
      <name val="BrowalliaUPC"/>
      <family val="2"/>
    </font>
    <font>
      <b/>
      <sz val="13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1098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9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9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9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9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0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0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0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70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70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70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70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70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70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70" fillId="59" borderId="0" applyNumberFormat="0" applyBorder="0" applyAlignment="0" applyProtection="0"/>
    <xf numFmtId="0" fontId="71" fillId="60" borderId="0" applyNumberFormat="0" applyBorder="0" applyAlignment="0" applyProtection="0"/>
    <xf numFmtId="0" fontId="72" fillId="61" borderId="16" applyNumberFormat="0" applyAlignment="0" applyProtection="0"/>
    <xf numFmtId="0" fontId="73" fillId="62" borderId="17" applyNumberFormat="0" applyAlignment="0" applyProtection="0"/>
    <xf numFmtId="191" fontId="1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200" fontId="19" fillId="0" borderId="0"/>
    <xf numFmtId="0" fontId="13" fillId="0" borderId="0"/>
    <xf numFmtId="0" fontId="13" fillId="0" borderId="0"/>
    <xf numFmtId="201" fontId="19" fillId="0" borderId="0"/>
    <xf numFmtId="0" fontId="13" fillId="0" borderId="0"/>
    <xf numFmtId="0" fontId="13" fillId="0" borderId="0"/>
    <xf numFmtId="199" fontId="19" fillId="0" borderId="0"/>
    <xf numFmtId="202" fontId="13" fillId="0" borderId="0"/>
    <xf numFmtId="202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76" fillId="0" borderId="18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80" fillId="64" borderId="16" applyNumberFormat="0" applyAlignment="0" applyProtection="0"/>
    <xf numFmtId="0" fontId="81" fillId="0" borderId="21" applyNumberFormat="0" applyFill="0" applyAlignment="0" applyProtection="0"/>
    <xf numFmtId="0" fontId="82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83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83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4" fillId="0" borderId="0"/>
    <xf numFmtId="0" fontId="8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84" fillId="0" borderId="0"/>
    <xf numFmtId="0" fontId="84" fillId="0" borderId="0"/>
    <xf numFmtId="0" fontId="8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69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5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203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87" fillId="0" borderId="0" applyNumberFormat="0" applyFill="0" applyBorder="0" applyAlignment="0" applyProtection="0"/>
    <xf numFmtId="0" fontId="88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91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83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87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96" fillId="0" borderId="0"/>
    <xf numFmtId="0" fontId="1" fillId="0" borderId="0"/>
    <xf numFmtId="191" fontId="1" fillId="0" borderId="0" applyFont="0" applyFill="0" applyBorder="0" applyAlignment="0" applyProtection="0"/>
  </cellStyleXfs>
  <cellXfs count="418">
    <xf numFmtId="0" fontId="0" fillId="0" borderId="0" xfId="0"/>
    <xf numFmtId="191" fontId="62" fillId="0" borderId="0" xfId="185" applyFont="1" applyFill="1" applyAlignment="1"/>
    <xf numFmtId="191" fontId="61" fillId="0" borderId="0" xfId="185" applyFont="1" applyFill="1" applyAlignment="1"/>
    <xf numFmtId="0" fontId="66" fillId="0" borderId="0" xfId="0" applyFont="1" applyAlignment="1">
      <alignment horizontal="center"/>
    </xf>
    <xf numFmtId="0" fontId="61" fillId="0" borderId="0" xfId="185" applyNumberFormat="1" applyFont="1" applyFill="1" applyAlignment="1"/>
    <xf numFmtId="0" fontId="90" fillId="0" borderId="0" xfId="185" applyNumberFormat="1" applyFont="1" applyFill="1" applyAlignment="1"/>
    <xf numFmtId="191" fontId="61" fillId="0" borderId="0" xfId="185" applyFont="1" applyFill="1" applyBorder="1" applyAlignment="1"/>
    <xf numFmtId="191" fontId="90" fillId="0" borderId="0" xfId="185" applyFont="1" applyFill="1" applyBorder="1" applyAlignment="1"/>
    <xf numFmtId="191" fontId="66" fillId="0" borderId="0" xfId="185" applyFont="1" applyFill="1" applyAlignment="1"/>
    <xf numFmtId="0" fontId="66" fillId="0" borderId="0" xfId="469" applyFont="1" applyAlignment="1">
      <alignment horizontal="center"/>
    </xf>
    <xf numFmtId="0" fontId="67" fillId="0" borderId="0" xfId="0" applyFont="1" applyAlignment="1">
      <alignment horizontal="center"/>
    </xf>
    <xf numFmtId="0" fontId="62" fillId="0" borderId="0" xfId="0" applyFont="1"/>
    <xf numFmtId="0" fontId="61" fillId="0" borderId="0" xfId="0" applyFont="1"/>
    <xf numFmtId="0" fontId="59" fillId="0" borderId="0" xfId="0" applyFont="1"/>
    <xf numFmtId="0" fontId="98" fillId="0" borderId="0" xfId="0" applyFont="1" applyAlignment="1">
      <alignment horizontal="center"/>
    </xf>
    <xf numFmtId="0" fontId="67" fillId="0" borderId="0" xfId="0" applyFont="1"/>
    <xf numFmtId="0" fontId="67" fillId="0" borderId="0" xfId="0" applyFont="1" applyAlignment="1">
      <alignment wrapText="1"/>
    </xf>
    <xf numFmtId="195" fontId="67" fillId="0" borderId="0" xfId="199" applyNumberFormat="1" applyFont="1" applyFill="1" applyBorder="1" applyAlignment="1"/>
    <xf numFmtId="195" fontId="67" fillId="0" borderId="0" xfId="199" applyNumberFormat="1" applyFont="1" applyFill="1" applyBorder="1" applyAlignment="1">
      <alignment wrapText="1"/>
    </xf>
    <xf numFmtId="195" fontId="67" fillId="0" borderId="0" xfId="0" applyNumberFormat="1" applyFont="1"/>
    <xf numFmtId="195" fontId="66" fillId="0" borderId="0" xfId="199" applyNumberFormat="1" applyFont="1" applyFill="1" applyBorder="1" applyAlignment="1"/>
    <xf numFmtId="195" fontId="66" fillId="0" borderId="0" xfId="199" applyNumberFormat="1" applyFont="1" applyFill="1" applyBorder="1" applyAlignment="1">
      <alignment wrapText="1"/>
    </xf>
    <xf numFmtId="195" fontId="66" fillId="0" borderId="0" xfId="199" applyNumberFormat="1" applyFont="1" applyFill="1" applyAlignment="1">
      <alignment wrapText="1"/>
    </xf>
    <xf numFmtId="0" fontId="99" fillId="0" borderId="0" xfId="0" applyFont="1"/>
    <xf numFmtId="0" fontId="66" fillId="0" borderId="0" xfId="0" applyFont="1" applyAlignment="1">
      <alignment horizontal="center" wrapText="1"/>
    </xf>
    <xf numFmtId="195" fontId="66" fillId="0" borderId="0" xfId="199" applyNumberFormat="1" applyFont="1" applyFill="1" applyBorder="1" applyAlignment="1">
      <alignment horizontal="center" wrapText="1"/>
    </xf>
    <xf numFmtId="195" fontId="67" fillId="0" borderId="0" xfId="199" applyNumberFormat="1" applyFont="1" applyFill="1" applyAlignment="1"/>
    <xf numFmtId="0" fontId="93" fillId="0" borderId="0" xfId="0" applyFont="1"/>
    <xf numFmtId="0" fontId="66" fillId="0" borderId="0" xfId="0" applyFont="1" applyAlignment="1">
      <alignment horizontal="left"/>
    </xf>
    <xf numFmtId="195" fontId="67" fillId="0" borderId="0" xfId="199" applyNumberFormat="1" applyFont="1" applyFill="1" applyBorder="1" applyAlignment="1">
      <alignment horizontal="center" wrapText="1"/>
    </xf>
    <xf numFmtId="195" fontId="66" fillId="0" borderId="0" xfId="199" applyNumberFormat="1" applyFont="1" applyFill="1" applyAlignment="1"/>
    <xf numFmtId="195" fontId="66" fillId="0" borderId="0" xfId="0" applyNumberFormat="1" applyFont="1"/>
    <xf numFmtId="0" fontId="66" fillId="0" borderId="0" xfId="0" applyFont="1"/>
    <xf numFmtId="195" fontId="67" fillId="0" borderId="14" xfId="199" applyNumberFormat="1" applyFont="1" applyFill="1" applyBorder="1" applyAlignment="1">
      <alignment horizontal="center" wrapText="1"/>
    </xf>
    <xf numFmtId="195" fontId="99" fillId="0" borderId="15" xfId="199" applyNumberFormat="1" applyFont="1" applyFill="1" applyBorder="1" applyAlignment="1"/>
    <xf numFmtId="195" fontId="99" fillId="0" borderId="0" xfId="199" applyNumberFormat="1" applyFont="1" applyFill="1" applyBorder="1" applyAlignment="1"/>
    <xf numFmtId="191" fontId="66" fillId="0" borderId="0" xfId="199" applyFont="1" applyFill="1" applyBorder="1" applyAlignment="1"/>
    <xf numFmtId="191" fontId="66" fillId="0" borderId="0" xfId="199" applyFont="1" applyFill="1" applyAlignment="1"/>
    <xf numFmtId="195" fontId="67" fillId="0" borderId="3" xfId="199" applyNumberFormat="1" applyFont="1" applyFill="1" applyBorder="1" applyAlignment="1"/>
    <xf numFmtId="195" fontId="67" fillId="0" borderId="15" xfId="199" applyNumberFormat="1" applyFont="1" applyFill="1" applyBorder="1" applyAlignment="1"/>
    <xf numFmtId="0" fontId="67" fillId="0" borderId="0" xfId="0" applyFont="1" applyAlignment="1">
      <alignment horizontal="right"/>
    </xf>
    <xf numFmtId="0" fontId="100" fillId="0" borderId="0" xfId="611" applyFont="1" applyAlignment="1">
      <alignment horizontal="right"/>
    </xf>
    <xf numFmtId="195" fontId="93" fillId="0" borderId="0" xfId="199" applyNumberFormat="1" applyFont="1" applyFill="1" applyBorder="1" applyAlignment="1"/>
    <xf numFmtId="195" fontId="93" fillId="0" borderId="13" xfId="199" applyNumberFormat="1" applyFont="1" applyFill="1" applyBorder="1" applyAlignment="1"/>
    <xf numFmtId="195" fontId="99" fillId="0" borderId="3" xfId="199" applyNumberFormat="1" applyFont="1" applyFill="1" applyBorder="1" applyAlignment="1"/>
    <xf numFmtId="191" fontId="93" fillId="0" borderId="0" xfId="388" applyFont="1" applyFill="1" applyBorder="1" applyAlignment="1"/>
    <xf numFmtId="191" fontId="66" fillId="0" borderId="0" xfId="388" applyFont="1" applyFill="1" applyBorder="1" applyAlignment="1"/>
    <xf numFmtId="195" fontId="66" fillId="0" borderId="0" xfId="388" applyNumberFormat="1" applyFont="1" applyFill="1" applyBorder="1" applyAlignment="1"/>
    <xf numFmtId="39" fontId="98" fillId="0" borderId="0" xfId="483" applyNumberFormat="1" applyFont="1" applyAlignment="1">
      <alignment horizontal="center"/>
    </xf>
    <xf numFmtId="0" fontId="98" fillId="0" borderId="0" xfId="483" applyFont="1" applyAlignment="1">
      <alignment horizontal="center"/>
    </xf>
    <xf numFmtId="191" fontId="98" fillId="0" borderId="0" xfId="225" applyFont="1" applyFill="1" applyBorder="1" applyAlignment="1">
      <alignment horizontal="center"/>
    </xf>
    <xf numFmtId="39" fontId="100" fillId="0" borderId="0" xfId="483" applyNumberFormat="1" applyFont="1" applyAlignment="1">
      <alignment horizontal="center"/>
    </xf>
    <xf numFmtId="0" fontId="100" fillId="0" borderId="0" xfId="483" applyFont="1" applyAlignment="1">
      <alignment horizontal="center"/>
    </xf>
    <xf numFmtId="191" fontId="100" fillId="0" borderId="0" xfId="225" applyFont="1" applyFill="1" applyBorder="1" applyAlignment="1">
      <alignment horizontal="center"/>
    </xf>
    <xf numFmtId="194" fontId="100" fillId="0" borderId="0" xfId="483" applyNumberFormat="1" applyFont="1" applyAlignment="1">
      <alignment horizontal="center"/>
    </xf>
    <xf numFmtId="195" fontId="100" fillId="0" borderId="0" xfId="199" applyNumberFormat="1" applyFont="1" applyFill="1" applyAlignment="1">
      <alignment horizontal="right"/>
    </xf>
    <xf numFmtId="194" fontId="100" fillId="0" borderId="0" xfId="483" applyNumberFormat="1" applyFont="1" applyAlignment="1">
      <alignment horizontal="right"/>
    </xf>
    <xf numFmtId="195" fontId="98" fillId="0" borderId="0" xfId="333" applyNumberFormat="1" applyFont="1" applyFill="1" applyBorder="1" applyAlignment="1">
      <alignment horizontal="right"/>
    </xf>
    <xf numFmtId="0" fontId="100" fillId="0" borderId="0" xfId="199" applyNumberFormat="1" applyFont="1" applyFill="1" applyBorder="1" applyAlignment="1">
      <alignment horizontal="right"/>
    </xf>
    <xf numFmtId="0" fontId="100" fillId="0" borderId="0" xfId="469" applyFont="1" applyAlignment="1">
      <alignment horizontal="center"/>
    </xf>
    <xf numFmtId="191" fontId="100" fillId="0" borderId="0" xfId="199" applyFont="1" applyFill="1" applyBorder="1" applyAlignment="1">
      <alignment horizontal="center"/>
    </xf>
    <xf numFmtId="39" fontId="63" fillId="0" borderId="0" xfId="1067" applyFont="1" applyAlignment="1">
      <alignment horizontal="center"/>
    </xf>
    <xf numFmtId="0" fontId="103" fillId="0" borderId="0" xfId="0" applyFont="1" applyAlignment="1">
      <alignment horizontal="center"/>
    </xf>
    <xf numFmtId="0" fontId="64" fillId="0" borderId="0" xfId="0" applyFont="1" applyAlignment="1">
      <alignment horizontal="center"/>
    </xf>
    <xf numFmtId="191" fontId="67" fillId="0" borderId="0" xfId="185" applyFont="1" applyFill="1" applyBorder="1" applyAlignment="1">
      <alignment horizontal="center"/>
    </xf>
    <xf numFmtId="191" fontId="104" fillId="0" borderId="0" xfId="185" applyFont="1" applyFill="1" applyBorder="1" applyAlignment="1">
      <alignment horizontal="center"/>
    </xf>
    <xf numFmtId="191" fontId="67" fillId="0" borderId="0" xfId="185" applyFont="1" applyFill="1" applyAlignment="1"/>
    <xf numFmtId="0" fontId="111" fillId="0" borderId="0" xfId="0" applyFont="1" applyAlignment="1">
      <alignment horizontal="center"/>
    </xf>
    <xf numFmtId="0" fontId="112" fillId="0" borderId="0" xfId="0" applyFont="1" applyAlignment="1">
      <alignment horizontal="center"/>
    </xf>
    <xf numFmtId="0" fontId="114" fillId="0" borderId="0" xfId="0" applyFont="1" applyAlignment="1">
      <alignment horizontal="left"/>
    </xf>
    <xf numFmtId="0" fontId="111" fillId="0" borderId="0" xfId="0" applyFont="1" applyAlignment="1">
      <alignment horizontal="left"/>
    </xf>
    <xf numFmtId="195" fontId="111" fillId="0" borderId="0" xfId="185" applyNumberFormat="1" applyFont="1" applyFill="1" applyBorder="1" applyAlignment="1"/>
    <xf numFmtId="0" fontId="61" fillId="0" borderId="0" xfId="185" applyNumberFormat="1" applyFont="1" applyFill="1" applyAlignment="1">
      <alignment horizontal="right"/>
    </xf>
    <xf numFmtId="0" fontId="66" fillId="0" borderId="0" xfId="185" applyNumberFormat="1" applyFont="1" applyFill="1" applyBorder="1" applyAlignment="1">
      <alignment horizontal="right"/>
    </xf>
    <xf numFmtId="0" fontId="66" fillId="0" borderId="0" xfId="0" applyFont="1" applyAlignment="1">
      <alignment horizontal="right"/>
    </xf>
    <xf numFmtId="0" fontId="100" fillId="0" borderId="0" xfId="0" applyFont="1" applyAlignment="1">
      <alignment horizontal="center"/>
    </xf>
    <xf numFmtId="0" fontId="67" fillId="0" borderId="0" xfId="0" applyFont="1" applyAlignment="1">
      <alignment horizontal="left"/>
    </xf>
    <xf numFmtId="0" fontId="98" fillId="0" borderId="0" xfId="0" applyFont="1" applyAlignment="1">
      <alignment horizontal="right"/>
    </xf>
    <xf numFmtId="191" fontId="116" fillId="0" borderId="13" xfId="185" quotePrefix="1" applyFont="1" applyFill="1" applyBorder="1" applyAlignment="1">
      <alignment horizontal="center"/>
    </xf>
    <xf numFmtId="191" fontId="116" fillId="0" borderId="0" xfId="185" applyFont="1" applyFill="1" applyBorder="1" applyAlignment="1">
      <alignment horizontal="center"/>
    </xf>
    <xf numFmtId="191" fontId="116" fillId="0" borderId="13" xfId="185" applyFont="1" applyFill="1" applyBorder="1" applyAlignment="1"/>
    <xf numFmtId="0" fontId="118" fillId="0" borderId="0" xfId="0" applyFont="1" applyAlignment="1">
      <alignment horizontal="center"/>
    </xf>
    <xf numFmtId="195" fontId="118" fillId="0" borderId="14" xfId="0" applyNumberFormat="1" applyFont="1" applyBorder="1" applyAlignment="1">
      <alignment horizontal="center"/>
    </xf>
    <xf numFmtId="195" fontId="118" fillId="0" borderId="0" xfId="0" applyNumberFormat="1" applyFont="1" applyAlignment="1">
      <alignment horizontal="center"/>
    </xf>
    <xf numFmtId="0" fontId="117" fillId="0" borderId="0" xfId="0" applyFont="1" applyAlignment="1">
      <alignment horizontal="center"/>
    </xf>
    <xf numFmtId="0" fontId="117" fillId="0" borderId="13" xfId="0" applyFont="1" applyBorder="1" applyAlignment="1">
      <alignment horizontal="center"/>
    </xf>
    <xf numFmtId="0" fontId="118" fillId="0" borderId="13" xfId="0" applyFont="1" applyBorder="1" applyAlignment="1">
      <alignment horizontal="center"/>
    </xf>
    <xf numFmtId="39" fontId="121" fillId="0" borderId="0" xfId="225" applyNumberFormat="1" applyFont="1" applyFill="1" applyAlignment="1">
      <alignment horizontal="center"/>
    </xf>
    <xf numFmtId="39" fontId="122" fillId="0" borderId="0" xfId="225" applyNumberFormat="1" applyFont="1" applyFill="1" applyAlignment="1">
      <alignment horizontal="center"/>
    </xf>
    <xf numFmtId="39" fontId="116" fillId="0" borderId="14" xfId="1067" applyFont="1" applyBorder="1" applyAlignment="1">
      <alignment horizontal="center"/>
    </xf>
    <xf numFmtId="39" fontId="118" fillId="0" borderId="14" xfId="1067" applyFont="1" applyBorder="1" applyAlignment="1">
      <alignment horizontal="center"/>
    </xf>
    <xf numFmtId="39" fontId="116" fillId="0" borderId="13" xfId="1067" applyFont="1" applyBorder="1" applyAlignment="1">
      <alignment horizontal="center"/>
    </xf>
    <xf numFmtId="39" fontId="118" fillId="0" borderId="13" xfId="1067" applyFont="1" applyBorder="1" applyAlignment="1">
      <alignment horizontal="center"/>
    </xf>
    <xf numFmtId="0" fontId="118" fillId="0" borderId="13" xfId="1067" quotePrefix="1" applyNumberFormat="1" applyFont="1" applyBorder="1" applyAlignment="1">
      <alignment horizontal="center"/>
    </xf>
    <xf numFmtId="0" fontId="118" fillId="0" borderId="0" xfId="483" applyFont="1" applyAlignment="1">
      <alignment horizontal="right"/>
    </xf>
    <xf numFmtId="0" fontId="100" fillId="0" borderId="0" xfId="0" applyFont="1"/>
    <xf numFmtId="0" fontId="116" fillId="0" borderId="0" xfId="0" applyFont="1"/>
    <xf numFmtId="0" fontId="116" fillId="0" borderId="13" xfId="0" applyFont="1" applyBorder="1"/>
    <xf numFmtId="0" fontId="93" fillId="0" borderId="0" xfId="0" applyFont="1" applyAlignment="1">
      <alignment wrapText="1"/>
    </xf>
    <xf numFmtId="0" fontId="108" fillId="0" borderId="0" xfId="0" applyFont="1"/>
    <xf numFmtId="0" fontId="111" fillId="0" borderId="0" xfId="0" applyFont="1"/>
    <xf numFmtId="0" fontId="111" fillId="0" borderId="0" xfId="0" applyFont="1" applyAlignment="1">
      <alignment wrapText="1"/>
    </xf>
    <xf numFmtId="0" fontId="108" fillId="0" borderId="0" xfId="0" applyFont="1" applyAlignment="1">
      <alignment horizontal="left"/>
    </xf>
    <xf numFmtId="0" fontId="115" fillId="0" borderId="0" xfId="0" applyFont="1" applyAlignment="1">
      <alignment horizontal="left"/>
    </xf>
    <xf numFmtId="191" fontId="116" fillId="0" borderId="0" xfId="185" applyFont="1" applyFill="1" applyBorder="1" applyAlignment="1"/>
    <xf numFmtId="191" fontId="116" fillId="0" borderId="0" xfId="185" applyFont="1" applyFill="1" applyBorder="1" applyAlignment="1">
      <alignment wrapText="1"/>
    </xf>
    <xf numFmtId="191" fontId="116" fillId="0" borderId="14" xfId="185" applyFont="1" applyFill="1" applyBorder="1" applyAlignment="1"/>
    <xf numFmtId="191" fontId="116" fillId="0" borderId="14" xfId="185" applyFont="1" applyFill="1" applyBorder="1" applyAlignment="1">
      <alignment wrapText="1"/>
    </xf>
    <xf numFmtId="191" fontId="116" fillId="0" borderId="13" xfId="185" applyFont="1" applyFill="1" applyBorder="1" applyAlignment="1">
      <alignment wrapText="1"/>
    </xf>
    <xf numFmtId="191" fontId="99" fillId="0" borderId="0" xfId="185" applyFont="1" applyFill="1" applyAlignment="1"/>
    <xf numFmtId="191" fontId="93" fillId="0" borderId="0" xfId="185" applyFont="1" applyFill="1" applyAlignment="1"/>
    <xf numFmtId="191" fontId="93" fillId="0" borderId="0" xfId="185" applyFont="1" applyFill="1" applyAlignment="1">
      <alignment wrapText="1"/>
    </xf>
    <xf numFmtId="191" fontId="99" fillId="0" borderId="0" xfId="185" applyFont="1" applyFill="1" applyAlignment="1">
      <alignment horizontal="left"/>
    </xf>
    <xf numFmtId="191" fontId="66" fillId="0" borderId="0" xfId="185" quotePrefix="1" applyFont="1" applyFill="1" applyAlignment="1"/>
    <xf numFmtId="0" fontId="116" fillId="0" borderId="0" xfId="185" applyNumberFormat="1" applyFont="1" applyFill="1" applyBorder="1" applyAlignment="1">
      <alignment horizontal="center" wrapText="1"/>
    </xf>
    <xf numFmtId="191" fontId="116" fillId="0" borderId="0" xfId="185" applyFont="1" applyFill="1" applyAlignment="1"/>
    <xf numFmtId="0" fontId="116" fillId="0" borderId="14" xfId="185" applyNumberFormat="1" applyFont="1" applyFill="1" applyBorder="1" applyAlignment="1">
      <alignment horizontal="center" wrapText="1"/>
    </xf>
    <xf numFmtId="0" fontId="67" fillId="0" borderId="0" xfId="185" applyNumberFormat="1" applyFont="1" applyFill="1" applyBorder="1" applyAlignment="1">
      <alignment horizontal="center" wrapText="1"/>
    </xf>
    <xf numFmtId="0" fontId="104" fillId="0" borderId="0" xfId="185" applyNumberFormat="1" applyFont="1" applyFill="1" applyBorder="1" applyAlignment="1">
      <alignment horizontal="center" wrapText="1"/>
    </xf>
    <xf numFmtId="0" fontId="66" fillId="0" borderId="0" xfId="185" applyNumberFormat="1" applyFont="1" applyFill="1" applyAlignment="1">
      <alignment horizontal="center" wrapText="1"/>
    </xf>
    <xf numFmtId="0" fontId="94" fillId="0" borderId="0" xfId="185" applyNumberFormat="1" applyFont="1" applyFill="1" applyAlignment="1">
      <alignment horizontal="center" wrapText="1"/>
    </xf>
    <xf numFmtId="191" fontId="66" fillId="0" borderId="0" xfId="185" applyFont="1" applyFill="1" applyBorder="1" applyAlignment="1"/>
    <xf numFmtId="191" fontId="94" fillId="0" borderId="0" xfId="185" applyFont="1" applyFill="1" applyBorder="1" applyAlignment="1"/>
    <xf numFmtId="191" fontId="66" fillId="0" borderId="0" xfId="185" applyFont="1" applyFill="1" applyAlignment="1">
      <alignment wrapText="1"/>
    </xf>
    <xf numFmtId="195" fontId="66" fillId="0" borderId="0" xfId="185" applyNumberFormat="1" applyFont="1" applyFill="1" applyAlignment="1"/>
    <xf numFmtId="195" fontId="66" fillId="0" borderId="0" xfId="185" applyNumberFormat="1" applyFont="1" applyFill="1" applyBorder="1" applyAlignment="1"/>
    <xf numFmtId="0" fontId="94" fillId="0" borderId="0" xfId="185" applyNumberFormat="1" applyFont="1" applyFill="1" applyAlignment="1">
      <alignment wrapText="1"/>
    </xf>
    <xf numFmtId="0" fontId="106" fillId="0" borderId="0" xfId="185" applyNumberFormat="1" applyFont="1" applyFill="1" applyAlignment="1"/>
    <xf numFmtId="195" fontId="90" fillId="0" borderId="0" xfId="185" applyNumberFormat="1" applyFont="1" applyFill="1" applyAlignment="1"/>
    <xf numFmtId="0" fontId="95" fillId="0" borderId="0" xfId="185" applyNumberFormat="1" applyFont="1" applyFill="1" applyAlignment="1"/>
    <xf numFmtId="191" fontId="90" fillId="0" borderId="0" xfId="185" applyFont="1" applyFill="1" applyAlignment="1"/>
    <xf numFmtId="195" fontId="61" fillId="0" borderId="0" xfId="185" applyNumberFormat="1" applyFont="1" applyFill="1" applyAlignment="1"/>
    <xf numFmtId="0" fontId="90" fillId="0" borderId="0" xfId="0" applyFont="1"/>
    <xf numFmtId="0" fontId="60" fillId="0" borderId="0" xfId="0" applyFont="1"/>
    <xf numFmtId="0" fontId="109" fillId="0" borderId="0" xfId="0" applyFont="1"/>
    <xf numFmtId="0" fontId="110" fillId="0" borderId="0" xfId="0" applyFont="1"/>
    <xf numFmtId="0" fontId="113" fillId="0" borderId="0" xfId="0" applyFont="1" applyAlignment="1">
      <alignment wrapText="1"/>
    </xf>
    <xf numFmtId="0" fontId="112" fillId="0" borderId="0" xfId="0" applyFont="1" applyAlignment="1">
      <alignment wrapText="1"/>
    </xf>
    <xf numFmtId="0" fontId="112" fillId="0" borderId="0" xfId="0" applyFont="1"/>
    <xf numFmtId="0" fontId="113" fillId="0" borderId="0" xfId="185" applyNumberFormat="1" applyFont="1" applyFill="1" applyAlignment="1">
      <alignment horizontal="center" wrapText="1"/>
    </xf>
    <xf numFmtId="195" fontId="111" fillId="0" borderId="0" xfId="185" applyNumberFormat="1" applyFont="1" applyFill="1" applyAlignment="1"/>
    <xf numFmtId="191" fontId="111" fillId="0" borderId="0" xfId="185" applyFont="1" applyFill="1" applyAlignment="1"/>
    <xf numFmtId="195" fontId="111" fillId="0" borderId="0" xfId="0" applyNumberFormat="1" applyFont="1"/>
    <xf numFmtId="195" fontId="111" fillId="0" borderId="3" xfId="0" applyNumberFormat="1" applyFont="1" applyBorder="1"/>
    <xf numFmtId="191" fontId="111" fillId="0" borderId="0" xfId="0" applyNumberFormat="1" applyFont="1"/>
    <xf numFmtId="195" fontId="111" fillId="0" borderId="0" xfId="0" applyNumberFormat="1" applyFont="1" applyAlignment="1">
      <alignment horizontal="left" wrapText="1"/>
    </xf>
    <xf numFmtId="0" fontId="111" fillId="0" borderId="0" xfId="0" applyFont="1" applyAlignment="1">
      <alignment horizontal="left" wrapText="1"/>
    </xf>
    <xf numFmtId="0" fontId="111" fillId="0" borderId="0" xfId="0" applyFont="1" applyAlignment="1">
      <alignment horizontal="center" wrapText="1"/>
    </xf>
    <xf numFmtId="43" fontId="111" fillId="0" borderId="0" xfId="0" applyNumberFormat="1" applyFont="1"/>
    <xf numFmtId="191" fontId="112" fillId="0" borderId="0" xfId="0" applyNumberFormat="1" applyFont="1" applyAlignment="1">
      <alignment horizontal="center" wrapText="1"/>
    </xf>
    <xf numFmtId="191" fontId="112" fillId="0" borderId="0" xfId="0" applyNumberFormat="1" applyFont="1"/>
    <xf numFmtId="0" fontId="112" fillId="0" borderId="0" xfId="0" applyFont="1" applyAlignment="1">
      <alignment horizontal="center" wrapText="1"/>
    </xf>
    <xf numFmtId="195" fontId="112" fillId="0" borderId="0" xfId="185" applyNumberFormat="1" applyFont="1" applyFill="1" applyBorder="1" applyAlignment="1"/>
    <xf numFmtId="0" fontId="91" fillId="0" borderId="0" xfId="0" applyFont="1"/>
    <xf numFmtId="0" fontId="68" fillId="0" borderId="0" xfId="0" applyFont="1"/>
    <xf numFmtId="191" fontId="66" fillId="0" borderId="0" xfId="0" applyNumberFormat="1" applyFont="1"/>
    <xf numFmtId="0" fontId="66" fillId="0" borderId="0" xfId="0" applyFont="1" applyAlignment="1">
      <alignment wrapText="1"/>
    </xf>
    <xf numFmtId="0" fontId="101" fillId="0" borderId="0" xfId="0" applyFont="1"/>
    <xf numFmtId="0" fontId="101" fillId="0" borderId="0" xfId="0" applyFont="1" applyAlignment="1">
      <alignment horizontal="left"/>
    </xf>
    <xf numFmtId="195" fontId="66" fillId="0" borderId="13" xfId="185" applyNumberFormat="1" applyFont="1" applyFill="1" applyBorder="1" applyAlignment="1"/>
    <xf numFmtId="195" fontId="66" fillId="0" borderId="14" xfId="185" applyNumberFormat="1" applyFont="1" applyFill="1" applyBorder="1" applyAlignment="1"/>
    <xf numFmtId="195" fontId="66" fillId="0" borderId="12" xfId="0" applyNumberFormat="1" applyFont="1" applyBorder="1"/>
    <xf numFmtId="190" fontId="66" fillId="0" borderId="0" xfId="0" applyNumberFormat="1" applyFont="1"/>
    <xf numFmtId="0" fontId="65" fillId="0" borderId="0" xfId="0" applyFont="1"/>
    <xf numFmtId="0" fontId="63" fillId="0" borderId="0" xfId="0" applyFont="1"/>
    <xf numFmtId="0" fontId="116" fillId="0" borderId="13" xfId="0" applyFont="1" applyBorder="1" applyAlignment="1">
      <alignment horizontal="center"/>
    </xf>
    <xf numFmtId="0" fontId="118" fillId="0" borderId="0" xfId="0" applyFont="1"/>
    <xf numFmtId="0" fontId="116" fillId="0" borderId="0" xfId="0" applyFont="1" applyAlignment="1">
      <alignment wrapText="1"/>
    </xf>
    <xf numFmtId="0" fontId="116" fillId="0" borderId="13" xfId="0" applyFont="1" applyBorder="1" applyAlignment="1">
      <alignment wrapText="1"/>
    </xf>
    <xf numFmtId="0" fontId="116" fillId="0" borderId="13" xfId="0" applyFont="1" applyBorder="1" applyAlignment="1">
      <alignment horizontal="center" wrapText="1"/>
    </xf>
    <xf numFmtId="0" fontId="117" fillId="0" borderId="13" xfId="0" applyFont="1" applyBorder="1" applyAlignment="1">
      <alignment horizontal="center" wrapText="1"/>
    </xf>
    <xf numFmtId="0" fontId="67" fillId="0" borderId="0" xfId="0" applyFont="1" applyAlignment="1">
      <alignment horizontal="center" wrapText="1"/>
    </xf>
    <xf numFmtId="0" fontId="98" fillId="0" borderId="0" xfId="0" applyFont="1" applyAlignment="1">
      <alignment horizontal="center" wrapText="1"/>
    </xf>
    <xf numFmtId="0" fontId="98" fillId="0" borderId="0" xfId="0" applyFont="1"/>
    <xf numFmtId="191" fontId="99" fillId="0" borderId="0" xfId="199" applyFont="1" applyFill="1" applyBorder="1" applyAlignment="1">
      <alignment horizontal="center"/>
    </xf>
    <xf numFmtId="195" fontId="100" fillId="0" borderId="0" xfId="199" applyNumberFormat="1" applyFont="1" applyFill="1" applyBorder="1" applyAlignment="1"/>
    <xf numFmtId="195" fontId="100" fillId="0" borderId="0" xfId="0" applyNumberFormat="1" applyFont="1"/>
    <xf numFmtId="195" fontId="100" fillId="0" borderId="13" xfId="199" applyNumberFormat="1" applyFont="1" applyFill="1" applyBorder="1" applyAlignment="1"/>
    <xf numFmtId="195" fontId="100" fillId="0" borderId="14" xfId="199" applyNumberFormat="1" applyFont="1" applyFill="1" applyBorder="1" applyAlignment="1"/>
    <xf numFmtId="191" fontId="100" fillId="0" borderId="0" xfId="0" applyNumberFormat="1" applyFont="1"/>
    <xf numFmtId="195" fontId="100" fillId="0" borderId="3" xfId="199" applyNumberFormat="1" applyFont="1" applyFill="1" applyBorder="1" applyAlignment="1"/>
    <xf numFmtId="191" fontId="102" fillId="0" borderId="0" xfId="199" applyFont="1" applyFill="1" applyBorder="1" applyAlignment="1"/>
    <xf numFmtId="191" fontId="101" fillId="0" borderId="0" xfId="199" applyFont="1" applyFill="1" applyAlignment="1"/>
    <xf numFmtId="191" fontId="100" fillId="0" borderId="0" xfId="199" applyFont="1" applyFill="1" applyAlignment="1"/>
    <xf numFmtId="195" fontId="65" fillId="0" borderId="0" xfId="199" applyNumberFormat="1" applyFont="1" applyFill="1" applyBorder="1" applyAlignment="1"/>
    <xf numFmtId="191" fontId="65" fillId="0" borderId="0" xfId="0" applyNumberFormat="1" applyFont="1"/>
    <xf numFmtId="195" fontId="97" fillId="0" borderId="0" xfId="199" applyNumberFormat="1" applyFont="1" applyFill="1" applyBorder="1" applyAlignment="1"/>
    <xf numFmtId="191" fontId="65" fillId="0" borderId="0" xfId="199" applyFont="1" applyFill="1" applyAlignment="1"/>
    <xf numFmtId="0" fontId="103" fillId="0" borderId="0" xfId="0" applyFont="1"/>
    <xf numFmtId="0" fontId="118" fillId="0" borderId="14" xfId="0" applyFont="1" applyBorder="1"/>
    <xf numFmtId="0" fontId="118" fillId="0" borderId="0" xfId="0" applyFont="1" applyAlignment="1">
      <alignment horizontal="left" wrapText="1"/>
    </xf>
    <xf numFmtId="0" fontId="117" fillId="0" borderId="3" xfId="0" applyFont="1" applyBorder="1"/>
    <xf numFmtId="0" fontId="117" fillId="0" borderId="14" xfId="0" applyFont="1" applyBorder="1"/>
    <xf numFmtId="0" fontId="118" fillId="0" borderId="0" xfId="0" applyFont="1" applyAlignment="1">
      <alignment wrapText="1"/>
    </xf>
    <xf numFmtId="0" fontId="117" fillId="0" borderId="0" xfId="0" applyFont="1" applyAlignment="1">
      <alignment wrapText="1"/>
    </xf>
    <xf numFmtId="0" fontId="117" fillId="0" borderId="0" xfId="0" applyFont="1" applyAlignment="1">
      <alignment horizontal="center" wrapText="1"/>
    </xf>
    <xf numFmtId="0" fontId="117" fillId="0" borderId="0" xfId="0" applyFont="1"/>
    <xf numFmtId="0" fontId="118" fillId="0" borderId="13" xfId="0" applyFont="1" applyBorder="1" applyAlignment="1">
      <alignment wrapText="1"/>
    </xf>
    <xf numFmtId="0" fontId="99" fillId="0" borderId="0" xfId="0" applyFont="1" applyAlignment="1">
      <alignment wrapText="1"/>
    </xf>
    <xf numFmtId="195" fontId="99" fillId="0" borderId="0" xfId="199" applyNumberFormat="1" applyFont="1" applyFill="1" applyBorder="1" applyAlignment="1">
      <alignment horizontal="right"/>
    </xf>
    <xf numFmtId="43" fontId="66" fillId="0" borderId="0" xfId="0" applyNumberFormat="1" applyFont="1"/>
    <xf numFmtId="0" fontId="64" fillId="0" borderId="0" xfId="0" applyFont="1"/>
    <xf numFmtId="0" fontId="119" fillId="0" borderId="13" xfId="0" applyFont="1" applyBorder="1"/>
    <xf numFmtId="0" fontId="117" fillId="0" borderId="13" xfId="0" applyFont="1" applyBorder="1"/>
    <xf numFmtId="0" fontId="117" fillId="0" borderId="13" xfId="0" applyFont="1" applyBorder="1" applyAlignment="1">
      <alignment horizontal="right"/>
    </xf>
    <xf numFmtId="0" fontId="119" fillId="0" borderId="0" xfId="0" applyFont="1"/>
    <xf numFmtId="0" fontId="119" fillId="0" borderId="0" xfId="0" applyFont="1" applyAlignment="1">
      <alignment horizontal="left" wrapText="1"/>
    </xf>
    <xf numFmtId="0" fontId="117" fillId="0" borderId="0" xfId="0" applyFont="1" applyAlignment="1">
      <alignment horizontal="left" wrapText="1"/>
    </xf>
    <xf numFmtId="195" fontId="120" fillId="0" borderId="0" xfId="199" applyNumberFormat="1" applyFont="1" applyFill="1" applyBorder="1" applyAlignment="1"/>
    <xf numFmtId="0" fontId="119" fillId="0" borderId="0" xfId="0" applyFont="1" applyAlignment="1">
      <alignment wrapText="1"/>
    </xf>
    <xf numFmtId="0" fontId="119" fillId="0" borderId="13" xfId="0" applyFont="1" applyBorder="1" applyAlignment="1">
      <alignment wrapText="1"/>
    </xf>
    <xf numFmtId="0" fontId="120" fillId="0" borderId="0" xfId="0" applyFont="1" applyAlignment="1">
      <alignment wrapText="1"/>
    </xf>
    <xf numFmtId="0" fontId="120" fillId="0" borderId="0" xfId="0" applyFont="1"/>
    <xf numFmtId="195" fontId="93" fillId="0" borderId="0" xfId="0" applyNumberFormat="1" applyFont="1"/>
    <xf numFmtId="0" fontId="93" fillId="0" borderId="0" xfId="0" applyFont="1" applyAlignment="1">
      <alignment horizontal="center" wrapText="1"/>
    </xf>
    <xf numFmtId="0" fontId="93" fillId="0" borderId="0" xfId="0" applyFont="1" applyAlignment="1">
      <alignment horizontal="left"/>
    </xf>
    <xf numFmtId="191" fontId="67" fillId="0" borderId="0" xfId="199" applyFont="1" applyFill="1" applyBorder="1" applyAlignment="1"/>
    <xf numFmtId="0" fontId="66" fillId="0" borderId="0" xfId="483" applyFont="1"/>
    <xf numFmtId="0" fontId="100" fillId="0" borderId="0" xfId="483" applyFont="1"/>
    <xf numFmtId="0" fontId="100" fillId="0" borderId="0" xfId="225" applyNumberFormat="1" applyFont="1" applyFill="1" applyAlignment="1"/>
    <xf numFmtId="0" fontId="63" fillId="0" borderId="0" xfId="483" applyFont="1"/>
    <xf numFmtId="191" fontId="63" fillId="0" borderId="0" xfId="199" applyFont="1" applyFill="1" applyAlignment="1"/>
    <xf numFmtId="39" fontId="122" fillId="0" borderId="0" xfId="1067" applyFont="1"/>
    <xf numFmtId="0" fontId="122" fillId="0" borderId="0" xfId="483" applyFont="1"/>
    <xf numFmtId="191" fontId="122" fillId="0" borderId="0" xfId="199" applyFont="1" applyFill="1" applyAlignment="1"/>
    <xf numFmtId="0" fontId="118" fillId="0" borderId="14" xfId="483" applyFont="1" applyBorder="1"/>
    <xf numFmtId="39" fontId="118" fillId="0" borderId="0" xfId="1067" applyFont="1"/>
    <xf numFmtId="0" fontId="118" fillId="0" borderId="0" xfId="483" applyFont="1"/>
    <xf numFmtId="191" fontId="118" fillId="0" borderId="0" xfId="199" applyFont="1" applyFill="1" applyAlignment="1"/>
    <xf numFmtId="39" fontId="66" fillId="0" borderId="0" xfId="483" applyNumberFormat="1" applyFont="1"/>
    <xf numFmtId="39" fontId="100" fillId="0" borderId="0" xfId="483" applyNumberFormat="1" applyFont="1"/>
    <xf numFmtId="39" fontId="67" fillId="0" borderId="0" xfId="483" applyNumberFormat="1" applyFont="1"/>
    <xf numFmtId="194" fontId="66" fillId="0" borderId="0" xfId="483" applyNumberFormat="1" applyFont="1"/>
    <xf numFmtId="195" fontId="100" fillId="0" borderId="0" xfId="199" applyNumberFormat="1" applyFont="1" applyFill="1" applyAlignment="1"/>
    <xf numFmtId="194" fontId="67" fillId="0" borderId="0" xfId="483" applyNumberFormat="1" applyFont="1"/>
    <xf numFmtId="194" fontId="100" fillId="0" borderId="0" xfId="483" applyNumberFormat="1" applyFont="1"/>
    <xf numFmtId="194" fontId="100" fillId="0" borderId="13" xfId="483" applyNumberFormat="1" applyFont="1" applyBorder="1"/>
    <xf numFmtId="207" fontId="100" fillId="0" borderId="0" xfId="483" applyNumberFormat="1" applyFont="1"/>
    <xf numFmtId="191" fontId="100" fillId="0" borderId="0" xfId="185" applyFont="1" applyAlignment="1"/>
    <xf numFmtId="0" fontId="66" fillId="0" borderId="0" xfId="469" applyFont="1"/>
    <xf numFmtId="0" fontId="100" fillId="0" borderId="0" xfId="469" applyFont="1"/>
    <xf numFmtId="191" fontId="100" fillId="0" borderId="0" xfId="469" applyNumberFormat="1" applyFont="1"/>
    <xf numFmtId="191" fontId="100" fillId="0" borderId="0" xfId="199" applyFont="1" applyFill="1" applyBorder="1" applyAlignment="1"/>
    <xf numFmtId="195" fontId="100" fillId="0" borderId="13" xfId="185" applyNumberFormat="1" applyFont="1" applyBorder="1" applyAlignment="1"/>
    <xf numFmtId="0" fontId="101" fillId="0" borderId="0" xfId="199" applyNumberFormat="1" applyFont="1" applyFill="1" applyAlignment="1">
      <alignment horizontal="center" wrapText="1"/>
    </xf>
    <xf numFmtId="194" fontId="100" fillId="0" borderId="3" xfId="483" applyNumberFormat="1" applyFont="1" applyBorder="1"/>
    <xf numFmtId="194" fontId="98" fillId="0" borderId="0" xfId="483" applyNumberFormat="1" applyFont="1"/>
    <xf numFmtId="191" fontId="98" fillId="0" borderId="0" xfId="199" applyFont="1" applyFill="1" applyBorder="1" applyAlignment="1"/>
    <xf numFmtId="0" fontId="102" fillId="0" borderId="0" xfId="483" applyFont="1"/>
    <xf numFmtId="43" fontId="102" fillId="0" borderId="0" xfId="483" applyNumberFormat="1" applyFont="1"/>
    <xf numFmtId="207" fontId="102" fillId="0" borderId="0" xfId="483" applyNumberFormat="1" applyFont="1"/>
    <xf numFmtId="195" fontId="100" fillId="0" borderId="12" xfId="483" applyNumberFormat="1" applyFont="1" applyBorder="1"/>
    <xf numFmtId="194" fontId="100" fillId="0" borderId="12" xfId="483" applyNumberFormat="1" applyFont="1" applyBorder="1"/>
    <xf numFmtId="43" fontId="100" fillId="0" borderId="0" xfId="483" applyNumberFormat="1" applyFont="1"/>
    <xf numFmtId="191" fontId="100" fillId="0" borderId="0" xfId="225" applyFont="1" applyFill="1" applyAlignment="1"/>
    <xf numFmtId="0" fontId="67" fillId="0" borderId="0" xfId="483" applyFont="1"/>
    <xf numFmtId="191" fontId="100" fillId="0" borderId="0" xfId="185" applyFont="1" applyBorder="1" applyAlignment="1"/>
    <xf numFmtId="191" fontId="100" fillId="0" borderId="0" xfId="185" applyFont="1" applyFill="1" applyAlignment="1"/>
    <xf numFmtId="195" fontId="100" fillId="0" borderId="0" xfId="185" applyNumberFormat="1" applyFont="1" applyAlignment="1"/>
    <xf numFmtId="195" fontId="100" fillId="0" borderId="0" xfId="185" applyNumberFormat="1" applyFont="1" applyBorder="1" applyAlignment="1"/>
    <xf numFmtId="195" fontId="100" fillId="0" borderId="0" xfId="185" applyNumberFormat="1" applyFont="1" applyFill="1" applyAlignment="1"/>
    <xf numFmtId="208" fontId="100" fillId="0" borderId="0" xfId="185" applyNumberFormat="1" applyFont="1" applyAlignment="1"/>
    <xf numFmtId="208" fontId="100" fillId="0" borderId="0" xfId="185" applyNumberFormat="1" applyFont="1" applyBorder="1" applyAlignment="1"/>
    <xf numFmtId="208" fontId="100" fillId="0" borderId="0" xfId="185" applyNumberFormat="1" applyFont="1" applyFill="1" applyAlignment="1"/>
    <xf numFmtId="194" fontId="94" fillId="0" borderId="0" xfId="483" applyNumberFormat="1" applyFont="1"/>
    <xf numFmtId="195" fontId="100" fillId="0" borderId="0" xfId="469" applyNumberFormat="1" applyFont="1"/>
    <xf numFmtId="195" fontId="61" fillId="0" borderId="0" xfId="199" applyNumberFormat="1" applyFont="1" applyFill="1" applyBorder="1" applyAlignment="1"/>
    <xf numFmtId="195" fontId="124" fillId="0" borderId="0" xfId="388" applyNumberFormat="1" applyFont="1" applyFill="1" applyBorder="1" applyAlignment="1">
      <alignment horizontal="center" vertical="center"/>
    </xf>
    <xf numFmtId="195" fontId="61" fillId="0" borderId="0" xfId="388" applyNumberFormat="1" applyFont="1" applyFill="1" applyBorder="1" applyAlignment="1">
      <alignment horizontal="center" vertical="center"/>
    </xf>
    <xf numFmtId="195" fontId="61" fillId="0" borderId="0" xfId="185" applyNumberFormat="1" applyFont="1" applyAlignment="1">
      <alignment horizontal="center" vertical="center"/>
    </xf>
    <xf numFmtId="0" fontId="124" fillId="0" borderId="0" xfId="0" applyFont="1" applyAlignment="1">
      <alignment horizontal="center" vertical="center"/>
    </xf>
    <xf numFmtId="0" fontId="124" fillId="0" borderId="0" xfId="0" applyFont="1" applyAlignment="1">
      <alignment horizontal="left" vertical="center" wrapText="1"/>
    </xf>
    <xf numFmtId="0" fontId="125" fillId="0" borderId="0" xfId="0" applyFont="1" applyAlignment="1">
      <alignment horizontal="center"/>
    </xf>
    <xf numFmtId="0" fontId="125" fillId="0" borderId="13" xfId="0" applyFont="1" applyBorder="1" applyAlignment="1">
      <alignment horizontal="center"/>
    </xf>
    <xf numFmtId="195" fontId="101" fillId="0" borderId="0" xfId="0" applyNumberFormat="1" applyFont="1"/>
    <xf numFmtId="0" fontId="107" fillId="0" borderId="0" xfId="0" applyFont="1" applyAlignment="1">
      <alignment horizontal="center"/>
    </xf>
    <xf numFmtId="191" fontId="108" fillId="0" borderId="0" xfId="185" applyFont="1" applyFill="1" applyBorder="1" applyAlignment="1"/>
    <xf numFmtId="0" fontId="108" fillId="0" borderId="0" xfId="185" applyNumberFormat="1" applyFont="1" applyFill="1" applyBorder="1" applyAlignment="1">
      <alignment horizontal="center" wrapText="1"/>
    </xf>
    <xf numFmtId="191" fontId="108" fillId="0" borderId="13" xfId="185" applyFont="1" applyFill="1" applyBorder="1" applyAlignment="1"/>
    <xf numFmtId="0" fontId="126" fillId="0" borderId="0" xfId="185" applyNumberFormat="1" applyFont="1" applyFill="1" applyBorder="1" applyAlignment="1">
      <alignment horizontal="center" wrapText="1"/>
    </xf>
    <xf numFmtId="191" fontId="108" fillId="0" borderId="0" xfId="185" applyFont="1" applyFill="1" applyAlignment="1"/>
    <xf numFmtId="191" fontId="126" fillId="0" borderId="13" xfId="185" applyFont="1" applyFill="1" applyBorder="1" applyAlignment="1"/>
    <xf numFmtId="191" fontId="127" fillId="0" borderId="13" xfId="185" applyFont="1" applyFill="1" applyBorder="1" applyAlignment="1">
      <alignment horizontal="right"/>
    </xf>
    <xf numFmtId="191" fontId="108" fillId="0" borderId="14" xfId="185" applyFont="1" applyFill="1" applyBorder="1" applyAlignment="1"/>
    <xf numFmtId="0" fontId="108" fillId="0" borderId="14" xfId="185" applyNumberFormat="1" applyFont="1" applyFill="1" applyBorder="1" applyAlignment="1">
      <alignment horizontal="center" wrapText="1"/>
    </xf>
    <xf numFmtId="191" fontId="108" fillId="0" borderId="13" xfId="185" quotePrefix="1" applyFont="1" applyFill="1" applyBorder="1" applyAlignment="1">
      <alignment horizontal="center"/>
    </xf>
    <xf numFmtId="0" fontId="107" fillId="0" borderId="14" xfId="0" applyFont="1" applyBorder="1" applyAlignment="1">
      <alignment horizontal="center"/>
    </xf>
    <xf numFmtId="0" fontId="108" fillId="0" borderId="14" xfId="0" applyFont="1" applyBorder="1"/>
    <xf numFmtId="0" fontId="107" fillId="0" borderId="13" xfId="0" applyFont="1" applyBorder="1" applyAlignment="1">
      <alignment horizontal="center"/>
    </xf>
    <xf numFmtId="0" fontId="108" fillId="0" borderId="13" xfId="0" applyFont="1" applyBorder="1"/>
    <xf numFmtId="0" fontId="108" fillId="0" borderId="0" xfId="0" applyFont="1" applyAlignment="1">
      <alignment horizontal="center" wrapText="1"/>
    </xf>
    <xf numFmtId="191" fontId="108" fillId="0" borderId="0" xfId="185" applyFont="1" applyFill="1" applyBorder="1" applyAlignment="1">
      <alignment horizontal="center"/>
    </xf>
    <xf numFmtId="0" fontId="128" fillId="0" borderId="0" xfId="0" applyFont="1" applyAlignment="1">
      <alignment horizontal="center"/>
    </xf>
    <xf numFmtId="0" fontId="129" fillId="0" borderId="0" xfId="0" applyFont="1"/>
    <xf numFmtId="0" fontId="129" fillId="0" borderId="0" xfId="0" applyFont="1" applyAlignment="1">
      <alignment horizontal="center" wrapText="1"/>
    </xf>
    <xf numFmtId="0" fontId="129" fillId="0" borderId="13" xfId="0" applyFont="1" applyBorder="1"/>
    <xf numFmtId="191" fontId="130" fillId="0" borderId="13" xfId="185" applyFont="1" applyFill="1" applyBorder="1" applyAlignment="1">
      <alignment horizontal="right"/>
    </xf>
    <xf numFmtId="0" fontId="128" fillId="0" borderId="14" xfId="0" applyFont="1" applyBorder="1" applyAlignment="1">
      <alignment horizontal="center"/>
    </xf>
    <xf numFmtId="0" fontId="129" fillId="0" borderId="14" xfId="0" applyFont="1" applyBorder="1"/>
    <xf numFmtId="0" fontId="129" fillId="0" borderId="14" xfId="185" applyNumberFormat="1" applyFont="1" applyFill="1" applyBorder="1" applyAlignment="1">
      <alignment horizontal="center" wrapText="1"/>
    </xf>
    <xf numFmtId="191" fontId="129" fillId="0" borderId="14" xfId="185" applyFont="1" applyFill="1" applyBorder="1" applyAlignment="1"/>
    <xf numFmtId="0" fontId="128" fillId="0" borderId="13" xfId="0" applyFont="1" applyBorder="1" applyAlignment="1">
      <alignment horizontal="center"/>
    </xf>
    <xf numFmtId="191" fontId="129" fillId="0" borderId="13" xfId="185" quotePrefix="1" applyFont="1" applyFill="1" applyBorder="1" applyAlignment="1">
      <alignment horizontal="center"/>
    </xf>
    <xf numFmtId="191" fontId="129" fillId="0" borderId="0" xfId="185" applyFont="1" applyFill="1" applyBorder="1" applyAlignment="1"/>
    <xf numFmtId="191" fontId="129" fillId="0" borderId="0" xfId="185" applyFont="1" applyFill="1" applyBorder="1" applyAlignment="1">
      <alignment horizontal="center"/>
    </xf>
    <xf numFmtId="195" fontId="100" fillId="0" borderId="12" xfId="199" applyNumberFormat="1" applyFont="1" applyFill="1" applyBorder="1" applyAlignment="1">
      <alignment vertical="center"/>
    </xf>
    <xf numFmtId="195" fontId="100" fillId="0" borderId="0" xfId="199" applyNumberFormat="1" applyFont="1" applyFill="1" applyBorder="1" applyAlignment="1">
      <alignment vertical="center"/>
    </xf>
    <xf numFmtId="0" fontId="67" fillId="0" borderId="0" xfId="0" applyFont="1" applyAlignment="1">
      <alignment vertical="center"/>
    </xf>
    <xf numFmtId="0" fontId="66" fillId="0" borderId="0" xfId="0" applyFont="1" applyAlignment="1">
      <alignment vertical="center"/>
    </xf>
    <xf numFmtId="0" fontId="132" fillId="0" borderId="0" xfId="0" applyFont="1" applyAlignment="1">
      <alignment horizontal="center"/>
    </xf>
    <xf numFmtId="39" fontId="133" fillId="0" borderId="0" xfId="225" applyNumberFormat="1" applyFont="1" applyFill="1" applyAlignment="1">
      <alignment horizontal="center"/>
    </xf>
    <xf numFmtId="39" fontId="134" fillId="0" borderId="0" xfId="225" applyNumberFormat="1" applyFont="1" applyFill="1" applyAlignment="1">
      <alignment horizontal="center"/>
    </xf>
    <xf numFmtId="39" fontId="135" fillId="0" borderId="14" xfId="1067" applyFont="1" applyBorder="1" applyAlignment="1">
      <alignment horizontal="center"/>
    </xf>
    <xf numFmtId="39" fontId="136" fillId="0" borderId="14" xfId="1067" applyFont="1" applyBorder="1" applyAlignment="1">
      <alignment horizontal="center"/>
    </xf>
    <xf numFmtId="0" fontId="136" fillId="0" borderId="14" xfId="483" applyFont="1" applyBorder="1"/>
    <xf numFmtId="39" fontId="135" fillId="0" borderId="13" xfId="1067" applyFont="1" applyBorder="1" applyAlignment="1">
      <alignment horizontal="center"/>
    </xf>
    <xf numFmtId="39" fontId="136" fillId="0" borderId="0" xfId="1067" applyFont="1" applyAlignment="1">
      <alignment horizontal="center"/>
    </xf>
    <xf numFmtId="0" fontId="131" fillId="0" borderId="13" xfId="1067" quotePrefix="1" applyNumberFormat="1" applyFont="1" applyBorder="1" applyAlignment="1">
      <alignment horizontal="center"/>
    </xf>
    <xf numFmtId="0" fontId="131" fillId="0" borderId="0" xfId="483" applyFont="1" applyAlignment="1">
      <alignment horizontal="right"/>
    </xf>
    <xf numFmtId="0" fontId="127" fillId="0" borderId="13" xfId="0" applyFont="1" applyBorder="1" applyAlignment="1">
      <alignment horizontal="right"/>
    </xf>
    <xf numFmtId="39" fontId="111" fillId="0" borderId="0" xfId="225" applyNumberFormat="1" applyFont="1" applyFill="1" applyAlignment="1">
      <alignment horizontal="center"/>
    </xf>
    <xf numFmtId="39" fontId="137" fillId="0" borderId="0" xfId="225" applyNumberFormat="1" applyFont="1" applyFill="1" applyAlignment="1">
      <alignment horizontal="center"/>
    </xf>
    <xf numFmtId="39" fontId="108" fillId="0" borderId="14" xfId="1067" applyFont="1" applyBorder="1" applyAlignment="1">
      <alignment horizontal="center"/>
    </xf>
    <xf numFmtId="39" fontId="131" fillId="0" borderId="14" xfId="1067" applyFont="1" applyBorder="1" applyAlignment="1">
      <alignment horizontal="center"/>
    </xf>
    <xf numFmtId="0" fontId="131" fillId="0" borderId="14" xfId="483" applyFont="1" applyBorder="1"/>
    <xf numFmtId="39" fontId="108" fillId="0" borderId="13" xfId="1067" applyFont="1" applyBorder="1" applyAlignment="1">
      <alignment horizontal="center"/>
    </xf>
    <xf numFmtId="39" fontId="131" fillId="0" borderId="0" xfId="1067" applyFont="1" applyAlignment="1">
      <alignment horizontal="center"/>
    </xf>
    <xf numFmtId="195" fontId="100" fillId="0" borderId="0" xfId="483" applyNumberFormat="1" applyFont="1"/>
    <xf numFmtId="195" fontId="66" fillId="0" borderId="12" xfId="185" applyNumberFormat="1" applyFont="1" applyFill="1" applyBorder="1" applyAlignment="1">
      <alignment vertical="center"/>
    </xf>
    <xf numFmtId="195" fontId="66" fillId="0" borderId="0" xfId="185" applyNumberFormat="1" applyFont="1" applyFill="1" applyBorder="1" applyAlignment="1">
      <alignment vertical="center"/>
    </xf>
    <xf numFmtId="195" fontId="66" fillId="0" borderId="3" xfId="185" applyNumberFormat="1" applyFont="1" applyFill="1" applyBorder="1" applyAlignment="1">
      <alignment vertical="center"/>
    </xf>
    <xf numFmtId="0" fontId="100" fillId="0" borderId="0" xfId="0" applyFont="1" applyAlignment="1">
      <alignment wrapText="1"/>
    </xf>
    <xf numFmtId="195" fontId="67" fillId="0" borderId="13" xfId="199" applyNumberFormat="1" applyFont="1" applyFill="1" applyBorder="1" applyAlignment="1">
      <alignment horizontal="center" wrapText="1"/>
    </xf>
    <xf numFmtId="195" fontId="66" fillId="0" borderId="13" xfId="199" applyNumberFormat="1" applyFont="1" applyFill="1" applyBorder="1" applyAlignment="1"/>
    <xf numFmtId="195" fontId="67" fillId="0" borderId="13" xfId="199" applyNumberFormat="1" applyFont="1" applyFill="1" applyBorder="1" applyAlignment="1"/>
    <xf numFmtId="195" fontId="61" fillId="0" borderId="0" xfId="185" applyNumberFormat="1" applyFont="1" applyFill="1" applyAlignment="1">
      <alignment horizontal="center" wrapText="1"/>
    </xf>
    <xf numFmtId="0" fontId="93" fillId="0" borderId="0" xfId="0" quotePrefix="1" applyFont="1"/>
    <xf numFmtId="195" fontId="66" fillId="0" borderId="15" xfId="0" applyNumberFormat="1" applyFont="1" applyBorder="1"/>
    <xf numFmtId="195" fontId="61" fillId="0" borderId="0" xfId="1097" applyNumberFormat="1" applyFont="1" applyFill="1" applyBorder="1" applyAlignment="1"/>
    <xf numFmtId="195" fontId="61" fillId="0" borderId="13" xfId="1097" applyNumberFormat="1" applyFont="1" applyFill="1" applyBorder="1" applyAlignment="1"/>
    <xf numFmtId="0" fontId="123" fillId="0" borderId="0" xfId="0" applyFont="1" applyAlignment="1">
      <alignment horizontal="center"/>
    </xf>
    <xf numFmtId="195" fontId="65" fillId="0" borderId="13" xfId="199" applyNumberFormat="1" applyFont="1" applyFill="1" applyBorder="1" applyAlignment="1"/>
    <xf numFmtId="195" fontId="66" fillId="0" borderId="13" xfId="199" applyNumberFormat="1" applyFont="1" applyFill="1" applyBorder="1" applyAlignment="1">
      <alignment horizontal="center" wrapText="1"/>
    </xf>
    <xf numFmtId="195" fontId="66" fillId="0" borderId="13" xfId="199" applyNumberFormat="1" applyFont="1" applyFill="1" applyBorder="1" applyAlignment="1">
      <alignment wrapText="1"/>
    </xf>
    <xf numFmtId="195" fontId="61" fillId="0" borderId="13" xfId="199" applyNumberFormat="1" applyFont="1" applyFill="1" applyBorder="1" applyAlignment="1"/>
    <xf numFmtId="195" fontId="63" fillId="0" borderId="0" xfId="199" applyNumberFormat="1" applyFont="1" applyFill="1" applyBorder="1" applyAlignment="1"/>
    <xf numFmtId="195" fontId="67" fillId="0" borderId="0" xfId="199" applyNumberFormat="1" applyFont="1" applyFill="1" applyAlignment="1">
      <alignment wrapText="1"/>
    </xf>
    <xf numFmtId="191" fontId="66" fillId="0" borderId="0" xfId="185" applyFont="1" applyFill="1" applyAlignment="1">
      <alignment vertical="center"/>
    </xf>
    <xf numFmtId="195" fontId="67" fillId="0" borderId="13" xfId="199" applyNumberFormat="1" applyFont="1" applyFill="1" applyBorder="1" applyAlignment="1">
      <alignment wrapText="1"/>
    </xf>
    <xf numFmtId="195" fontId="61" fillId="0" borderId="0" xfId="1097" applyNumberFormat="1" applyFont="1" applyFill="1" applyAlignment="1"/>
    <xf numFmtId="195" fontId="62" fillId="0" borderId="0" xfId="199" applyNumberFormat="1" applyFont="1" applyFill="1" applyBorder="1" applyAlignment="1"/>
    <xf numFmtId="195" fontId="61" fillId="0" borderId="3" xfId="1097" applyNumberFormat="1" applyFont="1" applyFill="1" applyBorder="1" applyAlignment="1"/>
    <xf numFmtId="0" fontId="138" fillId="0" borderId="0" xfId="0" applyFont="1"/>
    <xf numFmtId="195" fontId="139" fillId="0" borderId="0" xfId="199" applyNumberFormat="1" applyFont="1" applyFill="1" applyBorder="1" applyAlignment="1"/>
    <xf numFmtId="195" fontId="140" fillId="0" borderId="0" xfId="199" applyNumberFormat="1" applyFont="1" applyFill="1" applyBorder="1" applyAlignment="1"/>
    <xf numFmtId="195" fontId="139" fillId="0" borderId="3" xfId="199" applyNumberFormat="1" applyFont="1" applyFill="1" applyBorder="1" applyAlignment="1"/>
    <xf numFmtId="195" fontId="61" fillId="0" borderId="0" xfId="199" applyNumberFormat="1" applyFont="1" applyFill="1" applyAlignment="1"/>
    <xf numFmtId="194" fontId="61" fillId="0" borderId="0" xfId="483" applyNumberFormat="1" applyFont="1"/>
    <xf numFmtId="0" fontId="61" fillId="0" borderId="0" xfId="483" applyFont="1"/>
    <xf numFmtId="195" fontId="61" fillId="0" borderId="0" xfId="199" applyNumberFormat="1" applyFont="1" applyFill="1" applyAlignment="1">
      <alignment horizontal="right"/>
    </xf>
    <xf numFmtId="191" fontId="61" fillId="0" borderId="13" xfId="185" applyFont="1" applyFill="1" applyBorder="1" applyAlignment="1"/>
    <xf numFmtId="195" fontId="61" fillId="0" borderId="0" xfId="185" applyNumberFormat="1" applyFont="1" applyAlignment="1">
      <alignment horizontal="right"/>
    </xf>
    <xf numFmtId="0" fontId="61" fillId="0" borderId="0" xfId="185" applyNumberFormat="1" applyFont="1" applyFill="1" applyAlignment="1">
      <alignment horizontal="center" wrapText="1"/>
    </xf>
    <xf numFmtId="0" fontId="141" fillId="0" borderId="0" xfId="185" applyNumberFormat="1" applyFont="1" applyFill="1" applyAlignment="1">
      <alignment horizontal="center" wrapText="1"/>
    </xf>
    <xf numFmtId="0" fontId="61" fillId="0" borderId="0" xfId="185" applyNumberFormat="1" applyFont="1" applyFill="1" applyAlignment="1">
      <alignment wrapText="1"/>
    </xf>
    <xf numFmtId="0" fontId="61" fillId="0" borderId="0" xfId="185" applyNumberFormat="1" applyFont="1" applyFill="1" applyAlignment="1">
      <alignment horizontal="center" vertical="center" wrapText="1"/>
    </xf>
    <xf numFmtId="0" fontId="142" fillId="0" borderId="0" xfId="185" applyNumberFormat="1" applyFont="1" applyFill="1" applyAlignment="1">
      <alignment horizontal="center" wrapText="1"/>
    </xf>
    <xf numFmtId="0" fontId="142" fillId="0" borderId="0" xfId="0" applyFont="1" applyAlignment="1">
      <alignment horizontal="center" wrapText="1"/>
    </xf>
    <xf numFmtId="0" fontId="143" fillId="0" borderId="0" xfId="0" applyFont="1" applyAlignment="1">
      <alignment horizontal="center" wrapText="1"/>
    </xf>
    <xf numFmtId="0" fontId="142" fillId="0" borderId="0" xfId="0" applyFont="1" applyAlignment="1">
      <alignment wrapText="1"/>
    </xf>
    <xf numFmtId="0" fontId="139" fillId="0" borderId="0" xfId="0" applyFont="1" applyAlignment="1">
      <alignment horizontal="center"/>
    </xf>
    <xf numFmtId="195" fontId="124" fillId="0" borderId="0" xfId="199" applyNumberFormat="1" applyFont="1" applyFill="1" applyBorder="1" applyAlignment="1"/>
    <xf numFmtId="0" fontId="61" fillId="0" borderId="0" xfId="0" applyFont="1" applyAlignment="1">
      <alignment horizontal="center" vertical="center" wrapText="1"/>
    </xf>
    <xf numFmtId="0" fontId="124" fillId="0" borderId="0" xfId="0" applyFont="1" applyAlignment="1">
      <alignment horizontal="center" vertical="center" wrapText="1"/>
    </xf>
    <xf numFmtId="195" fontId="61" fillId="0" borderId="0" xfId="185" applyNumberFormat="1" applyFont="1" applyFill="1" applyBorder="1" applyAlignment="1"/>
    <xf numFmtId="195" fontId="100" fillId="0" borderId="15" xfId="199" applyNumberFormat="1" applyFont="1" applyFill="1" applyBorder="1" applyAlignment="1">
      <alignment vertical="center"/>
    </xf>
    <xf numFmtId="195" fontId="124" fillId="0" borderId="0" xfId="1097" applyNumberFormat="1" applyFont="1" applyFill="1" applyBorder="1" applyAlignment="1">
      <alignment vertical="top"/>
    </xf>
    <xf numFmtId="191" fontId="61" fillId="0" borderId="0" xfId="185" applyFont="1"/>
    <xf numFmtId="194" fontId="62" fillId="0" borderId="0" xfId="483" applyNumberFormat="1" applyFont="1"/>
    <xf numFmtId="194" fontId="144" fillId="0" borderId="13" xfId="483" applyNumberFormat="1" applyFont="1" applyBorder="1"/>
    <xf numFmtId="195" fontId="144" fillId="0" borderId="0" xfId="199" applyNumberFormat="1" applyFont="1" applyFill="1" applyBorder="1" applyAlignment="1"/>
    <xf numFmtId="191" fontId="144" fillId="0" borderId="0" xfId="199" applyFont="1" applyFill="1" applyBorder="1" applyAlignment="1"/>
    <xf numFmtId="195" fontId="144" fillId="0" borderId="12" xfId="483" applyNumberFormat="1" applyFont="1" applyBorder="1"/>
    <xf numFmtId="209" fontId="100" fillId="0" borderId="0" xfId="199" applyNumberFormat="1" applyFont="1" applyFill="1" applyBorder="1" applyAlignment="1">
      <alignment vertical="center"/>
    </xf>
    <xf numFmtId="191" fontId="100" fillId="0" borderId="0" xfId="185" applyFont="1" applyFill="1" applyBorder="1" applyAlignment="1"/>
    <xf numFmtId="195" fontId="61" fillId="0" borderId="0" xfId="469" applyNumberFormat="1" applyFont="1"/>
    <xf numFmtId="195" fontId="100" fillId="0" borderId="0" xfId="185" applyNumberFormat="1" applyFont="1" applyFill="1" applyBorder="1" applyAlignment="1"/>
    <xf numFmtId="195" fontId="61" fillId="0" borderId="0" xfId="1094" applyNumberFormat="1" applyFont="1"/>
    <xf numFmtId="208" fontId="100" fillId="0" borderId="0" xfId="185" applyNumberFormat="1" applyFont="1" applyFill="1" applyBorder="1" applyAlignment="1"/>
    <xf numFmtId="195" fontId="61" fillId="0" borderId="25" xfId="1097" applyNumberFormat="1" applyFont="1" applyFill="1" applyBorder="1" applyAlignment="1"/>
    <xf numFmtId="191" fontId="59" fillId="0" borderId="0" xfId="185" applyFont="1" applyFill="1" applyAlignment="1">
      <alignment horizontal="left"/>
    </xf>
    <xf numFmtId="191" fontId="105" fillId="0" borderId="0" xfId="185" applyFont="1" applyFill="1" applyBorder="1" applyAlignment="1">
      <alignment horizontal="center"/>
    </xf>
    <xf numFmtId="191" fontId="108" fillId="0" borderId="3" xfId="185" applyFont="1" applyFill="1" applyBorder="1" applyAlignment="1">
      <alignment horizontal="center" wrapText="1"/>
    </xf>
    <xf numFmtId="0" fontId="107" fillId="0" borderId="0" xfId="0" applyFont="1" applyAlignment="1">
      <alignment horizontal="center"/>
    </xf>
    <xf numFmtId="0" fontId="59" fillId="0" borderId="0" xfId="0" applyFont="1" applyAlignment="1">
      <alignment horizontal="left"/>
    </xf>
    <xf numFmtId="0" fontId="105" fillId="0" borderId="0" xfId="0" applyFont="1" applyAlignment="1">
      <alignment horizontal="center"/>
    </xf>
    <xf numFmtId="0" fontId="103" fillId="0" borderId="0" xfId="0" applyFont="1" applyAlignment="1">
      <alignment horizontal="left"/>
    </xf>
    <xf numFmtId="191" fontId="129" fillId="0" borderId="3" xfId="185" applyFont="1" applyFill="1" applyBorder="1" applyAlignment="1">
      <alignment horizontal="center" wrapText="1"/>
    </xf>
    <xf numFmtId="191" fontId="116" fillId="0" borderId="3" xfId="185" applyFont="1" applyFill="1" applyBorder="1" applyAlignment="1">
      <alignment horizontal="center" wrapText="1"/>
    </xf>
    <xf numFmtId="0" fontId="63" fillId="0" borderId="0" xfId="0" applyFont="1" applyAlignment="1">
      <alignment horizontal="left"/>
    </xf>
    <xf numFmtId="0" fontId="118" fillId="0" borderId="13" xfId="0" applyFont="1" applyBorder="1" applyAlignment="1">
      <alignment horizontal="right"/>
    </xf>
    <xf numFmtId="0" fontId="118" fillId="0" borderId="0" xfId="0" applyFont="1" applyAlignment="1">
      <alignment horizontal="right"/>
    </xf>
    <xf numFmtId="0" fontId="117" fillId="0" borderId="13" xfId="0" applyFont="1" applyBorder="1" applyAlignment="1">
      <alignment horizontal="center"/>
    </xf>
    <xf numFmtId="0" fontId="118" fillId="0" borderId="3" xfId="0" applyFont="1" applyBorder="1" applyAlignment="1">
      <alignment horizontal="center"/>
    </xf>
    <xf numFmtId="0" fontId="92" fillId="0" borderId="0" xfId="0" applyFont="1" applyAlignment="1">
      <alignment horizontal="left"/>
    </xf>
    <xf numFmtId="0" fontId="116" fillId="0" borderId="13" xfId="0" applyFont="1" applyBorder="1" applyAlignment="1">
      <alignment horizontal="right"/>
    </xf>
    <xf numFmtId="0" fontId="117" fillId="0" borderId="3" xfId="0" applyFont="1" applyBorder="1" applyAlignment="1">
      <alignment horizontal="center"/>
    </xf>
    <xf numFmtId="0" fontId="64" fillId="0" borderId="0" xfId="0" applyFont="1" applyAlignment="1">
      <alignment horizontal="left"/>
    </xf>
    <xf numFmtId="0" fontId="125" fillId="0" borderId="13" xfId="0" applyFont="1" applyBorder="1" applyAlignment="1">
      <alignment horizontal="center"/>
    </xf>
    <xf numFmtId="191" fontId="98" fillId="0" borderId="0" xfId="199" applyFont="1" applyFill="1" applyBorder="1" applyAlignment="1">
      <alignment horizontal="right"/>
    </xf>
    <xf numFmtId="39" fontId="63" fillId="0" borderId="0" xfId="225" applyNumberFormat="1" applyFont="1" applyFill="1" applyAlignment="1">
      <alignment horizontal="left"/>
    </xf>
    <xf numFmtId="39" fontId="63" fillId="0" borderId="0" xfId="1067" applyFont="1" applyAlignment="1">
      <alignment horizontal="left"/>
    </xf>
    <xf numFmtId="39" fontId="131" fillId="0" borderId="3" xfId="1067" applyFont="1" applyBorder="1" applyAlignment="1">
      <alignment horizontal="center"/>
    </xf>
    <xf numFmtId="191" fontId="63" fillId="0" borderId="0" xfId="225" applyFont="1" applyFill="1" applyAlignment="1">
      <alignment horizontal="center"/>
    </xf>
    <xf numFmtId="39" fontId="63" fillId="0" borderId="0" xfId="1067" applyFont="1" applyAlignment="1">
      <alignment horizontal="center"/>
    </xf>
    <xf numFmtId="39" fontId="118" fillId="0" borderId="3" xfId="1067" applyFont="1" applyBorder="1" applyAlignment="1">
      <alignment horizontal="center"/>
    </xf>
    <xf numFmtId="39" fontId="63" fillId="0" borderId="0" xfId="225" applyNumberFormat="1" applyFont="1" applyFill="1" applyAlignment="1">
      <alignment horizontal="center"/>
    </xf>
    <xf numFmtId="194" fontId="66" fillId="0" borderId="0" xfId="483" applyNumberFormat="1" applyFont="1" applyFill="1"/>
  </cellXfs>
  <cellStyles count="1098">
    <cellStyle name="0,0_x000d__x000a_NA_x000d__x000a_" xfId="1095" xr:uid="{0D407D06-E7F2-46ED-99AF-681D4F8AA0A1}"/>
    <cellStyle name="0,0_x000d__x000a_NA_x000d__x000a_ 2" xfId="1094" xr:uid="{B586594D-2003-4F4E-98DA-659122C8B0B6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 3" xfId="1097" xr:uid="{7676CC06-B37E-4E96-AB14-3EEA9F45A91E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63" xfId="1092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- Style1 3" xfId="1093" xr:uid="{586032DB-B341-4756-B827-DBF927D8CEB4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3" xfId="473" xr:uid="{00000000-0005-0000-0000-0000DA010000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60" xfId="1096" xr:uid="{C8824D34-FE04-4A89-98A1-C57F0D587A7B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7" xfId="492" xr:uid="{00000000-0005-0000-0000-0000ED010000}"/>
    <cellStyle name="Normal 2 18" xfId="493" xr:uid="{00000000-0005-0000-0000-0000EE010000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1" xfId="497" xr:uid="{00000000-0005-0000-0000-0000F2010000}"/>
    <cellStyle name="Normal 2 2 12" xfId="498" xr:uid="{00000000-0005-0000-0000-0000F3010000}"/>
    <cellStyle name="Normal 2 2 13" xfId="499" xr:uid="{00000000-0005-0000-0000-0000F4010000}"/>
    <cellStyle name="Normal 2 2 14" xfId="500" xr:uid="{00000000-0005-0000-0000-0000F5010000}"/>
    <cellStyle name="Normal 2 2 15" xfId="501" xr:uid="{00000000-0005-0000-0000-0000F6010000}"/>
    <cellStyle name="Normal 2 2 16" xfId="502" xr:uid="{00000000-0005-0000-0000-0000F7010000}"/>
    <cellStyle name="Normal 2 2 17" xfId="503" xr:uid="{00000000-0005-0000-0000-0000F8010000}"/>
    <cellStyle name="Normal 2 2 18" xfId="504" xr:uid="{00000000-0005-0000-0000-0000F9010000}"/>
    <cellStyle name="Normal 2 2 19" xfId="505" xr:uid="{00000000-0005-0000-0000-0000FA010000}"/>
    <cellStyle name="Normal 2 2 2" xfId="506" xr:uid="{00000000-0005-0000-0000-0000FB010000}"/>
    <cellStyle name="Normal 2 2 2 2" xfId="507" xr:uid="{00000000-0005-0000-0000-0000FC010000}"/>
    <cellStyle name="Normal 2 2 20" xfId="508" xr:uid="{00000000-0005-0000-0000-0000FD010000}"/>
    <cellStyle name="Normal 2 2 21" xfId="509" xr:uid="{00000000-0005-0000-0000-0000FE010000}"/>
    <cellStyle name="Normal 2 2 22" xfId="510" xr:uid="{00000000-0005-0000-0000-0000FF010000}"/>
    <cellStyle name="Normal 2 2 23" xfId="511" xr:uid="{00000000-0005-0000-0000-000000020000}"/>
    <cellStyle name="Normal 2 2 24" xfId="512" xr:uid="{00000000-0005-0000-0000-000001020000}"/>
    <cellStyle name="Normal 2 2 25" xfId="513" xr:uid="{00000000-0005-0000-0000-000002020000}"/>
    <cellStyle name="Normal 2 2 26" xfId="514" xr:uid="{00000000-0005-0000-0000-000003020000}"/>
    <cellStyle name="Normal 2 2 27" xfId="515" xr:uid="{00000000-0005-0000-0000-000004020000}"/>
    <cellStyle name="Normal 2 2 28" xfId="516" xr:uid="{00000000-0005-0000-0000-000005020000}"/>
    <cellStyle name="Normal 2 2 29" xfId="517" xr:uid="{00000000-0005-0000-0000-000006020000}"/>
    <cellStyle name="Normal 2 2 3" xfId="518" xr:uid="{00000000-0005-0000-0000-000007020000}"/>
    <cellStyle name="Normal 2 2 30" xfId="519" xr:uid="{00000000-0005-0000-0000-000008020000}"/>
    <cellStyle name="Normal 2 2 31" xfId="520" xr:uid="{00000000-0005-0000-0000-000009020000}"/>
    <cellStyle name="Normal 2 2 32" xfId="521" xr:uid="{00000000-0005-0000-0000-00000A020000}"/>
    <cellStyle name="Normal 2 2 33" xfId="522" xr:uid="{00000000-0005-0000-0000-00000B020000}"/>
    <cellStyle name="Normal 2 2 34" xfId="523" xr:uid="{00000000-0005-0000-0000-00000C020000}"/>
    <cellStyle name="Normal 2 2 35" xfId="524" xr:uid="{00000000-0005-0000-0000-00000D020000}"/>
    <cellStyle name="Normal 2 2 36" xfId="525" xr:uid="{00000000-0005-0000-0000-00000E020000}"/>
    <cellStyle name="Normal 2 2 37" xfId="526" xr:uid="{00000000-0005-0000-0000-00000F020000}"/>
    <cellStyle name="Normal 2 2 38" xfId="527" xr:uid="{00000000-0005-0000-0000-000010020000}"/>
    <cellStyle name="Normal 2 2 39" xfId="528" xr:uid="{00000000-0005-0000-0000-000011020000}"/>
    <cellStyle name="Normal 2 2 4" xfId="529" xr:uid="{00000000-0005-0000-0000-000012020000}"/>
    <cellStyle name="Normal 2 2 40" xfId="530" xr:uid="{00000000-0005-0000-0000-000013020000}"/>
    <cellStyle name="Normal 2 2 41" xfId="531" xr:uid="{00000000-0005-0000-0000-000014020000}"/>
    <cellStyle name="Normal 2 2 42" xfId="532" xr:uid="{00000000-0005-0000-0000-000015020000}"/>
    <cellStyle name="Normal 2 2 43" xfId="533" xr:uid="{00000000-0005-0000-0000-000016020000}"/>
    <cellStyle name="Normal 2 2 44" xfId="534" xr:uid="{00000000-0005-0000-0000-000017020000}"/>
    <cellStyle name="Normal 2 2 45" xfId="535" xr:uid="{00000000-0005-0000-0000-000018020000}"/>
    <cellStyle name="Normal 2 2 46" xfId="536" xr:uid="{00000000-0005-0000-0000-000019020000}"/>
    <cellStyle name="Normal 2 2 47" xfId="537" xr:uid="{00000000-0005-0000-0000-00001A020000}"/>
    <cellStyle name="Normal 2 2 48" xfId="538" xr:uid="{00000000-0005-0000-0000-00001B020000}"/>
    <cellStyle name="Normal 2 2 49" xfId="539" xr:uid="{00000000-0005-0000-0000-00001C020000}"/>
    <cellStyle name="Normal 2 2 5" xfId="540" xr:uid="{00000000-0005-0000-0000-00001D020000}"/>
    <cellStyle name="Normal 2 2 50" xfId="541" xr:uid="{00000000-0005-0000-0000-00001E020000}"/>
    <cellStyle name="Normal 2 2 51" xfId="542" xr:uid="{00000000-0005-0000-0000-00001F020000}"/>
    <cellStyle name="Normal 2 2 52" xfId="543" xr:uid="{00000000-0005-0000-0000-000020020000}"/>
    <cellStyle name="Normal 2 2 53" xfId="544" xr:uid="{00000000-0005-0000-0000-000021020000}"/>
    <cellStyle name="Normal 2 2 54" xfId="545" xr:uid="{00000000-0005-0000-0000-000022020000}"/>
    <cellStyle name="Normal 2 2 55" xfId="546" xr:uid="{00000000-0005-0000-0000-000023020000}"/>
    <cellStyle name="Normal 2 2 56" xfId="547" xr:uid="{00000000-0005-0000-0000-000024020000}"/>
    <cellStyle name="Normal 2 2 57" xfId="548" xr:uid="{00000000-0005-0000-0000-000025020000}"/>
    <cellStyle name="Normal 2 2 6" xfId="549" xr:uid="{00000000-0005-0000-0000-000026020000}"/>
    <cellStyle name="Normal 2 2 7" xfId="550" xr:uid="{00000000-0005-0000-0000-000027020000}"/>
    <cellStyle name="Normal 2 2 8" xfId="551" xr:uid="{00000000-0005-0000-0000-000028020000}"/>
    <cellStyle name="Normal 2 2 9" xfId="552" xr:uid="{00000000-0005-0000-0000-000029020000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7" xfId="633" xr:uid="{00000000-0005-0000-0000-00007A020000}"/>
    <cellStyle name="Normal 3 18" xfId="634" xr:uid="{00000000-0005-0000-0000-00007B020000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7" xfId="669" xr:uid="{00000000-0005-0000-0000-00009E020000}"/>
    <cellStyle name="Normal 4 18" xfId="670" xr:uid="{00000000-0005-0000-0000-00009F020000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3" xfId="693" xr:uid="{00000000-0005-0000-0000-0000B6020000}"/>
    <cellStyle name="Normal 5 4" xfId="694" xr:uid="{00000000-0005-0000-0000-0000B7020000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3" xfId="709" xr:uid="{00000000-0005-0000-0000-0000C6020000}"/>
    <cellStyle name="Normal 6 4" xfId="710" xr:uid="{00000000-0005-0000-0000-0000C7020000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9" xfId="721" xr:uid="{00000000-0005-0000-0000-0000D2020000}"/>
    <cellStyle name="Normal 7" xfId="722" xr:uid="{00000000-0005-0000-0000-0000D3020000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3" xfId="757" xr:uid="{00000000-0005-0000-0000-0000F6020000}"/>
    <cellStyle name="Normal 9 4" xfId="758" xr:uid="{00000000-0005-0000-0000-0000F7020000}"/>
    <cellStyle name="Normal 9 5" xfId="759" xr:uid="{00000000-0005-0000-0000-0000F8020000}"/>
    <cellStyle name="Normal 9 6" xfId="760" xr:uid="{00000000-0005-0000-0000-0000F9020000}"/>
    <cellStyle name="Normal 9 7" xfId="761" xr:uid="{00000000-0005-0000-0000-0000FA020000}"/>
    <cellStyle name="Normal 9 8" xfId="762" xr:uid="{00000000-0005-0000-0000-0000FB0200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3" xfId="780" xr:uid="{00000000-0005-0000-0000-00000D030000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3" xfId="806" xr:uid="{00000000-0005-0000-0000-000027030000}"/>
    <cellStyle name="Percent 10" xfId="807" xr:uid="{00000000-0005-0000-0000-000028030000}"/>
    <cellStyle name="Percent 11" xfId="808" xr:uid="{00000000-0005-0000-0000-000029030000}"/>
    <cellStyle name="Percent 12" xfId="809" xr:uid="{00000000-0005-0000-0000-00002A030000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3" xfId="872" xr:uid="{00000000-0005-0000-0000-000069030000}"/>
    <cellStyle name="Percent 4" xfId="873" xr:uid="{00000000-0005-0000-0000-00006A030000}"/>
    <cellStyle name="Percent 5" xfId="874" xr:uid="{00000000-0005-0000-0000-00006B030000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9" xfId="879" xr:uid="{00000000-0005-0000-0000-000070030000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3" xfId="883" xr:uid="{00000000-0005-0000-0000-000074030000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1" xfId="896" xr:uid="{00000000-0005-0000-0000-000081030000}"/>
    <cellStyle name="SAPBEXHLevel2" xfId="897" xr:uid="{00000000-0005-0000-0000-000082030000}"/>
    <cellStyle name="SAPBEXHLevel3" xfId="898" xr:uid="{00000000-0005-0000-0000-000083030000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X" xfId="902" xr:uid="{00000000-0005-0000-0000-000087030000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3" xfId="949" xr:uid="{00000000-0005-0000-0000-0000B6030000}"/>
    <cellStyle name="เครื่องหมายจุลภาค 14" xfId="950" xr:uid="{00000000-0005-0000-0000-0000B7030000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6" xfId="953" xr:uid="{00000000-0005-0000-0000-0000BA030000}"/>
    <cellStyle name="เครื่องหมายจุลภาค 17" xfId="954" xr:uid="{00000000-0005-0000-0000-0000BB030000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9" xfId="957" xr:uid="{00000000-0005-0000-0000-0000BE030000}"/>
    <cellStyle name="เครื่องหมายจุลภาค 2" xfId="958" xr:uid="{00000000-0005-0000-0000-0000BF030000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3" xfId="962" xr:uid="{00000000-0005-0000-0000-0000C3030000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4" xfId="965" xr:uid="{00000000-0005-0000-0000-0000C6030000}"/>
    <cellStyle name="เครื่องหมายจุลภาค 2 5" xfId="966" xr:uid="{00000000-0005-0000-0000-0000C7030000}"/>
    <cellStyle name="เครื่องหมายจุลภาค 2 6" xfId="967" xr:uid="{00000000-0005-0000-0000-0000C8030000}"/>
    <cellStyle name="เครื่องหมายจุลภาค 2 7" xfId="968" xr:uid="{00000000-0005-0000-0000-0000C9030000}"/>
    <cellStyle name="เครื่องหมายจุลภาค 2 8" xfId="969" xr:uid="{00000000-0005-0000-0000-0000CA030000}"/>
    <cellStyle name="เครื่องหมายจุลภาค 2 9" xfId="970" xr:uid="{00000000-0005-0000-0000-0000CB030000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4" xfId="979" xr:uid="{00000000-0005-0000-0000-0000D4030000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6" xfId="986" xr:uid="{00000000-0005-0000-0000-0000DB030000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_130016-B1  โปรแกรมเกมส์ Console_INF_Q1'10" xfId="993" xr:uid="{00000000-0005-0000-0000-0000E2030000}"/>
    <cellStyle name="เครื่องหมายเปอร์เซ็นต์_Sheet1" xfId="994" xr:uid="{00000000-0005-0000-0000-0000E3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111" xfId="1066" xr:uid="{00000000-0005-0000-0000-00002B040000}"/>
    <cellStyle name="ปกติ_Sheet1" xfId="1067" xr:uid="{00000000-0005-0000-0000-00002C040000}"/>
    <cellStyle name="เปอร์เซ็นต์ 10" xfId="1068" xr:uid="{00000000-0005-0000-0000-00002D040000}"/>
    <cellStyle name="เปอร์เซ็นต์ 10 2" xfId="1069" xr:uid="{00000000-0005-0000-0000-00002E040000}"/>
    <cellStyle name="เปอร์เซ็นต์ 11" xfId="1070" xr:uid="{00000000-0005-0000-0000-00002F040000}"/>
    <cellStyle name="เปอร์เซ็นต์ 11 2" xfId="1071" xr:uid="{00000000-0005-0000-0000-000030040000}"/>
    <cellStyle name="เปอร์เซ็นต์ 2" xfId="1072" xr:uid="{00000000-0005-0000-0000-000031040000}"/>
    <cellStyle name="เปอร์เซ็นต์ 2 2" xfId="1073" xr:uid="{00000000-0005-0000-0000-000032040000}"/>
    <cellStyle name="เปอร์เซ็นต์ 2 2 2" xfId="1074" xr:uid="{00000000-0005-0000-0000-000033040000}"/>
    <cellStyle name="เปอร์เซ็นต์ 2 2 2 2" xfId="1075" xr:uid="{00000000-0005-0000-0000-000034040000}"/>
    <cellStyle name="เปอร์เซ็นต์ 2 3" xfId="1076" xr:uid="{00000000-0005-0000-0000-000035040000}"/>
    <cellStyle name="เปอร์เซ็นต์ 2 4" xfId="1077" xr:uid="{00000000-0005-0000-0000-000036040000}"/>
    <cellStyle name="เปอร์เซ็นต์ 3" xfId="1078" xr:uid="{00000000-0005-0000-0000-000037040000}"/>
    <cellStyle name="เปอร์เซ็นต์ 4" xfId="1079" xr:uid="{00000000-0005-0000-0000-000038040000}"/>
    <cellStyle name="เปอร์เซ็นต์ 5" xfId="1080" xr:uid="{00000000-0005-0000-0000-000039040000}"/>
    <cellStyle name="เปอร์เซ็นต์ 6" xfId="1081" xr:uid="{00000000-0005-0000-0000-00003A040000}"/>
    <cellStyle name="เปอร์เซ็นต์ 7" xfId="1082" xr:uid="{00000000-0005-0000-0000-00003B040000}"/>
    <cellStyle name="เปอร์เซ็นต์ 8" xfId="1083" xr:uid="{00000000-0005-0000-0000-00003C040000}"/>
    <cellStyle name="เปอร์เซ็นต์ 9" xfId="1084" xr:uid="{00000000-0005-0000-0000-00003D040000}"/>
    <cellStyle name="ฤธถ [0]_95" xfId="1085" xr:uid="{00000000-0005-0000-0000-00003E040000}"/>
    <cellStyle name="ฤธถ_95" xfId="1086" xr:uid="{00000000-0005-0000-0000-00003F040000}"/>
    <cellStyle name="ล๋ศญ [0]_95" xfId="1087" xr:uid="{00000000-0005-0000-0000-000040040000}"/>
    <cellStyle name="ล๋ศญ_95" xfId="1088" xr:uid="{00000000-0005-0000-0000-000041040000}"/>
    <cellStyle name="วฅมุ_4ฟ๙ฝวภ๛" xfId="1089" xr:uid="{00000000-0005-0000-0000-000042040000}"/>
    <cellStyle name="표준_학술대회참가자일정-최종" xfId="1090" xr:uid="{00000000-0005-0000-0000-000043040000}"/>
    <cellStyle name="標準_FIXED ASSET" xfId="1091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  <sheetName val="F041"/>
      <sheetName val="Basic_Information"/>
      <sheetName val="Header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Iron Curtain Method"/>
      <sheetName val="งบดุล"/>
      <sheetName val="งบกำไรขาดทุน"/>
      <sheetName val="LEAD Q3'09"/>
      <sheetName val="MH"/>
      <sheetName val="sale0104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PS-1995"/>
      <sheetName val="Sheet1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TO - SP"/>
      <sheetName val="part-import"/>
      <sheetName val="part-local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SEA"/>
      <sheetName val="B"/>
      <sheetName val="GVL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FSA"/>
      <sheetName val="FF_2 _1_"/>
      <sheetName val="Bedrreceptuur"/>
      <sheetName val="Vlookup"/>
      <sheetName val="STOCK CARD"/>
      <sheetName val="INTEREST"/>
      <sheetName val="Qty"/>
      <sheetName val="ELEC45-01"/>
      <sheetName val="ELIM"/>
      <sheetName val="10-1 Media"/>
      <sheetName val="10-cut"/>
      <sheetName val="U"/>
      <sheetName val="M_Maincomp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งบการเงิน"/>
      <sheetName val="cash flow 2"/>
      <sheetName val="FKT_PJK"/>
      <sheetName val="List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CODE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ELEC45-0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>
        <row r="2">
          <cell r="A2">
            <v>1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>
        <row r="2">
          <cell r="E2" t="str">
            <v>จำนวน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E2" t="str">
            <v>จำนวน</v>
          </cell>
        </row>
      </sheetData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>
        <row r="2">
          <cell r="E2" t="str">
            <v>จำนวน</v>
          </cell>
        </row>
      </sheetData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 refreshError="1"/>
      <sheetData sheetId="1354" refreshError="1"/>
      <sheetData sheetId="1355" refreshError="1"/>
      <sheetData sheetId="13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CODE,NAME"/>
      <sheetName val="Fagor04-A3112e"/>
      <sheetName val="ADVANCE-STAFF"/>
      <sheetName val="FY04 budget vol"/>
      <sheetName val="Copy of STA_0306_SALE"/>
      <sheetName val="_2__xls__2__xls_COV"/>
      <sheetName val="dBase"/>
      <sheetName val="General assumptions"/>
      <sheetName val="F1771-V"/>
      <sheetName val="ZENTEI2"/>
      <sheetName val="Statement"/>
      <sheetName val="ErrorUser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事務所"/>
      <sheetName val="เครื่องตกแต่ง"/>
      <sheetName val="อาคาร"/>
      <sheetName val="Master_Data"/>
      <sheetName val="Q3-46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description"/>
      <sheetName val="cost4-47"/>
      <sheetName val="q1-2003"/>
      <sheetName val="Parameter"/>
      <sheetName val="#ref"/>
      <sheetName val="p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/>
      <sheetData sheetId="150" refreshError="1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STA HQ CESS 0307"/>
      <sheetName val="ตั๋วเงินรับ"/>
      <sheetName val="aa-1"/>
      <sheetName val="ELEC45-01"/>
      <sheetName val="Input1"/>
      <sheetName val="99年度原単位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3월가격"/>
      <sheetName val="Active Part"/>
      <sheetName val="Sale0311"/>
      <sheetName val="Sheet1 (2)"/>
      <sheetName val="Sale 0502"/>
      <sheetName val="Machine2,3'04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  <sheetName val="AP-FAsb"/>
      <sheetName val="S2日本語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กระทบ_CESS4"/>
      <sheetName val="CESS_03114"/>
      <sheetName val="Dtl_Adv_03114"/>
      <sheetName val="Dtl_Adv_03104"/>
      <sheetName val="ALL UNITS"/>
      <sheetName val="5 months (Interim)"/>
      <sheetName val="Stock_Aging"/>
      <sheetName val="Stock_Aging1"/>
      <sheetName val="Stock_Aging2"/>
      <sheetName val="Stock_Aging3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RATE"/>
      <sheetName val="CODE,NAME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ALL_UNITS2"/>
      <sheetName val="5_months_(Interim)2"/>
      <sheetName val="2549"/>
      <sheetName val="Header"/>
      <sheetName val="Sheet2"/>
      <sheetName val="TB Worksheet"/>
      <sheetName val="Project P&amp;L"/>
      <sheetName val="Lead"/>
      <sheetName val="BG-RM SUM BY TYPE"/>
      <sheetName val="_2__xls__2__xls_COV"/>
      <sheetName val="PJ List"/>
      <sheetName val="FF_6"/>
      <sheetName val="C2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Bill No. 2 - Carpark"/>
      <sheetName val="a"/>
      <sheetName val="เงินกู้ธนชาติ"/>
      <sheetName val="สำนักงาน"/>
      <sheetName val="aa-1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>
        <row r="1">
          <cell r="A1" t="str">
            <v>ใบสำคัญจ่าย</v>
          </cell>
        </row>
      </sheetData>
      <sheetData sheetId="40"/>
      <sheetData sheetId="41"/>
      <sheetData sheetId="42"/>
      <sheetData sheetId="43">
        <row r="1">
          <cell r="A1" t="str">
            <v>ใบสำคัญจ่าย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BS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21220070"/>
      <sheetName val="Check Diff Pivot"/>
      <sheetName val="Pivot"/>
      <sheetName val="SAP"/>
      <sheetName val="Detail_BT"/>
      <sheetName val="รายการตู้กินเงิน"/>
      <sheetName val="Lead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>
        <row r="1">
          <cell r="A1" t="str">
            <v>บริษัท ซี.เจ. เอ็กซ์เพรส กรุ๊ป จำกัด</v>
          </cell>
        </row>
      </sheetData>
      <sheetData sheetId="177"/>
      <sheetData sheetId="178"/>
      <sheetData sheetId="179"/>
      <sheetData sheetId="180"/>
      <sheetData sheetId="181"/>
      <sheetData sheetId="182" refreshError="1"/>
      <sheetData sheetId="18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TB-M"/>
      <sheetName val="กระทบ_CESS5"/>
      <sheetName val="CESS_04025"/>
      <sheetName val="Dtl_Adv_04025"/>
      <sheetName val="Dtl_Adv_04015"/>
      <sheetName val="Sale_04015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Admin"/>
      <sheetName val="s-code"/>
      <sheetName val="分類"/>
      <sheetName val="国ｺｰﾄﾞ"/>
      <sheetName val="note_defect"/>
      <sheetName val="aa-1"/>
      <sheetName val="M_Maincomp"/>
      <sheetName val="_Lookup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/>
      <sheetData sheetId="36" refreshError="1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RSS9801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min"/>
      <sheetName val="K_T.PrecisionDesign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>
        <row r="1">
          <cell r="A1" t="str">
            <v>Output sales tax (for internal use )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RAT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2549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FF_21_a_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Sale0307"/>
      <sheetName val="bgt97staff"/>
      <sheetName val="M_Maincom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ﾌﾟﾛﾄ_P772分解5号機"/>
      <sheetName val="am_cos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Summary on June 25, 2019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RATE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ELEC45-01"/>
      <sheetName val="Sale0307"/>
      <sheetName val="Sale0309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อัตราค่าบรรทุก"/>
      <sheetName val="wcf"/>
      <sheetName val="Sale0402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data"/>
      <sheetName val="แจกแจง _งบดุล_"/>
      <sheetName val="ssw_loan_od"/>
      <sheetName val="a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CLIENT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_0404"/>
      <sheetName val="Asset group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星取・"/>
      <sheetName val="List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 refreshError="1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  <sheetData sheetId="150" refreshError="1"/>
      <sheetData sheetId="151" refreshError="1"/>
      <sheetData sheetId="1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0406"/>
      <sheetName val="STA_HQ_CESS_0411"/>
      <sheetName val="Bill_No__2_-_Carpark"/>
      <sheetName val="Bill_No__2_-_Carpark1"/>
      <sheetName val="Bill_No__2_-_Carpark2"/>
      <sheetName val="Bill_No__2_-_Carpark3"/>
      <sheetName val="Project P&amp;L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aa-1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  <sheetData sheetId="153" refreshError="1"/>
      <sheetData sheetId="15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Project P&amp;L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"/>
      <sheetName val="Sale0307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Summary on June 25, 2019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FF_2 _1_"/>
      <sheetName val="B"/>
      <sheetName val="Sale 0501"/>
      <sheetName val="E-2 Capital AFE - Carryover"/>
      <sheetName val="Model-Monthly"/>
      <sheetName val="rss9801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SSW"/>
      <sheetName val="1214 Kartu"/>
      <sheetName val="Tran0104"/>
      <sheetName val="Fagor04-A3112e"/>
      <sheetName val="DEP12"/>
      <sheetName val="#Lookup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TO - SP"/>
      <sheetName val="Raw Material"/>
      <sheetName val="dg_VTu"/>
      <sheetName val="PS-1995"/>
      <sheetName val="N002 Lead"/>
      <sheetName val="S33"/>
      <sheetName val="日別"/>
      <sheetName val="Sheet4"/>
      <sheetName val="E-2_Capital_AFE_-_Carryover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ราคาF6"/>
      <sheetName val="Investment"/>
      <sheetName val="CTL"/>
      <sheetName val="Balance Sheet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DMIN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85">
          <cell r="L385">
            <v>9130115.2500000037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3"/>
  <sheetViews>
    <sheetView view="pageBreakPreview" topLeftCell="A3" zoomScale="83" zoomScaleNormal="100" zoomScaleSheetLayoutView="110" workbookViewId="0">
      <selection activeCell="O29" sqref="O29"/>
    </sheetView>
  </sheetViews>
  <sheetFormatPr defaultColWidth="9.33203125" defaultRowHeight="21" customHeight="1"/>
  <cols>
    <col min="1" max="4" width="0.6640625" style="2" customWidth="1"/>
    <col min="5" max="5" width="31" style="2" customWidth="1"/>
    <col min="6" max="6" width="6" style="4" customWidth="1"/>
    <col min="7" max="7" width="0.6640625" style="6" customWidth="1"/>
    <col min="8" max="8" width="12.5546875" style="5" customWidth="1"/>
    <col min="9" max="9" width="0.6640625" style="6" customWidth="1"/>
    <col min="10" max="10" width="12.5546875" style="2" customWidth="1"/>
    <col min="11" max="11" width="0.6640625" style="6" customWidth="1"/>
    <col min="12" max="12" width="12.5546875" style="7" customWidth="1"/>
    <col min="13" max="13" width="0.6640625" style="6" customWidth="1"/>
    <col min="14" max="18" width="12.5546875" style="2" customWidth="1"/>
    <col min="19" max="16384" width="9.33203125" style="2"/>
  </cols>
  <sheetData>
    <row r="1" spans="1:14" ht="19.95" customHeight="1"/>
    <row r="2" spans="1:14" s="1" customFormat="1" ht="19.95" customHeight="1">
      <c r="A2" s="390" t="s">
        <v>222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</row>
    <row r="3" spans="1:14" s="1" customFormat="1" ht="19.95" customHeight="1">
      <c r="A3" s="390" t="s">
        <v>3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</row>
    <row r="4" spans="1:14" s="1" customFormat="1" ht="19.95" customHeight="1">
      <c r="A4" s="390" t="s">
        <v>215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</row>
    <row r="5" spans="1:14" s="115" customFormat="1" ht="19.95" customHeight="1">
      <c r="A5" s="104"/>
      <c r="B5" s="104"/>
      <c r="C5" s="105"/>
      <c r="D5" s="105"/>
      <c r="E5" s="276"/>
      <c r="F5" s="277"/>
      <c r="G5" s="278"/>
      <c r="H5" s="279"/>
      <c r="I5" s="278"/>
      <c r="J5" s="280"/>
      <c r="K5" s="278"/>
      <c r="L5" s="281"/>
      <c r="M5" s="278"/>
      <c r="N5" s="282" t="s">
        <v>179</v>
      </c>
    </row>
    <row r="6" spans="1:14" s="104" customFormat="1" ht="19.95" customHeight="1">
      <c r="A6" s="106"/>
      <c r="B6" s="106"/>
      <c r="C6" s="107"/>
      <c r="D6" s="107"/>
      <c r="E6" s="283"/>
      <c r="F6" s="284"/>
      <c r="G6" s="284"/>
      <c r="H6" s="392" t="s">
        <v>5</v>
      </c>
      <c r="I6" s="392"/>
      <c r="J6" s="392"/>
      <c r="K6" s="283"/>
      <c r="L6" s="392" t="s">
        <v>6</v>
      </c>
      <c r="M6" s="392"/>
      <c r="N6" s="392"/>
    </row>
    <row r="7" spans="1:14" s="104" customFormat="1" ht="19.95" customHeight="1">
      <c r="A7" s="80"/>
      <c r="B7" s="80"/>
      <c r="C7" s="108"/>
      <c r="D7" s="108"/>
      <c r="E7" s="278"/>
      <c r="F7" s="285" t="s">
        <v>36</v>
      </c>
      <c r="G7" s="276"/>
      <c r="H7" s="317">
        <v>2024</v>
      </c>
      <c r="I7" s="318"/>
      <c r="J7" s="317">
        <v>2023</v>
      </c>
      <c r="K7" s="318"/>
      <c r="L7" s="317">
        <v>2024</v>
      </c>
      <c r="M7" s="318"/>
      <c r="N7" s="317">
        <v>2023</v>
      </c>
    </row>
    <row r="8" spans="1:14" s="115" customFormat="1" ht="19.95" customHeight="1">
      <c r="A8" s="104"/>
      <c r="B8" s="104"/>
      <c r="C8" s="104"/>
      <c r="D8" s="104"/>
      <c r="E8" s="104"/>
      <c r="F8" s="114"/>
      <c r="G8" s="104"/>
      <c r="H8" s="79"/>
      <c r="I8" s="104"/>
      <c r="J8" s="79"/>
      <c r="K8" s="104"/>
      <c r="L8" s="79"/>
      <c r="M8" s="104"/>
      <c r="N8" s="79"/>
    </row>
    <row r="9" spans="1:14" s="66" customFormat="1" ht="19.95" customHeight="1">
      <c r="A9" s="391" t="s">
        <v>75</v>
      </c>
      <c r="B9" s="391"/>
      <c r="C9" s="391"/>
      <c r="D9" s="391"/>
      <c r="E9" s="391"/>
      <c r="F9" s="117"/>
      <c r="G9" s="64"/>
      <c r="H9" s="118"/>
      <c r="I9" s="64"/>
      <c r="J9" s="64"/>
      <c r="K9" s="64"/>
      <c r="L9" s="65"/>
      <c r="M9" s="64"/>
      <c r="N9" s="64"/>
    </row>
    <row r="10" spans="1:14" s="8" customFormat="1" ht="19.95" customHeight="1">
      <c r="A10" s="109" t="s">
        <v>7</v>
      </c>
      <c r="B10" s="110"/>
      <c r="C10" s="110"/>
      <c r="D10" s="111"/>
      <c r="F10" s="119"/>
      <c r="G10" s="121"/>
      <c r="H10" s="120"/>
      <c r="I10" s="121"/>
      <c r="J10" s="66"/>
      <c r="K10" s="121"/>
      <c r="L10" s="122"/>
      <c r="M10" s="121"/>
      <c r="N10" s="123"/>
    </row>
    <row r="11" spans="1:14" s="8" customFormat="1" ht="19.95" customHeight="1">
      <c r="A11" s="110"/>
      <c r="B11" s="110"/>
      <c r="C11" s="110" t="s">
        <v>123</v>
      </c>
      <c r="D11" s="110"/>
      <c r="F11" s="362">
        <v>8</v>
      </c>
      <c r="G11" s="124"/>
      <c r="H11" s="335">
        <v>9193696</v>
      </c>
      <c r="I11" s="335"/>
      <c r="J11" s="335">
        <v>26749869</v>
      </c>
      <c r="K11" s="335"/>
      <c r="L11" s="335">
        <v>3428226</v>
      </c>
      <c r="M11" s="335"/>
      <c r="N11" s="335">
        <v>12517971</v>
      </c>
    </row>
    <row r="12" spans="1:14" s="8" customFormat="1" ht="19.95" customHeight="1">
      <c r="A12" s="110"/>
      <c r="B12" s="110"/>
      <c r="C12" s="110" t="s">
        <v>182</v>
      </c>
      <c r="D12" s="110"/>
      <c r="F12" s="362">
        <v>9</v>
      </c>
      <c r="G12" s="124"/>
      <c r="H12" s="335">
        <v>86111521</v>
      </c>
      <c r="I12" s="335"/>
      <c r="J12" s="335">
        <v>37673877</v>
      </c>
      <c r="K12" s="335"/>
      <c r="L12" s="335">
        <v>38850050</v>
      </c>
      <c r="M12" s="335"/>
      <c r="N12" s="335">
        <v>39544012</v>
      </c>
    </row>
    <row r="13" spans="1:14" s="8" customFormat="1" ht="19.95" customHeight="1">
      <c r="A13" s="110"/>
      <c r="B13" s="110"/>
      <c r="C13" s="110" t="s">
        <v>183</v>
      </c>
      <c r="D13" s="110"/>
      <c r="F13" s="363">
        <v>7</v>
      </c>
      <c r="G13" s="124"/>
      <c r="H13" s="131">
        <v>0</v>
      </c>
      <c r="I13" s="335"/>
      <c r="J13" s="131">
        <v>0</v>
      </c>
      <c r="K13" s="335"/>
      <c r="L13" s="335">
        <v>225603749</v>
      </c>
      <c r="M13" s="335"/>
      <c r="N13" s="335">
        <v>197184987</v>
      </c>
    </row>
    <row r="14" spans="1:14" s="8" customFormat="1" ht="18.600000000000001">
      <c r="A14" s="110"/>
      <c r="B14" s="110"/>
      <c r="C14" s="110" t="s">
        <v>84</v>
      </c>
      <c r="D14" s="110"/>
      <c r="F14" s="362">
        <v>10</v>
      </c>
      <c r="G14" s="124"/>
      <c r="H14" s="335">
        <v>11869777</v>
      </c>
      <c r="I14" s="335"/>
      <c r="J14" s="335">
        <v>6764992</v>
      </c>
      <c r="K14" s="335"/>
      <c r="L14" s="131">
        <v>0</v>
      </c>
      <c r="M14" s="335"/>
      <c r="N14" s="131">
        <v>0</v>
      </c>
    </row>
    <row r="15" spans="1:14" s="8" customFormat="1" ht="21" customHeight="1">
      <c r="A15" s="110"/>
      <c r="B15" s="110"/>
      <c r="C15" s="110" t="s">
        <v>85</v>
      </c>
      <c r="D15" s="110"/>
      <c r="F15" s="362">
        <v>11</v>
      </c>
      <c r="G15" s="124"/>
      <c r="H15" s="124">
        <v>0</v>
      </c>
      <c r="I15" s="124"/>
      <c r="J15" s="124">
        <v>0</v>
      </c>
      <c r="K15" s="124"/>
      <c r="L15" s="124">
        <v>0</v>
      </c>
      <c r="M15" s="124"/>
      <c r="N15" s="124">
        <v>0</v>
      </c>
    </row>
    <row r="16" spans="1:14" s="8" customFormat="1" ht="19.8">
      <c r="A16" s="110"/>
      <c r="B16" s="110"/>
      <c r="C16" s="110"/>
      <c r="D16" s="112" t="s">
        <v>9</v>
      </c>
      <c r="E16" s="66"/>
      <c r="F16" s="364"/>
      <c r="G16" s="125"/>
      <c r="H16" s="330">
        <f>SUM(H11:H15)</f>
        <v>107174994</v>
      </c>
      <c r="I16" s="329"/>
      <c r="J16" s="330">
        <f>SUM(J11:J15)</f>
        <v>71188738</v>
      </c>
      <c r="K16" s="329"/>
      <c r="L16" s="330">
        <f>SUM(L11:L15)</f>
        <v>267882025</v>
      </c>
      <c r="M16" s="329"/>
      <c r="N16" s="330">
        <f>SUM(N11:N15)</f>
        <v>249246970</v>
      </c>
    </row>
    <row r="17" spans="1:20" s="8" customFormat="1" ht="19.95" customHeight="1">
      <c r="A17" s="66" t="s">
        <v>10</v>
      </c>
      <c r="E17" s="66"/>
      <c r="F17" s="364"/>
      <c r="G17" s="125"/>
      <c r="H17" s="126"/>
      <c r="I17" s="125"/>
      <c r="J17" s="126"/>
      <c r="K17" s="125"/>
      <c r="L17" s="125"/>
      <c r="M17" s="125"/>
      <c r="N17" s="125"/>
    </row>
    <row r="18" spans="1:20" s="8" customFormat="1" ht="19.95" customHeight="1">
      <c r="C18" s="8" t="s">
        <v>146</v>
      </c>
      <c r="F18" s="362">
        <v>12</v>
      </c>
      <c r="G18" s="124"/>
      <c r="H18" s="131">
        <v>650000</v>
      </c>
      <c r="I18" s="124"/>
      <c r="J18" s="131">
        <v>400000</v>
      </c>
      <c r="K18" s="124"/>
      <c r="L18" s="131">
        <v>0</v>
      </c>
      <c r="M18" s="124"/>
      <c r="N18" s="131">
        <v>0</v>
      </c>
    </row>
    <row r="19" spans="1:20" s="8" customFormat="1" ht="19.95" customHeight="1">
      <c r="C19" s="8" t="s">
        <v>87</v>
      </c>
      <c r="F19" s="362">
        <v>13</v>
      </c>
      <c r="G19" s="124"/>
      <c r="H19" s="131">
        <v>27245995</v>
      </c>
      <c r="I19" s="124"/>
      <c r="J19" s="131">
        <v>27245995</v>
      </c>
      <c r="K19" s="124"/>
      <c r="L19" s="374">
        <v>27245995</v>
      </c>
      <c r="M19" s="124"/>
      <c r="N19" s="131">
        <v>27245995</v>
      </c>
    </row>
    <row r="20" spans="1:20" s="8" customFormat="1" ht="19.95" customHeight="1">
      <c r="C20" s="8" t="s">
        <v>72</v>
      </c>
      <c r="F20" s="362">
        <v>14</v>
      </c>
      <c r="G20" s="124"/>
      <c r="H20" s="131">
        <v>0</v>
      </c>
      <c r="I20" s="124"/>
      <c r="J20" s="131">
        <v>0</v>
      </c>
      <c r="K20" s="124"/>
      <c r="L20" s="131">
        <v>705708871</v>
      </c>
      <c r="M20" s="124"/>
      <c r="N20" s="131">
        <v>421438747</v>
      </c>
    </row>
    <row r="21" spans="1:20" s="8" customFormat="1" ht="19.95" customHeight="1">
      <c r="C21" s="8" t="s">
        <v>225</v>
      </c>
      <c r="F21" s="362">
        <v>15</v>
      </c>
      <c r="G21" s="124"/>
      <c r="H21" s="131">
        <v>500300832</v>
      </c>
      <c r="I21" s="124"/>
      <c r="J21" s="131">
        <v>105234122</v>
      </c>
      <c r="K21" s="124"/>
      <c r="L21" s="374">
        <v>16679892</v>
      </c>
      <c r="M21" s="124"/>
      <c r="N21" s="131">
        <v>17647667</v>
      </c>
    </row>
    <row r="22" spans="1:20" s="8" customFormat="1" ht="19.95" hidden="1" customHeight="1">
      <c r="C22" s="8" t="s">
        <v>223</v>
      </c>
      <c r="F22" s="362"/>
      <c r="G22" s="124"/>
      <c r="H22" s="131"/>
      <c r="I22" s="124"/>
      <c r="J22" s="131">
        <v>0</v>
      </c>
      <c r="K22" s="124"/>
      <c r="L22" s="374">
        <v>0</v>
      </c>
      <c r="M22" s="124"/>
      <c r="N22" s="131"/>
    </row>
    <row r="23" spans="1:20" s="8" customFormat="1" ht="19.95" customHeight="1">
      <c r="C23" s="347" t="s">
        <v>11</v>
      </c>
      <c r="E23" s="347"/>
      <c r="F23" s="365">
        <v>16</v>
      </c>
      <c r="G23" s="124"/>
      <c r="H23" s="131">
        <v>95987766</v>
      </c>
      <c r="I23" s="124"/>
      <c r="J23" s="131">
        <v>108636871</v>
      </c>
      <c r="K23" s="124"/>
      <c r="L23" s="374">
        <v>10261621</v>
      </c>
      <c r="M23" s="124"/>
      <c r="N23" s="131">
        <v>12724410</v>
      </c>
      <c r="P23" s="66"/>
    </row>
    <row r="24" spans="1:20" s="8" customFormat="1" ht="19.95" customHeight="1">
      <c r="C24" s="347" t="s">
        <v>88</v>
      </c>
      <c r="F24" s="365">
        <v>17</v>
      </c>
      <c r="G24" s="124"/>
      <c r="H24" s="131">
        <v>335354200</v>
      </c>
      <c r="I24" s="124"/>
      <c r="J24" s="131">
        <v>246183502</v>
      </c>
      <c r="K24" s="124"/>
      <c r="L24" s="131">
        <v>0</v>
      </c>
      <c r="M24" s="124"/>
      <c r="N24" s="131">
        <v>0</v>
      </c>
      <c r="P24" s="66"/>
    </row>
    <row r="25" spans="1:20" s="8" customFormat="1" ht="18.600000000000001">
      <c r="C25" s="8" t="s">
        <v>65</v>
      </c>
      <c r="E25" s="113"/>
      <c r="F25" s="362">
        <v>18</v>
      </c>
      <c r="G25" s="124"/>
      <c r="H25" s="131">
        <v>319228124</v>
      </c>
      <c r="I25" s="124"/>
      <c r="J25" s="131">
        <f>152178117-5633507</f>
        <v>146544610</v>
      </c>
      <c r="K25" s="124"/>
      <c r="L25" s="374">
        <v>18637859</v>
      </c>
      <c r="M25" s="124"/>
      <c r="N25" s="131">
        <v>3219626</v>
      </c>
    </row>
    <row r="26" spans="1:20" s="8" customFormat="1" ht="18.600000000000001">
      <c r="C26" s="8" t="s">
        <v>224</v>
      </c>
      <c r="E26" s="113"/>
      <c r="F26" s="362">
        <v>22</v>
      </c>
      <c r="G26" s="124"/>
      <c r="H26" s="335">
        <v>134309</v>
      </c>
      <c r="I26" s="124"/>
      <c r="J26" s="131">
        <v>0</v>
      </c>
      <c r="K26" s="124"/>
      <c r="L26" s="374">
        <v>0</v>
      </c>
      <c r="M26" s="124"/>
      <c r="N26" s="131">
        <v>0</v>
      </c>
    </row>
    <row r="27" spans="1:20" s="8" customFormat="1" ht="19.95" customHeight="1">
      <c r="C27" s="8" t="s">
        <v>89</v>
      </c>
      <c r="F27" s="362"/>
      <c r="G27" s="124"/>
      <c r="H27" s="335">
        <v>28278698</v>
      </c>
      <c r="I27" s="124"/>
      <c r="J27" s="131">
        <v>33954898</v>
      </c>
      <c r="K27" s="124"/>
      <c r="L27" s="374">
        <v>2806191</v>
      </c>
      <c r="M27" s="124"/>
      <c r="N27" s="131">
        <v>2785673</v>
      </c>
    </row>
    <row r="28" spans="1:20" s="8" customFormat="1" ht="19.95" customHeight="1">
      <c r="D28" s="66" t="s">
        <v>12</v>
      </c>
      <c r="F28" s="364"/>
      <c r="G28" s="125"/>
      <c r="H28" s="330">
        <f>SUM(H18:H27)</f>
        <v>1307179924</v>
      </c>
      <c r="I28" s="125"/>
      <c r="J28" s="330">
        <f>SUM(J18:J27)</f>
        <v>668199998</v>
      </c>
      <c r="K28" s="125"/>
      <c r="L28" s="330">
        <f>SUM(L18:L27)</f>
        <v>781340429</v>
      </c>
      <c r="M28" s="125"/>
      <c r="N28" s="330">
        <f>SUM(N18:N27)</f>
        <v>485062118</v>
      </c>
    </row>
    <row r="29" spans="1:20" s="8" customFormat="1" ht="19.95" customHeight="1" thickBot="1">
      <c r="E29" s="66" t="s">
        <v>13</v>
      </c>
      <c r="F29" s="127"/>
      <c r="G29" s="125"/>
      <c r="H29" s="328">
        <f>H16+H28</f>
        <v>1414354918</v>
      </c>
      <c r="I29" s="329"/>
      <c r="J29" s="328">
        <f>+J28+J16</f>
        <v>739388736</v>
      </c>
      <c r="K29" s="329"/>
      <c r="L29" s="328">
        <f>L16+L28</f>
        <v>1049222454</v>
      </c>
      <c r="M29" s="329"/>
      <c r="N29" s="328">
        <f>+N28+N16</f>
        <v>734309088</v>
      </c>
      <c r="O29" s="128">
        <f>+H29-'P 7'!H22</f>
        <v>0</v>
      </c>
      <c r="P29" s="128">
        <f>+J29-'P 7'!J22</f>
        <v>0</v>
      </c>
      <c r="Q29" s="128">
        <f>+L29-'P 7'!L22</f>
        <v>0</v>
      </c>
      <c r="R29" s="128">
        <f>+N29-'P 7'!N22</f>
        <v>0</v>
      </c>
      <c r="T29" s="2"/>
    </row>
    <row r="30" spans="1:20" ht="19.95" customHeight="1" thickTop="1">
      <c r="F30" s="129"/>
      <c r="H30" s="130"/>
      <c r="J30" s="131"/>
      <c r="L30" s="6"/>
      <c r="N30" s="131"/>
    </row>
    <row r="31" spans="1:20" ht="19.95" customHeight="1">
      <c r="F31" s="129"/>
      <c r="G31" s="2"/>
      <c r="I31" s="2"/>
      <c r="J31" s="131"/>
      <c r="K31" s="2"/>
      <c r="L31" s="130"/>
      <c r="M31" s="2"/>
    </row>
    <row r="32" spans="1:20" ht="19.95" customHeight="1">
      <c r="F32" s="129"/>
      <c r="G32" s="2"/>
      <c r="I32" s="2"/>
      <c r="K32" s="2"/>
      <c r="L32" s="130"/>
      <c r="M32" s="2"/>
    </row>
    <row r="33" spans="1:14" ht="19.95" customHeight="1">
      <c r="G33" s="2"/>
      <c r="H33" s="128"/>
      <c r="I33" s="2"/>
      <c r="J33" s="128"/>
      <c r="K33" s="2"/>
      <c r="L33" s="128"/>
      <c r="M33" s="2"/>
      <c r="N33" s="128"/>
    </row>
    <row r="34" spans="1:14" ht="19.95" customHeight="1">
      <c r="G34" s="2"/>
      <c r="I34" s="2"/>
      <c r="K34" s="2"/>
      <c r="L34" s="130"/>
      <c r="M34" s="2"/>
    </row>
    <row r="35" spans="1:14" ht="19.95" customHeight="1">
      <c r="G35" s="2"/>
      <c r="I35" s="2"/>
      <c r="K35" s="2"/>
      <c r="L35" s="130"/>
      <c r="M35" s="2"/>
    </row>
    <row r="36" spans="1:14" ht="19.95" customHeight="1">
      <c r="G36" s="2"/>
      <c r="I36" s="2"/>
      <c r="K36" s="2"/>
      <c r="L36" s="130"/>
      <c r="M36" s="2"/>
    </row>
    <row r="37" spans="1:14" ht="19.95" customHeight="1">
      <c r="G37" s="2"/>
      <c r="I37" s="2"/>
      <c r="K37" s="2"/>
      <c r="L37" s="130"/>
      <c r="M37" s="2"/>
    </row>
    <row r="38" spans="1:14" ht="19.95" customHeight="1">
      <c r="G38" s="2"/>
      <c r="I38" s="2"/>
      <c r="K38" s="2"/>
      <c r="L38" s="130"/>
      <c r="M38" s="2"/>
    </row>
    <row r="39" spans="1:14" ht="19.95" customHeight="1">
      <c r="G39" s="2"/>
      <c r="I39" s="2"/>
      <c r="K39" s="2"/>
      <c r="L39" s="130"/>
      <c r="M39" s="2"/>
    </row>
    <row r="40" spans="1:14" ht="19.95" customHeight="1">
      <c r="G40" s="2"/>
      <c r="I40" s="2"/>
      <c r="K40" s="2"/>
      <c r="L40" s="130"/>
      <c r="M40" s="2"/>
    </row>
    <row r="41" spans="1:14" ht="19.95" customHeight="1">
      <c r="G41" s="2"/>
      <c r="I41" s="2"/>
      <c r="K41" s="2"/>
      <c r="L41" s="130"/>
      <c r="M41" s="2"/>
    </row>
    <row r="42" spans="1:14" ht="21" customHeight="1">
      <c r="A42" s="2" t="s">
        <v>23</v>
      </c>
      <c r="N42" s="72">
        <v>5</v>
      </c>
    </row>
    <row r="43" spans="1:14" ht="19.95" customHeight="1"/>
  </sheetData>
  <mergeCells count="6">
    <mergeCell ref="A2:N2"/>
    <mergeCell ref="A3:N3"/>
    <mergeCell ref="A4:N4"/>
    <mergeCell ref="A9:E9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41"/>
  <sheetViews>
    <sheetView view="pageBreakPreview" topLeftCell="E17" zoomScale="90" zoomScaleNormal="110" zoomScaleSheetLayoutView="90" workbookViewId="0">
      <selection activeCell="N42" sqref="N42"/>
    </sheetView>
  </sheetViews>
  <sheetFormatPr defaultColWidth="9.33203125" defaultRowHeight="22.2" customHeight="1"/>
  <cols>
    <col min="1" max="4" width="0.6640625" style="12" customWidth="1"/>
    <col min="5" max="5" width="31" style="12" customWidth="1"/>
    <col min="6" max="6" width="5.88671875" style="133" customWidth="1"/>
    <col min="7" max="7" width="0.6640625" style="133" customWidth="1"/>
    <col min="8" max="8" width="12.5546875" style="153" customWidth="1"/>
    <col min="9" max="9" width="0.6640625" style="133" customWidth="1"/>
    <col min="10" max="10" width="12.5546875" style="133" customWidth="1"/>
    <col min="11" max="11" width="0.6640625" style="133" customWidth="1"/>
    <col min="12" max="12" width="13" style="153" customWidth="1"/>
    <col min="13" max="13" width="0.6640625" style="133" customWidth="1"/>
    <col min="14" max="14" width="12.5546875" style="133" customWidth="1"/>
    <col min="15" max="15" width="15.33203125" style="133" bestFit="1" customWidth="1"/>
    <col min="16" max="16" width="19.5546875" style="133" bestFit="1" customWidth="1"/>
    <col min="17" max="17" width="17.33203125" style="133" bestFit="1" customWidth="1"/>
    <col min="18" max="16384" width="9.33203125" style="133"/>
  </cols>
  <sheetData>
    <row r="1" spans="1:17" ht="19.95" customHeight="1">
      <c r="F1" s="12"/>
      <c r="G1" s="12"/>
      <c r="H1" s="132"/>
      <c r="I1" s="12"/>
      <c r="J1" s="12"/>
      <c r="K1" s="12"/>
      <c r="L1" s="132"/>
      <c r="M1" s="12"/>
      <c r="N1" s="12"/>
    </row>
    <row r="2" spans="1:17" s="13" customFormat="1" ht="19.95" customHeight="1">
      <c r="A2" s="394" t="str">
        <f>'P 5'!A2:N2</f>
        <v>X BIOSCIENCE PUBLIC COMPANY LIMITED AND SUBSIDIARIES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</row>
    <row r="3" spans="1:17" s="13" customFormat="1" ht="19.95" customHeight="1">
      <c r="A3" s="394" t="str">
        <f>'P 5'!A3:N3</f>
        <v>STATEMENTS OF FINANCIAL POSITION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</row>
    <row r="4" spans="1:17" s="13" customFormat="1" ht="19.95" customHeight="1">
      <c r="A4" s="394" t="str">
        <f>'P 5'!A4:N4</f>
        <v>As at December 31, 2024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</row>
    <row r="5" spans="1:17" s="96" customFormat="1" ht="19.95" customHeight="1">
      <c r="A5" s="275"/>
      <c r="B5" s="275"/>
      <c r="C5" s="99"/>
      <c r="D5" s="99"/>
      <c r="E5" s="99"/>
      <c r="F5" s="277"/>
      <c r="G5" s="278"/>
      <c r="H5" s="279"/>
      <c r="I5" s="278"/>
      <c r="J5" s="280"/>
      <c r="K5" s="278"/>
      <c r="L5" s="281"/>
      <c r="M5" s="278"/>
      <c r="N5" s="282" t="s">
        <v>179</v>
      </c>
    </row>
    <row r="6" spans="1:17" s="96" customFormat="1" ht="19.95" customHeight="1">
      <c r="A6" s="286"/>
      <c r="B6" s="286"/>
      <c r="C6" s="287"/>
      <c r="D6" s="287"/>
      <c r="E6" s="287"/>
      <c r="F6" s="284"/>
      <c r="G6" s="284"/>
      <c r="H6" s="392" t="s">
        <v>5</v>
      </c>
      <c r="I6" s="392"/>
      <c r="J6" s="392"/>
      <c r="K6" s="283"/>
      <c r="L6" s="392" t="s">
        <v>6</v>
      </c>
      <c r="M6" s="392"/>
      <c r="N6" s="392"/>
    </row>
    <row r="7" spans="1:17" s="96" customFormat="1" ht="19.95" customHeight="1">
      <c r="A7" s="288"/>
      <c r="B7" s="288"/>
      <c r="C7" s="289"/>
      <c r="D7" s="289"/>
      <c r="E7" s="289"/>
      <c r="F7" s="285" t="s">
        <v>36</v>
      </c>
      <c r="G7" s="276"/>
      <c r="H7" s="317">
        <v>2024</v>
      </c>
      <c r="I7" s="318"/>
      <c r="J7" s="317">
        <v>2023</v>
      </c>
      <c r="K7" s="318"/>
      <c r="L7" s="317">
        <v>2024</v>
      </c>
      <c r="M7" s="318"/>
      <c r="N7" s="317">
        <v>2023</v>
      </c>
    </row>
    <row r="8" spans="1:17" s="96" customFormat="1" ht="19.95" customHeight="1">
      <c r="A8" s="275"/>
      <c r="B8" s="275"/>
      <c r="C8" s="99"/>
      <c r="D8" s="99"/>
      <c r="E8" s="99"/>
      <c r="F8" s="290"/>
      <c r="G8" s="276"/>
      <c r="H8" s="291"/>
      <c r="I8" s="276"/>
      <c r="J8" s="291"/>
      <c r="K8" s="276"/>
      <c r="L8" s="291"/>
      <c r="M8" s="276"/>
      <c r="N8" s="291"/>
    </row>
    <row r="9" spans="1:17" s="100" customFormat="1" ht="19.95" customHeight="1">
      <c r="A9" s="393" t="s">
        <v>14</v>
      </c>
      <c r="B9" s="393"/>
      <c r="C9" s="393"/>
      <c r="D9" s="393"/>
      <c r="E9" s="393"/>
      <c r="F9" s="134"/>
      <c r="G9" s="67"/>
      <c r="H9" s="135"/>
      <c r="I9" s="67"/>
      <c r="J9" s="67"/>
      <c r="K9" s="67"/>
      <c r="L9" s="68"/>
      <c r="M9" s="67"/>
      <c r="N9" s="67"/>
    </row>
    <row r="10" spans="1:17" s="100" customFormat="1" ht="19.95" customHeight="1">
      <c r="A10" s="99" t="s">
        <v>15</v>
      </c>
      <c r="C10" s="101"/>
      <c r="D10" s="101"/>
      <c r="E10" s="101"/>
      <c r="F10" s="136"/>
      <c r="H10" s="137"/>
      <c r="L10" s="138"/>
    </row>
    <row r="11" spans="1:17" s="100" customFormat="1" ht="19.95" customHeight="1">
      <c r="C11" s="100" t="s">
        <v>184</v>
      </c>
      <c r="E11" s="101"/>
      <c r="F11" s="139"/>
      <c r="G11" s="140"/>
      <c r="H11" s="140"/>
      <c r="I11" s="140"/>
      <c r="J11" s="140"/>
      <c r="K11" s="140"/>
      <c r="L11" s="140"/>
      <c r="M11" s="140"/>
      <c r="N11" s="140"/>
      <c r="O11" s="141"/>
      <c r="P11" s="142"/>
      <c r="Q11" s="141"/>
    </row>
    <row r="12" spans="1:17" s="100" customFormat="1" ht="19.95" customHeight="1">
      <c r="D12" s="100" t="s">
        <v>90</v>
      </c>
      <c r="E12" s="101"/>
      <c r="F12" s="366">
        <v>19</v>
      </c>
      <c r="G12" s="140"/>
      <c r="H12" s="140">
        <v>7791849</v>
      </c>
      <c r="I12" s="140"/>
      <c r="J12" s="140">
        <v>8742594</v>
      </c>
      <c r="K12" s="140"/>
      <c r="L12" s="140">
        <v>0</v>
      </c>
      <c r="M12" s="140"/>
      <c r="N12" s="140">
        <v>0</v>
      </c>
      <c r="O12" s="141"/>
      <c r="P12" s="142"/>
      <c r="Q12" s="141"/>
    </row>
    <row r="13" spans="1:17" s="100" customFormat="1" ht="17.399999999999999">
      <c r="C13" s="100" t="s">
        <v>194</v>
      </c>
      <c r="E13" s="101"/>
      <c r="F13" s="367">
        <v>19</v>
      </c>
      <c r="G13" s="140"/>
      <c r="H13" s="140">
        <v>244069283</v>
      </c>
      <c r="I13" s="140"/>
      <c r="J13" s="140">
        <v>284501005</v>
      </c>
      <c r="K13" s="140"/>
      <c r="L13" s="140">
        <v>244069283</v>
      </c>
      <c r="M13" s="140"/>
      <c r="N13" s="140">
        <v>284501005</v>
      </c>
      <c r="O13" s="141"/>
      <c r="P13" s="142"/>
      <c r="Q13" s="142"/>
    </row>
    <row r="14" spans="1:17" s="100" customFormat="1" ht="17.399999999999999">
      <c r="C14" s="100" t="s">
        <v>185</v>
      </c>
      <c r="E14" s="101"/>
      <c r="F14" s="366">
        <v>20</v>
      </c>
      <c r="G14" s="140"/>
      <c r="H14" s="140">
        <v>156196709</v>
      </c>
      <c r="I14" s="140"/>
      <c r="J14" s="140">
        <v>103262388</v>
      </c>
      <c r="K14" s="140"/>
      <c r="L14" s="140">
        <v>34872138</v>
      </c>
      <c r="M14" s="140"/>
      <c r="N14" s="140">
        <v>21866795</v>
      </c>
      <c r="O14" s="141"/>
    </row>
    <row r="15" spans="1:17" s="100" customFormat="1" ht="17.399999999999999">
      <c r="C15" s="70" t="s">
        <v>226</v>
      </c>
      <c r="E15" s="101"/>
      <c r="F15" s="366"/>
      <c r="G15" s="140"/>
      <c r="H15" s="140">
        <v>0</v>
      </c>
      <c r="I15" s="140"/>
      <c r="J15" s="140">
        <v>0</v>
      </c>
      <c r="K15" s="140"/>
      <c r="L15" s="140">
        <v>2000657</v>
      </c>
      <c r="M15" s="140"/>
      <c r="N15" s="140">
        <v>0</v>
      </c>
      <c r="O15" s="141"/>
    </row>
    <row r="16" spans="1:17" s="100" customFormat="1" ht="19.95" customHeight="1">
      <c r="C16" s="100" t="s">
        <v>92</v>
      </c>
      <c r="E16" s="101"/>
      <c r="F16" s="366"/>
      <c r="G16" s="140"/>
      <c r="H16" s="140"/>
      <c r="I16" s="140"/>
      <c r="J16" s="140"/>
      <c r="K16" s="140"/>
      <c r="L16" s="140"/>
      <c r="M16" s="140"/>
      <c r="N16" s="140"/>
      <c r="O16" s="141"/>
    </row>
    <row r="17" spans="1:252" s="100" customFormat="1" ht="19.95" customHeight="1">
      <c r="D17" s="100" t="s">
        <v>90</v>
      </c>
      <c r="E17" s="101"/>
      <c r="F17" s="368">
        <v>21</v>
      </c>
      <c r="G17" s="140"/>
      <c r="H17" s="140">
        <v>3045600</v>
      </c>
      <c r="I17" s="140"/>
      <c r="J17" s="140">
        <v>3049490</v>
      </c>
      <c r="K17" s="140"/>
      <c r="L17" s="140">
        <v>0</v>
      </c>
      <c r="M17" s="140"/>
      <c r="N17" s="140">
        <v>0</v>
      </c>
      <c r="O17" s="141"/>
    </row>
    <row r="18" spans="1:252" s="100" customFormat="1" ht="19.95" customHeight="1">
      <c r="C18" s="100" t="s">
        <v>91</v>
      </c>
      <c r="D18" s="99"/>
      <c r="E18" s="101"/>
      <c r="F18" s="366">
        <v>16</v>
      </c>
      <c r="G18" s="140"/>
      <c r="H18" s="140">
        <v>22161514</v>
      </c>
      <c r="I18" s="140"/>
      <c r="J18" s="140">
        <v>26644432</v>
      </c>
      <c r="K18" s="140"/>
      <c r="L18" s="140">
        <v>2342890</v>
      </c>
      <c r="M18" s="140"/>
      <c r="N18" s="140">
        <v>2194365</v>
      </c>
      <c r="O18" s="141"/>
    </row>
    <row r="19" spans="1:252" s="100" customFormat="1" ht="19.95" customHeight="1">
      <c r="D19" s="102" t="s">
        <v>18</v>
      </c>
      <c r="F19" s="369"/>
      <c r="G19" s="142"/>
      <c r="H19" s="143">
        <f>SUM(H12:H18)</f>
        <v>433264955</v>
      </c>
      <c r="I19" s="142"/>
      <c r="J19" s="143">
        <f>SUM(J11:J18)</f>
        <v>426199909</v>
      </c>
      <c r="K19" s="142"/>
      <c r="L19" s="143">
        <f>SUM(L12:L18)</f>
        <v>283284968</v>
      </c>
      <c r="M19" s="142"/>
      <c r="N19" s="143">
        <f>SUM(N11:N18)</f>
        <v>308562165</v>
      </c>
      <c r="O19" s="144"/>
    </row>
    <row r="20" spans="1:252" s="100" customFormat="1" ht="19.95" customHeight="1">
      <c r="A20" s="99" t="s">
        <v>19</v>
      </c>
      <c r="D20" s="70"/>
      <c r="F20" s="369"/>
      <c r="G20" s="142"/>
      <c r="H20" s="101"/>
      <c r="I20" s="142"/>
      <c r="J20" s="101"/>
      <c r="K20" s="142"/>
      <c r="L20" s="142"/>
      <c r="M20" s="142"/>
      <c r="N20" s="142"/>
    </row>
    <row r="21" spans="1:252" s="100" customFormat="1" ht="19.95" customHeight="1">
      <c r="A21" s="101"/>
      <c r="B21" s="101"/>
      <c r="C21" s="70" t="s">
        <v>93</v>
      </c>
      <c r="D21" s="101"/>
      <c r="E21" s="101"/>
      <c r="F21" s="368">
        <v>21</v>
      </c>
      <c r="G21" s="140"/>
      <c r="H21" s="140">
        <v>5928267</v>
      </c>
      <c r="I21" s="140"/>
      <c r="J21" s="140">
        <v>8293522</v>
      </c>
      <c r="K21" s="140"/>
      <c r="L21" s="140">
        <v>0</v>
      </c>
      <c r="M21" s="140"/>
      <c r="N21" s="140">
        <v>0</v>
      </c>
      <c r="O21" s="145"/>
      <c r="P21" s="145"/>
      <c r="Q21" s="145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6"/>
      <c r="BO21" s="146"/>
      <c r="BP21" s="146"/>
      <c r="BQ21" s="146"/>
      <c r="BR21" s="146"/>
      <c r="BS21" s="146"/>
      <c r="BT21" s="146"/>
      <c r="BU21" s="146"/>
      <c r="BV21" s="146"/>
      <c r="BW21" s="146"/>
      <c r="BX21" s="146"/>
      <c r="BY21" s="146"/>
      <c r="BZ21" s="146"/>
      <c r="CA21" s="146"/>
      <c r="CB21" s="146"/>
      <c r="CC21" s="146"/>
      <c r="CD21" s="146"/>
      <c r="CE21" s="146"/>
      <c r="CF21" s="146"/>
      <c r="CG21" s="146"/>
      <c r="CH21" s="146"/>
      <c r="CI21" s="146"/>
      <c r="CJ21" s="146"/>
      <c r="CK21" s="146"/>
      <c r="CL21" s="146"/>
      <c r="CM21" s="146"/>
      <c r="CN21" s="146"/>
      <c r="CO21" s="146"/>
      <c r="CP21" s="146"/>
      <c r="CQ21" s="146"/>
      <c r="CR21" s="146"/>
      <c r="CS21" s="146"/>
      <c r="CT21" s="146"/>
      <c r="CU21" s="146"/>
      <c r="CV21" s="146"/>
      <c r="CW21" s="146"/>
      <c r="CX21" s="146"/>
      <c r="CY21" s="146"/>
      <c r="CZ21" s="146"/>
      <c r="DA21" s="146"/>
      <c r="DB21" s="146"/>
      <c r="DC21" s="146"/>
      <c r="DD21" s="146"/>
      <c r="DE21" s="146"/>
      <c r="DF21" s="146"/>
      <c r="DG21" s="146"/>
      <c r="DH21" s="146"/>
      <c r="DI21" s="146"/>
      <c r="DJ21" s="146"/>
      <c r="DK21" s="146"/>
      <c r="DL21" s="146"/>
      <c r="DM21" s="146"/>
      <c r="DN21" s="146"/>
      <c r="DO21" s="146"/>
      <c r="DP21" s="146"/>
      <c r="DQ21" s="146"/>
      <c r="DR21" s="146"/>
      <c r="DS21" s="146"/>
      <c r="DT21" s="146"/>
      <c r="DU21" s="146"/>
      <c r="DV21" s="146"/>
      <c r="DW21" s="146"/>
      <c r="DX21" s="146"/>
      <c r="DY21" s="146"/>
      <c r="DZ21" s="146"/>
      <c r="EA21" s="146"/>
      <c r="EB21" s="146"/>
      <c r="EC21" s="146"/>
      <c r="ED21" s="146"/>
      <c r="EE21" s="146"/>
      <c r="EF21" s="146"/>
      <c r="EG21" s="146"/>
      <c r="EH21" s="146"/>
      <c r="EI21" s="146"/>
      <c r="EJ21" s="146"/>
      <c r="EK21" s="146"/>
      <c r="EL21" s="146"/>
      <c r="EM21" s="146"/>
      <c r="EN21" s="146"/>
      <c r="EO21" s="146"/>
      <c r="EP21" s="146"/>
      <c r="EQ21" s="146"/>
      <c r="ER21" s="146"/>
      <c r="ES21" s="146"/>
      <c r="ET21" s="146"/>
      <c r="EU21" s="146"/>
      <c r="EV21" s="146"/>
      <c r="EW21" s="146"/>
      <c r="EX21" s="146"/>
      <c r="EY21" s="146"/>
      <c r="EZ21" s="146"/>
      <c r="FA21" s="146"/>
      <c r="FB21" s="146"/>
      <c r="FC21" s="146"/>
      <c r="FD21" s="146"/>
      <c r="FE21" s="146"/>
      <c r="FF21" s="146"/>
      <c r="FG21" s="146"/>
      <c r="FH21" s="146"/>
      <c r="FI21" s="146"/>
      <c r="FJ21" s="146"/>
      <c r="FK21" s="146"/>
      <c r="FL21" s="146"/>
      <c r="FM21" s="146"/>
      <c r="FN21" s="146"/>
      <c r="FO21" s="146"/>
      <c r="FP21" s="146"/>
      <c r="FQ21" s="146"/>
      <c r="FR21" s="146"/>
      <c r="FS21" s="146"/>
      <c r="FT21" s="146"/>
      <c r="FU21" s="146"/>
      <c r="FV21" s="146"/>
      <c r="FW21" s="146"/>
      <c r="FX21" s="146"/>
      <c r="FY21" s="146"/>
      <c r="FZ21" s="146"/>
      <c r="GA21" s="146"/>
      <c r="GB21" s="146"/>
      <c r="GC21" s="146"/>
      <c r="GD21" s="146"/>
      <c r="GE21" s="146"/>
      <c r="GF21" s="146"/>
      <c r="GG21" s="146"/>
      <c r="GH21" s="146"/>
      <c r="GI21" s="146"/>
      <c r="GJ21" s="146"/>
      <c r="GK21" s="146"/>
      <c r="GL21" s="146"/>
      <c r="GM21" s="146"/>
      <c r="GN21" s="146"/>
      <c r="GO21" s="146"/>
      <c r="GP21" s="146"/>
      <c r="GQ21" s="146"/>
      <c r="GR21" s="146"/>
      <c r="GS21" s="146"/>
      <c r="GT21" s="146"/>
      <c r="GU21" s="146"/>
      <c r="GV21" s="146"/>
      <c r="GW21" s="146"/>
      <c r="GX21" s="146"/>
      <c r="GY21" s="146"/>
      <c r="GZ21" s="146"/>
      <c r="HA21" s="146"/>
      <c r="HB21" s="146"/>
      <c r="HC21" s="146"/>
      <c r="HD21" s="146"/>
      <c r="HE21" s="146"/>
      <c r="HF21" s="146"/>
      <c r="HG21" s="146"/>
      <c r="HH21" s="146"/>
      <c r="HI21" s="146"/>
      <c r="HJ21" s="146"/>
      <c r="HK21" s="146"/>
      <c r="HL21" s="146"/>
      <c r="HM21" s="146"/>
      <c r="HN21" s="146"/>
      <c r="HO21" s="146"/>
      <c r="HP21" s="146"/>
      <c r="HQ21" s="146"/>
      <c r="HR21" s="146"/>
      <c r="HS21" s="146"/>
      <c r="HT21" s="146"/>
      <c r="HU21" s="146"/>
      <c r="HV21" s="146"/>
      <c r="HW21" s="146"/>
      <c r="HX21" s="146"/>
      <c r="HY21" s="146"/>
      <c r="HZ21" s="146"/>
      <c r="IA21" s="146"/>
      <c r="IB21" s="146"/>
      <c r="IC21" s="146"/>
      <c r="ID21" s="146"/>
      <c r="IE21" s="146"/>
      <c r="IF21" s="146"/>
      <c r="IG21" s="146"/>
      <c r="IH21" s="146"/>
      <c r="II21" s="146"/>
      <c r="IJ21" s="146"/>
      <c r="IK21" s="146"/>
      <c r="IL21" s="146"/>
      <c r="IM21" s="146"/>
      <c r="IN21" s="146"/>
      <c r="IO21" s="146"/>
      <c r="IP21" s="146"/>
      <c r="IQ21" s="146"/>
      <c r="IR21" s="146"/>
    </row>
    <row r="22" spans="1:252" s="100" customFormat="1" ht="19.95" customHeight="1">
      <c r="C22" s="70" t="s">
        <v>20</v>
      </c>
      <c r="D22" s="101"/>
      <c r="E22" s="101"/>
      <c r="F22" s="367">
        <v>16</v>
      </c>
      <c r="G22" s="140"/>
      <c r="H22" s="140">
        <v>71568157</v>
      </c>
      <c r="I22" s="140"/>
      <c r="J22" s="140">
        <v>83813488</v>
      </c>
      <c r="K22" s="140"/>
      <c r="L22" s="140">
        <v>8517486</v>
      </c>
      <c r="M22" s="140"/>
      <c r="N22" s="140">
        <v>10860376</v>
      </c>
      <c r="O22" s="145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  <c r="BI22" s="146"/>
      <c r="BJ22" s="146"/>
      <c r="BK22" s="146"/>
      <c r="BL22" s="146"/>
      <c r="BM22" s="146"/>
      <c r="BN22" s="146"/>
      <c r="BO22" s="146"/>
      <c r="BP22" s="146"/>
      <c r="BQ22" s="146"/>
      <c r="BR22" s="146"/>
      <c r="BS22" s="146"/>
      <c r="BT22" s="146"/>
      <c r="BU22" s="146"/>
      <c r="BV22" s="146"/>
      <c r="BW22" s="146"/>
      <c r="BX22" s="146"/>
      <c r="BY22" s="146"/>
      <c r="BZ22" s="146"/>
      <c r="CA22" s="146"/>
      <c r="CB22" s="146"/>
      <c r="CC22" s="146"/>
      <c r="CD22" s="146"/>
      <c r="CE22" s="146"/>
      <c r="CF22" s="146"/>
      <c r="CG22" s="146"/>
      <c r="CH22" s="146"/>
      <c r="CI22" s="146"/>
      <c r="CJ22" s="146"/>
      <c r="CK22" s="146"/>
      <c r="CL22" s="146"/>
      <c r="CM22" s="146"/>
      <c r="CN22" s="146"/>
      <c r="CO22" s="146"/>
      <c r="CP22" s="146"/>
      <c r="CQ22" s="146"/>
      <c r="CR22" s="146"/>
      <c r="CS22" s="146"/>
      <c r="CT22" s="146"/>
      <c r="CU22" s="146"/>
      <c r="CV22" s="146"/>
      <c r="CW22" s="146"/>
      <c r="CX22" s="146"/>
      <c r="CY22" s="146"/>
      <c r="CZ22" s="146"/>
      <c r="DA22" s="146"/>
      <c r="DB22" s="146"/>
      <c r="DC22" s="146"/>
      <c r="DD22" s="146"/>
      <c r="DE22" s="146"/>
      <c r="DF22" s="146"/>
      <c r="DG22" s="146"/>
      <c r="DH22" s="146"/>
      <c r="DI22" s="146"/>
      <c r="DJ22" s="146"/>
      <c r="DK22" s="146"/>
      <c r="DL22" s="146"/>
      <c r="DM22" s="146"/>
      <c r="DN22" s="146"/>
      <c r="DO22" s="146"/>
      <c r="DP22" s="146"/>
      <c r="DQ22" s="146"/>
      <c r="DR22" s="146"/>
      <c r="DS22" s="146"/>
      <c r="DT22" s="146"/>
      <c r="DU22" s="146"/>
      <c r="DV22" s="146"/>
      <c r="DW22" s="146"/>
      <c r="DX22" s="146"/>
      <c r="DY22" s="146"/>
      <c r="DZ22" s="146"/>
      <c r="EA22" s="146"/>
      <c r="EB22" s="146"/>
      <c r="EC22" s="146"/>
      <c r="ED22" s="146"/>
      <c r="EE22" s="146"/>
      <c r="EF22" s="146"/>
      <c r="EG22" s="146"/>
      <c r="EH22" s="146"/>
      <c r="EI22" s="146"/>
      <c r="EJ22" s="146"/>
      <c r="EK22" s="146"/>
      <c r="EL22" s="146"/>
      <c r="EM22" s="146"/>
      <c r="EN22" s="146"/>
      <c r="EO22" s="146"/>
      <c r="EP22" s="146"/>
      <c r="EQ22" s="146"/>
      <c r="ER22" s="146"/>
      <c r="ES22" s="146"/>
      <c r="ET22" s="146"/>
      <c r="EU22" s="146"/>
      <c r="EV22" s="146"/>
      <c r="EW22" s="146"/>
      <c r="EX22" s="146"/>
      <c r="EY22" s="146"/>
      <c r="EZ22" s="146"/>
      <c r="FA22" s="146"/>
      <c r="FB22" s="146"/>
      <c r="FC22" s="146"/>
      <c r="FD22" s="146"/>
      <c r="FE22" s="146"/>
      <c r="FF22" s="146"/>
      <c r="FG22" s="146"/>
      <c r="FH22" s="146"/>
      <c r="FI22" s="146"/>
      <c r="FJ22" s="146"/>
      <c r="FK22" s="146"/>
      <c r="FL22" s="146"/>
      <c r="FM22" s="146"/>
      <c r="FN22" s="146"/>
      <c r="FO22" s="146"/>
      <c r="FP22" s="146"/>
      <c r="FQ22" s="146"/>
      <c r="FR22" s="146"/>
      <c r="FS22" s="146"/>
      <c r="FT22" s="146"/>
      <c r="FU22" s="146"/>
      <c r="FV22" s="146"/>
      <c r="FW22" s="146"/>
      <c r="FX22" s="146"/>
      <c r="FY22" s="146"/>
      <c r="FZ22" s="146"/>
      <c r="GA22" s="146"/>
      <c r="GB22" s="146"/>
      <c r="GC22" s="146"/>
      <c r="GD22" s="146"/>
      <c r="GE22" s="146"/>
      <c r="GF22" s="146"/>
      <c r="GG22" s="146"/>
      <c r="GH22" s="146"/>
      <c r="GI22" s="146"/>
      <c r="GJ22" s="146"/>
      <c r="GK22" s="146"/>
      <c r="GL22" s="146"/>
      <c r="GM22" s="146"/>
      <c r="GN22" s="146"/>
      <c r="GO22" s="146"/>
      <c r="GP22" s="146"/>
      <c r="GQ22" s="146"/>
      <c r="GR22" s="146"/>
      <c r="GS22" s="146"/>
      <c r="GT22" s="146"/>
      <c r="GU22" s="146"/>
      <c r="GV22" s="146"/>
      <c r="GW22" s="146"/>
      <c r="GX22" s="146"/>
      <c r="GY22" s="146"/>
      <c r="GZ22" s="146"/>
      <c r="HA22" s="146"/>
      <c r="HB22" s="146"/>
      <c r="HC22" s="146"/>
      <c r="HD22" s="146"/>
      <c r="HE22" s="146"/>
      <c r="HF22" s="146"/>
      <c r="HG22" s="146"/>
      <c r="HH22" s="146"/>
      <c r="HI22" s="146"/>
      <c r="HJ22" s="146"/>
      <c r="HK22" s="146"/>
      <c r="HL22" s="146"/>
      <c r="HM22" s="146"/>
      <c r="HN22" s="146"/>
      <c r="HO22" s="146"/>
      <c r="HP22" s="146"/>
      <c r="HQ22" s="146"/>
      <c r="HR22" s="146"/>
      <c r="HS22" s="146"/>
      <c r="HT22" s="146"/>
      <c r="HU22" s="146"/>
      <c r="HV22" s="146"/>
      <c r="HW22" s="146"/>
      <c r="HX22" s="146"/>
      <c r="HY22" s="146"/>
      <c r="HZ22" s="146"/>
      <c r="IA22" s="146"/>
      <c r="IB22" s="146"/>
      <c r="IC22" s="146"/>
      <c r="ID22" s="146"/>
      <c r="IE22" s="146"/>
      <c r="IF22" s="146"/>
      <c r="IG22" s="146"/>
      <c r="IH22" s="146"/>
      <c r="II22" s="146"/>
      <c r="IJ22" s="146"/>
      <c r="IK22" s="146"/>
      <c r="IL22" s="146"/>
      <c r="IM22" s="146"/>
      <c r="IN22" s="146"/>
      <c r="IO22" s="146"/>
      <c r="IP22" s="146"/>
      <c r="IQ22" s="146"/>
      <c r="IR22" s="146"/>
    </row>
    <row r="23" spans="1:252" s="100" customFormat="1" ht="19.95" customHeight="1">
      <c r="C23" s="69" t="s">
        <v>94</v>
      </c>
      <c r="D23" s="70"/>
      <c r="F23" s="367">
        <v>22</v>
      </c>
      <c r="G23" s="140"/>
      <c r="H23" s="140">
        <v>64884892</v>
      </c>
      <c r="I23" s="140"/>
      <c r="J23" s="140">
        <v>27880515</v>
      </c>
      <c r="K23" s="140"/>
      <c r="L23" s="140">
        <v>0</v>
      </c>
      <c r="M23" s="140"/>
      <c r="N23" s="140">
        <v>0</v>
      </c>
      <c r="P23" s="142"/>
      <c r="Q23" s="142"/>
    </row>
    <row r="24" spans="1:252" s="100" customFormat="1" ht="19.95" customHeight="1">
      <c r="C24" s="69" t="s">
        <v>95</v>
      </c>
      <c r="D24" s="70"/>
      <c r="F24" s="367">
        <v>23</v>
      </c>
      <c r="G24" s="140"/>
      <c r="H24" s="140">
        <v>5395192</v>
      </c>
      <c r="I24" s="140"/>
      <c r="J24" s="140">
        <v>3249750</v>
      </c>
      <c r="K24" s="140"/>
      <c r="L24" s="140">
        <v>2589959</v>
      </c>
      <c r="M24" s="140"/>
      <c r="N24" s="140">
        <v>1809394</v>
      </c>
      <c r="P24" s="142"/>
      <c r="Q24" s="142"/>
    </row>
    <row r="25" spans="1:252" s="100" customFormat="1" ht="19.95" customHeight="1">
      <c r="C25" s="69" t="s">
        <v>96</v>
      </c>
      <c r="D25" s="70"/>
      <c r="F25" s="367">
        <v>24</v>
      </c>
      <c r="G25" s="140"/>
      <c r="H25" s="140">
        <v>5519239</v>
      </c>
      <c r="I25" s="140"/>
      <c r="J25" s="140">
        <v>6785086</v>
      </c>
      <c r="K25" s="140"/>
      <c r="L25" s="140">
        <v>0</v>
      </c>
      <c r="M25" s="140"/>
      <c r="N25" s="140">
        <v>0</v>
      </c>
      <c r="P25" s="142"/>
      <c r="Q25" s="142"/>
    </row>
    <row r="26" spans="1:252" s="100" customFormat="1" ht="19.95" customHeight="1">
      <c r="C26" s="69" t="s">
        <v>97</v>
      </c>
      <c r="D26" s="70"/>
      <c r="F26" s="367"/>
      <c r="G26" s="140"/>
      <c r="H26" s="140">
        <v>365500</v>
      </c>
      <c r="I26" s="140"/>
      <c r="J26" s="140">
        <v>360000</v>
      </c>
      <c r="K26" s="140"/>
      <c r="L26" s="140">
        <v>0</v>
      </c>
      <c r="M26" s="140"/>
      <c r="N26" s="140">
        <v>0</v>
      </c>
      <c r="P26" s="142"/>
      <c r="Q26" s="142"/>
    </row>
    <row r="27" spans="1:252" s="100" customFormat="1" ht="19.95" customHeight="1">
      <c r="D27" s="103" t="s">
        <v>21</v>
      </c>
      <c r="F27" s="369"/>
      <c r="G27" s="142"/>
      <c r="H27" s="143">
        <f>SUM(H21:H26)</f>
        <v>153661247</v>
      </c>
      <c r="I27" s="142"/>
      <c r="J27" s="143">
        <f>SUM(J21:J26)</f>
        <v>130382361</v>
      </c>
      <c r="K27" s="142"/>
      <c r="L27" s="143">
        <f>SUM(L21:L26)</f>
        <v>11107445</v>
      </c>
      <c r="M27" s="142"/>
      <c r="N27" s="143">
        <f>SUM(N21:N26)</f>
        <v>12669770</v>
      </c>
      <c r="P27" s="141"/>
    </row>
    <row r="28" spans="1:252" s="100" customFormat="1" ht="19.95" customHeight="1">
      <c r="D28" s="70"/>
      <c r="E28" s="103" t="s">
        <v>22</v>
      </c>
      <c r="F28" s="369"/>
      <c r="G28" s="142"/>
      <c r="H28" s="143">
        <f>H19+H27</f>
        <v>586926202</v>
      </c>
      <c r="I28" s="142"/>
      <c r="J28" s="143">
        <f>J19+J27</f>
        <v>556582270</v>
      </c>
      <c r="K28" s="142"/>
      <c r="L28" s="143">
        <f>L19+L27</f>
        <v>294392413</v>
      </c>
      <c r="M28" s="142"/>
      <c r="N28" s="143">
        <f>N19+N27</f>
        <v>321231935</v>
      </c>
      <c r="O28" s="148"/>
      <c r="P28" s="148"/>
    </row>
    <row r="29" spans="1:252" s="100" customFormat="1" ht="19.95" customHeight="1">
      <c r="B29" s="101"/>
      <c r="C29" s="101"/>
      <c r="D29" s="101"/>
      <c r="F29" s="147"/>
      <c r="G29" s="144"/>
      <c r="H29" s="149"/>
      <c r="I29" s="144"/>
      <c r="J29" s="142"/>
      <c r="K29" s="144"/>
      <c r="L29" s="150"/>
      <c r="M29" s="144"/>
      <c r="N29" s="142"/>
    </row>
    <row r="30" spans="1:252" s="100" customFormat="1" ht="22.2" customHeight="1">
      <c r="A30" s="101"/>
      <c r="D30" s="101"/>
      <c r="F30" s="147"/>
      <c r="G30" s="144"/>
      <c r="H30" s="151"/>
      <c r="I30" s="144"/>
      <c r="J30" s="144"/>
      <c r="K30" s="144"/>
      <c r="L30" s="150"/>
      <c r="M30" s="144"/>
      <c r="N30" s="144"/>
    </row>
    <row r="31" spans="1:252" s="100" customFormat="1" ht="22.2" customHeight="1">
      <c r="A31" s="101"/>
      <c r="D31" s="101"/>
      <c r="F31" s="147"/>
      <c r="G31" s="144"/>
      <c r="H31" s="151"/>
      <c r="I31" s="144"/>
      <c r="J31" s="144"/>
      <c r="K31" s="144"/>
      <c r="L31" s="150"/>
      <c r="M31" s="144"/>
      <c r="N31" s="144"/>
    </row>
    <row r="32" spans="1:252" s="100" customFormat="1" ht="22.2" customHeight="1">
      <c r="G32" s="71"/>
      <c r="H32" s="138"/>
      <c r="I32" s="71"/>
      <c r="J32" s="71"/>
      <c r="K32" s="71"/>
      <c r="L32" s="152"/>
      <c r="M32" s="71"/>
      <c r="N32" s="71"/>
    </row>
    <row r="33" spans="1:14" s="100" customFormat="1" ht="22.2" customHeight="1">
      <c r="G33" s="71"/>
      <c r="H33" s="138"/>
      <c r="I33" s="71"/>
      <c r="J33" s="71"/>
      <c r="K33" s="71"/>
      <c r="L33" s="152"/>
      <c r="M33" s="71"/>
      <c r="N33" s="71"/>
    </row>
    <row r="34" spans="1:14" s="100" customFormat="1" ht="22.2" customHeight="1">
      <c r="G34" s="71"/>
      <c r="H34" s="138"/>
      <c r="I34" s="71"/>
      <c r="J34" s="71"/>
      <c r="K34" s="71"/>
      <c r="L34" s="152"/>
      <c r="M34" s="71"/>
      <c r="N34" s="71"/>
    </row>
    <row r="35" spans="1:14" s="100" customFormat="1" ht="22.2" customHeight="1">
      <c r="G35" s="71"/>
      <c r="H35" s="138"/>
      <c r="I35" s="71"/>
      <c r="J35" s="71"/>
      <c r="K35" s="71"/>
      <c r="L35" s="152"/>
      <c r="M35" s="71"/>
      <c r="N35" s="71"/>
    </row>
    <row r="36" spans="1:14" s="100" customFormat="1" ht="22.2" customHeight="1">
      <c r="G36" s="71"/>
      <c r="H36" s="138"/>
      <c r="I36" s="71"/>
      <c r="J36" s="71"/>
      <c r="K36" s="71"/>
      <c r="L36" s="152"/>
      <c r="M36" s="71"/>
      <c r="N36" s="71"/>
    </row>
    <row r="37" spans="1:14" s="100" customFormat="1" ht="22.2" customHeight="1">
      <c r="G37" s="71"/>
      <c r="H37" s="138"/>
      <c r="I37" s="71"/>
      <c r="J37" s="71"/>
      <c r="K37" s="71"/>
      <c r="L37" s="152"/>
      <c r="M37" s="71"/>
      <c r="N37" s="71"/>
    </row>
    <row r="38" spans="1:14" s="100" customFormat="1" ht="24" customHeight="1">
      <c r="G38" s="71"/>
      <c r="H38" s="138"/>
      <c r="I38" s="71"/>
      <c r="J38" s="71"/>
      <c r="K38" s="71"/>
      <c r="L38" s="152"/>
      <c r="M38" s="71"/>
      <c r="N38" s="71"/>
    </row>
    <row r="39" spans="1:14" s="100" customFormat="1" ht="7.95" customHeight="1">
      <c r="G39" s="71"/>
      <c r="H39" s="138"/>
      <c r="I39" s="71"/>
      <c r="J39" s="71"/>
      <c r="K39" s="71"/>
      <c r="L39" s="152"/>
      <c r="M39" s="71"/>
      <c r="N39" s="71"/>
    </row>
    <row r="40" spans="1:14" s="100" customFormat="1" ht="24" customHeight="1">
      <c r="G40" s="71"/>
      <c r="H40" s="138"/>
      <c r="I40" s="71"/>
      <c r="J40" s="71"/>
      <c r="K40" s="71"/>
      <c r="L40" s="152"/>
      <c r="M40" s="71"/>
      <c r="N40" s="71"/>
    </row>
    <row r="41" spans="1:14" s="100" customFormat="1" ht="17.399999999999999" customHeight="1">
      <c r="A41" s="27" t="s">
        <v>23</v>
      </c>
      <c r="H41" s="138"/>
      <c r="J41" s="71"/>
      <c r="L41" s="138"/>
      <c r="N41" s="73">
        <v>6</v>
      </c>
    </row>
  </sheetData>
  <mergeCells count="6">
    <mergeCell ref="A9:E9"/>
    <mergeCell ref="A2:N2"/>
    <mergeCell ref="A3:N3"/>
    <mergeCell ref="A4:N4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9"/>
  <sheetViews>
    <sheetView view="pageBreakPreview" topLeftCell="A3" zoomScale="73" zoomScaleNormal="100" zoomScaleSheetLayoutView="90" workbookViewId="0">
      <selection activeCell="N40" sqref="N40"/>
    </sheetView>
  </sheetViews>
  <sheetFormatPr defaultColWidth="9.33203125" defaultRowHeight="18.600000000000001"/>
  <cols>
    <col min="1" max="4" width="0.6640625" style="12" customWidth="1"/>
    <col min="5" max="5" width="33.6640625" style="12" customWidth="1"/>
    <col min="6" max="6" width="5.6640625" style="32" customWidth="1"/>
    <col min="7" max="7" width="0.6640625" style="32" customWidth="1"/>
    <col min="8" max="8" width="13.44140625" style="32" customWidth="1"/>
    <col min="9" max="9" width="0.6640625" style="32" customWidth="1"/>
    <col min="10" max="10" width="13.5546875" style="32" customWidth="1"/>
    <col min="11" max="11" width="0.6640625" style="32" customWidth="1"/>
    <col min="12" max="12" width="13.109375" style="32" customWidth="1"/>
    <col min="13" max="13" width="0.6640625" style="32" customWidth="1"/>
    <col min="14" max="14" width="12.5546875" style="32" customWidth="1"/>
    <col min="15" max="15" width="11.33203125" style="8" bestFit="1" customWidth="1"/>
    <col min="16" max="16" width="4.33203125" style="32" bestFit="1" customWidth="1"/>
    <col min="17" max="17" width="12.33203125" style="32" customWidth="1"/>
    <col min="18" max="18" width="9.33203125" style="32"/>
    <col min="19" max="19" width="11.33203125" style="32" bestFit="1" customWidth="1"/>
    <col min="20" max="20" width="9.33203125" style="32"/>
    <col min="21" max="21" width="14" style="32" customWidth="1"/>
    <col min="22" max="16384" width="9.33203125" style="32"/>
  </cols>
  <sheetData>
    <row r="1" spans="1:19" ht="22.2" customHeight="1"/>
    <row r="2" spans="1:19" s="15" customFormat="1" ht="22.2" customHeight="1">
      <c r="A2" s="396" t="str">
        <f>'P 5'!A2:N2</f>
        <v>X BIOSCIENCE PUBLIC COMPANY LIMITED AND SUBSIDIARIES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66"/>
    </row>
    <row r="3" spans="1:19" s="15" customFormat="1" ht="22.2" customHeight="1">
      <c r="A3" s="396" t="str">
        <f>'P 5'!A3:N3</f>
        <v>STATEMENTS OF FINANCIAL POSITION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66"/>
    </row>
    <row r="4" spans="1:19" s="15" customFormat="1" ht="20.7" customHeight="1">
      <c r="A4" s="396" t="str">
        <f>'P 5'!A4:N4</f>
        <v>As at December 31, 2024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66"/>
    </row>
    <row r="5" spans="1:19" s="96" customFormat="1" ht="22.2" customHeight="1">
      <c r="A5" s="292"/>
      <c r="B5" s="292"/>
      <c r="C5" s="293"/>
      <c r="D5" s="293"/>
      <c r="E5" s="293"/>
      <c r="F5" s="294"/>
      <c r="G5" s="295"/>
      <c r="H5" s="294"/>
      <c r="I5" s="295"/>
      <c r="J5" s="295"/>
      <c r="K5" s="295"/>
      <c r="L5" s="295"/>
      <c r="M5" s="295"/>
      <c r="N5" s="296" t="s">
        <v>179</v>
      </c>
      <c r="O5" s="115"/>
    </row>
    <row r="6" spans="1:19" s="96" customFormat="1" ht="22.2" customHeight="1">
      <c r="A6" s="297"/>
      <c r="B6" s="297"/>
      <c r="C6" s="298"/>
      <c r="D6" s="298"/>
      <c r="E6" s="298"/>
      <c r="F6" s="299"/>
      <c r="G6" s="299"/>
      <c r="H6" s="397" t="s">
        <v>5</v>
      </c>
      <c r="I6" s="397"/>
      <c r="J6" s="397"/>
      <c r="K6" s="300"/>
      <c r="L6" s="397" t="s">
        <v>6</v>
      </c>
      <c r="M6" s="397"/>
      <c r="N6" s="397"/>
      <c r="O6" s="104"/>
    </row>
    <row r="7" spans="1:19" s="96" customFormat="1" ht="22.2" customHeight="1">
      <c r="A7" s="301"/>
      <c r="B7" s="301"/>
      <c r="C7" s="295"/>
      <c r="D7" s="295"/>
      <c r="E7" s="295"/>
      <c r="F7" s="302" t="s">
        <v>36</v>
      </c>
      <c r="G7" s="303"/>
      <c r="H7" s="317">
        <v>2024</v>
      </c>
      <c r="I7" s="318"/>
      <c r="J7" s="317">
        <v>2023</v>
      </c>
      <c r="K7" s="318"/>
      <c r="L7" s="317">
        <v>2024</v>
      </c>
      <c r="M7" s="318"/>
      <c r="N7" s="317">
        <v>2023</v>
      </c>
      <c r="O7" s="115"/>
    </row>
    <row r="8" spans="1:19" s="96" customFormat="1" ht="22.2" customHeight="1">
      <c r="A8" s="292"/>
      <c r="B8" s="292"/>
      <c r="C8" s="293"/>
      <c r="D8" s="293"/>
      <c r="E8" s="293"/>
      <c r="F8" s="294"/>
      <c r="G8" s="303"/>
      <c r="H8" s="304"/>
      <c r="I8" s="303"/>
      <c r="J8" s="304"/>
      <c r="K8" s="303"/>
      <c r="L8" s="304"/>
      <c r="M8" s="303"/>
      <c r="N8" s="304"/>
      <c r="O8" s="115"/>
    </row>
    <row r="9" spans="1:19" ht="22.2" customHeight="1">
      <c r="A9" s="395" t="s">
        <v>24</v>
      </c>
      <c r="B9" s="395"/>
      <c r="C9" s="395"/>
      <c r="D9" s="395"/>
      <c r="E9" s="395"/>
      <c r="F9" s="154"/>
      <c r="G9" s="3"/>
      <c r="H9" s="154"/>
      <c r="I9" s="3"/>
      <c r="J9" s="3"/>
      <c r="K9" s="3"/>
      <c r="L9" s="3"/>
      <c r="M9" s="3"/>
      <c r="N9" s="3"/>
    </row>
    <row r="10" spans="1:19" ht="22.2" customHeight="1">
      <c r="A10" s="23" t="s">
        <v>25</v>
      </c>
      <c r="B10" s="98"/>
      <c r="C10" s="98"/>
      <c r="D10" s="98"/>
      <c r="E10" s="27"/>
      <c r="F10" s="24"/>
      <c r="H10" s="24"/>
      <c r="J10" s="155"/>
    </row>
    <row r="11" spans="1:19" ht="22.2" customHeight="1">
      <c r="A11" s="98"/>
      <c r="B11" s="15" t="s">
        <v>26</v>
      </c>
      <c r="C11" s="27"/>
      <c r="D11" s="98"/>
      <c r="E11" s="27"/>
      <c r="F11" s="24"/>
      <c r="H11" s="24"/>
    </row>
    <row r="12" spans="1:19" ht="22.2" customHeight="1" thickBot="1">
      <c r="A12" s="27"/>
      <c r="B12" s="27"/>
      <c r="C12" s="27" t="s">
        <v>229</v>
      </c>
      <c r="D12" s="336"/>
      <c r="E12" s="27"/>
      <c r="F12" s="24"/>
      <c r="G12" s="155"/>
      <c r="H12" s="337">
        <v>1943598958</v>
      </c>
      <c r="I12" s="155"/>
      <c r="K12" s="155"/>
      <c r="L12" s="337">
        <v>1943598958</v>
      </c>
      <c r="M12" s="155"/>
    </row>
    <row r="13" spans="1:19" ht="22.2" customHeight="1" thickTop="1" thickBot="1">
      <c r="A13" s="27"/>
      <c r="B13" s="27"/>
      <c r="C13" s="27" t="s">
        <v>227</v>
      </c>
      <c r="D13" s="336"/>
      <c r="E13" s="27"/>
      <c r="G13" s="155"/>
      <c r="I13" s="155"/>
      <c r="J13" s="337">
        <v>1704744069</v>
      </c>
      <c r="K13" s="155"/>
      <c r="M13" s="155"/>
      <c r="N13" s="337">
        <v>1704774069</v>
      </c>
    </row>
    <row r="14" spans="1:19" ht="22.2" customHeight="1" thickTop="1">
      <c r="A14" s="32"/>
      <c r="B14" s="32" t="s">
        <v>27</v>
      </c>
      <c r="C14" s="32"/>
      <c r="D14" s="32"/>
      <c r="E14" s="32"/>
      <c r="F14" s="156"/>
      <c r="G14" s="31"/>
      <c r="H14" s="31"/>
      <c r="I14" s="31"/>
      <c r="J14" s="31"/>
      <c r="K14" s="31"/>
      <c r="L14" s="31"/>
      <c r="M14" s="31"/>
      <c r="N14" s="31"/>
      <c r="O14" s="157"/>
      <c r="P14" s="95"/>
      <c r="Q14" s="157"/>
      <c r="R14" s="157"/>
      <c r="S14" s="157"/>
    </row>
    <row r="15" spans="1:19" ht="22.2" customHeight="1">
      <c r="A15" s="32"/>
      <c r="B15" s="32"/>
      <c r="C15" s="27" t="s">
        <v>229</v>
      </c>
      <c r="D15" s="336"/>
      <c r="E15" s="32"/>
      <c r="G15" s="124"/>
      <c r="H15" s="124">
        <f>+'P 9'!D36</f>
        <v>1943598958</v>
      </c>
      <c r="I15" s="124"/>
      <c r="K15" s="124"/>
      <c r="L15" s="124">
        <f>+'P 10'!D25</f>
        <v>1943598958</v>
      </c>
      <c r="M15" s="124"/>
      <c r="O15" s="157"/>
      <c r="P15" s="95"/>
      <c r="Q15" s="157"/>
      <c r="R15" s="158"/>
      <c r="S15" s="157"/>
    </row>
    <row r="16" spans="1:19" ht="22.2" customHeight="1">
      <c r="A16" s="32"/>
      <c r="B16" s="32"/>
      <c r="C16" s="28" t="s">
        <v>230</v>
      </c>
      <c r="D16" s="336"/>
      <c r="E16" s="32"/>
      <c r="G16" s="124"/>
      <c r="H16" s="124"/>
      <c r="I16" s="124"/>
      <c r="J16" s="124">
        <v>1030597212</v>
      </c>
      <c r="K16" s="124"/>
      <c r="L16" s="124"/>
      <c r="M16" s="124"/>
      <c r="N16" s="124">
        <v>1030597212</v>
      </c>
      <c r="O16" s="157"/>
      <c r="P16" s="95"/>
      <c r="Q16" s="157"/>
      <c r="R16" s="158"/>
      <c r="S16" s="157"/>
    </row>
    <row r="17" spans="1:21" ht="22.2" customHeight="1">
      <c r="A17" s="32"/>
      <c r="B17" s="27" t="s">
        <v>209</v>
      </c>
      <c r="C17" s="32"/>
      <c r="D17" s="32"/>
      <c r="E17" s="32"/>
      <c r="G17" s="124"/>
      <c r="H17" s="124">
        <f>+'P 9'!F36+'P 9'!H36</f>
        <v>-53655334</v>
      </c>
      <c r="I17" s="124"/>
      <c r="J17" s="124">
        <v>268502745</v>
      </c>
      <c r="K17" s="124"/>
      <c r="L17" s="124">
        <f>+'P 10'!F25+'P 10'!H25</f>
        <v>-53655334</v>
      </c>
      <c r="M17" s="124"/>
      <c r="N17" s="124">
        <v>268502745</v>
      </c>
      <c r="O17" s="157"/>
      <c r="P17" s="157"/>
      <c r="Q17" s="95"/>
      <c r="R17" s="95"/>
      <c r="S17" s="95"/>
    </row>
    <row r="18" spans="1:21" ht="22.2" customHeight="1">
      <c r="A18" s="32"/>
      <c r="B18" s="32" t="s">
        <v>28</v>
      </c>
      <c r="E18" s="32"/>
      <c r="G18" s="124"/>
      <c r="H18" s="124">
        <f>+'P 9'!L36</f>
        <v>-1376420814</v>
      </c>
      <c r="I18" s="124"/>
      <c r="J18" s="124">
        <v>-1116296191</v>
      </c>
      <c r="K18" s="124"/>
      <c r="L18" s="124">
        <f>+'P 10'!L25</f>
        <v>-1135113583</v>
      </c>
      <c r="M18" s="124"/>
      <c r="N18" s="124">
        <v>-886022804</v>
      </c>
      <c r="O18" s="157"/>
      <c r="P18" s="157"/>
      <c r="Q18" s="157"/>
      <c r="R18" s="157"/>
      <c r="S18" s="157"/>
    </row>
    <row r="19" spans="1:21" ht="22.2" customHeight="1">
      <c r="A19" s="32"/>
      <c r="B19" s="32" t="s">
        <v>169</v>
      </c>
      <c r="C19" s="32"/>
      <c r="D19" s="32"/>
      <c r="E19" s="32"/>
      <c r="F19" s="156"/>
      <c r="G19" s="124"/>
      <c r="H19" s="160">
        <f>SUM(H15:H18)</f>
        <v>513522810</v>
      </c>
      <c r="I19" s="124"/>
      <c r="J19" s="160">
        <v>182803766</v>
      </c>
      <c r="K19" s="124"/>
      <c r="L19" s="160">
        <f>SUM(L15:L18)</f>
        <v>754830041</v>
      </c>
      <c r="M19" s="124"/>
      <c r="N19" s="160">
        <v>413077153</v>
      </c>
      <c r="O19" s="157"/>
      <c r="P19" s="157"/>
      <c r="Q19" s="157"/>
      <c r="R19" s="157"/>
      <c r="S19" s="157"/>
    </row>
    <row r="20" spans="1:21" ht="22.2" customHeight="1">
      <c r="A20" s="32"/>
      <c r="B20" s="32" t="s">
        <v>30</v>
      </c>
      <c r="C20" s="32"/>
      <c r="D20" s="32"/>
      <c r="E20" s="32"/>
      <c r="F20" s="156"/>
      <c r="G20" s="124"/>
      <c r="H20" s="159">
        <f>+'P 9'!V36</f>
        <v>313905906</v>
      </c>
      <c r="I20" s="124"/>
      <c r="J20" s="159">
        <v>2700</v>
      </c>
      <c r="K20" s="124"/>
      <c r="L20" s="159">
        <f>+'P 10'!L20</f>
        <v>0</v>
      </c>
      <c r="M20" s="124"/>
      <c r="N20" s="159">
        <v>0</v>
      </c>
      <c r="O20" s="157"/>
      <c r="P20" s="95"/>
      <c r="Q20" s="95"/>
      <c r="R20" s="95"/>
      <c r="S20" s="95"/>
    </row>
    <row r="21" spans="1:21" ht="22.2" customHeight="1">
      <c r="A21" s="32"/>
      <c r="B21" s="76" t="s">
        <v>31</v>
      </c>
      <c r="C21" s="32"/>
      <c r="D21" s="32"/>
      <c r="E21" s="32"/>
      <c r="F21" s="156"/>
      <c r="G21" s="125"/>
      <c r="H21" s="125">
        <f>SUM(H19:H20)</f>
        <v>827428716</v>
      </c>
      <c r="I21" s="125"/>
      <c r="J21" s="125">
        <v>182806466</v>
      </c>
      <c r="K21" s="125"/>
      <c r="L21" s="125">
        <f>SUM(L19:L20)</f>
        <v>754830041</v>
      </c>
      <c r="M21" s="125"/>
      <c r="N21" s="125">
        <v>413077153</v>
      </c>
      <c r="O21" s="157"/>
      <c r="P21" s="157"/>
      <c r="Q21" s="95"/>
      <c r="R21" s="95"/>
      <c r="S21" s="95"/>
    </row>
    <row r="22" spans="1:21" ht="22.2" customHeight="1" thickBot="1">
      <c r="A22" s="32"/>
      <c r="B22" s="32"/>
      <c r="C22" s="15" t="s">
        <v>32</v>
      </c>
      <c r="D22" s="32"/>
      <c r="E22" s="32"/>
      <c r="G22" s="31"/>
      <c r="H22" s="161">
        <f>H21+'P 6'!H28</f>
        <v>1414354918</v>
      </c>
      <c r="I22" s="31"/>
      <c r="J22" s="161">
        <f>182806466+'P 6'!J28</f>
        <v>739388736</v>
      </c>
      <c r="K22" s="31"/>
      <c r="L22" s="161">
        <f>L21+'P 6'!L28</f>
        <v>1049222454</v>
      </c>
      <c r="M22" s="31"/>
      <c r="N22" s="161">
        <f>413077153+'P 6'!N28</f>
        <v>734309088</v>
      </c>
      <c r="O22" s="274">
        <f>+H22-'P 5'!H29</f>
        <v>0</v>
      </c>
      <c r="P22" s="274">
        <f>+I22-'P 5'!I29</f>
        <v>0</v>
      </c>
      <c r="Q22" s="274">
        <f>+J22-'P 5'!J29</f>
        <v>0</v>
      </c>
      <c r="R22" s="274">
        <f>+K22-'P 5'!K29</f>
        <v>0</v>
      </c>
      <c r="S22" s="274">
        <f>+L22-'P 5'!L29</f>
        <v>0</v>
      </c>
      <c r="T22" s="274">
        <f>+M22-'P 5'!M29</f>
        <v>0</v>
      </c>
      <c r="U22" s="274">
        <f>+N22-'P 5'!N29</f>
        <v>0</v>
      </c>
    </row>
    <row r="23" spans="1:21" ht="19.2" thickTop="1">
      <c r="A23" s="32"/>
      <c r="B23" s="32"/>
      <c r="C23" s="32"/>
      <c r="D23" s="32"/>
      <c r="E23" s="32"/>
      <c r="G23" s="162"/>
      <c r="H23" s="31"/>
      <c r="I23" s="162"/>
      <c r="J23" s="31"/>
      <c r="K23" s="162"/>
      <c r="L23" s="31"/>
      <c r="M23" s="162"/>
      <c r="N23" s="31"/>
      <c r="O23" s="157"/>
      <c r="P23" s="95"/>
      <c r="Q23" s="157"/>
      <c r="R23" s="95"/>
      <c r="S23" s="95"/>
    </row>
    <row r="24" spans="1:21">
      <c r="A24" s="32"/>
      <c r="B24" s="32"/>
      <c r="C24" s="32"/>
      <c r="D24" s="32"/>
      <c r="E24" s="32"/>
      <c r="G24" s="31"/>
      <c r="H24" s="8"/>
      <c r="I24" s="31"/>
      <c r="J24" s="155"/>
      <c r="K24" s="31"/>
      <c r="L24" s="155"/>
      <c r="M24" s="31"/>
      <c r="N24" s="155"/>
    </row>
    <row r="25" spans="1:21">
      <c r="A25" s="32"/>
      <c r="B25" s="32"/>
      <c r="C25" s="32"/>
      <c r="D25" s="32"/>
      <c r="E25" s="32"/>
      <c r="G25" s="31"/>
      <c r="H25" s="8"/>
      <c r="I25" s="31"/>
      <c r="J25" s="155"/>
      <c r="K25" s="31"/>
      <c r="L25" s="155"/>
      <c r="M25" s="31"/>
      <c r="N25" s="155"/>
    </row>
    <row r="26" spans="1:21">
      <c r="A26" s="32"/>
      <c r="B26" s="32"/>
      <c r="C26" s="32"/>
      <c r="D26" s="32"/>
      <c r="E26" s="32"/>
      <c r="G26" s="31"/>
      <c r="H26" s="8"/>
      <c r="I26" s="31"/>
      <c r="J26" s="8"/>
      <c r="K26" s="31"/>
      <c r="L26" s="8"/>
      <c r="M26" s="31"/>
      <c r="N26" s="8"/>
    </row>
    <row r="27" spans="1:21">
      <c r="A27" s="32"/>
      <c r="B27" s="32"/>
      <c r="C27" s="32"/>
      <c r="D27" s="32"/>
      <c r="E27" s="32"/>
      <c r="G27" s="31"/>
      <c r="H27" s="8"/>
      <c r="I27" s="31"/>
      <c r="J27" s="8"/>
      <c r="K27" s="31"/>
      <c r="L27" s="8"/>
      <c r="M27" s="31"/>
      <c r="N27" s="8"/>
    </row>
    <row r="28" spans="1:21">
      <c r="A28" s="32"/>
      <c r="B28" s="32"/>
      <c r="C28" s="32"/>
      <c r="D28" s="32"/>
      <c r="E28" s="32"/>
      <c r="G28" s="31"/>
      <c r="H28" s="8"/>
      <c r="I28" s="31"/>
      <c r="J28" s="8"/>
      <c r="K28" s="31"/>
      <c r="L28" s="8"/>
      <c r="M28" s="31"/>
      <c r="N28" s="8"/>
    </row>
    <row r="29" spans="1:21">
      <c r="A29" s="32"/>
      <c r="B29" s="32"/>
      <c r="C29" s="32"/>
      <c r="D29" s="32"/>
      <c r="E29" s="32"/>
      <c r="G29" s="31"/>
      <c r="H29" s="8"/>
      <c r="I29" s="31"/>
      <c r="J29" s="8"/>
      <c r="K29" s="31"/>
      <c r="L29" s="8"/>
      <c r="M29" s="31"/>
      <c r="N29" s="8"/>
    </row>
    <row r="30" spans="1:21">
      <c r="A30" s="32"/>
      <c r="B30" s="32"/>
      <c r="C30" s="32"/>
      <c r="D30" s="32"/>
      <c r="E30" s="32"/>
      <c r="G30" s="31"/>
      <c r="H30" s="8"/>
      <c r="I30" s="31"/>
      <c r="J30" s="8"/>
      <c r="K30" s="31"/>
      <c r="L30" s="8"/>
      <c r="M30" s="31"/>
      <c r="N30" s="8"/>
    </row>
    <row r="31" spans="1:21">
      <c r="A31" s="32"/>
      <c r="B31" s="32"/>
      <c r="C31" s="32"/>
      <c r="D31" s="32"/>
      <c r="E31" s="32"/>
      <c r="G31" s="31"/>
      <c r="H31" s="8"/>
      <c r="I31" s="31"/>
      <c r="J31" s="8"/>
      <c r="K31" s="31"/>
      <c r="L31" s="8"/>
      <c r="M31" s="31"/>
      <c r="N31" s="8"/>
    </row>
    <row r="32" spans="1:21">
      <c r="A32" s="32"/>
      <c r="B32" s="32"/>
      <c r="C32" s="32"/>
      <c r="D32" s="32"/>
      <c r="E32" s="32"/>
      <c r="G32" s="31"/>
      <c r="H32" s="8"/>
      <c r="I32" s="31"/>
      <c r="J32" s="8"/>
      <c r="K32" s="31"/>
      <c r="L32" s="8"/>
      <c r="M32" s="31"/>
      <c r="N32" s="8"/>
    </row>
    <row r="33" spans="1:14">
      <c r="A33" s="32"/>
      <c r="B33" s="32"/>
      <c r="C33" s="32"/>
      <c r="D33" s="32"/>
      <c r="E33" s="32"/>
      <c r="G33" s="31"/>
      <c r="H33" s="8"/>
      <c r="I33" s="31"/>
      <c r="J33" s="155"/>
      <c r="K33" s="31"/>
      <c r="L33" s="155"/>
      <c r="M33" s="31"/>
      <c r="N33" s="155"/>
    </row>
    <row r="34" spans="1:14">
      <c r="A34" s="32"/>
      <c r="B34" s="32"/>
      <c r="C34" s="32"/>
      <c r="D34" s="32"/>
      <c r="E34" s="32"/>
      <c r="G34" s="31"/>
      <c r="H34" s="8"/>
      <c r="I34" s="31"/>
      <c r="J34" s="155"/>
      <c r="K34" s="31"/>
      <c r="L34" s="155"/>
      <c r="M34" s="31"/>
      <c r="N34" s="155"/>
    </row>
    <row r="35" spans="1:14">
      <c r="A35" s="32"/>
      <c r="B35" s="32"/>
      <c r="C35" s="32"/>
      <c r="D35" s="32"/>
      <c r="E35" s="32"/>
      <c r="G35" s="31"/>
      <c r="H35" s="8"/>
      <c r="I35" s="31"/>
      <c r="J35" s="155"/>
      <c r="K35" s="31"/>
      <c r="L35" s="155"/>
      <c r="M35" s="31"/>
      <c r="N35" s="155"/>
    </row>
    <row r="36" spans="1:14">
      <c r="A36" s="32"/>
      <c r="B36" s="32"/>
      <c r="C36" s="32"/>
      <c r="D36" s="32"/>
      <c r="E36" s="32"/>
      <c r="G36" s="31"/>
      <c r="H36" s="8"/>
      <c r="I36" s="31"/>
      <c r="J36" s="155"/>
      <c r="K36" s="31"/>
      <c r="L36" s="155"/>
      <c r="M36" s="31"/>
      <c r="N36" s="155"/>
    </row>
    <row r="37" spans="1:14">
      <c r="A37" s="32"/>
      <c r="B37" s="32"/>
      <c r="C37" s="32"/>
      <c r="D37" s="32"/>
      <c r="E37" s="32"/>
      <c r="G37" s="31"/>
      <c r="H37" s="8"/>
      <c r="I37" s="31"/>
      <c r="J37" s="155"/>
      <c r="K37" s="31"/>
      <c r="L37" s="155"/>
      <c r="M37" s="31"/>
      <c r="N37" s="155"/>
    </row>
    <row r="38" spans="1:14">
      <c r="A38" s="32"/>
      <c r="B38" s="32"/>
      <c r="C38" s="32"/>
      <c r="D38" s="32"/>
      <c r="E38" s="32"/>
      <c r="G38" s="31"/>
      <c r="H38" s="8"/>
      <c r="I38" s="31"/>
      <c r="J38" s="155"/>
      <c r="K38" s="31"/>
      <c r="L38" s="155"/>
      <c r="M38" s="31"/>
      <c r="N38" s="155"/>
    </row>
    <row r="39" spans="1:14" ht="31.2" customHeight="1">
      <c r="A39" s="27" t="s">
        <v>23</v>
      </c>
      <c r="B39" s="32"/>
      <c r="C39" s="32"/>
      <c r="D39" s="32"/>
      <c r="E39" s="32"/>
      <c r="N39" s="74">
        <v>7</v>
      </c>
    </row>
  </sheetData>
  <mergeCells count="6">
    <mergeCell ref="A9:E9"/>
    <mergeCell ref="A2:N2"/>
    <mergeCell ref="A3:N3"/>
    <mergeCell ref="A4:N4"/>
    <mergeCell ref="H6:J6"/>
    <mergeCell ref="L6:N6"/>
  </mergeCells>
  <printOptions horizontalCentered="1"/>
  <pageMargins left="0.39370078740157483" right="0.39370078740157483" top="0.59055118110236227" bottom="0.39370078740157483" header="0.11811023622047245" footer="0.1181102362204724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9"/>
  <sheetViews>
    <sheetView topLeftCell="A41" zoomScale="115" zoomScaleNormal="115" zoomScaleSheetLayoutView="80" workbookViewId="0">
      <selection activeCell="K14" sqref="K14"/>
    </sheetView>
  </sheetViews>
  <sheetFormatPr defaultColWidth="9.33203125" defaultRowHeight="21" customHeight="1"/>
  <cols>
    <col min="1" max="3" width="0.88671875" style="32" customWidth="1"/>
    <col min="4" max="4" width="32.6640625" style="32" customWidth="1"/>
    <col min="5" max="5" width="6.33203125" style="163" customWidth="1"/>
    <col min="6" max="6" width="0.6640625" style="163" customWidth="1"/>
    <col min="7" max="7" width="12.5546875" style="163" customWidth="1"/>
    <col min="8" max="8" width="0.6640625" style="163" customWidth="1"/>
    <col min="9" max="9" width="12.5546875" style="163" customWidth="1"/>
    <col min="10" max="10" width="0.6640625" style="163" customWidth="1"/>
    <col min="11" max="11" width="12.5546875" style="163" customWidth="1"/>
    <col min="12" max="12" width="0.6640625" style="163" customWidth="1"/>
    <col min="13" max="13" width="12.5546875" style="163" customWidth="1"/>
    <col min="14" max="14" width="14.33203125" style="163" bestFit="1" customWidth="1"/>
    <col min="15" max="15" width="13.5546875" style="163" customWidth="1"/>
    <col min="16" max="16384" width="9.33203125" style="163"/>
  </cols>
  <sheetData>
    <row r="1" spans="1:17" ht="19.95" customHeight="1"/>
    <row r="2" spans="1:17" s="164" customFormat="1" ht="19.95" customHeight="1">
      <c r="A2" s="399" t="str">
        <f>'P 5'!A2:N2</f>
        <v>X BIOSCIENCE PUBLIC COMPANY LIMITED AND SUBSIDIARIES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</row>
    <row r="3" spans="1:17" s="164" customFormat="1" ht="19.95" customHeight="1">
      <c r="A3" s="399" t="s">
        <v>186</v>
      </c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</row>
    <row r="4" spans="1:17" s="164" customFormat="1" ht="19.95" customHeight="1">
      <c r="A4" s="399" t="s">
        <v>216</v>
      </c>
      <c r="B4" s="399"/>
      <c r="C4" s="399"/>
      <c r="D4" s="399"/>
      <c r="E4" s="399"/>
      <c r="F4" s="399"/>
      <c r="G4" s="399"/>
      <c r="H4" s="399"/>
      <c r="I4" s="399"/>
      <c r="J4" s="399"/>
      <c r="K4" s="399"/>
      <c r="L4" s="399"/>
      <c r="M4" s="399"/>
    </row>
    <row r="5" spans="1:17" s="166" customFormat="1" ht="19.95" customHeight="1">
      <c r="A5" s="165"/>
      <c r="B5" s="165"/>
      <c r="C5" s="165"/>
      <c r="D5" s="165"/>
      <c r="E5" s="86"/>
      <c r="F5" s="86"/>
      <c r="G5" s="400" t="s">
        <v>179</v>
      </c>
      <c r="H5" s="400"/>
      <c r="I5" s="400"/>
      <c r="J5" s="401"/>
      <c r="K5" s="400"/>
      <c r="L5" s="400"/>
      <c r="M5" s="400"/>
    </row>
    <row r="6" spans="1:17" s="166" customFormat="1" ht="19.95" customHeight="1">
      <c r="A6" s="167"/>
      <c r="B6" s="96"/>
      <c r="C6" s="96"/>
      <c r="D6" s="96"/>
      <c r="E6" s="116"/>
      <c r="F6" s="116"/>
      <c r="G6" s="397" t="s">
        <v>5</v>
      </c>
      <c r="H6" s="397"/>
      <c r="I6" s="397"/>
      <c r="J6" s="106"/>
      <c r="K6" s="398" t="s">
        <v>6</v>
      </c>
      <c r="L6" s="398"/>
      <c r="M6" s="398"/>
    </row>
    <row r="7" spans="1:17" s="166" customFormat="1" ht="19.95" customHeight="1">
      <c r="A7" s="168"/>
      <c r="B7" s="169"/>
      <c r="C7" s="97"/>
      <c r="D7" s="169"/>
      <c r="E7" s="78" t="s">
        <v>36</v>
      </c>
      <c r="F7" s="104"/>
      <c r="G7" s="85">
        <v>2024</v>
      </c>
      <c r="H7" s="104"/>
      <c r="I7" s="170">
        <v>2023</v>
      </c>
      <c r="J7" s="104"/>
      <c r="K7" s="85">
        <v>2024</v>
      </c>
      <c r="L7" s="104"/>
      <c r="M7" s="170">
        <v>2023</v>
      </c>
    </row>
    <row r="8" spans="1:17" s="173" customFormat="1" ht="11.25" customHeight="1">
      <c r="A8" s="16"/>
      <c r="B8" s="171"/>
      <c r="C8" s="15"/>
      <c r="D8" s="171"/>
      <c r="E8" s="172"/>
      <c r="G8" s="14"/>
      <c r="I8" s="174"/>
      <c r="K8" s="174"/>
      <c r="M8" s="174"/>
    </row>
    <row r="9" spans="1:17" s="95" customFormat="1" ht="19.95" customHeight="1">
      <c r="A9" s="15" t="s">
        <v>135</v>
      </c>
      <c r="B9" s="32"/>
      <c r="C9" s="32"/>
      <c r="D9" s="32"/>
      <c r="I9" s="331"/>
      <c r="M9" s="331"/>
    </row>
    <row r="10" spans="1:17" s="95" customFormat="1" ht="19.95" customHeight="1">
      <c r="A10" s="15"/>
      <c r="B10" s="32" t="s">
        <v>202</v>
      </c>
      <c r="C10" s="32"/>
      <c r="D10" s="32"/>
      <c r="E10" s="340"/>
      <c r="F10" s="175"/>
      <c r="G10" s="175">
        <v>0</v>
      </c>
      <c r="H10" s="175"/>
      <c r="I10" s="175">
        <v>0</v>
      </c>
      <c r="J10" s="175"/>
      <c r="K10" s="175">
        <v>5724000</v>
      </c>
      <c r="L10" s="175"/>
      <c r="M10" s="175">
        <v>7660800</v>
      </c>
      <c r="N10" s="176"/>
    </row>
    <row r="11" spans="1:17" s="95" customFormat="1" ht="19.95" customHeight="1">
      <c r="A11" s="15"/>
      <c r="B11" s="32" t="s">
        <v>98</v>
      </c>
      <c r="C11" s="32"/>
      <c r="D11" s="32"/>
      <c r="E11" s="370"/>
      <c r="F11" s="175"/>
      <c r="G11" s="175">
        <v>319243587</v>
      </c>
      <c r="H11" s="175"/>
      <c r="I11" s="175">
        <v>311774885</v>
      </c>
      <c r="J11" s="175"/>
      <c r="K11" s="175">
        <v>0</v>
      </c>
      <c r="L11" s="175"/>
      <c r="M11" s="175">
        <v>0</v>
      </c>
    </row>
    <row r="12" spans="1:17" s="95" customFormat="1" ht="19.95" customHeight="1">
      <c r="A12" s="15"/>
      <c r="B12" s="32" t="s">
        <v>100</v>
      </c>
      <c r="C12" s="32"/>
      <c r="D12" s="32"/>
      <c r="E12" s="370"/>
      <c r="F12" s="175"/>
      <c r="G12" s="175">
        <v>-180633506</v>
      </c>
      <c r="H12" s="175"/>
      <c r="I12" s="177">
        <v>-159669034</v>
      </c>
      <c r="J12" s="175"/>
      <c r="K12" s="175">
        <v>0</v>
      </c>
      <c r="L12" s="175"/>
      <c r="M12" s="175">
        <v>0</v>
      </c>
      <c r="N12" s="176"/>
    </row>
    <row r="13" spans="1:17" s="95" customFormat="1" ht="19.95" customHeight="1">
      <c r="A13" s="15" t="s">
        <v>136</v>
      </c>
      <c r="B13" s="32"/>
      <c r="C13" s="28"/>
      <c r="D13" s="32"/>
      <c r="E13" s="370"/>
      <c r="F13" s="175"/>
      <c r="G13" s="178">
        <f>SUM(G10:G12)</f>
        <v>138610081</v>
      </c>
      <c r="H13" s="175"/>
      <c r="I13" s="178">
        <v>152105851</v>
      </c>
      <c r="J13" s="175"/>
      <c r="K13" s="178">
        <f>SUM(K10:K12)</f>
        <v>5724000</v>
      </c>
      <c r="L13" s="175"/>
      <c r="M13" s="178">
        <v>7660800</v>
      </c>
      <c r="Q13" s="179"/>
    </row>
    <row r="14" spans="1:17" s="95" customFormat="1" ht="19.95" customHeight="1">
      <c r="A14" s="15"/>
      <c r="B14" s="32" t="s">
        <v>99</v>
      </c>
      <c r="C14" s="32"/>
      <c r="D14" s="32"/>
      <c r="E14" s="370"/>
      <c r="F14" s="175"/>
      <c r="G14" s="175">
        <v>7583385</v>
      </c>
      <c r="H14" s="175"/>
      <c r="I14" s="177">
        <v>11719460</v>
      </c>
      <c r="J14" s="175"/>
      <c r="K14" s="389">
        <v>12162220</v>
      </c>
      <c r="L14" s="175"/>
      <c r="M14" s="177">
        <v>13491126</v>
      </c>
    </row>
    <row r="15" spans="1:17" s="95" customFormat="1" ht="19.95" customHeight="1">
      <c r="A15" s="15" t="s">
        <v>137</v>
      </c>
      <c r="B15" s="32"/>
      <c r="C15" s="32"/>
      <c r="D15" s="32"/>
      <c r="E15" s="370"/>
      <c r="F15" s="175">
        <f t="shared" ref="F15" si="0">SUM(F13:F14)</f>
        <v>0</v>
      </c>
      <c r="G15" s="178">
        <f>SUM(F13:G14)</f>
        <v>146193466</v>
      </c>
      <c r="H15" s="175"/>
      <c r="I15" s="178">
        <v>163825311</v>
      </c>
      <c r="J15" s="175"/>
      <c r="K15" s="178">
        <f>SUM(K13:K14)</f>
        <v>17886220</v>
      </c>
      <c r="L15" s="175"/>
      <c r="M15" s="178">
        <v>21151926</v>
      </c>
    </row>
    <row r="16" spans="1:17" s="95" customFormat="1" ht="19.95" customHeight="1">
      <c r="A16" s="32"/>
      <c r="B16" s="32" t="s">
        <v>124</v>
      </c>
      <c r="C16" s="32"/>
      <c r="D16" s="32"/>
      <c r="E16" s="370"/>
      <c r="F16" s="175"/>
      <c r="G16" s="338">
        <v>-166967562</v>
      </c>
      <c r="H16" s="175"/>
      <c r="I16" s="175">
        <v>-155764663</v>
      </c>
      <c r="J16" s="175"/>
      <c r="K16" s="175">
        <v>0</v>
      </c>
      <c r="L16" s="175"/>
      <c r="M16" s="175">
        <v>0</v>
      </c>
    </row>
    <row r="17" spans="1:16" s="95" customFormat="1" ht="19.95" customHeight="1">
      <c r="A17" s="32"/>
      <c r="B17" s="32" t="s">
        <v>125</v>
      </c>
      <c r="C17" s="32"/>
      <c r="D17" s="32"/>
      <c r="E17" s="370"/>
      <c r="F17" s="175"/>
      <c r="G17" s="338">
        <v>-222852236</v>
      </c>
      <c r="H17" s="175"/>
      <c r="I17" s="175">
        <v>-116766376</v>
      </c>
      <c r="J17" s="175"/>
      <c r="K17" s="389">
        <v>-240226513</v>
      </c>
      <c r="L17" s="175"/>
      <c r="M17" s="175">
        <v>-61345850</v>
      </c>
    </row>
    <row r="18" spans="1:16" s="95" customFormat="1" ht="19.95" customHeight="1">
      <c r="A18" s="15" t="s">
        <v>34</v>
      </c>
      <c r="B18" s="32"/>
      <c r="D18" s="32"/>
      <c r="E18" s="370"/>
      <c r="F18" s="175">
        <f>SUM(F16:F17)</f>
        <v>0</v>
      </c>
      <c r="G18" s="180">
        <f>SUM(G16:G17)</f>
        <v>-389819798</v>
      </c>
      <c r="H18" s="175"/>
      <c r="I18" s="180">
        <v>-272531039</v>
      </c>
      <c r="J18" s="175"/>
      <c r="K18" s="180">
        <f>SUM(K16:K17)</f>
        <v>-240226513</v>
      </c>
      <c r="L18" s="175"/>
      <c r="M18" s="180">
        <v>-61345850</v>
      </c>
      <c r="N18" s="176"/>
    </row>
    <row r="19" spans="1:16" s="95" customFormat="1" ht="19.95" customHeight="1">
      <c r="A19" s="15" t="s">
        <v>187</v>
      </c>
      <c r="B19" s="32"/>
      <c r="C19" s="32"/>
      <c r="D19" s="3"/>
      <c r="E19" s="370"/>
      <c r="F19" s="175">
        <f>F15+F18</f>
        <v>0</v>
      </c>
      <c r="G19" s="175">
        <f>G15+G18</f>
        <v>-243626332</v>
      </c>
      <c r="H19" s="175"/>
      <c r="I19" s="175">
        <v>-108705728</v>
      </c>
      <c r="J19" s="175"/>
      <c r="K19" s="175">
        <f>K15+K18</f>
        <v>-222340293</v>
      </c>
      <c r="L19" s="175"/>
      <c r="M19" s="175">
        <v>-40193924</v>
      </c>
    </row>
    <row r="20" spans="1:16" s="95" customFormat="1" ht="19.95" customHeight="1">
      <c r="A20" s="32" t="s">
        <v>35</v>
      </c>
      <c r="B20" s="32"/>
      <c r="C20" s="32"/>
      <c r="D20" s="3"/>
      <c r="E20" s="370">
        <v>30</v>
      </c>
      <c r="F20" s="175"/>
      <c r="G20" s="339">
        <v>-34290563</v>
      </c>
      <c r="H20" s="175"/>
      <c r="I20" s="177">
        <v>-39942408</v>
      </c>
      <c r="J20" s="175"/>
      <c r="K20" s="339">
        <v>-27015121</v>
      </c>
      <c r="L20" s="175"/>
      <c r="M20" s="177">
        <v>-33752692</v>
      </c>
    </row>
    <row r="21" spans="1:16" s="95" customFormat="1" ht="19.95" customHeight="1">
      <c r="A21" s="15" t="s">
        <v>188</v>
      </c>
      <c r="B21" s="32"/>
      <c r="C21" s="32"/>
      <c r="D21" s="3"/>
      <c r="E21" s="370"/>
      <c r="F21" s="175">
        <f t="shared" ref="F21" si="1">SUM(F19:F20)</f>
        <v>0</v>
      </c>
      <c r="G21" s="175">
        <f>SUM(G19:G20)</f>
        <v>-277916895</v>
      </c>
      <c r="H21" s="175"/>
      <c r="I21" s="175">
        <v>-148648136</v>
      </c>
      <c r="J21" s="175"/>
      <c r="K21" s="175">
        <f>SUM(K19:K20)</f>
        <v>-249355414</v>
      </c>
      <c r="L21" s="175"/>
      <c r="M21" s="175">
        <v>-73946616</v>
      </c>
    </row>
    <row r="22" spans="1:16" s="95" customFormat="1" ht="19.95" customHeight="1">
      <c r="A22" s="32" t="s">
        <v>210</v>
      </c>
      <c r="B22" s="32"/>
      <c r="C22" s="32"/>
      <c r="D22" s="32"/>
      <c r="E22" s="370">
        <v>22</v>
      </c>
      <c r="F22" s="175"/>
      <c r="G22" s="339">
        <v>15842015</v>
      </c>
      <c r="H22" s="175"/>
      <c r="I22" s="177">
        <v>1126701</v>
      </c>
      <c r="J22" s="175"/>
      <c r="K22" s="177">
        <v>0</v>
      </c>
      <c r="L22" s="175"/>
      <c r="M22" s="177">
        <v>0</v>
      </c>
    </row>
    <row r="23" spans="1:16" s="95" customFormat="1" ht="19.95" customHeight="1">
      <c r="A23" s="15" t="s">
        <v>203</v>
      </c>
      <c r="B23" s="32"/>
      <c r="C23" s="32"/>
      <c r="D23" s="32"/>
      <c r="E23" s="370"/>
      <c r="F23" s="175"/>
      <c r="G23" s="178">
        <f>SUM(G21:G22)</f>
        <v>-262074880</v>
      </c>
      <c r="H23" s="175"/>
      <c r="I23" s="178">
        <v>-147521435</v>
      </c>
      <c r="J23" s="175"/>
      <c r="K23" s="178">
        <f>SUM(K21:K22)</f>
        <v>-249355414</v>
      </c>
      <c r="L23" s="175"/>
      <c r="M23" s="178">
        <v>-73946616</v>
      </c>
    </row>
    <row r="24" spans="1:16" s="95" customFormat="1" ht="4.95" hidden="1" customHeight="1">
      <c r="A24" s="32"/>
      <c r="B24" s="32"/>
      <c r="C24" s="32"/>
      <c r="D24" s="32"/>
      <c r="E24" s="370"/>
      <c r="F24" s="175"/>
      <c r="G24" s="175"/>
      <c r="H24" s="175"/>
      <c r="I24" s="175"/>
      <c r="J24" s="175"/>
      <c r="K24" s="175"/>
      <c r="L24" s="175"/>
      <c r="M24" s="175"/>
    </row>
    <row r="25" spans="1:16" s="95" customFormat="1" ht="17.399999999999999" hidden="1" customHeight="1">
      <c r="A25" s="15" t="s">
        <v>126</v>
      </c>
      <c r="B25" s="32"/>
      <c r="C25" s="32"/>
      <c r="D25" s="32"/>
      <c r="E25" s="370"/>
      <c r="F25" s="175"/>
      <c r="G25" s="175"/>
      <c r="H25" s="175"/>
      <c r="I25" s="175"/>
      <c r="J25" s="175"/>
      <c r="K25" s="175"/>
      <c r="L25" s="175"/>
      <c r="M25" s="175"/>
    </row>
    <row r="26" spans="1:16" s="95" customFormat="1" ht="17.399999999999999" hidden="1" customHeight="1">
      <c r="A26" s="15"/>
      <c r="B26" s="32" t="s">
        <v>204</v>
      </c>
      <c r="C26" s="32"/>
      <c r="D26" s="32"/>
      <c r="E26" s="370"/>
      <c r="F26" s="175"/>
      <c r="G26" s="175"/>
      <c r="H26" s="175"/>
      <c r="I26" s="175"/>
      <c r="J26" s="175"/>
      <c r="K26" s="175"/>
      <c r="L26" s="175"/>
      <c r="M26" s="175"/>
    </row>
    <row r="27" spans="1:16" s="95" customFormat="1" ht="17.399999999999999" hidden="1" customHeight="1">
      <c r="A27" s="15"/>
      <c r="B27" s="32" t="s">
        <v>205</v>
      </c>
      <c r="C27" s="32"/>
      <c r="D27" s="32"/>
      <c r="E27" s="370">
        <v>12</v>
      </c>
      <c r="F27" s="175"/>
      <c r="G27" s="175"/>
      <c r="H27" s="175"/>
      <c r="I27" s="175">
        <v>0</v>
      </c>
      <c r="J27" s="175"/>
      <c r="K27" s="175"/>
      <c r="L27" s="175"/>
      <c r="M27" s="175">
        <v>0</v>
      </c>
    </row>
    <row r="28" spans="1:16" s="157" customFormat="1" ht="19.95" hidden="1" customHeight="1">
      <c r="A28" s="15" t="s">
        <v>206</v>
      </c>
      <c r="B28" s="32"/>
      <c r="C28" s="32"/>
      <c r="D28" s="27"/>
      <c r="E28" s="340"/>
      <c r="F28" s="175">
        <f t="shared" ref="F28" si="2">+F23+F27</f>
        <v>0</v>
      </c>
      <c r="G28" s="180"/>
      <c r="H28" s="175">
        <f t="shared" ref="H28" si="3">+H23+H27</f>
        <v>0</v>
      </c>
      <c r="I28" s="180">
        <v>-147521435</v>
      </c>
      <c r="J28" s="175"/>
      <c r="K28" s="180"/>
      <c r="L28" s="175"/>
      <c r="M28" s="180">
        <v>-73946616</v>
      </c>
      <c r="N28" s="181"/>
      <c r="O28" s="182"/>
      <c r="P28" s="182"/>
    </row>
    <row r="29" spans="1:16" s="157" customFormat="1" ht="4.95" customHeight="1">
      <c r="A29" s="32"/>
      <c r="B29" s="32"/>
      <c r="C29" s="32"/>
      <c r="D29" s="27"/>
      <c r="E29" s="340"/>
      <c r="F29" s="175"/>
      <c r="G29" s="175"/>
      <c r="H29" s="175"/>
      <c r="I29" s="175"/>
      <c r="J29" s="175"/>
      <c r="K29" s="175"/>
      <c r="L29" s="175"/>
      <c r="M29" s="175"/>
      <c r="N29" s="181"/>
      <c r="O29" s="182"/>
      <c r="P29" s="182"/>
    </row>
    <row r="30" spans="1:16" s="95" customFormat="1" ht="19.95" customHeight="1">
      <c r="A30" s="76" t="s">
        <v>80</v>
      </c>
      <c r="B30" s="3"/>
      <c r="C30" s="3"/>
      <c r="D30" s="3"/>
      <c r="E30" s="340"/>
      <c r="F30" s="75"/>
      <c r="G30" s="75"/>
      <c r="H30" s="75"/>
      <c r="I30" s="75"/>
      <c r="J30" s="75"/>
      <c r="K30" s="75"/>
      <c r="L30" s="75"/>
      <c r="M30" s="75"/>
      <c r="O30" s="179"/>
      <c r="P30" s="183"/>
    </row>
    <row r="31" spans="1:16" s="95" customFormat="1" ht="19.95" customHeight="1">
      <c r="A31" s="15" t="s">
        <v>127</v>
      </c>
      <c r="B31" s="15"/>
      <c r="C31" s="32"/>
      <c r="D31" s="32"/>
      <c r="E31" s="370"/>
      <c r="F31" s="175"/>
      <c r="G31" s="175"/>
      <c r="H31" s="175"/>
      <c r="I31" s="175"/>
      <c r="J31" s="175"/>
      <c r="K31" s="175"/>
      <c r="L31" s="175"/>
      <c r="M31" s="175"/>
      <c r="O31" s="179"/>
      <c r="P31" s="183"/>
    </row>
    <row r="32" spans="1:16" s="95" customFormat="1" ht="19.95" hidden="1" customHeight="1">
      <c r="A32" s="32"/>
      <c r="B32" s="32"/>
      <c r="C32" s="11" t="s">
        <v>128</v>
      </c>
      <c r="D32" s="32"/>
      <c r="E32" s="340">
        <v>21</v>
      </c>
      <c r="F32" s="175"/>
      <c r="G32" s="175"/>
      <c r="H32" s="175"/>
      <c r="I32" s="175"/>
      <c r="J32" s="175"/>
      <c r="K32" s="175"/>
      <c r="L32" s="175"/>
      <c r="M32" s="175"/>
      <c r="O32" s="179"/>
      <c r="P32" s="183"/>
    </row>
    <row r="33" spans="1:16" s="95" customFormat="1" ht="19.95" customHeight="1">
      <c r="A33" s="32"/>
      <c r="B33" s="32"/>
      <c r="C33" s="12" t="s">
        <v>234</v>
      </c>
      <c r="D33" s="32"/>
      <c r="E33" s="340"/>
      <c r="F33" s="175"/>
      <c r="G33" s="175">
        <v>100000</v>
      </c>
      <c r="H33" s="175"/>
      <c r="I33" s="175">
        <v>0</v>
      </c>
      <c r="J33" s="175"/>
      <c r="K33" s="175">
        <v>264635</v>
      </c>
      <c r="L33" s="175"/>
      <c r="M33" s="175">
        <v>0</v>
      </c>
      <c r="O33" s="179"/>
      <c r="P33" s="183"/>
    </row>
    <row r="34" spans="1:16" s="95" customFormat="1" ht="19.95" hidden="1" customHeight="1">
      <c r="A34" s="32"/>
      <c r="B34" s="32"/>
      <c r="C34" s="32"/>
      <c r="D34" s="32" t="s">
        <v>129</v>
      </c>
      <c r="E34" s="340"/>
      <c r="F34" s="175"/>
      <c r="G34" s="177"/>
      <c r="H34" s="175"/>
      <c r="I34" s="177">
        <v>0</v>
      </c>
      <c r="J34" s="175"/>
      <c r="K34" s="177"/>
      <c r="L34" s="175"/>
      <c r="M34" s="177">
        <v>0</v>
      </c>
      <c r="O34" s="179"/>
      <c r="P34" s="183"/>
    </row>
    <row r="35" spans="1:16" s="95" customFormat="1" ht="19.95" customHeight="1">
      <c r="A35" s="15" t="s">
        <v>189</v>
      </c>
      <c r="B35" s="32"/>
      <c r="C35" s="32"/>
      <c r="D35" s="32"/>
      <c r="E35" s="75"/>
      <c r="F35" s="175">
        <f t="shared" ref="F35:H35" si="4">SUM(F32:F34)</f>
        <v>0</v>
      </c>
      <c r="G35" s="180">
        <f>G33</f>
        <v>100000</v>
      </c>
      <c r="H35" s="175">
        <f t="shared" si="4"/>
        <v>0</v>
      </c>
      <c r="I35" s="180">
        <v>0</v>
      </c>
      <c r="J35" s="175">
        <f t="shared" ref="J35" si="5">SUM(J32:J34)</f>
        <v>0</v>
      </c>
      <c r="K35" s="180">
        <f>K33</f>
        <v>264635</v>
      </c>
      <c r="L35" s="175"/>
      <c r="M35" s="180">
        <v>0</v>
      </c>
      <c r="O35" s="179"/>
      <c r="P35" s="183"/>
    </row>
    <row r="36" spans="1:16" s="157" customFormat="1" ht="8.4" customHeight="1">
      <c r="A36" s="32"/>
      <c r="B36" s="32"/>
      <c r="C36" s="32"/>
      <c r="D36" s="27"/>
      <c r="E36" s="75"/>
      <c r="F36" s="175"/>
      <c r="G36" s="175"/>
      <c r="H36" s="175"/>
      <c r="I36" s="175"/>
      <c r="J36" s="175"/>
      <c r="K36" s="175"/>
      <c r="L36" s="175"/>
      <c r="M36" s="175"/>
      <c r="N36" s="181"/>
      <c r="O36" s="182"/>
      <c r="P36" s="182"/>
    </row>
    <row r="37" spans="1:16" s="95" customFormat="1" ht="19.95" hidden="1" customHeight="1">
      <c r="A37" s="32" t="s">
        <v>190</v>
      </c>
      <c r="B37" s="32"/>
      <c r="C37" s="32"/>
      <c r="D37" s="32"/>
      <c r="E37" s="75"/>
      <c r="F37" s="175"/>
      <c r="G37" s="175"/>
      <c r="H37" s="175"/>
      <c r="I37" s="175"/>
      <c r="J37" s="175"/>
      <c r="K37" s="175"/>
      <c r="L37" s="175"/>
      <c r="M37" s="175"/>
      <c r="O37" s="179"/>
      <c r="P37" s="183"/>
    </row>
    <row r="38" spans="1:16" s="95" customFormat="1" ht="19.95" hidden="1" customHeight="1">
      <c r="A38" s="15"/>
      <c r="B38" s="32" t="s">
        <v>130</v>
      </c>
      <c r="C38" s="32"/>
      <c r="D38" s="32"/>
      <c r="E38" s="75"/>
      <c r="F38" s="175"/>
      <c r="G38" s="175"/>
      <c r="H38" s="175"/>
      <c r="I38" s="175">
        <v>-147521435</v>
      </c>
      <c r="J38" s="175"/>
      <c r="K38" s="175"/>
      <c r="L38" s="175"/>
      <c r="M38" s="175">
        <v>-73946616</v>
      </c>
      <c r="O38" s="179"/>
      <c r="P38" s="183"/>
    </row>
    <row r="39" spans="1:16" s="95" customFormat="1" ht="19.95" hidden="1" customHeight="1">
      <c r="A39" s="32" t="s">
        <v>190</v>
      </c>
      <c r="B39" s="32"/>
      <c r="C39" s="32"/>
      <c r="D39" s="32"/>
      <c r="E39" s="75"/>
      <c r="F39" s="175"/>
      <c r="G39" s="175"/>
      <c r="H39" s="175"/>
      <c r="I39" s="175"/>
      <c r="J39" s="175"/>
      <c r="K39" s="175"/>
      <c r="L39" s="175"/>
      <c r="M39" s="175"/>
      <c r="O39" s="179"/>
      <c r="P39" s="183"/>
    </row>
    <row r="40" spans="1:16" s="95" customFormat="1" ht="6" hidden="1" customHeight="1">
      <c r="A40" s="32"/>
      <c r="B40" s="32" t="s">
        <v>131</v>
      </c>
      <c r="C40" s="32"/>
      <c r="D40" s="32"/>
      <c r="E40" s="75"/>
      <c r="F40" s="175"/>
      <c r="G40" s="175"/>
      <c r="H40" s="175"/>
      <c r="I40" s="175">
        <v>0</v>
      </c>
      <c r="J40" s="175"/>
      <c r="K40" s="175"/>
      <c r="L40" s="175"/>
      <c r="M40" s="175">
        <v>0</v>
      </c>
      <c r="O40" s="179"/>
      <c r="P40" s="183"/>
    </row>
    <row r="41" spans="1:16" s="95" customFormat="1" ht="19.95" customHeight="1" thickBot="1">
      <c r="A41" s="307" t="s">
        <v>191</v>
      </c>
      <c r="B41" s="308"/>
      <c r="C41" s="308"/>
      <c r="D41" s="308"/>
      <c r="E41" s="75"/>
      <c r="F41" s="306">
        <f t="shared" ref="F41:H41" si="6">SUM(F38:F40)</f>
        <v>0</v>
      </c>
      <c r="G41" s="375">
        <f>G23+G35</f>
        <v>-261974880</v>
      </c>
      <c r="H41" s="306">
        <f t="shared" si="6"/>
        <v>0</v>
      </c>
      <c r="I41" s="375">
        <v>-147521435</v>
      </c>
      <c r="J41" s="306">
        <f t="shared" ref="J41" si="7">SUM(J38:J40)</f>
        <v>0</v>
      </c>
      <c r="K41" s="375">
        <f>K23+K35</f>
        <v>-249090779</v>
      </c>
      <c r="L41" s="306"/>
      <c r="M41" s="375">
        <v>-73946616</v>
      </c>
      <c r="O41" s="179"/>
      <c r="P41" s="183"/>
    </row>
    <row r="42" spans="1:16" s="95" customFormat="1" ht="19.95" customHeight="1" thickTop="1">
      <c r="A42" s="307"/>
      <c r="B42" s="308"/>
      <c r="C42" s="308"/>
      <c r="D42" s="308"/>
      <c r="E42" s="75"/>
      <c r="F42" s="306"/>
      <c r="G42" s="306"/>
      <c r="H42" s="306"/>
      <c r="I42" s="306"/>
      <c r="J42" s="306"/>
      <c r="K42" s="306"/>
      <c r="L42" s="306"/>
      <c r="M42" s="306"/>
      <c r="O42" s="179"/>
      <c r="P42" s="183"/>
    </row>
    <row r="43" spans="1:16" s="95" customFormat="1" ht="19.95" customHeight="1">
      <c r="A43" s="307" t="s">
        <v>231</v>
      </c>
      <c r="B43" s="308"/>
      <c r="C43" s="308"/>
      <c r="D43" s="308"/>
      <c r="E43" s="75">
        <v>28</v>
      </c>
      <c r="F43" s="306"/>
      <c r="G43" s="306"/>
      <c r="H43" s="306"/>
      <c r="I43" s="306"/>
      <c r="J43" s="306"/>
      <c r="K43" s="306"/>
      <c r="L43" s="306"/>
      <c r="M43" s="306"/>
      <c r="O43" s="179"/>
      <c r="P43" s="183"/>
    </row>
    <row r="44" spans="1:16" s="95" customFormat="1" ht="19.95" customHeight="1">
      <c r="A44" s="307"/>
      <c r="B44" s="308" t="s">
        <v>138</v>
      </c>
      <c r="C44" s="308"/>
      <c r="D44" s="308"/>
      <c r="E44" s="370"/>
      <c r="F44" s="306">
        <v>0</v>
      </c>
      <c r="G44" s="306">
        <f>+G23-G45</f>
        <v>-260224623</v>
      </c>
      <c r="H44" s="306">
        <v>0</v>
      </c>
      <c r="I44" s="306">
        <f>+I23-I45</f>
        <v>-147521435</v>
      </c>
      <c r="J44" s="306">
        <v>0</v>
      </c>
      <c r="K44" s="306">
        <f>+K23-K45</f>
        <v>-249355414</v>
      </c>
      <c r="L44" s="306">
        <v>0</v>
      </c>
      <c r="M44" s="306">
        <f>+M23-M45</f>
        <v>-73946616</v>
      </c>
      <c r="O44" s="179"/>
      <c r="P44" s="183"/>
    </row>
    <row r="45" spans="1:16" s="95" customFormat="1" ht="19.95" customHeight="1">
      <c r="A45" s="307"/>
      <c r="B45" s="308" t="s">
        <v>139</v>
      </c>
      <c r="C45" s="308"/>
      <c r="D45" s="308"/>
      <c r="E45" s="75"/>
      <c r="F45" s="306"/>
      <c r="G45" s="306">
        <v>-1850257</v>
      </c>
      <c r="H45" s="306"/>
      <c r="I45" s="306">
        <v>0</v>
      </c>
      <c r="J45" s="306"/>
      <c r="K45" s="306">
        <v>0</v>
      </c>
      <c r="L45" s="306"/>
      <c r="M45" s="306">
        <v>0</v>
      </c>
      <c r="O45" s="179"/>
      <c r="P45" s="183"/>
    </row>
    <row r="46" spans="1:16" s="95" customFormat="1" ht="19.95" customHeight="1" thickBot="1">
      <c r="A46" s="307"/>
      <c r="B46" s="308"/>
      <c r="C46" s="308"/>
      <c r="D46" s="308"/>
      <c r="E46" s="75"/>
      <c r="F46" s="306"/>
      <c r="G46" s="305">
        <v>-262074880</v>
      </c>
      <c r="H46" s="306"/>
      <c r="I46" s="305">
        <v>-147521435</v>
      </c>
      <c r="J46" s="306"/>
      <c r="K46" s="305">
        <v>-249355414</v>
      </c>
      <c r="L46" s="306"/>
      <c r="M46" s="305">
        <v>-73946616</v>
      </c>
      <c r="O46" s="179"/>
      <c r="P46" s="183"/>
    </row>
    <row r="47" spans="1:16" s="95" customFormat="1" ht="10.199999999999999" customHeight="1" thickTop="1">
      <c r="A47" s="307"/>
      <c r="B47" s="308"/>
      <c r="C47" s="308"/>
      <c r="D47" s="308"/>
      <c r="E47" s="75"/>
      <c r="F47" s="306"/>
      <c r="G47" s="306"/>
      <c r="H47" s="306"/>
      <c r="I47" s="306"/>
      <c r="J47" s="306"/>
      <c r="K47" s="306"/>
      <c r="L47" s="306"/>
      <c r="M47" s="306"/>
      <c r="O47" s="179"/>
      <c r="P47" s="183"/>
    </row>
    <row r="48" spans="1:16" s="95" customFormat="1" ht="19.95" customHeight="1">
      <c r="A48" s="307" t="s">
        <v>140</v>
      </c>
      <c r="B48" s="308"/>
      <c r="C48" s="308"/>
      <c r="D48" s="308"/>
      <c r="E48" s="75">
        <v>28</v>
      </c>
      <c r="F48" s="306"/>
      <c r="G48" s="306"/>
      <c r="H48" s="306"/>
      <c r="I48" s="306"/>
      <c r="J48" s="306"/>
      <c r="K48" s="306"/>
      <c r="L48" s="306"/>
      <c r="M48" s="306"/>
      <c r="O48" s="179"/>
      <c r="P48" s="183"/>
    </row>
    <row r="49" spans="1:16" s="95" customFormat="1" ht="19.95" customHeight="1">
      <c r="A49" s="307"/>
      <c r="B49" s="308" t="s">
        <v>138</v>
      </c>
      <c r="C49" s="308"/>
      <c r="D49" s="308"/>
      <c r="E49" s="75"/>
      <c r="F49" s="306"/>
      <c r="G49" s="338">
        <f>+G41-G50</f>
        <v>-260124623</v>
      </c>
      <c r="H49" s="306"/>
      <c r="I49" s="306">
        <f>I41</f>
        <v>-147521435</v>
      </c>
      <c r="J49" s="306"/>
      <c r="K49" s="306">
        <f>K41</f>
        <v>-249090779</v>
      </c>
      <c r="L49" s="306"/>
      <c r="M49" s="306">
        <f>M41</f>
        <v>-73946616</v>
      </c>
      <c r="O49" s="179"/>
      <c r="P49" s="183"/>
    </row>
    <row r="50" spans="1:16" s="95" customFormat="1" ht="19.95" customHeight="1">
      <c r="A50" s="307"/>
      <c r="B50" s="308" t="s">
        <v>139</v>
      </c>
      <c r="C50" s="308"/>
      <c r="D50" s="308"/>
      <c r="E50" s="75"/>
      <c r="F50" s="306"/>
      <c r="G50" s="306">
        <f>G45</f>
        <v>-1850257</v>
      </c>
      <c r="H50" s="306"/>
      <c r="I50" s="306">
        <f>I45</f>
        <v>0</v>
      </c>
      <c r="J50" s="306"/>
      <c r="K50" s="306">
        <f>K45</f>
        <v>0</v>
      </c>
      <c r="L50" s="306"/>
      <c r="M50" s="306">
        <f>M45</f>
        <v>0</v>
      </c>
      <c r="O50" s="179"/>
      <c r="P50" s="183"/>
    </row>
    <row r="51" spans="1:16" s="95" customFormat="1" ht="19.95" customHeight="1" thickBot="1">
      <c r="A51" s="307"/>
      <c r="B51" s="308"/>
      <c r="C51" s="308"/>
      <c r="D51" s="308"/>
      <c r="E51" s="75"/>
      <c r="F51" s="306"/>
      <c r="G51" s="305">
        <f>G41</f>
        <v>-261974880</v>
      </c>
      <c r="H51" s="306"/>
      <c r="I51" s="305">
        <f>SUM(I49:I50)</f>
        <v>-147521435</v>
      </c>
      <c r="J51" s="306"/>
      <c r="K51" s="305">
        <f>SUM(K49:K50)</f>
        <v>-249090779</v>
      </c>
      <c r="L51" s="306"/>
      <c r="M51" s="305">
        <f>SUM(M49:M50)</f>
        <v>-73946616</v>
      </c>
      <c r="O51" s="179"/>
      <c r="P51" s="183"/>
    </row>
    <row r="52" spans="1:16" s="95" customFormat="1" ht="11.4" customHeight="1" thickTop="1">
      <c r="A52" s="307"/>
      <c r="B52" s="308"/>
      <c r="C52" s="308"/>
      <c r="D52" s="308"/>
      <c r="E52" s="75"/>
      <c r="F52" s="306"/>
      <c r="G52" s="306"/>
      <c r="H52" s="306"/>
      <c r="I52" s="306"/>
      <c r="J52" s="306"/>
      <c r="K52" s="306"/>
      <c r="L52" s="306"/>
      <c r="M52" s="306"/>
      <c r="O52" s="179"/>
      <c r="P52" s="183"/>
    </row>
    <row r="53" spans="1:16" ht="19.95" customHeight="1">
      <c r="A53" s="11" t="s">
        <v>141</v>
      </c>
      <c r="E53" s="370">
        <v>28</v>
      </c>
      <c r="F53" s="186"/>
      <c r="G53" s="354"/>
      <c r="H53" s="354"/>
      <c r="I53" s="354"/>
      <c r="J53" s="354"/>
      <c r="K53" s="354"/>
      <c r="L53" s="354"/>
      <c r="M53" s="354"/>
    </row>
    <row r="54" spans="1:16" s="95" customFormat="1" ht="19.95" customHeight="1">
      <c r="A54" s="307" t="s">
        <v>207</v>
      </c>
      <c r="B54" s="308"/>
      <c r="C54" s="308"/>
      <c r="D54" s="308"/>
      <c r="E54" s="75"/>
      <c r="F54" s="306"/>
      <c r="G54" s="383">
        <f>+G23/$G$55</f>
        <v>-0.20338697269752518</v>
      </c>
      <c r="H54" s="306"/>
      <c r="I54" s="383">
        <v>-0.16816346367458401</v>
      </c>
      <c r="J54" s="306"/>
      <c r="K54" s="383">
        <f>+K23/$K$55</f>
        <v>-0.19351584852084291</v>
      </c>
      <c r="L54" s="383"/>
      <c r="M54" s="383">
        <v>-8.4293642300689225E-2</v>
      </c>
      <c r="O54" s="179"/>
      <c r="P54" s="183"/>
    </row>
    <row r="55" spans="1:16" ht="19.95" customHeight="1">
      <c r="A55" s="32" t="s">
        <v>155</v>
      </c>
      <c r="E55" s="370"/>
      <c r="G55" s="351">
        <v>1288552932</v>
      </c>
      <c r="H55" s="353"/>
      <c r="I55" s="355">
        <v>877250217</v>
      </c>
      <c r="J55" s="353"/>
      <c r="K55" s="351">
        <v>1288552932</v>
      </c>
      <c r="L55" s="353"/>
      <c r="M55" s="355">
        <v>877250217</v>
      </c>
      <c r="O55" s="185"/>
      <c r="P55" s="187"/>
    </row>
    <row r="56" spans="1:16" ht="19.95" customHeight="1">
      <c r="E56" s="370"/>
      <c r="G56" s="338"/>
      <c r="H56" s="353"/>
      <c r="I56" s="353"/>
      <c r="J56" s="353"/>
      <c r="K56" s="338"/>
      <c r="L56" s="353"/>
      <c r="M56" s="353"/>
      <c r="O56" s="185"/>
      <c r="P56" s="187"/>
    </row>
    <row r="57" spans="1:16" s="95" customFormat="1" ht="19.95" customHeight="1">
      <c r="A57" s="307"/>
      <c r="B57" s="308"/>
      <c r="C57" s="308"/>
      <c r="D57" s="308"/>
      <c r="E57" s="75"/>
      <c r="F57" s="306"/>
      <c r="G57" s="306"/>
      <c r="H57" s="306"/>
      <c r="I57" s="306"/>
      <c r="J57" s="306"/>
      <c r="K57" s="306"/>
      <c r="L57" s="306"/>
      <c r="M57" s="306"/>
      <c r="O57" s="179"/>
      <c r="P57" s="183"/>
    </row>
    <row r="58" spans="1:16" s="95" customFormat="1" ht="23.25" customHeight="1">
      <c r="A58" s="32" t="s">
        <v>23</v>
      </c>
      <c r="B58" s="3"/>
      <c r="C58" s="3"/>
      <c r="D58" s="3"/>
      <c r="F58" s="60"/>
      <c r="G58" s="60"/>
      <c r="H58" s="60"/>
      <c r="I58" s="60"/>
      <c r="J58" s="60"/>
      <c r="K58" s="60"/>
      <c r="L58" s="60"/>
      <c r="M58" s="74">
        <v>8</v>
      </c>
      <c r="O58" s="179"/>
      <c r="P58" s="183"/>
    </row>
    <row r="59" spans="1:16" ht="19.95" customHeight="1"/>
  </sheetData>
  <mergeCells count="6">
    <mergeCell ref="K6:M6"/>
    <mergeCell ref="A2:M2"/>
    <mergeCell ref="A3:M3"/>
    <mergeCell ref="A4:M4"/>
    <mergeCell ref="G5:M5"/>
    <mergeCell ref="G6:I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B43"/>
  <sheetViews>
    <sheetView view="pageBreakPreview" zoomScale="70" zoomScaleNormal="90" zoomScaleSheetLayoutView="70" workbookViewId="0">
      <selection activeCell="A27" sqref="A27"/>
    </sheetView>
  </sheetViews>
  <sheetFormatPr defaultColWidth="9.33203125" defaultRowHeight="21" customHeight="1"/>
  <cols>
    <col min="1" max="1" width="33.33203125" style="32" customWidth="1"/>
    <col min="2" max="2" width="5.6640625" style="32" customWidth="1"/>
    <col min="3" max="3" width="0.6640625" style="32" customWidth="1"/>
    <col min="4" max="4" width="13.109375" style="32" customWidth="1"/>
    <col min="5" max="5" width="0.6640625" style="32" customWidth="1"/>
    <col min="6" max="6" width="13.109375" style="32" customWidth="1"/>
    <col min="7" max="7" width="0.6640625" style="32" customWidth="1"/>
    <col min="8" max="8" width="13.109375" style="32" customWidth="1"/>
    <col min="9" max="9" width="0.6640625" style="32" hidden="1" customWidth="1"/>
    <col min="10" max="10" width="13.5546875" style="32" hidden="1" customWidth="1"/>
    <col min="11" max="11" width="0.6640625" style="32" customWidth="1"/>
    <col min="12" max="12" width="13.109375" style="32" customWidth="1"/>
    <col min="13" max="13" width="0.6640625" style="32" customWidth="1"/>
    <col min="14" max="14" width="17.5546875" style="32" hidden="1" customWidth="1"/>
    <col min="15" max="15" width="1.109375" style="32" hidden="1" customWidth="1"/>
    <col min="16" max="16" width="11.6640625" style="32" hidden="1" customWidth="1"/>
    <col min="17" max="17" width="1.33203125" style="32" hidden="1" customWidth="1"/>
    <col min="18" max="18" width="13.5546875" style="32" hidden="1" customWidth="1"/>
    <col min="19" max="19" width="0.6640625" style="32" hidden="1" customWidth="1"/>
    <col min="20" max="20" width="13.109375" style="32" customWidth="1"/>
    <col min="21" max="21" width="0.6640625" style="32" customWidth="1"/>
    <col min="22" max="22" width="13.109375" style="32" customWidth="1"/>
    <col min="23" max="23" width="0.6640625" style="32" customWidth="1"/>
    <col min="24" max="24" width="13.109375" style="32" customWidth="1"/>
    <col min="25" max="25" width="16.33203125" style="32" customWidth="1"/>
    <col min="26" max="26" width="12.33203125" style="32" bestFit="1" customWidth="1"/>
    <col min="27" max="16384" width="9.33203125" style="32"/>
  </cols>
  <sheetData>
    <row r="2" spans="1:26" s="188" customFormat="1" ht="21" customHeight="1">
      <c r="A2" s="404" t="s">
        <v>222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</row>
    <row r="3" spans="1:26" s="62" customFormat="1" ht="21" customHeight="1">
      <c r="A3" s="404" t="s">
        <v>218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</row>
    <row r="4" spans="1:26" s="188" customFormat="1" ht="21" customHeight="1">
      <c r="A4" s="404" t="s">
        <v>216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</row>
    <row r="5" spans="1:26" s="96" customFormat="1" ht="21" customHeight="1">
      <c r="A5" s="165"/>
      <c r="B5" s="165"/>
      <c r="C5" s="165"/>
      <c r="D5" s="405" t="s">
        <v>179</v>
      </c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</row>
    <row r="6" spans="1:26" s="96" customFormat="1" ht="18.600000000000001">
      <c r="A6" s="81"/>
      <c r="B6" s="81"/>
      <c r="C6" s="81"/>
      <c r="D6" s="406" t="s">
        <v>37</v>
      </c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82"/>
      <c r="W6" s="82"/>
      <c r="X6" s="189"/>
    </row>
    <row r="7" spans="1:26" s="96" customFormat="1" ht="18.600000000000001" hidden="1">
      <c r="A7" s="190"/>
      <c r="B7" s="190"/>
      <c r="C7" s="81"/>
      <c r="D7" s="81"/>
      <c r="E7" s="81"/>
      <c r="F7" s="81"/>
      <c r="G7" s="81"/>
      <c r="H7" s="81"/>
      <c r="I7" s="81"/>
      <c r="J7" s="403" t="s">
        <v>38</v>
      </c>
      <c r="K7" s="403"/>
      <c r="L7" s="403"/>
      <c r="M7" s="81"/>
      <c r="N7" s="81"/>
      <c r="O7" s="81"/>
      <c r="P7" s="406" t="s">
        <v>29</v>
      </c>
      <c r="Q7" s="406"/>
      <c r="R7" s="406"/>
      <c r="S7" s="191"/>
      <c r="T7" s="192"/>
      <c r="U7" s="81"/>
      <c r="V7" s="83"/>
      <c r="W7" s="83"/>
      <c r="X7" s="81"/>
    </row>
    <row r="8" spans="1:26" s="96" customFormat="1" ht="18.600000000000001">
      <c r="A8" s="193"/>
      <c r="B8" s="195"/>
      <c r="C8" s="84"/>
      <c r="D8" s="84" t="s">
        <v>40</v>
      </c>
      <c r="E8" s="84"/>
      <c r="F8" s="402" t="s">
        <v>152</v>
      </c>
      <c r="G8" s="402"/>
      <c r="H8" s="402"/>
      <c r="I8" s="81"/>
      <c r="J8" s="84" t="s">
        <v>41</v>
      </c>
      <c r="K8" s="81"/>
      <c r="L8" s="81"/>
      <c r="M8" s="81"/>
      <c r="N8" s="84" t="s">
        <v>42</v>
      </c>
      <c r="O8" s="81"/>
      <c r="P8" s="84" t="s">
        <v>43</v>
      </c>
      <c r="Q8" s="81"/>
      <c r="R8" s="84" t="s">
        <v>44</v>
      </c>
      <c r="S8" s="81"/>
      <c r="T8" s="84" t="s">
        <v>45</v>
      </c>
      <c r="U8" s="81"/>
      <c r="V8" s="83" t="s">
        <v>46</v>
      </c>
      <c r="W8" s="83"/>
      <c r="X8" s="81"/>
    </row>
    <row r="9" spans="1:26" s="96" customFormat="1" ht="18.600000000000001">
      <c r="A9" s="193"/>
      <c r="B9" s="196"/>
      <c r="C9" s="84"/>
      <c r="D9" s="84" t="s">
        <v>47</v>
      </c>
      <c r="E9" s="84"/>
      <c r="F9" s="84" t="s">
        <v>143</v>
      </c>
      <c r="G9" s="84"/>
      <c r="H9" s="309" t="s">
        <v>153</v>
      </c>
      <c r="I9" s="81"/>
      <c r="J9" s="84" t="s">
        <v>48</v>
      </c>
      <c r="K9" s="81"/>
      <c r="L9" s="84"/>
      <c r="M9" s="81"/>
      <c r="N9" s="84" t="s">
        <v>49</v>
      </c>
      <c r="O9" s="81"/>
      <c r="P9" s="84" t="s">
        <v>50</v>
      </c>
      <c r="Q9" s="81"/>
      <c r="R9" s="84" t="s">
        <v>51</v>
      </c>
      <c r="S9" s="81"/>
      <c r="T9" s="84" t="s">
        <v>52</v>
      </c>
      <c r="U9" s="81"/>
      <c r="V9" s="83" t="s">
        <v>53</v>
      </c>
      <c r="W9" s="83"/>
      <c r="X9" s="81"/>
    </row>
    <row r="10" spans="1:26" s="96" customFormat="1" ht="18.600000000000001">
      <c r="A10" s="197" t="s">
        <v>221</v>
      </c>
      <c r="B10" s="170" t="s">
        <v>36</v>
      </c>
      <c r="C10" s="84"/>
      <c r="D10" s="85" t="s">
        <v>54</v>
      </c>
      <c r="E10" s="84"/>
      <c r="F10" s="85" t="s">
        <v>154</v>
      </c>
      <c r="G10" s="85"/>
      <c r="H10" s="85" t="s">
        <v>55</v>
      </c>
      <c r="I10" s="81"/>
      <c r="J10" s="85" t="s">
        <v>56</v>
      </c>
      <c r="K10" s="81"/>
      <c r="L10" s="85" t="s">
        <v>28</v>
      </c>
      <c r="M10" s="81"/>
      <c r="N10" s="85" t="s">
        <v>57</v>
      </c>
      <c r="O10" s="86"/>
      <c r="P10" s="85" t="s">
        <v>58</v>
      </c>
      <c r="Q10" s="86"/>
      <c r="R10" s="85" t="s">
        <v>59</v>
      </c>
      <c r="S10" s="86"/>
      <c r="T10" s="85" t="s">
        <v>60</v>
      </c>
      <c r="U10" s="81"/>
      <c r="V10" s="86" t="s">
        <v>61</v>
      </c>
      <c r="W10" s="81"/>
      <c r="X10" s="85" t="s">
        <v>39</v>
      </c>
    </row>
    <row r="11" spans="1:26" s="15" customFormat="1" ht="5.0999999999999996" customHeight="1">
      <c r="A11" s="16"/>
      <c r="B11" s="171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6" s="15" customFormat="1" ht="20.399999999999999">
      <c r="A12" s="15" t="s">
        <v>217</v>
      </c>
      <c r="B12" s="16"/>
      <c r="C12" s="17"/>
      <c r="D12" s="17">
        <v>813913390</v>
      </c>
      <c r="E12" s="17"/>
      <c r="F12" s="17">
        <v>257402745</v>
      </c>
      <c r="G12" s="17"/>
      <c r="H12" s="184">
        <v>0</v>
      </c>
      <c r="I12" s="17"/>
      <c r="J12" s="17">
        <v>0</v>
      </c>
      <c r="K12" s="17"/>
      <c r="L12" s="17">
        <v>-968774756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8">
        <f>+P12</f>
        <v>0</v>
      </c>
      <c r="S12" s="17"/>
      <c r="T12" s="18">
        <f>+D12+F12+H12+L12</f>
        <v>102541379</v>
      </c>
      <c r="U12" s="17"/>
      <c r="V12" s="17">
        <v>2700</v>
      </c>
      <c r="W12" s="17"/>
      <c r="X12" s="17">
        <f>+T12+V12</f>
        <v>102544079</v>
      </c>
      <c r="Y12" s="19"/>
      <c r="Z12" s="19"/>
    </row>
    <row r="13" spans="1:26" s="15" customFormat="1" ht="5.4" hidden="1" customHeight="1">
      <c r="A13" s="32"/>
      <c r="B13" s="156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1"/>
      <c r="Q13" s="20"/>
      <c r="R13" s="22"/>
      <c r="S13" s="20"/>
      <c r="T13" s="18"/>
      <c r="U13" s="20"/>
      <c r="V13" s="20"/>
      <c r="W13" s="20"/>
      <c r="X13" s="17">
        <f t="shared" ref="X13" si="0">+T13+V13</f>
        <v>0</v>
      </c>
      <c r="Y13" s="26"/>
      <c r="Z13" s="19"/>
    </row>
    <row r="14" spans="1:26" s="15" customFormat="1" ht="20.399999999999999">
      <c r="A14" s="32" t="s">
        <v>148</v>
      </c>
      <c r="C14" s="20"/>
      <c r="D14" s="266">
        <v>216683822</v>
      </c>
      <c r="E14" s="20"/>
      <c r="F14" s="184">
        <v>0</v>
      </c>
      <c r="G14" s="20"/>
      <c r="H14" s="266">
        <v>11100000</v>
      </c>
      <c r="I14" s="20"/>
      <c r="J14" s="20"/>
      <c r="K14" s="20"/>
      <c r="L14" s="184">
        <v>0</v>
      </c>
      <c r="M14" s="20"/>
      <c r="N14" s="20"/>
      <c r="O14" s="20"/>
      <c r="P14" s="21"/>
      <c r="Q14" s="20"/>
      <c r="R14" s="22"/>
      <c r="S14" s="20"/>
      <c r="T14" s="266">
        <f>+D14+H14</f>
        <v>227783822</v>
      </c>
      <c r="U14" s="20"/>
      <c r="V14" s="20">
        <v>0</v>
      </c>
      <c r="W14" s="20"/>
      <c r="X14" s="17">
        <f>+T14+V14</f>
        <v>227783822</v>
      </c>
      <c r="Y14" s="26"/>
      <c r="Z14" s="19"/>
    </row>
    <row r="15" spans="1:26" s="15" customFormat="1" ht="20.399999999999999" hidden="1">
      <c r="A15" s="32" t="s">
        <v>181</v>
      </c>
      <c r="B15" s="156"/>
      <c r="C15" s="20"/>
      <c r="D15" s="341">
        <v>0</v>
      </c>
      <c r="E15" s="20"/>
      <c r="F15" s="341">
        <v>0</v>
      </c>
      <c r="G15" s="20"/>
      <c r="H15" s="341">
        <v>0</v>
      </c>
      <c r="I15" s="20"/>
      <c r="J15" s="20"/>
      <c r="K15" s="20"/>
      <c r="L15" s="341">
        <v>0</v>
      </c>
      <c r="M15" s="20"/>
      <c r="N15" s="20"/>
      <c r="O15" s="20"/>
      <c r="P15" s="21"/>
      <c r="Q15" s="20"/>
      <c r="R15" s="22"/>
      <c r="S15" s="20"/>
      <c r="T15" s="341">
        <v>0</v>
      </c>
      <c r="U15" s="20"/>
      <c r="V15" s="333">
        <v>-4951172</v>
      </c>
      <c r="W15" s="20"/>
      <c r="X15" s="334">
        <f>+T15+V15</f>
        <v>-4951172</v>
      </c>
      <c r="Y15" s="26"/>
      <c r="Z15" s="19"/>
    </row>
    <row r="16" spans="1:26" s="15" customFormat="1" ht="5.4" hidden="1" customHeight="1">
      <c r="A16" s="32"/>
      <c r="B16" s="156"/>
      <c r="C16" s="20"/>
      <c r="Y16" s="26"/>
      <c r="Z16" s="19"/>
    </row>
    <row r="17" spans="1:28" s="15" customFormat="1" ht="21" hidden="1" customHeight="1">
      <c r="A17" s="352" t="s">
        <v>196</v>
      </c>
      <c r="B17" s="24"/>
      <c r="C17" s="25"/>
      <c r="D17" s="345">
        <f>+D14+D15</f>
        <v>216683822</v>
      </c>
      <c r="E17" s="17"/>
      <c r="F17" s="345">
        <f>+F14+F15</f>
        <v>0</v>
      </c>
      <c r="G17" s="17"/>
      <c r="H17" s="345">
        <f>+H14+H15</f>
        <v>11100000</v>
      </c>
      <c r="I17" s="17"/>
      <c r="J17" s="17"/>
      <c r="K17" s="17"/>
      <c r="L17" s="345">
        <f>+L14+L15</f>
        <v>0</v>
      </c>
      <c r="M17" s="17"/>
      <c r="N17" s="17"/>
      <c r="O17" s="17"/>
      <c r="P17" s="18"/>
      <c r="Q17" s="17"/>
      <c r="R17" s="346"/>
      <c r="S17" s="17"/>
      <c r="T17" s="345">
        <f>+T14+T15</f>
        <v>227783822</v>
      </c>
      <c r="U17" s="17"/>
      <c r="V17" s="17">
        <f>+V14+V15</f>
        <v>-4951172</v>
      </c>
      <c r="W17" s="17"/>
      <c r="X17" s="17">
        <f>+X14+X15</f>
        <v>222832650</v>
      </c>
      <c r="Y17" s="26"/>
      <c r="Z17" s="19"/>
    </row>
    <row r="18" spans="1:28" s="15" customFormat="1" ht="6" hidden="1" customHeight="1">
      <c r="A18" s="32"/>
      <c r="B18" s="156"/>
      <c r="C18" s="20"/>
      <c r="Y18" s="26"/>
      <c r="Z18" s="19"/>
    </row>
    <row r="19" spans="1:28" s="15" customFormat="1" ht="19.8">
      <c r="A19" s="11" t="s">
        <v>195</v>
      </c>
      <c r="B19" s="156"/>
      <c r="C19" s="20"/>
      <c r="Y19" s="26"/>
      <c r="Z19" s="19"/>
    </row>
    <row r="20" spans="1:28" s="15" customFormat="1" ht="20.399999999999999">
      <c r="A20" s="98" t="s">
        <v>192</v>
      </c>
      <c r="B20" s="156"/>
      <c r="C20" s="20"/>
      <c r="D20" s="341">
        <v>0</v>
      </c>
      <c r="E20" s="184"/>
      <c r="F20" s="341">
        <v>0</v>
      </c>
      <c r="G20" s="184"/>
      <c r="H20" s="341">
        <v>0</v>
      </c>
      <c r="L20" s="343">
        <f>'P 8'!I23</f>
        <v>-147521435</v>
      </c>
      <c r="T20" s="343">
        <f>+D20+F20+H20+L20</f>
        <v>-147521435</v>
      </c>
      <c r="V20" s="343">
        <v>0</v>
      </c>
      <c r="X20" s="343">
        <f>+T20+V20</f>
        <v>-147521435</v>
      </c>
      <c r="Y20" s="26"/>
      <c r="Z20" s="19"/>
    </row>
    <row r="21" spans="1:28" s="15" customFormat="1" ht="21" hidden="1" customHeight="1">
      <c r="A21" s="98" t="s">
        <v>180</v>
      </c>
      <c r="B21" s="28"/>
      <c r="C21" s="184">
        <v>0</v>
      </c>
      <c r="D21" s="341">
        <v>0</v>
      </c>
      <c r="E21" s="20">
        <v>0</v>
      </c>
      <c r="F21" s="341">
        <v>0</v>
      </c>
      <c r="G21" s="20">
        <v>0</v>
      </c>
      <c r="H21" s="341">
        <v>0</v>
      </c>
      <c r="I21" s="25"/>
      <c r="J21" s="25">
        <v>0</v>
      </c>
      <c r="K21" s="25"/>
      <c r="L21" s="343">
        <f>'P 8'!I35</f>
        <v>0</v>
      </c>
      <c r="M21" s="25">
        <f>'P 8'!J28</f>
        <v>0</v>
      </c>
      <c r="N21" s="25">
        <f>'P 8'!K28</f>
        <v>0</v>
      </c>
      <c r="O21" s="25">
        <f>'P 8'!M28</f>
        <v>-73946616</v>
      </c>
      <c r="P21" s="25">
        <f>'P 8'!N28</f>
        <v>0</v>
      </c>
      <c r="Q21" s="25">
        <f>'P 8'!O28</f>
        <v>0</v>
      </c>
      <c r="R21" s="25">
        <f>'P 8'!P28</f>
        <v>0</v>
      </c>
      <c r="S21" s="25">
        <f>'P 8'!Q28</f>
        <v>0</v>
      </c>
      <c r="T21" s="343">
        <f>+D21+F21+H21+L21</f>
        <v>0</v>
      </c>
      <c r="U21" s="25">
        <f>'P 8'!S28</f>
        <v>0</v>
      </c>
      <c r="V21" s="343"/>
      <c r="W21" s="25"/>
      <c r="X21" s="343">
        <f>+T21+V21</f>
        <v>0</v>
      </c>
      <c r="Y21" s="26"/>
      <c r="Z21" s="19"/>
    </row>
    <row r="22" spans="1:28" s="15" customFormat="1" ht="6" hidden="1" customHeight="1">
      <c r="A22" s="27"/>
      <c r="B22" s="28"/>
      <c r="C22" s="184"/>
      <c r="D22" s="184"/>
      <c r="E22" s="184"/>
      <c r="F22" s="184"/>
      <c r="G22" s="184"/>
      <c r="H22" s="184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1"/>
      <c r="U22" s="25"/>
      <c r="V22" s="184"/>
      <c r="W22" s="25"/>
      <c r="X22" s="20"/>
      <c r="Y22" s="26"/>
      <c r="Z22" s="19"/>
    </row>
    <row r="23" spans="1:28" s="15" customFormat="1" ht="21" customHeight="1">
      <c r="A23" s="23" t="s">
        <v>193</v>
      </c>
      <c r="B23" s="76"/>
      <c r="C23" s="345"/>
      <c r="D23" s="345">
        <f>+D21</f>
        <v>0</v>
      </c>
      <c r="E23" s="345"/>
      <c r="F23" s="345">
        <f>+F21</f>
        <v>0</v>
      </c>
      <c r="G23" s="345"/>
      <c r="H23" s="345">
        <f>+H21</f>
        <v>0</v>
      </c>
      <c r="I23" s="29"/>
      <c r="J23" s="332">
        <f>SUM(J21:J21)</f>
        <v>0</v>
      </c>
      <c r="K23" s="29"/>
      <c r="L23" s="332">
        <f>+L20+L21</f>
        <v>-147521435</v>
      </c>
      <c r="M23" s="29"/>
      <c r="N23" s="332">
        <f t="shared" ref="N23:R23" si="1">SUM(N21:N21)</f>
        <v>0</v>
      </c>
      <c r="O23" s="332"/>
      <c r="P23" s="332">
        <f t="shared" si="1"/>
        <v>0</v>
      </c>
      <c r="Q23" s="332"/>
      <c r="R23" s="332">
        <f t="shared" si="1"/>
        <v>0</v>
      </c>
      <c r="S23" s="332"/>
      <c r="T23" s="332">
        <f>+T20+T21</f>
        <v>-147521435</v>
      </c>
      <c r="U23" s="29"/>
      <c r="V23" s="332">
        <f>+V20+V21</f>
        <v>0</v>
      </c>
      <c r="W23" s="29"/>
      <c r="X23" s="332">
        <f>+X20+X21</f>
        <v>-147521435</v>
      </c>
      <c r="Y23" s="26"/>
      <c r="Z23" s="19"/>
    </row>
    <row r="24" spans="1:28" ht="5.0999999999999996" customHeight="1">
      <c r="A24" s="23"/>
      <c r="B24" s="28"/>
      <c r="C24" s="29"/>
      <c r="D24" s="33"/>
      <c r="E24" s="29"/>
      <c r="F24" s="33"/>
      <c r="G24" s="29"/>
      <c r="H24" s="33"/>
      <c r="I24" s="29"/>
      <c r="J24" s="33"/>
      <c r="K24" s="29"/>
      <c r="L24" s="33"/>
      <c r="M24" s="29"/>
      <c r="N24" s="33"/>
      <c r="O24" s="33"/>
      <c r="P24" s="33"/>
      <c r="Q24" s="33"/>
      <c r="R24" s="33"/>
      <c r="S24" s="33"/>
      <c r="T24" s="33"/>
      <c r="U24" s="29"/>
      <c r="V24" s="33"/>
      <c r="W24" s="29"/>
      <c r="X24" s="33"/>
    </row>
    <row r="25" spans="1:28" ht="20.399999999999999" customHeight="1">
      <c r="A25" s="23" t="s">
        <v>170</v>
      </c>
      <c r="B25" s="28"/>
      <c r="C25" s="35"/>
      <c r="D25" s="35">
        <f>+D12+D17+D23</f>
        <v>1030597212</v>
      </c>
      <c r="E25" s="35"/>
      <c r="F25" s="35">
        <f>+F12+F17+F23</f>
        <v>257402745</v>
      </c>
      <c r="G25" s="35"/>
      <c r="H25" s="35">
        <f>+H12+H17+H23</f>
        <v>11100000</v>
      </c>
      <c r="I25" s="35">
        <f>I12+I23</f>
        <v>0</v>
      </c>
      <c r="J25" s="35">
        <f>J12+J23</f>
        <v>0</v>
      </c>
      <c r="K25" s="35">
        <f>K12+K23</f>
        <v>0</v>
      </c>
      <c r="L25" s="35">
        <f>+L12+L17+L23</f>
        <v>-1116296191</v>
      </c>
      <c r="M25" s="35"/>
      <c r="N25" s="35">
        <f t="shared" ref="N25:S25" si="2">N12+N23</f>
        <v>0</v>
      </c>
      <c r="O25" s="35">
        <f t="shared" si="2"/>
        <v>0</v>
      </c>
      <c r="P25" s="35">
        <f t="shared" si="2"/>
        <v>0</v>
      </c>
      <c r="Q25" s="35">
        <f t="shared" si="2"/>
        <v>0</v>
      </c>
      <c r="R25" s="35">
        <f t="shared" si="2"/>
        <v>0</v>
      </c>
      <c r="S25" s="35">
        <f t="shared" si="2"/>
        <v>0</v>
      </c>
      <c r="T25" s="35">
        <f>T12+T14+T23</f>
        <v>182803766</v>
      </c>
      <c r="U25" s="35">
        <f>U12+U23</f>
        <v>0</v>
      </c>
      <c r="V25" s="35">
        <f>V12+V14+V23</f>
        <v>2700</v>
      </c>
      <c r="W25" s="35"/>
      <c r="X25" s="35">
        <f>+X12+X14+X23</f>
        <v>182806466</v>
      </c>
      <c r="Y25" s="30"/>
      <c r="Z25" s="31"/>
    </row>
    <row r="26" spans="1:28" ht="5.0999999999999996" hidden="1" customHeight="1">
      <c r="A26" s="15"/>
      <c r="B26" s="16"/>
      <c r="C26" s="17"/>
      <c r="D26" s="17">
        <v>813913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37"/>
      <c r="Z26" s="31"/>
      <c r="AB26" s="31"/>
    </row>
    <row r="27" spans="1:28" ht="19.8">
      <c r="A27" s="32" t="s">
        <v>148</v>
      </c>
      <c r="B27" s="372">
        <v>25</v>
      </c>
      <c r="C27" s="17"/>
      <c r="D27" s="376">
        <v>913001746</v>
      </c>
      <c r="E27" s="266"/>
      <c r="F27" s="266">
        <v>0</v>
      </c>
      <c r="G27" s="266"/>
      <c r="H27" s="376">
        <v>-322158079</v>
      </c>
      <c r="I27" s="266"/>
      <c r="J27" s="266"/>
      <c r="K27" s="266"/>
      <c r="L27" s="266">
        <v>0</v>
      </c>
      <c r="M27" s="266"/>
      <c r="N27" s="266"/>
      <c r="O27" s="266"/>
      <c r="P27" s="266"/>
      <c r="Q27" s="266"/>
      <c r="R27" s="266"/>
      <c r="S27" s="266"/>
      <c r="T27" s="266">
        <f>+D27+F27+L27+H27</f>
        <v>590843667</v>
      </c>
      <c r="U27" s="266"/>
      <c r="V27" s="266">
        <v>0</v>
      </c>
      <c r="W27" s="266"/>
      <c r="X27" s="266">
        <f>+T27+V27</f>
        <v>590843667</v>
      </c>
      <c r="Y27" s="37"/>
      <c r="Z27" s="31"/>
      <c r="AB27" s="31"/>
    </row>
    <row r="28" spans="1:28" s="15" customFormat="1" ht="21" customHeight="1">
      <c r="A28" s="32" t="s">
        <v>228</v>
      </c>
      <c r="B28" s="156"/>
      <c r="C28" s="20"/>
      <c r="D28" s="266">
        <v>0</v>
      </c>
      <c r="E28" s="266"/>
      <c r="F28" s="266">
        <v>0</v>
      </c>
      <c r="G28" s="266"/>
      <c r="H28" s="266">
        <v>0</v>
      </c>
      <c r="I28" s="266"/>
      <c r="J28" s="266"/>
      <c r="K28" s="266"/>
      <c r="L28" s="376">
        <v>0</v>
      </c>
      <c r="M28" s="266"/>
      <c r="N28" s="266"/>
      <c r="O28" s="266"/>
      <c r="P28" s="266"/>
      <c r="Q28" s="266"/>
      <c r="R28" s="266"/>
      <c r="S28" s="266"/>
      <c r="T28" s="266">
        <v>0</v>
      </c>
      <c r="V28" s="376">
        <v>315753463</v>
      </c>
      <c r="X28" s="266">
        <f>+T28+V28</f>
        <v>315753463</v>
      </c>
      <c r="Y28" s="26"/>
      <c r="Z28" s="19"/>
    </row>
    <row r="29" spans="1:28" ht="21" customHeight="1">
      <c r="A29" s="23" t="s">
        <v>195</v>
      </c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8"/>
      <c r="U29" s="17"/>
      <c r="V29" s="17"/>
      <c r="W29" s="17"/>
      <c r="X29" s="350"/>
      <c r="Y29" s="36"/>
      <c r="Z29" s="31"/>
      <c r="AB29" s="31"/>
    </row>
    <row r="30" spans="1:28" s="15" customFormat="1" ht="4.2" hidden="1" customHeight="1">
      <c r="A30" s="32"/>
      <c r="B30" s="156"/>
      <c r="C30" s="20"/>
      <c r="Y30" s="26"/>
      <c r="Z30" s="19"/>
    </row>
    <row r="31" spans="1:28" ht="21" customHeight="1">
      <c r="A31" s="27" t="s">
        <v>192</v>
      </c>
      <c r="B31" s="16"/>
      <c r="C31" s="266">
        <v>0</v>
      </c>
      <c r="D31" s="266">
        <v>0</v>
      </c>
      <c r="E31" s="266">
        <v>0</v>
      </c>
      <c r="F31" s="266">
        <v>0</v>
      </c>
      <c r="G31" s="266"/>
      <c r="H31" s="266">
        <v>0</v>
      </c>
      <c r="I31" s="25"/>
      <c r="J31" s="342">
        <v>0</v>
      </c>
      <c r="K31" s="20">
        <f>IFERROR(+K23/$K$36,0)</f>
        <v>0</v>
      </c>
      <c r="L31" s="266">
        <f>'P 8'!G44</f>
        <v>-260224623</v>
      </c>
      <c r="M31" s="17"/>
      <c r="N31" s="342">
        <v>0</v>
      </c>
      <c r="O31" s="342"/>
      <c r="P31" s="342">
        <v>0</v>
      </c>
      <c r="Q31" s="342"/>
      <c r="R31" s="342">
        <f>+P31</f>
        <v>0</v>
      </c>
      <c r="S31" s="17"/>
      <c r="T31" s="266">
        <f>+D31+F31+L31+H31</f>
        <v>-260224623</v>
      </c>
      <c r="U31" s="17"/>
      <c r="V31" s="266">
        <f>'P 8'!G45</f>
        <v>-1850257</v>
      </c>
      <c r="W31" s="17"/>
      <c r="X31" s="266">
        <f>+T31+V31</f>
        <v>-262074880</v>
      </c>
      <c r="Y31" s="37"/>
      <c r="Z31" s="31"/>
      <c r="AB31" s="31"/>
    </row>
    <row r="32" spans="1:28" ht="21" customHeight="1">
      <c r="A32" s="12" t="s">
        <v>233</v>
      </c>
      <c r="B32" s="372">
        <v>23</v>
      </c>
      <c r="C32" s="266">
        <v>0</v>
      </c>
      <c r="D32" s="344">
        <v>0</v>
      </c>
      <c r="E32" s="266">
        <v>0</v>
      </c>
      <c r="F32" s="344">
        <v>0</v>
      </c>
      <c r="G32" s="266"/>
      <c r="H32" s="344">
        <v>0</v>
      </c>
      <c r="I32" s="25"/>
      <c r="J32" s="342">
        <v>0</v>
      </c>
      <c r="K32" s="20">
        <f>IFERROR(+K24/$K$36,0)</f>
        <v>0</v>
      </c>
      <c r="L32" s="344">
        <f>'P 8'!G35</f>
        <v>100000</v>
      </c>
      <c r="M32" s="17"/>
      <c r="N32" s="342">
        <v>0</v>
      </c>
      <c r="O32" s="342"/>
      <c r="P32" s="342">
        <v>0</v>
      </c>
      <c r="Q32" s="342"/>
      <c r="R32" s="342">
        <f>+P32</f>
        <v>0</v>
      </c>
      <c r="S32" s="17"/>
      <c r="T32" s="344">
        <f>+D32+F32+L32+H32</f>
        <v>100000</v>
      </c>
      <c r="U32" s="17"/>
      <c r="V32" s="344">
        <v>0</v>
      </c>
      <c r="W32" s="17"/>
      <c r="X32" s="344">
        <f>+T32+V32</f>
        <v>100000</v>
      </c>
      <c r="Y32" s="37"/>
      <c r="Z32" s="31"/>
      <c r="AB32" s="31"/>
    </row>
    <row r="33" spans="1:28" ht="4.2" customHeight="1">
      <c r="A33" s="27"/>
      <c r="B33" s="16"/>
      <c r="C33" s="266"/>
      <c r="D33" s="266"/>
      <c r="E33" s="266"/>
      <c r="F33" s="266"/>
      <c r="G33" s="266"/>
      <c r="H33" s="266"/>
      <c r="I33" s="25"/>
      <c r="J33" s="342"/>
      <c r="K33" s="20"/>
      <c r="L33" s="20"/>
      <c r="M33" s="17"/>
      <c r="N33" s="342"/>
      <c r="O33" s="342"/>
      <c r="P33" s="342"/>
      <c r="Q33" s="342"/>
      <c r="R33" s="342"/>
      <c r="S33" s="17"/>
      <c r="T33" s="22"/>
      <c r="U33" s="17"/>
      <c r="V33" s="266"/>
      <c r="W33" s="17"/>
      <c r="X33" s="20"/>
      <c r="Y33" s="37"/>
      <c r="Z33" s="31"/>
      <c r="AB33" s="31"/>
    </row>
    <row r="34" spans="1:28" s="15" customFormat="1" ht="21" customHeight="1">
      <c r="A34" s="23" t="s">
        <v>193</v>
      </c>
      <c r="B34" s="76"/>
      <c r="C34" s="345">
        <v>0</v>
      </c>
      <c r="D34" s="334">
        <f>+D32</f>
        <v>0</v>
      </c>
      <c r="E34" s="17"/>
      <c r="F34" s="334">
        <f>+F32</f>
        <v>0</v>
      </c>
      <c r="G34" s="17"/>
      <c r="H34" s="334">
        <f>+H32</f>
        <v>0</v>
      </c>
      <c r="I34" s="17"/>
      <c r="J34" s="17">
        <f>SUM(J32:J32)</f>
        <v>0</v>
      </c>
      <c r="K34" s="17"/>
      <c r="L34" s="334">
        <f>+L31+L32</f>
        <v>-260124623</v>
      </c>
      <c r="M34" s="17"/>
      <c r="N34" s="17">
        <f t="shared" ref="N34:R34" si="3">SUM(N32:N32)</f>
        <v>0</v>
      </c>
      <c r="O34" s="17"/>
      <c r="P34" s="17">
        <f t="shared" si="3"/>
        <v>0</v>
      </c>
      <c r="Q34" s="17"/>
      <c r="R34" s="17">
        <f t="shared" si="3"/>
        <v>0</v>
      </c>
      <c r="S34" s="17"/>
      <c r="T34" s="348">
        <f>L34</f>
        <v>-260124623</v>
      </c>
      <c r="U34" s="17"/>
      <c r="V34" s="334">
        <f>SUM(V31:V33)</f>
        <v>-1850257</v>
      </c>
      <c r="W34" s="17"/>
      <c r="X34" s="334">
        <f>+X32+X31</f>
        <v>-261974880</v>
      </c>
      <c r="Y34" s="26"/>
      <c r="Z34" s="19"/>
    </row>
    <row r="35" spans="1:28" ht="5.0999999999999996" customHeight="1">
      <c r="A35" s="15"/>
      <c r="B35" s="16"/>
      <c r="C35" s="17"/>
      <c r="D35" s="17"/>
      <c r="E35" s="17"/>
      <c r="F35" s="17"/>
      <c r="G35" s="266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37"/>
      <c r="Z35" s="31"/>
      <c r="AB35" s="31"/>
    </row>
    <row r="36" spans="1:28" s="15" customFormat="1" ht="21" customHeight="1" thickBot="1">
      <c r="A36" s="23" t="s">
        <v>219</v>
      </c>
      <c r="B36" s="16"/>
      <c r="C36" s="17"/>
      <c r="D36" s="39">
        <f>+D27+D34+D25</f>
        <v>1943598958</v>
      </c>
      <c r="E36" s="17"/>
      <c r="F36" s="39">
        <f>+F27+F34+F25</f>
        <v>257402745</v>
      </c>
      <c r="G36" s="266"/>
      <c r="H36" s="39">
        <f>+H27+H34+H25</f>
        <v>-311058079</v>
      </c>
      <c r="I36" s="17"/>
      <c r="J36" s="39" t="e">
        <f>#REF!+J34</f>
        <v>#REF!</v>
      </c>
      <c r="K36" s="17" t="e">
        <f>#REF!+K34</f>
        <v>#REF!</v>
      </c>
      <c r="L36" s="39">
        <f>+L27+L34+L25</f>
        <v>-1376420814</v>
      </c>
      <c r="M36" s="17"/>
      <c r="N36" s="39" t="e">
        <f>#REF!+N34</f>
        <v>#REF!</v>
      </c>
      <c r="O36" s="39" t="e">
        <f>#REF!+O34</f>
        <v>#REF!</v>
      </c>
      <c r="P36" s="39" t="e">
        <f>#REF!+P34</f>
        <v>#REF!</v>
      </c>
      <c r="Q36" s="39" t="e">
        <f>#REF!+Q34</f>
        <v>#REF!</v>
      </c>
      <c r="R36" s="39" t="e">
        <f>#REF!+R34</f>
        <v>#REF!</v>
      </c>
      <c r="S36" s="39" t="e">
        <f>#REF!+S34</f>
        <v>#REF!</v>
      </c>
      <c r="T36" s="39">
        <f>+T27+T34+T25</f>
        <v>513522810</v>
      </c>
      <c r="U36" s="17"/>
      <c r="V36" s="39">
        <f>+V27+V34+V25+V28</f>
        <v>313905906</v>
      </c>
      <c r="W36" s="17"/>
      <c r="X36" s="39">
        <f>T36+V36</f>
        <v>827428716</v>
      </c>
      <c r="Y36" s="26"/>
      <c r="Z36" s="19"/>
    </row>
    <row r="37" spans="1:28" ht="21" customHeight="1" thickTop="1">
      <c r="A37" s="198"/>
      <c r="B37" s="28"/>
      <c r="C37" s="29"/>
      <c r="D37" s="35"/>
      <c r="E37" s="29"/>
      <c r="F37" s="35"/>
      <c r="G37" s="266"/>
      <c r="H37" s="35"/>
      <c r="I37" s="29"/>
      <c r="J37" s="35"/>
      <c r="K37" s="29"/>
      <c r="L37" s="35"/>
      <c r="M37" s="29"/>
      <c r="N37" s="35"/>
      <c r="O37" s="29"/>
      <c r="P37" s="35"/>
      <c r="Q37" s="29"/>
      <c r="R37" s="35"/>
      <c r="S37" s="29"/>
      <c r="T37" s="35"/>
      <c r="U37" s="29"/>
      <c r="V37" s="35"/>
      <c r="W37" s="29"/>
      <c r="X37" s="35"/>
      <c r="Y37" s="30"/>
      <c r="Z37" s="31"/>
    </row>
    <row r="38" spans="1:28" ht="21" customHeight="1">
      <c r="A38" s="198"/>
      <c r="B38" s="28"/>
      <c r="C38" s="29"/>
      <c r="D38" s="35"/>
      <c r="E38" s="29"/>
      <c r="F38" s="35"/>
      <c r="G38" s="266"/>
      <c r="H38" s="35"/>
      <c r="I38" s="29"/>
      <c r="J38" s="35"/>
      <c r="K38" s="29"/>
      <c r="L38" s="35"/>
      <c r="M38" s="29"/>
      <c r="N38" s="35"/>
      <c r="O38" s="29"/>
      <c r="P38" s="35"/>
      <c r="Q38" s="29"/>
      <c r="R38" s="35"/>
      <c r="S38" s="29"/>
      <c r="T38" s="35"/>
      <c r="U38" s="29"/>
      <c r="V38" s="35"/>
      <c r="W38" s="29"/>
      <c r="X38" s="35"/>
      <c r="Y38" s="30"/>
      <c r="Z38" s="31"/>
    </row>
    <row r="39" spans="1:28" ht="21" customHeight="1">
      <c r="A39" s="198"/>
      <c r="B39" s="28"/>
      <c r="C39" s="29"/>
      <c r="D39" s="35"/>
      <c r="E39" s="29"/>
      <c r="F39" s="35"/>
      <c r="G39" s="29"/>
      <c r="H39" s="35"/>
      <c r="I39" s="29"/>
      <c r="J39" s="35"/>
      <c r="K39" s="29"/>
      <c r="L39" s="35"/>
      <c r="M39" s="29"/>
      <c r="N39" s="35"/>
      <c r="O39" s="29"/>
      <c r="P39" s="35"/>
      <c r="Q39" s="29"/>
      <c r="R39" s="35"/>
      <c r="S39" s="29"/>
      <c r="T39" s="35"/>
      <c r="U39" s="29"/>
      <c r="V39" s="35"/>
      <c r="W39" s="29"/>
      <c r="X39" s="199"/>
      <c r="Y39" s="30"/>
      <c r="Z39" s="31"/>
    </row>
    <row r="40" spans="1:28" ht="28.95" customHeight="1">
      <c r="A40" s="32" t="s">
        <v>23</v>
      </c>
      <c r="B40" s="28"/>
      <c r="C40" s="29"/>
      <c r="D40" s="35"/>
      <c r="E40" s="29"/>
      <c r="F40" s="35"/>
      <c r="G40" s="29"/>
      <c r="H40" s="35"/>
      <c r="I40" s="29"/>
      <c r="J40" s="35"/>
      <c r="K40" s="29"/>
      <c r="L40" s="35"/>
      <c r="M40" s="29"/>
      <c r="N40" s="35"/>
      <c r="O40" s="29"/>
      <c r="P40" s="35"/>
      <c r="Q40" s="29"/>
      <c r="R40" s="35"/>
      <c r="S40" s="29"/>
      <c r="T40" s="35"/>
      <c r="U40" s="29"/>
      <c r="V40" s="35"/>
      <c r="W40" s="29"/>
      <c r="X40" s="32">
        <v>9</v>
      </c>
      <c r="Y40" s="30"/>
      <c r="Z40" s="31"/>
    </row>
    <row r="43" spans="1:28" ht="21" customHeight="1">
      <c r="P43" s="200"/>
    </row>
  </sheetData>
  <mergeCells count="8">
    <mergeCell ref="F8:H8"/>
    <mergeCell ref="J7:L7"/>
    <mergeCell ref="A2:X2"/>
    <mergeCell ref="A3:X3"/>
    <mergeCell ref="A4:X4"/>
    <mergeCell ref="D5:X5"/>
    <mergeCell ref="P7:R7"/>
    <mergeCell ref="D6:U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Z38"/>
  <sheetViews>
    <sheetView view="pageBreakPreview" topLeftCell="A8" zoomScale="90" zoomScaleNormal="60" zoomScaleSheetLayoutView="90" workbookViewId="0">
      <selection activeCell="H30" sqref="H30"/>
    </sheetView>
  </sheetViews>
  <sheetFormatPr defaultColWidth="9.33203125" defaultRowHeight="21" customHeight="1"/>
  <cols>
    <col min="1" max="1" width="39.33203125" style="27" customWidth="1"/>
    <col min="2" max="2" width="6.33203125" style="27" customWidth="1"/>
    <col min="3" max="3" width="0.6640625" style="27" customWidth="1"/>
    <col min="4" max="4" width="14.88671875" style="27" customWidth="1"/>
    <col min="5" max="5" width="0.6640625" style="27" customWidth="1"/>
    <col min="6" max="6" width="14.88671875" style="27" customWidth="1"/>
    <col min="7" max="7" width="0.6640625" style="27" customWidth="1"/>
    <col min="8" max="8" width="14.88671875" style="27" customWidth="1"/>
    <col min="9" max="9" width="0.6640625" style="27" hidden="1" customWidth="1"/>
    <col min="10" max="10" width="12.6640625" style="27" hidden="1" customWidth="1"/>
    <col min="11" max="11" width="0.6640625" style="27" customWidth="1"/>
    <col min="12" max="12" width="14.88671875" style="27" customWidth="1"/>
    <col min="13" max="13" width="0.6640625" style="27" customWidth="1"/>
    <col min="14" max="14" width="14.88671875" style="27" customWidth="1"/>
    <col min="15" max="15" width="14.5546875" style="27" bestFit="1" customWidth="1"/>
    <col min="16" max="16384" width="9.33203125" style="27"/>
  </cols>
  <sheetData>
    <row r="2" spans="1:18" s="201" customFormat="1" ht="21" customHeight="1">
      <c r="A2" s="407" t="s">
        <v>222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</row>
    <row r="3" spans="1:18" s="63" customFormat="1" ht="21" customHeight="1">
      <c r="A3" s="396" t="s">
        <v>218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</row>
    <row r="4" spans="1:18" s="63" customFormat="1" ht="21" customHeight="1">
      <c r="A4" s="396" t="s">
        <v>216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</row>
    <row r="5" spans="1:18" s="205" customFormat="1" ht="18.600000000000001">
      <c r="A5" s="202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4" t="s">
        <v>179</v>
      </c>
    </row>
    <row r="6" spans="1:18" s="205" customFormat="1" ht="21" hidden="1" customHeight="1">
      <c r="A6" s="206"/>
      <c r="B6" s="207"/>
      <c r="C6" s="84"/>
      <c r="D6" s="84"/>
      <c r="E6" s="84"/>
      <c r="F6" s="84"/>
      <c r="G6" s="84"/>
      <c r="H6" s="84"/>
      <c r="I6" s="84"/>
      <c r="J6" s="406" t="s">
        <v>38</v>
      </c>
      <c r="K6" s="406"/>
      <c r="L6" s="406"/>
      <c r="M6" s="85"/>
      <c r="N6" s="84"/>
      <c r="R6" s="208"/>
    </row>
    <row r="7" spans="1:18" s="205" customFormat="1" ht="21" customHeight="1">
      <c r="A7" s="209"/>
      <c r="B7" s="194"/>
      <c r="C7" s="84"/>
      <c r="D7" s="84" t="s">
        <v>40</v>
      </c>
      <c r="E7" s="84"/>
      <c r="F7" s="408" t="s">
        <v>142</v>
      </c>
      <c r="G7" s="408"/>
      <c r="H7" s="408"/>
      <c r="I7" s="84"/>
      <c r="J7" s="84" t="s">
        <v>41</v>
      </c>
      <c r="K7" s="84"/>
      <c r="L7" s="196"/>
      <c r="M7" s="84"/>
      <c r="N7" s="84"/>
    </row>
    <row r="8" spans="1:18" s="205" customFormat="1" ht="21" customHeight="1">
      <c r="A8" s="210" t="s">
        <v>220</v>
      </c>
      <c r="B8" s="170" t="s">
        <v>36</v>
      </c>
      <c r="C8" s="84"/>
      <c r="D8" s="85" t="s">
        <v>54</v>
      </c>
      <c r="E8" s="84"/>
      <c r="F8" s="273" t="s">
        <v>144</v>
      </c>
      <c r="G8" s="272"/>
      <c r="H8" s="273" t="s">
        <v>55</v>
      </c>
      <c r="I8" s="85"/>
      <c r="J8" s="85" t="s">
        <v>56</v>
      </c>
      <c r="K8" s="84"/>
      <c r="L8" s="85" t="s">
        <v>28</v>
      </c>
      <c r="M8" s="84"/>
      <c r="N8" s="85" t="s">
        <v>39</v>
      </c>
    </row>
    <row r="9" spans="1:18" s="212" customFormat="1" ht="5.0999999999999996" customHeight="1">
      <c r="A9" s="211"/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</row>
    <row r="10" spans="1:18" ht="19.8">
      <c r="A10" s="198" t="s">
        <v>217</v>
      </c>
      <c r="B10" s="98"/>
      <c r="C10" s="35"/>
      <c r="D10" s="35">
        <v>813913390</v>
      </c>
      <c r="E10" s="35">
        <v>0</v>
      </c>
      <c r="F10" s="35">
        <v>257402745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-812076188</v>
      </c>
      <c r="M10" s="35"/>
      <c r="N10" s="35">
        <f>SUM(D10:M10)</f>
        <v>259239947</v>
      </c>
      <c r="O10" s="213"/>
    </row>
    <row r="11" spans="1:18" ht="4.95" customHeight="1">
      <c r="A11" s="198"/>
      <c r="B11" s="98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8" ht="19.8">
      <c r="A12" s="271" t="s">
        <v>148</v>
      </c>
      <c r="B12" s="98"/>
      <c r="C12" s="35"/>
      <c r="D12" s="371">
        <v>216683822</v>
      </c>
      <c r="E12" s="371"/>
      <c r="F12" s="371">
        <v>0</v>
      </c>
      <c r="G12" s="371"/>
      <c r="H12" s="371">
        <v>11100000</v>
      </c>
      <c r="I12" s="371"/>
      <c r="J12" s="371"/>
      <c r="K12" s="371"/>
      <c r="L12" s="371">
        <v>0</v>
      </c>
      <c r="M12" s="371"/>
      <c r="N12" s="371">
        <f>SUM(D12:M12)</f>
        <v>227783822</v>
      </c>
    </row>
    <row r="13" spans="1:18" ht="21" customHeight="1">
      <c r="A13" s="23" t="s">
        <v>195</v>
      </c>
      <c r="B13" s="98"/>
      <c r="C13" s="42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</row>
    <row r="14" spans="1:18" ht="18.600000000000001">
      <c r="A14" s="98" t="s">
        <v>192</v>
      </c>
      <c r="B14" s="214"/>
      <c r="C14" s="42"/>
      <c r="D14" s="42">
        <v>0</v>
      </c>
      <c r="E14" s="42"/>
      <c r="F14" s="42">
        <v>0</v>
      </c>
      <c r="G14" s="42"/>
      <c r="H14" s="42">
        <v>0</v>
      </c>
      <c r="I14" s="42"/>
      <c r="J14" s="42">
        <v>0</v>
      </c>
      <c r="K14" s="42"/>
      <c r="L14" s="42">
        <f>'P 8'!M46</f>
        <v>-73946616</v>
      </c>
      <c r="M14" s="42"/>
      <c r="N14" s="42">
        <f>SUM(D14:M14)</f>
        <v>-73946616</v>
      </c>
      <c r="O14" s="213"/>
    </row>
    <row r="15" spans="1:18" ht="18.600000000000001" hidden="1">
      <c r="A15" s="98" t="s">
        <v>180</v>
      </c>
      <c r="B15" s="214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>
        <f>SUM(D15:M15)</f>
        <v>0</v>
      </c>
      <c r="O15" s="213"/>
    </row>
    <row r="16" spans="1:18" ht="21" customHeight="1">
      <c r="A16" s="23" t="s">
        <v>193</v>
      </c>
      <c r="B16" s="215"/>
      <c r="C16" s="35"/>
      <c r="D16" s="44">
        <f>SUM(D14)</f>
        <v>0</v>
      </c>
      <c r="E16" s="35"/>
      <c r="F16" s="44">
        <f>SUM(F14)</f>
        <v>0</v>
      </c>
      <c r="G16" s="35"/>
      <c r="H16" s="44">
        <f>SUM(H14)</f>
        <v>0</v>
      </c>
      <c r="I16" s="44"/>
      <c r="J16" s="44">
        <f>SUM(J14)</f>
        <v>0</v>
      </c>
      <c r="K16" s="35"/>
      <c r="L16" s="38">
        <f>SUM(L14:L15)</f>
        <v>-73946616</v>
      </c>
      <c r="M16" s="35"/>
      <c r="N16" s="44">
        <f>SUM(N14:N15)</f>
        <v>-73946616</v>
      </c>
      <c r="O16" s="213"/>
    </row>
    <row r="17" spans="1:26" ht="4.95" customHeight="1">
      <c r="A17" s="198"/>
      <c r="B17" s="215"/>
      <c r="C17" s="35"/>
      <c r="D17" s="35"/>
      <c r="E17" s="35"/>
      <c r="F17" s="35"/>
      <c r="G17" s="35"/>
      <c r="H17" s="35"/>
      <c r="I17" s="35"/>
      <c r="J17" s="35"/>
      <c r="K17" s="35"/>
      <c r="L17" s="17"/>
      <c r="M17" s="35"/>
      <c r="N17" s="35"/>
    </row>
    <row r="18" spans="1:26" ht="19.8">
      <c r="A18" s="198" t="s">
        <v>170</v>
      </c>
      <c r="B18" s="98"/>
      <c r="C18" s="35">
        <f t="shared" ref="C18:M18" si="0">C10+C16</f>
        <v>0</v>
      </c>
      <c r="D18" s="35">
        <f>D10+D12+D16</f>
        <v>1030597212</v>
      </c>
      <c r="E18" s="35">
        <f t="shared" si="0"/>
        <v>0</v>
      </c>
      <c r="F18" s="35">
        <f t="shared" si="0"/>
        <v>257402745</v>
      </c>
      <c r="G18" s="35">
        <f t="shared" si="0"/>
        <v>0</v>
      </c>
      <c r="H18" s="35">
        <f>H10+H12+H16</f>
        <v>11100000</v>
      </c>
      <c r="I18" s="35">
        <f t="shared" si="0"/>
        <v>0</v>
      </c>
      <c r="J18" s="35">
        <f t="shared" si="0"/>
        <v>0</v>
      </c>
      <c r="K18" s="35">
        <f t="shared" si="0"/>
        <v>0</v>
      </c>
      <c r="L18" s="17">
        <f t="shared" si="0"/>
        <v>-886022804</v>
      </c>
      <c r="M18" s="35">
        <f t="shared" si="0"/>
        <v>0</v>
      </c>
      <c r="N18" s="35">
        <f>N10+N12+N16</f>
        <v>413077153</v>
      </c>
      <c r="O18" s="213"/>
    </row>
    <row r="19" spans="1:26" s="270" customFormat="1" ht="18.600000000000001">
      <c r="A19" s="271" t="s">
        <v>148</v>
      </c>
      <c r="B19" s="373">
        <v>25</v>
      </c>
      <c r="C19" s="267"/>
      <c r="D19" s="267">
        <v>913001746</v>
      </c>
      <c r="E19" s="267"/>
      <c r="F19" s="267">
        <v>0</v>
      </c>
      <c r="G19" s="267"/>
      <c r="H19" s="267">
        <v>-322158079</v>
      </c>
      <c r="I19" s="267"/>
      <c r="J19" s="267"/>
      <c r="K19" s="267"/>
      <c r="L19" s="268">
        <v>0</v>
      </c>
      <c r="M19" s="267"/>
      <c r="N19" s="269">
        <f>+D19+H19+L19</f>
        <v>590843667</v>
      </c>
    </row>
    <row r="20" spans="1:26" ht="21" customHeight="1">
      <c r="A20" s="23" t="s">
        <v>195</v>
      </c>
      <c r="B20" s="98"/>
      <c r="C20" s="45"/>
      <c r="D20" s="45"/>
      <c r="E20" s="45"/>
      <c r="F20" s="45"/>
      <c r="G20" s="45"/>
      <c r="H20" s="45"/>
      <c r="I20" s="45"/>
      <c r="J20" s="45"/>
      <c r="K20" s="45"/>
      <c r="L20" s="46"/>
      <c r="M20" s="45"/>
      <c r="N20" s="40"/>
    </row>
    <row r="21" spans="1:26" ht="18.600000000000001">
      <c r="A21" s="98" t="s">
        <v>192</v>
      </c>
      <c r="B21" s="98"/>
      <c r="C21" s="45"/>
      <c r="D21" s="45">
        <v>0</v>
      </c>
      <c r="E21" s="45"/>
      <c r="F21" s="45">
        <v>0</v>
      </c>
      <c r="G21" s="45"/>
      <c r="H21" s="45">
        <v>0</v>
      </c>
      <c r="I21" s="45"/>
      <c r="J21" s="45"/>
      <c r="K21" s="45"/>
      <c r="L21" s="47">
        <f>'P 8'!K23</f>
        <v>-249355414</v>
      </c>
      <c r="M21" s="45"/>
      <c r="N21" s="42">
        <f>SUM(D21:M21)</f>
        <v>-249355414</v>
      </c>
      <c r="O21" s="213"/>
    </row>
    <row r="22" spans="1:26" ht="18.600000000000001">
      <c r="A22" s="12" t="s">
        <v>233</v>
      </c>
      <c r="B22" s="214">
        <v>23</v>
      </c>
      <c r="C22" s="45"/>
      <c r="D22" s="45">
        <v>0</v>
      </c>
      <c r="E22" s="45"/>
      <c r="F22" s="45">
        <v>0</v>
      </c>
      <c r="G22" s="45"/>
      <c r="H22" s="45">
        <v>0</v>
      </c>
      <c r="I22" s="45"/>
      <c r="J22" s="45"/>
      <c r="K22" s="45"/>
      <c r="L22" s="47">
        <f>'P 8'!K35</f>
        <v>264635</v>
      </c>
      <c r="M22" s="45"/>
      <c r="N22" s="43">
        <f>SUM(D22:M22)</f>
        <v>264635</v>
      </c>
      <c r="O22" s="213"/>
    </row>
    <row r="23" spans="1:26" ht="19.8">
      <c r="A23" s="23" t="s">
        <v>193</v>
      </c>
      <c r="B23" s="98"/>
      <c r="C23" s="35"/>
      <c r="D23" s="44">
        <f>SUM(D22)</f>
        <v>0</v>
      </c>
      <c r="E23" s="35"/>
      <c r="F23" s="44">
        <f>SUM(F22)</f>
        <v>0</v>
      </c>
      <c r="G23" s="35"/>
      <c r="H23" s="44">
        <f>SUM(H22)</f>
        <v>0</v>
      </c>
      <c r="I23" s="44"/>
      <c r="J23" s="44">
        <f>SUM(J22)</f>
        <v>0</v>
      </c>
      <c r="K23" s="35"/>
      <c r="L23" s="38">
        <f>SUM(L21:L22)</f>
        <v>-249090779</v>
      </c>
      <c r="M23" s="35"/>
      <c r="N23" s="44">
        <f>SUM(N21:N22)</f>
        <v>-249090779</v>
      </c>
      <c r="O23" s="213"/>
    </row>
    <row r="24" spans="1:26" ht="4.95" customHeight="1">
      <c r="A24" s="198"/>
      <c r="B24" s="98"/>
      <c r="C24" s="45"/>
      <c r="D24" s="45"/>
      <c r="E24" s="45"/>
      <c r="F24" s="45"/>
      <c r="G24" s="45">
        <f>IFERROR(+#REF!/$G$27,0)</f>
        <v>0</v>
      </c>
      <c r="H24" s="45"/>
      <c r="I24" s="45"/>
      <c r="J24" s="45"/>
      <c r="K24" s="45">
        <f>IFERROR(+#REF!/$K$27,0)</f>
        <v>0</v>
      </c>
      <c r="L24" s="45"/>
      <c r="M24" s="45"/>
      <c r="N24" s="40"/>
    </row>
    <row r="25" spans="1:26" ht="20.399999999999999" thickBot="1">
      <c r="A25" s="198" t="s">
        <v>219</v>
      </c>
      <c r="B25" s="98"/>
      <c r="C25" s="35"/>
      <c r="D25" s="34">
        <f>+D19+D23+D18</f>
        <v>1943598958</v>
      </c>
      <c r="E25" s="35"/>
      <c r="F25" s="34">
        <f>+F19+F23+F18</f>
        <v>257402745</v>
      </c>
      <c r="G25" s="35">
        <f>IFERROR(+#REF!/$G$27,0)</f>
        <v>0</v>
      </c>
      <c r="H25" s="34">
        <f>+H19+H23+H18</f>
        <v>-311058079</v>
      </c>
      <c r="I25" s="34" t="e">
        <f>#REF!+I23</f>
        <v>#REF!</v>
      </c>
      <c r="J25" s="34" t="e">
        <f>#REF!+J23</f>
        <v>#REF!</v>
      </c>
      <c r="K25" s="35">
        <f>IFERROR(+#REF!/$K$27,0)</f>
        <v>0</v>
      </c>
      <c r="L25" s="34">
        <f>+L19+L23+L18</f>
        <v>-1135113583</v>
      </c>
      <c r="M25" s="35"/>
      <c r="N25" s="34">
        <f>+N19+N23+N18</f>
        <v>754830041</v>
      </c>
      <c r="O25" s="213"/>
    </row>
    <row r="26" spans="1:26" ht="20.399999999999999" thickTop="1">
      <c r="A26" s="198"/>
      <c r="B26" s="98"/>
      <c r="C26" s="45"/>
      <c r="D26" s="35"/>
      <c r="E26" s="45"/>
      <c r="F26" s="35"/>
      <c r="G26" s="45"/>
      <c r="H26" s="35"/>
      <c r="I26" s="45"/>
      <c r="J26" s="35"/>
      <c r="K26" s="45"/>
      <c r="L26" s="35"/>
      <c r="M26" s="45"/>
      <c r="N26" s="35"/>
      <c r="O26" s="213"/>
    </row>
    <row r="27" spans="1:26" ht="19.8">
      <c r="A27" s="198"/>
      <c r="B27" s="98"/>
      <c r="C27" s="45"/>
      <c r="D27" s="35"/>
      <c r="E27" s="45"/>
      <c r="F27" s="35"/>
      <c r="G27" s="45"/>
      <c r="H27" s="35"/>
      <c r="I27" s="45"/>
      <c r="J27" s="35"/>
      <c r="K27" s="45"/>
      <c r="L27" s="35"/>
      <c r="M27" s="45"/>
      <c r="N27" s="35"/>
      <c r="O27" s="213"/>
    </row>
    <row r="28" spans="1:26" s="32" customFormat="1" ht="18.600000000000001" customHeight="1">
      <c r="A28" s="156"/>
      <c r="B28" s="15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77"/>
      <c r="O28" s="36"/>
      <c r="P28" s="36"/>
      <c r="Q28" s="36"/>
      <c r="R28" s="36"/>
      <c r="S28" s="36"/>
      <c r="T28" s="36"/>
      <c r="U28" s="36"/>
      <c r="V28" s="216"/>
      <c r="W28" s="216"/>
      <c r="X28" s="216"/>
      <c r="Y28" s="30"/>
      <c r="Z28" s="31"/>
    </row>
    <row r="29" spans="1:26" s="32" customFormat="1" ht="18.45" customHeight="1">
      <c r="A29" s="156"/>
      <c r="B29" s="15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199"/>
      <c r="O29" s="36"/>
      <c r="P29" s="36"/>
      <c r="Q29" s="36"/>
      <c r="R29" s="36"/>
      <c r="S29" s="36"/>
      <c r="T29" s="36"/>
      <c r="U29" s="36"/>
      <c r="V29" s="216"/>
      <c r="W29" s="216"/>
      <c r="X29" s="216"/>
      <c r="Y29" s="30"/>
      <c r="Z29" s="31"/>
    </row>
    <row r="30" spans="1:26" s="32" customFormat="1" ht="18.45" customHeight="1">
      <c r="A30" s="156"/>
      <c r="B30" s="15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199"/>
      <c r="O30" s="36"/>
      <c r="P30" s="36"/>
      <c r="Q30" s="36"/>
      <c r="R30" s="36"/>
      <c r="S30" s="36"/>
      <c r="T30" s="36"/>
      <c r="U30" s="36"/>
      <c r="V30" s="216"/>
      <c r="W30" s="216"/>
      <c r="X30" s="216"/>
      <c r="Y30" s="30"/>
      <c r="Z30" s="31"/>
    </row>
    <row r="31" spans="1:26" s="32" customFormat="1" ht="18.45" customHeight="1">
      <c r="A31" s="156"/>
      <c r="B31" s="15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199"/>
      <c r="O31" s="36"/>
      <c r="P31" s="36"/>
      <c r="Q31" s="36"/>
      <c r="R31" s="36"/>
      <c r="S31" s="36"/>
      <c r="T31" s="36"/>
      <c r="U31" s="36"/>
      <c r="V31" s="216"/>
      <c r="W31" s="216"/>
      <c r="X31" s="216"/>
      <c r="Y31" s="30"/>
      <c r="Z31" s="31"/>
    </row>
    <row r="32" spans="1:26" s="32" customFormat="1" ht="34.950000000000003" customHeight="1">
      <c r="A32" s="32" t="s">
        <v>23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1">
        <v>10</v>
      </c>
    </row>
    <row r="33" spans="1:14" s="32" customFormat="1" ht="18.60000000000000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32" customFormat="1" ht="18.60000000000000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32" customFormat="1" ht="18.60000000000000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32" customFormat="1" ht="18.60000000000000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32" customFormat="1" ht="18.60000000000000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32" customFormat="1" ht="18.60000000000000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</sheetData>
  <mergeCells count="5">
    <mergeCell ref="A2:N2"/>
    <mergeCell ref="A3:N3"/>
    <mergeCell ref="A4:N4"/>
    <mergeCell ref="J6:L6"/>
    <mergeCell ref="F7:H7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Q97"/>
  <sheetViews>
    <sheetView view="pageBreakPreview" topLeftCell="A30" zoomScale="80" zoomScaleNormal="105" zoomScaleSheetLayoutView="80" workbookViewId="0">
      <selection activeCell="R27" sqref="R27"/>
    </sheetView>
  </sheetViews>
  <sheetFormatPr defaultColWidth="9.33203125" defaultRowHeight="18.600000000000001"/>
  <cols>
    <col min="1" max="3" width="0.88671875" style="217" customWidth="1"/>
    <col min="4" max="4" width="40.6640625" style="217" customWidth="1"/>
    <col min="5" max="5" width="0.6640625" style="218" customWidth="1"/>
    <col min="6" max="6" width="12.5546875" style="218" customWidth="1"/>
    <col min="7" max="7" width="0.6640625" style="218" customWidth="1"/>
    <col min="8" max="8" width="12.5546875" style="218" customWidth="1"/>
    <col min="9" max="9" width="0.6640625" style="218" customWidth="1"/>
    <col min="10" max="10" width="12.5546875" style="218" customWidth="1"/>
    <col min="11" max="11" width="0.6640625" style="218" customWidth="1"/>
    <col min="12" max="12" width="12.5546875" style="254" customWidth="1"/>
    <col min="13" max="13" width="1.6640625" style="218" customWidth="1"/>
    <col min="14" max="14" width="15.33203125" style="218" customWidth="1"/>
    <col min="15" max="15" width="13.88671875" style="183" bestFit="1" customWidth="1"/>
    <col min="16" max="16" width="9.33203125" style="218"/>
    <col min="17" max="17" width="16.33203125" style="218" bestFit="1" customWidth="1"/>
    <col min="18" max="16384" width="9.33203125" style="218"/>
  </cols>
  <sheetData>
    <row r="1" spans="1:15" ht="21" customHeight="1">
      <c r="L1" s="219"/>
    </row>
    <row r="2" spans="1:15" s="220" customFormat="1" ht="21" customHeight="1">
      <c r="A2" s="410" t="str">
        <f>'P 5'!A2:N2</f>
        <v>X BIOSCIENCE PUBLIC COMPANY LIMITED AND SUBSIDIARIES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O2" s="221"/>
    </row>
    <row r="3" spans="1:15" s="220" customFormat="1" ht="21" customHeight="1">
      <c r="A3" s="410" t="s">
        <v>198</v>
      </c>
      <c r="B3" s="410"/>
      <c r="C3" s="410"/>
      <c r="D3" s="410"/>
      <c r="E3" s="410"/>
      <c r="F3" s="410"/>
      <c r="G3" s="410"/>
      <c r="H3" s="410"/>
      <c r="I3" s="410"/>
      <c r="J3" s="410"/>
      <c r="K3" s="410"/>
      <c r="L3" s="410"/>
      <c r="O3" s="221"/>
    </row>
    <row r="4" spans="1:15" s="220" customFormat="1" ht="21" customHeight="1">
      <c r="A4" s="411" t="str">
        <f>'P 9'!A4:X4</f>
        <v>For the year ended December 31, 2024</v>
      </c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61"/>
      <c r="N4" s="61"/>
      <c r="O4" s="221"/>
    </row>
    <row r="5" spans="1:15" s="223" customFormat="1" ht="21" customHeight="1">
      <c r="A5" s="310"/>
      <c r="B5" s="310"/>
      <c r="C5" s="310"/>
      <c r="D5" s="310"/>
      <c r="E5" s="311"/>
      <c r="F5" s="311"/>
      <c r="G5" s="311"/>
      <c r="H5" s="311"/>
      <c r="I5" s="311"/>
      <c r="J5" s="311"/>
      <c r="K5" s="311"/>
      <c r="L5" s="319" t="s">
        <v>179</v>
      </c>
      <c r="M5" s="222"/>
      <c r="O5" s="224"/>
    </row>
    <row r="6" spans="1:15" s="227" customFormat="1" ht="21" customHeight="1">
      <c r="A6" s="312"/>
      <c r="B6" s="312"/>
      <c r="C6" s="312"/>
      <c r="D6" s="312"/>
      <c r="E6" s="313"/>
      <c r="F6" s="412" t="s">
        <v>5</v>
      </c>
      <c r="G6" s="412"/>
      <c r="H6" s="412"/>
      <c r="I6" s="314"/>
      <c r="J6" s="412" t="s">
        <v>6</v>
      </c>
      <c r="K6" s="412"/>
      <c r="L6" s="412"/>
      <c r="M6" s="226"/>
      <c r="O6" s="228"/>
    </row>
    <row r="7" spans="1:15" s="227" customFormat="1" ht="21" customHeight="1">
      <c r="A7" s="315"/>
      <c r="B7" s="315"/>
      <c r="C7" s="315"/>
      <c r="D7" s="315"/>
      <c r="E7" s="316"/>
      <c r="F7" s="317">
        <v>2024</v>
      </c>
      <c r="G7" s="318"/>
      <c r="H7" s="317">
        <v>2023</v>
      </c>
      <c r="I7" s="318"/>
      <c r="J7" s="317">
        <v>2024</v>
      </c>
      <c r="K7" s="318"/>
      <c r="L7" s="317">
        <v>2023</v>
      </c>
      <c r="M7" s="226"/>
      <c r="O7" s="228"/>
    </row>
    <row r="8" spans="1:15" ht="21" customHeight="1">
      <c r="A8" s="231" t="s">
        <v>62</v>
      </c>
      <c r="B8" s="229"/>
      <c r="C8" s="229"/>
      <c r="D8" s="229"/>
      <c r="E8" s="230"/>
      <c r="F8" s="230"/>
      <c r="G8" s="51"/>
      <c r="H8" s="52"/>
      <c r="I8" s="51"/>
      <c r="J8" s="51"/>
      <c r="K8" s="51"/>
      <c r="L8" s="53"/>
    </row>
    <row r="9" spans="1:15" ht="21" customHeight="1">
      <c r="A9" s="232" t="s">
        <v>145</v>
      </c>
      <c r="B9" s="232"/>
      <c r="C9" s="232"/>
      <c r="D9" s="232"/>
      <c r="E9" s="54"/>
      <c r="F9" s="356">
        <f>+'P 8'!G21</f>
        <v>-277916895</v>
      </c>
      <c r="G9" s="356"/>
      <c r="H9" s="356">
        <v>-148648136</v>
      </c>
      <c r="I9" s="356"/>
      <c r="J9" s="356">
        <f>+'P 8'!K21</f>
        <v>-249355414</v>
      </c>
      <c r="K9" s="356"/>
      <c r="L9" s="356">
        <v>-73946616</v>
      </c>
    </row>
    <row r="10" spans="1:15" ht="21" customHeight="1">
      <c r="A10" s="232" t="s">
        <v>1</v>
      </c>
      <c r="B10" s="234" t="s">
        <v>156</v>
      </c>
      <c r="C10" s="234"/>
      <c r="D10" s="234"/>
      <c r="E10" s="235"/>
      <c r="F10" s="357"/>
      <c r="G10" s="357"/>
      <c r="H10" s="357"/>
      <c r="I10" s="357"/>
      <c r="J10" s="357"/>
      <c r="K10" s="357"/>
      <c r="L10" s="357"/>
      <c r="M10" s="230"/>
    </row>
    <row r="11" spans="1:15" ht="21" customHeight="1">
      <c r="A11" s="232" t="s">
        <v>2</v>
      </c>
      <c r="B11" s="234"/>
      <c r="C11" s="234" t="s">
        <v>157</v>
      </c>
      <c r="D11" s="234"/>
      <c r="E11" s="235"/>
      <c r="F11" s="358"/>
      <c r="G11" s="357"/>
      <c r="H11" s="358"/>
      <c r="I11" s="357"/>
      <c r="J11" s="357"/>
      <c r="K11" s="357"/>
      <c r="L11" s="357"/>
      <c r="M11" s="230"/>
    </row>
    <row r="12" spans="1:15" ht="21" customHeight="1">
      <c r="A12" s="232"/>
      <c r="B12" s="232"/>
      <c r="C12" s="232" t="s">
        <v>63</v>
      </c>
      <c r="D12" s="232"/>
      <c r="E12" s="235" t="s">
        <v>0</v>
      </c>
      <c r="F12" s="357">
        <v>22829049</v>
      </c>
      <c r="G12" s="357"/>
      <c r="H12" s="357">
        <v>16832145</v>
      </c>
      <c r="I12" s="357"/>
      <c r="J12" s="349">
        <v>2274828</v>
      </c>
      <c r="K12" s="357"/>
      <c r="L12" s="356">
        <v>1254048</v>
      </c>
    </row>
    <row r="13" spans="1:15" ht="21" customHeight="1">
      <c r="A13" s="232"/>
      <c r="B13" s="232"/>
      <c r="C13" s="232" t="s">
        <v>64</v>
      </c>
      <c r="D13" s="232"/>
      <c r="E13" s="235"/>
      <c r="F13" s="357">
        <v>38672622</v>
      </c>
      <c r="G13" s="357"/>
      <c r="H13" s="357">
        <v>28302712</v>
      </c>
      <c r="I13" s="357"/>
      <c r="J13" s="349">
        <v>2462789</v>
      </c>
      <c r="K13" s="357"/>
      <c r="L13" s="356">
        <v>2154996</v>
      </c>
    </row>
    <row r="14" spans="1:15" ht="21" customHeight="1">
      <c r="A14" s="232"/>
      <c r="B14" s="232"/>
      <c r="C14" s="232" t="s">
        <v>77</v>
      </c>
      <c r="D14" s="232"/>
      <c r="E14" s="235"/>
      <c r="F14" s="357">
        <v>5790576</v>
      </c>
      <c r="G14" s="357"/>
      <c r="H14" s="357">
        <v>1470127</v>
      </c>
      <c r="I14" s="357"/>
      <c r="J14" s="349">
        <v>1437017</v>
      </c>
      <c r="K14" s="357"/>
      <c r="L14" s="356">
        <v>30898</v>
      </c>
    </row>
    <row r="15" spans="1:15" ht="21" customHeight="1">
      <c r="A15" s="232"/>
      <c r="B15" s="232"/>
      <c r="C15" s="232" t="s">
        <v>162</v>
      </c>
      <c r="D15" s="218"/>
      <c r="E15" s="235"/>
      <c r="F15" s="349">
        <v>6986585</v>
      </c>
      <c r="G15" s="357"/>
      <c r="H15" s="356">
        <v>0</v>
      </c>
      <c r="I15" s="357"/>
      <c r="J15" s="349">
        <v>0</v>
      </c>
      <c r="K15" s="357"/>
      <c r="L15" s="356">
        <v>0</v>
      </c>
    </row>
    <row r="16" spans="1:15" ht="21" customHeight="1">
      <c r="A16" s="232"/>
      <c r="B16" s="232"/>
      <c r="C16" s="232" t="s">
        <v>101</v>
      </c>
      <c r="D16" s="232"/>
      <c r="E16" s="235"/>
      <c r="F16" s="349">
        <v>-222167</v>
      </c>
      <c r="G16" s="357"/>
      <c r="H16" s="357">
        <v>-116000</v>
      </c>
      <c r="I16" s="357"/>
      <c r="J16" s="349">
        <v>0</v>
      </c>
      <c r="K16" s="357"/>
      <c r="L16" s="356">
        <v>0</v>
      </c>
    </row>
    <row r="17" spans="1:17" ht="21" customHeight="1">
      <c r="A17" s="232"/>
      <c r="B17" s="232"/>
      <c r="C17" s="232" t="s">
        <v>174</v>
      </c>
      <c r="D17" s="232"/>
      <c r="E17" s="235"/>
      <c r="F17" s="349">
        <v>-297023</v>
      </c>
      <c r="G17" s="357"/>
      <c r="H17" s="357">
        <v>4286</v>
      </c>
      <c r="I17" s="357"/>
      <c r="J17" s="349">
        <v>0</v>
      </c>
      <c r="K17" s="357"/>
      <c r="L17" s="356">
        <v>22966</v>
      </c>
    </row>
    <row r="18" spans="1:17" ht="21" customHeight="1">
      <c r="A18" s="232"/>
      <c r="B18" s="232"/>
      <c r="C18" s="232" t="s">
        <v>103</v>
      </c>
      <c r="D18" s="232"/>
      <c r="E18" s="235"/>
      <c r="F18" s="356">
        <v>0</v>
      </c>
      <c r="G18" s="357"/>
      <c r="H18" s="356">
        <v>0</v>
      </c>
      <c r="I18" s="357"/>
      <c r="J18" s="356">
        <v>0</v>
      </c>
      <c r="K18" s="357"/>
      <c r="L18" s="356">
        <v>-84299</v>
      </c>
    </row>
    <row r="19" spans="1:17" ht="21" customHeight="1">
      <c r="A19" s="232"/>
      <c r="B19" s="232"/>
      <c r="C19" s="232" t="s">
        <v>104</v>
      </c>
      <c r="D19" s="232"/>
      <c r="E19" s="235"/>
      <c r="F19" s="349">
        <v>886938</v>
      </c>
      <c r="G19" s="357"/>
      <c r="H19" s="349">
        <v>-1836254</v>
      </c>
      <c r="I19" s="357"/>
      <c r="J19" s="349">
        <v>0</v>
      </c>
      <c r="K19" s="357"/>
      <c r="L19" s="356">
        <v>0</v>
      </c>
    </row>
    <row r="20" spans="1:17" ht="21" customHeight="1">
      <c r="A20" s="232"/>
      <c r="B20" s="232"/>
      <c r="C20" s="232" t="s">
        <v>175</v>
      </c>
      <c r="D20" s="232"/>
      <c r="E20" s="235"/>
      <c r="F20" s="349">
        <v>0</v>
      </c>
      <c r="G20" s="357"/>
      <c r="H20" s="356"/>
      <c r="I20" s="357"/>
      <c r="J20" s="349">
        <v>163254876</v>
      </c>
      <c r="K20" s="357"/>
      <c r="L20" s="356">
        <v>19715617</v>
      </c>
    </row>
    <row r="21" spans="1:17" ht="21" hidden="1" customHeight="1">
      <c r="A21" s="232"/>
      <c r="B21" s="232"/>
      <c r="C21" s="232" t="s">
        <v>176</v>
      </c>
      <c r="D21" s="232"/>
      <c r="E21" s="235"/>
      <c r="F21" s="356">
        <v>0</v>
      </c>
      <c r="G21" s="357"/>
      <c r="H21" s="356">
        <v>0</v>
      </c>
      <c r="I21" s="357"/>
      <c r="J21" s="356">
        <v>0</v>
      </c>
      <c r="K21" s="357"/>
      <c r="L21" s="356">
        <v>0</v>
      </c>
    </row>
    <row r="22" spans="1:17" ht="21" hidden="1" customHeight="1">
      <c r="A22" s="232"/>
      <c r="B22" s="232"/>
      <c r="C22" s="232" t="s">
        <v>105</v>
      </c>
      <c r="D22" s="232"/>
      <c r="E22" s="235"/>
      <c r="F22" s="359">
        <v>0</v>
      </c>
      <c r="G22" s="357"/>
      <c r="H22" s="359">
        <v>0</v>
      </c>
      <c r="I22" s="357"/>
      <c r="J22" s="356">
        <v>0</v>
      </c>
      <c r="K22" s="357"/>
      <c r="L22" s="356">
        <v>0</v>
      </c>
    </row>
    <row r="23" spans="1:17" ht="21" customHeight="1">
      <c r="A23" s="232"/>
      <c r="B23" s="232"/>
      <c r="C23" s="232" t="s">
        <v>108</v>
      </c>
      <c r="D23" s="232"/>
      <c r="E23" s="235"/>
      <c r="F23" s="357">
        <v>-10459532</v>
      </c>
      <c r="G23" s="357"/>
      <c r="H23" s="357">
        <v>-1069773</v>
      </c>
      <c r="I23" s="357"/>
      <c r="J23" s="356">
        <v>0</v>
      </c>
      <c r="K23" s="357"/>
      <c r="L23" s="356">
        <v>0</v>
      </c>
    </row>
    <row r="24" spans="1:17" ht="21" hidden="1" customHeight="1">
      <c r="A24" s="232"/>
      <c r="B24" s="232"/>
      <c r="C24" s="232" t="s">
        <v>171</v>
      </c>
      <c r="D24" s="232"/>
      <c r="E24" s="235"/>
      <c r="F24" s="357">
        <v>0</v>
      </c>
      <c r="G24" s="357"/>
      <c r="H24" s="357">
        <v>0</v>
      </c>
      <c r="I24" s="357"/>
      <c r="J24" s="356"/>
      <c r="K24" s="357"/>
      <c r="L24" s="356">
        <v>0</v>
      </c>
    </row>
    <row r="25" spans="1:17" ht="21" customHeight="1">
      <c r="A25" s="232"/>
      <c r="B25" s="232"/>
      <c r="C25" s="232" t="s">
        <v>172</v>
      </c>
      <c r="D25" s="232"/>
      <c r="E25" s="235"/>
      <c r="F25" s="357">
        <v>29712942</v>
      </c>
      <c r="G25" s="357"/>
      <c r="H25" s="357">
        <v>21260760</v>
      </c>
      <c r="I25" s="357"/>
      <c r="J25" s="349">
        <v>0</v>
      </c>
      <c r="K25" s="357"/>
      <c r="L25" s="356">
        <v>0</v>
      </c>
    </row>
    <row r="26" spans="1:17" ht="21" customHeight="1">
      <c r="A26" s="232"/>
      <c r="B26" s="232"/>
      <c r="C26" s="232" t="s">
        <v>197</v>
      </c>
      <c r="D26" s="232"/>
      <c r="E26" s="235"/>
      <c r="F26" s="357">
        <v>69611160</v>
      </c>
      <c r="G26" s="357"/>
      <c r="H26" s="357">
        <v>5633507</v>
      </c>
      <c r="I26" s="357"/>
      <c r="J26" s="349">
        <v>0</v>
      </c>
      <c r="K26" s="357"/>
      <c r="L26" s="349">
        <v>0</v>
      </c>
    </row>
    <row r="27" spans="1:17" ht="21" customHeight="1">
      <c r="A27" s="232"/>
      <c r="B27" s="232"/>
      <c r="C27" s="232" t="s">
        <v>122</v>
      </c>
      <c r="D27" s="232"/>
      <c r="E27" s="235"/>
      <c r="F27" s="349">
        <v>2047006</v>
      </c>
      <c r="G27" s="357"/>
      <c r="H27" s="356">
        <v>1053990</v>
      </c>
      <c r="I27" s="357"/>
      <c r="J27" s="349">
        <v>1045200</v>
      </c>
      <c r="K27" s="357"/>
      <c r="L27" s="356">
        <v>1416865</v>
      </c>
    </row>
    <row r="28" spans="1:17" ht="21" customHeight="1">
      <c r="A28" s="232"/>
      <c r="B28" s="232"/>
      <c r="C28" s="232" t="s">
        <v>67</v>
      </c>
      <c r="D28" s="232"/>
      <c r="E28" s="235"/>
      <c r="F28" s="349">
        <v>34290563</v>
      </c>
      <c r="G28" s="357"/>
      <c r="H28" s="356">
        <v>39942408</v>
      </c>
      <c r="I28" s="357"/>
      <c r="J28" s="357">
        <v>27015121</v>
      </c>
      <c r="K28" s="357"/>
      <c r="L28" s="357">
        <v>33752692</v>
      </c>
    </row>
    <row r="29" spans="1:17" ht="21" customHeight="1">
      <c r="A29" s="232"/>
      <c r="B29" s="232"/>
      <c r="C29" s="232" t="s">
        <v>66</v>
      </c>
      <c r="D29" s="232"/>
      <c r="E29" s="235"/>
      <c r="F29" s="339">
        <v>-59484</v>
      </c>
      <c r="G29" s="357"/>
      <c r="H29" s="344">
        <v>-53168</v>
      </c>
      <c r="I29" s="357"/>
      <c r="J29" s="339">
        <v>-11710805</v>
      </c>
      <c r="K29" s="357"/>
      <c r="L29" s="344">
        <v>-13054114</v>
      </c>
      <c r="Q29" s="237"/>
    </row>
    <row r="30" spans="1:17" ht="21" customHeight="1">
      <c r="A30" s="232"/>
      <c r="B30" s="234" t="s">
        <v>106</v>
      </c>
      <c r="C30" s="234"/>
      <c r="D30" s="234"/>
      <c r="E30" s="235"/>
      <c r="F30" s="358"/>
      <c r="G30" s="357"/>
      <c r="H30" s="358"/>
      <c r="I30" s="357"/>
      <c r="J30" s="358"/>
      <c r="K30" s="357"/>
      <c r="L30" s="358"/>
      <c r="Q30" s="237"/>
    </row>
    <row r="31" spans="1:17" ht="21" customHeight="1">
      <c r="A31" s="232"/>
      <c r="B31" s="234"/>
      <c r="C31" s="234" t="s">
        <v>107</v>
      </c>
      <c r="D31" s="234"/>
      <c r="E31" s="235"/>
      <c r="F31" s="349">
        <f>SUM(F9:F30)</f>
        <v>-78127660</v>
      </c>
      <c r="G31" s="357"/>
      <c r="H31" s="349">
        <f>SUM(H9:H29)</f>
        <v>-37223396</v>
      </c>
      <c r="I31" s="357"/>
      <c r="J31" s="349">
        <f>SUM(J9:J30)</f>
        <v>-63576388</v>
      </c>
      <c r="K31" s="357"/>
      <c r="L31" s="349">
        <f>SUM(L9:L29)</f>
        <v>-28736947</v>
      </c>
      <c r="Q31" s="237"/>
    </row>
    <row r="32" spans="1:17" ht="21" customHeight="1">
      <c r="B32" s="232" t="s">
        <v>79</v>
      </c>
      <c r="C32" s="232"/>
      <c r="D32" s="232"/>
      <c r="E32" s="235"/>
      <c r="F32" s="357"/>
      <c r="G32" s="357"/>
      <c r="H32" s="357"/>
      <c r="I32" s="357"/>
      <c r="J32" s="357"/>
      <c r="K32" s="357"/>
      <c r="L32" s="357"/>
    </row>
    <row r="33" spans="1:14" ht="21" customHeight="1">
      <c r="B33" s="232"/>
      <c r="C33" s="232" t="s">
        <v>182</v>
      </c>
      <c r="D33" s="232"/>
      <c r="E33" s="235"/>
      <c r="F33" s="357">
        <v>21173003</v>
      </c>
      <c r="G33" s="357"/>
      <c r="H33" s="357">
        <v>-3124999</v>
      </c>
      <c r="I33" s="357"/>
      <c r="J33" s="357">
        <v>693962</v>
      </c>
      <c r="K33" s="357"/>
      <c r="L33" s="357">
        <v>-17346735</v>
      </c>
    </row>
    <row r="34" spans="1:14" ht="21" customHeight="1">
      <c r="B34" s="232"/>
      <c r="C34" s="232" t="s">
        <v>84</v>
      </c>
      <c r="D34" s="232"/>
      <c r="E34" s="235"/>
      <c r="F34" s="357">
        <v>-4502303</v>
      </c>
      <c r="G34" s="357"/>
      <c r="H34" s="357">
        <v>6325561</v>
      </c>
      <c r="I34" s="357"/>
      <c r="J34" s="349">
        <v>0</v>
      </c>
      <c r="K34" s="2"/>
      <c r="L34" s="2">
        <v>0</v>
      </c>
    </row>
    <row r="35" spans="1:14" ht="21" customHeight="1">
      <c r="A35" s="232"/>
      <c r="B35" s="232"/>
      <c r="C35" s="232" t="s">
        <v>89</v>
      </c>
      <c r="D35" s="232"/>
      <c r="E35" s="235"/>
      <c r="F35" s="349">
        <v>5676200</v>
      </c>
      <c r="G35" s="357"/>
      <c r="H35" s="357">
        <v>-7682534</v>
      </c>
      <c r="I35" s="357"/>
      <c r="J35" s="349">
        <v>-20518</v>
      </c>
      <c r="K35" s="357"/>
      <c r="L35" s="356">
        <v>-1591765</v>
      </c>
      <c r="N35" s="233"/>
    </row>
    <row r="36" spans="1:14" ht="21" customHeight="1">
      <c r="B36" s="232" t="s">
        <v>78</v>
      </c>
      <c r="C36" s="232"/>
      <c r="D36" s="232"/>
      <c r="E36" s="235"/>
      <c r="F36" s="356"/>
      <c r="G36" s="357"/>
      <c r="H36" s="356"/>
      <c r="I36" s="357"/>
      <c r="J36" s="356"/>
      <c r="K36" s="357"/>
      <c r="L36" s="356"/>
      <c r="N36" s="233"/>
    </row>
    <row r="37" spans="1:14" ht="21" customHeight="1">
      <c r="A37" s="232"/>
      <c r="B37" s="232"/>
      <c r="C37" s="232" t="s">
        <v>208</v>
      </c>
      <c r="D37" s="232"/>
      <c r="E37" s="235"/>
      <c r="F37" s="357">
        <v>38305049</v>
      </c>
      <c r="G37" s="357"/>
      <c r="H37" s="357">
        <v>-3816671</v>
      </c>
      <c r="I37" s="357"/>
      <c r="J37" s="357">
        <v>13005343</v>
      </c>
      <c r="K37" s="357"/>
      <c r="L37" s="357">
        <v>535939</v>
      </c>
      <c r="M37" s="235"/>
      <c r="N37" s="237"/>
    </row>
    <row r="38" spans="1:14" ht="21" customHeight="1">
      <c r="A38" s="232"/>
      <c r="B38" s="232"/>
      <c r="C38" s="232" t="s">
        <v>161</v>
      </c>
      <c r="D38" s="232"/>
      <c r="E38" s="235"/>
      <c r="F38" s="349">
        <v>0</v>
      </c>
      <c r="G38" s="357"/>
      <c r="H38" s="357">
        <v>-101000</v>
      </c>
      <c r="I38" s="357"/>
      <c r="J38" s="377">
        <v>0</v>
      </c>
      <c r="K38" s="357"/>
      <c r="L38" s="356">
        <v>0</v>
      </c>
      <c r="M38" s="235"/>
      <c r="N38" s="237"/>
    </row>
    <row r="39" spans="1:14" ht="21" customHeight="1">
      <c r="A39" s="232"/>
      <c r="B39" s="232"/>
      <c r="C39" s="232" t="s">
        <v>173</v>
      </c>
      <c r="D39" s="232"/>
      <c r="E39" s="235"/>
      <c r="F39" s="349">
        <v>-1043681</v>
      </c>
      <c r="G39" s="357"/>
      <c r="H39" s="377">
        <v>0</v>
      </c>
      <c r="I39" s="357"/>
      <c r="J39" s="377">
        <v>0</v>
      </c>
      <c r="K39" s="357"/>
      <c r="L39" s="356">
        <v>0</v>
      </c>
      <c r="M39" s="235"/>
      <c r="N39" s="237"/>
    </row>
    <row r="40" spans="1:14" ht="21" hidden="1" customHeight="1">
      <c r="A40" s="232"/>
      <c r="B40" s="232"/>
      <c r="C40" s="232" t="s">
        <v>17</v>
      </c>
      <c r="D40" s="232"/>
      <c r="E40" s="235"/>
      <c r="F40" s="338">
        <v>0</v>
      </c>
      <c r="G40" s="357"/>
      <c r="H40" s="338">
        <v>0</v>
      </c>
      <c r="I40" s="357"/>
      <c r="J40" s="6">
        <v>0</v>
      </c>
      <c r="K40" s="357"/>
      <c r="L40" s="356"/>
      <c r="M40" s="235"/>
      <c r="N40" s="237"/>
    </row>
    <row r="41" spans="1:14" ht="21" customHeight="1">
      <c r="A41" s="232"/>
      <c r="B41" s="232"/>
      <c r="C41" s="232" t="s">
        <v>211</v>
      </c>
      <c r="D41" s="232"/>
      <c r="E41" s="235"/>
      <c r="F41" s="339">
        <v>5500</v>
      </c>
      <c r="G41" s="357"/>
      <c r="H41" s="344">
        <v>-275000</v>
      </c>
      <c r="I41" s="357"/>
      <c r="J41" s="360">
        <v>0</v>
      </c>
      <c r="K41" s="357"/>
      <c r="L41" s="360">
        <v>0</v>
      </c>
      <c r="M41" s="235"/>
      <c r="N41" s="237"/>
    </row>
    <row r="42" spans="1:14" ht="21" customHeight="1">
      <c r="A42" s="232" t="s">
        <v>83</v>
      </c>
      <c r="B42" s="232"/>
      <c r="C42" s="232"/>
      <c r="D42" s="232"/>
      <c r="E42" s="235"/>
      <c r="F42" s="349">
        <f>SUM(F31:F41)</f>
        <v>-18513892</v>
      </c>
      <c r="G42" s="357"/>
      <c r="H42" s="349">
        <f>SUM(H31:H41)</f>
        <v>-45898039</v>
      </c>
      <c r="I42" s="357"/>
      <c r="J42" s="349">
        <f>SUM(J31:J41)</f>
        <v>-49897601</v>
      </c>
      <c r="K42" s="357"/>
      <c r="L42" s="349">
        <f>SUM(L31:L41)</f>
        <v>-47139508</v>
      </c>
    </row>
    <row r="43" spans="1:14" ht="21" customHeight="1">
      <c r="A43" s="232"/>
      <c r="B43" s="232"/>
      <c r="C43" s="232" t="s">
        <v>68</v>
      </c>
      <c r="D43" s="232"/>
      <c r="E43" s="235"/>
      <c r="F43" s="338">
        <v>59484</v>
      </c>
      <c r="G43" s="357"/>
      <c r="H43" s="361">
        <v>53168</v>
      </c>
      <c r="I43" s="357"/>
      <c r="J43" s="349">
        <v>96145</v>
      </c>
      <c r="K43" s="357"/>
      <c r="L43" s="356">
        <v>29784668</v>
      </c>
    </row>
    <row r="44" spans="1:14" ht="21" customHeight="1">
      <c r="A44" s="232"/>
      <c r="B44" s="232"/>
      <c r="C44" s="232" t="s">
        <v>73</v>
      </c>
      <c r="D44" s="232"/>
      <c r="E44" s="235"/>
      <c r="F44" s="357">
        <v>-18989370</v>
      </c>
      <c r="G44" s="357"/>
      <c r="H44" s="357">
        <v>-30467393</v>
      </c>
      <c r="I44" s="357"/>
      <c r="J44" s="339">
        <v>-17814126</v>
      </c>
      <c r="K44" s="357"/>
      <c r="L44" s="344">
        <v>-29295612</v>
      </c>
    </row>
    <row r="45" spans="1:14" ht="21" customHeight="1">
      <c r="A45" s="232" t="s">
        <v>81</v>
      </c>
      <c r="B45" s="232"/>
      <c r="C45" s="232"/>
      <c r="D45" s="232"/>
      <c r="E45" s="235"/>
      <c r="F45" s="351">
        <f>SUM(F42:F44)</f>
        <v>-37443778</v>
      </c>
      <c r="G45" s="266"/>
      <c r="H45" s="351">
        <f>SUM(H42:H44)</f>
        <v>-76312264</v>
      </c>
      <c r="I45" s="266"/>
      <c r="J45" s="351">
        <f>SUM(I42:J44)</f>
        <v>-67615582</v>
      </c>
      <c r="K45" s="266"/>
      <c r="L45" s="351">
        <f>SUM(L42:L44)</f>
        <v>-46650452</v>
      </c>
    </row>
    <row r="46" spans="1:14" ht="21" customHeight="1">
      <c r="A46" s="232"/>
      <c r="B46" s="232"/>
      <c r="C46" s="232"/>
      <c r="D46" s="232"/>
      <c r="E46" s="235"/>
      <c r="F46" s="338"/>
      <c r="G46" s="266"/>
      <c r="H46" s="338"/>
      <c r="I46" s="266"/>
      <c r="J46" s="338"/>
      <c r="K46" s="266"/>
      <c r="L46" s="338"/>
    </row>
    <row r="47" spans="1:14" ht="21" customHeight="1">
      <c r="A47" s="232"/>
      <c r="B47" s="232"/>
      <c r="C47" s="232"/>
      <c r="D47" s="232"/>
      <c r="E47" s="235"/>
      <c r="F47" s="338"/>
      <c r="G47" s="266"/>
      <c r="H47" s="338"/>
      <c r="I47" s="266"/>
      <c r="J47" s="338"/>
      <c r="K47" s="266"/>
      <c r="L47" s="338"/>
    </row>
    <row r="48" spans="1:14" ht="21" customHeight="1">
      <c r="A48" s="232"/>
      <c r="B48" s="232"/>
      <c r="C48" s="232"/>
      <c r="D48" s="232"/>
      <c r="E48" s="235"/>
      <c r="F48" s="338"/>
      <c r="G48" s="266"/>
      <c r="H48" s="338"/>
      <c r="I48" s="266"/>
      <c r="J48" s="338"/>
      <c r="K48" s="266"/>
      <c r="L48" s="338"/>
    </row>
    <row r="49" spans="1:15" ht="21" customHeight="1">
      <c r="A49" s="232"/>
      <c r="B49" s="232"/>
      <c r="C49" s="232"/>
      <c r="D49" s="232"/>
      <c r="E49" s="235"/>
      <c r="F49" s="338"/>
      <c r="G49" s="266"/>
      <c r="H49" s="338"/>
      <c r="I49" s="266"/>
      <c r="J49" s="338"/>
      <c r="K49" s="266"/>
      <c r="L49" s="338"/>
    </row>
    <row r="50" spans="1:15" ht="21" customHeight="1">
      <c r="A50" s="232"/>
      <c r="B50" s="232"/>
      <c r="C50" s="232"/>
      <c r="D50" s="232"/>
      <c r="E50" s="235"/>
      <c r="F50" s="338"/>
      <c r="G50" s="266"/>
      <c r="H50" s="338"/>
      <c r="I50" s="266"/>
      <c r="J50" s="338"/>
      <c r="K50" s="266"/>
      <c r="L50" s="338"/>
    </row>
    <row r="51" spans="1:15" ht="24" customHeight="1">
      <c r="A51" s="232" t="s">
        <v>23</v>
      </c>
      <c r="B51" s="232"/>
      <c r="C51" s="232"/>
      <c r="D51" s="232"/>
      <c r="E51" s="235"/>
      <c r="F51" s="175"/>
      <c r="G51" s="235"/>
      <c r="H51" s="235"/>
      <c r="I51" s="235"/>
      <c r="J51" s="175"/>
      <c r="K51" s="235"/>
      <c r="L51" s="58">
        <v>11</v>
      </c>
    </row>
    <row r="52" spans="1:15" s="240" customFormat="1" ht="21" hidden="1" customHeight="1">
      <c r="A52" s="239"/>
      <c r="B52" s="239"/>
      <c r="C52" s="239"/>
      <c r="D52" s="239"/>
      <c r="G52" s="183"/>
      <c r="H52" s="183"/>
      <c r="I52" s="183"/>
      <c r="K52" s="183"/>
      <c r="N52" s="241"/>
      <c r="O52" s="183"/>
    </row>
    <row r="53" spans="1:15" ht="21" hidden="1" customHeight="1">
      <c r="A53" s="413" t="s">
        <v>147</v>
      </c>
      <c r="B53" s="413"/>
      <c r="C53" s="413"/>
      <c r="D53" s="413"/>
      <c r="E53" s="413"/>
      <c r="F53" s="413"/>
      <c r="G53" s="413"/>
      <c r="H53" s="413"/>
      <c r="I53" s="413"/>
      <c r="J53" s="413"/>
      <c r="K53" s="413"/>
      <c r="L53" s="413"/>
    </row>
    <row r="54" spans="1:15" ht="21" hidden="1" customHeight="1">
      <c r="A54" s="414" t="str">
        <f>A4</f>
        <v>For the year ended December 31, 2024</v>
      </c>
      <c r="B54" s="414"/>
      <c r="C54" s="414"/>
      <c r="D54" s="414"/>
      <c r="E54" s="414"/>
      <c r="F54" s="414"/>
      <c r="G54" s="414"/>
      <c r="H54" s="414"/>
      <c r="I54" s="414"/>
      <c r="J54" s="414"/>
      <c r="K54" s="414"/>
      <c r="L54" s="414"/>
    </row>
    <row r="55" spans="1:15" s="223" customFormat="1" ht="21" hidden="1" customHeight="1">
      <c r="A55" s="87"/>
      <c r="B55" s="87"/>
      <c r="C55" s="87"/>
      <c r="D55" s="87"/>
      <c r="E55" s="88"/>
      <c r="F55" s="88"/>
      <c r="G55" s="88"/>
      <c r="H55" s="88"/>
      <c r="I55" s="88"/>
      <c r="J55" s="88"/>
      <c r="K55" s="88"/>
      <c r="L55" s="204" t="s">
        <v>4</v>
      </c>
      <c r="O55" s="224"/>
    </row>
    <row r="56" spans="1:15" s="223" customFormat="1" ht="21" hidden="1" customHeight="1">
      <c r="A56" s="89"/>
      <c r="B56" s="89"/>
      <c r="C56" s="89"/>
      <c r="D56" s="89"/>
      <c r="E56" s="90"/>
      <c r="F56" s="415" t="s">
        <v>5</v>
      </c>
      <c r="G56" s="415"/>
      <c r="H56" s="415"/>
      <c r="I56" s="225"/>
      <c r="J56" s="415" t="s">
        <v>6</v>
      </c>
      <c r="K56" s="415"/>
      <c r="L56" s="415"/>
      <c r="O56" s="224"/>
    </row>
    <row r="57" spans="1:15" s="223" customFormat="1" ht="21" hidden="1" customHeight="1">
      <c r="A57" s="91"/>
      <c r="B57" s="91"/>
      <c r="C57" s="91"/>
      <c r="D57" s="91"/>
      <c r="E57" s="92"/>
      <c r="F57" s="93">
        <v>2023</v>
      </c>
      <c r="G57" s="94"/>
      <c r="H57" s="93">
        <v>2022</v>
      </c>
      <c r="I57" s="94"/>
      <c r="J57" s="93">
        <v>2023</v>
      </c>
      <c r="K57" s="94"/>
      <c r="L57" s="93">
        <v>2022</v>
      </c>
      <c r="O57" s="224"/>
    </row>
    <row r="58" spans="1:15" ht="21" hidden="1" customHeight="1">
      <c r="A58" s="229"/>
      <c r="B58" s="229"/>
      <c r="C58" s="229"/>
      <c r="D58" s="229"/>
      <c r="E58" s="230"/>
      <c r="F58" s="230"/>
      <c r="G58" s="48"/>
      <c r="H58" s="49"/>
      <c r="I58" s="48"/>
      <c r="J58" s="48"/>
      <c r="K58" s="48"/>
      <c r="L58" s="50"/>
    </row>
    <row r="59" spans="1:15" ht="21" hidden="1" customHeight="1">
      <c r="A59" s="234" t="s">
        <v>69</v>
      </c>
      <c r="B59" s="232"/>
      <c r="C59" s="232"/>
      <c r="D59" s="232"/>
      <c r="E59" s="235"/>
      <c r="F59" s="242"/>
      <c r="G59" s="235"/>
      <c r="H59" s="235"/>
      <c r="I59" s="235"/>
      <c r="J59" s="175"/>
      <c r="K59" s="235"/>
      <c r="L59" s="175"/>
    </row>
    <row r="60" spans="1:15" ht="21" hidden="1" customHeight="1">
      <c r="A60" s="231"/>
      <c r="B60" s="232"/>
      <c r="C60" s="232" t="s">
        <v>109</v>
      </c>
      <c r="D60" s="232"/>
      <c r="E60" s="235"/>
      <c r="F60" s="175">
        <v>0</v>
      </c>
      <c r="G60" s="235"/>
      <c r="H60" s="175">
        <v>0</v>
      </c>
      <c r="I60" s="235"/>
      <c r="J60" s="175">
        <v>0</v>
      </c>
      <c r="K60" s="235"/>
      <c r="L60" s="175">
        <v>10630</v>
      </c>
    </row>
    <row r="61" spans="1:15" ht="21" hidden="1" customHeight="1">
      <c r="A61" s="231"/>
      <c r="B61" s="232"/>
      <c r="C61" s="232" t="s">
        <v>110</v>
      </c>
      <c r="D61" s="232"/>
      <c r="E61" s="235"/>
      <c r="F61" s="175">
        <v>0</v>
      </c>
      <c r="G61" s="235"/>
      <c r="H61" s="175">
        <v>0</v>
      </c>
      <c r="I61" s="235"/>
      <c r="J61" s="175">
        <v>-23753</v>
      </c>
      <c r="K61" s="235"/>
      <c r="L61" s="175">
        <v>-181400</v>
      </c>
    </row>
    <row r="62" spans="1:15" ht="21" hidden="1" customHeight="1">
      <c r="A62" s="231"/>
      <c r="B62" s="232"/>
      <c r="C62" s="232" t="s">
        <v>150</v>
      </c>
      <c r="D62" s="232"/>
      <c r="E62" s="235"/>
      <c r="F62" s="175">
        <v>0</v>
      </c>
      <c r="G62" s="235"/>
      <c r="H62" s="175">
        <v>-200</v>
      </c>
      <c r="I62" s="235"/>
      <c r="J62" s="175">
        <v>0</v>
      </c>
      <c r="K62" s="235"/>
      <c r="L62" s="175">
        <v>0</v>
      </c>
    </row>
    <row r="63" spans="1:15" ht="21" hidden="1" customHeight="1">
      <c r="A63" s="231"/>
      <c r="B63" s="232"/>
      <c r="C63" s="232" t="s">
        <v>111</v>
      </c>
      <c r="D63" s="232"/>
      <c r="E63" s="235"/>
      <c r="F63" s="175">
        <v>-13627</v>
      </c>
      <c r="G63" s="235"/>
      <c r="H63" s="175">
        <v>-73721</v>
      </c>
      <c r="I63" s="235"/>
      <c r="J63" s="175">
        <v>-9014</v>
      </c>
      <c r="K63" s="235"/>
      <c r="L63" s="175">
        <v>-64</v>
      </c>
    </row>
    <row r="64" spans="1:15" ht="21" hidden="1" customHeight="1">
      <c r="A64" s="231"/>
      <c r="B64" s="232"/>
      <c r="C64" s="232" t="s">
        <v>112</v>
      </c>
      <c r="D64" s="232"/>
      <c r="E64" s="235"/>
      <c r="F64" s="175">
        <v>700</v>
      </c>
      <c r="G64" s="235"/>
      <c r="H64" s="175">
        <v>729</v>
      </c>
      <c r="I64" s="235"/>
      <c r="J64" s="175">
        <v>650</v>
      </c>
      <c r="K64" s="235"/>
      <c r="L64" s="175">
        <v>0</v>
      </c>
    </row>
    <row r="65" spans="1:17" ht="21" hidden="1" customHeight="1">
      <c r="A65" s="231"/>
      <c r="B65" s="232"/>
      <c r="C65" s="232" t="s">
        <v>149</v>
      </c>
      <c r="D65" s="232"/>
      <c r="E65" s="235"/>
      <c r="F65" s="175">
        <v>0</v>
      </c>
      <c r="G65" s="235"/>
      <c r="H65" s="175">
        <v>0</v>
      </c>
      <c r="I65" s="235"/>
      <c r="J65" s="175">
        <v>-2500</v>
      </c>
      <c r="K65" s="235"/>
      <c r="L65" s="175">
        <v>0</v>
      </c>
    </row>
    <row r="66" spans="1:17" ht="21" hidden="1" customHeight="1">
      <c r="A66" s="229" t="s">
        <v>82</v>
      </c>
      <c r="B66" s="232"/>
      <c r="C66" s="232"/>
      <c r="D66" s="232"/>
      <c r="E66" s="235"/>
      <c r="F66" s="180">
        <f>SUM(F60:F65)</f>
        <v>-12927</v>
      </c>
      <c r="G66" s="235"/>
      <c r="H66" s="180">
        <f>SUM(H60:H65)</f>
        <v>-73192</v>
      </c>
      <c r="I66" s="235"/>
      <c r="J66" s="180">
        <f>SUM(J60:J65)</f>
        <v>-34617</v>
      </c>
      <c r="K66" s="235"/>
      <c r="L66" s="180">
        <f>SUM(L60:L65)</f>
        <v>-170834</v>
      </c>
    </row>
    <row r="67" spans="1:17" ht="21" hidden="1" customHeight="1">
      <c r="A67" s="234" t="s">
        <v>70</v>
      </c>
      <c r="B67" s="232"/>
      <c r="C67" s="232"/>
      <c r="D67" s="232"/>
      <c r="E67" s="235"/>
      <c r="F67" s="235"/>
      <c r="G67" s="235"/>
      <c r="H67" s="235"/>
      <c r="I67" s="235"/>
      <c r="J67" s="242"/>
      <c r="K67" s="235"/>
      <c r="L67" s="235"/>
    </row>
    <row r="68" spans="1:17" ht="21" hidden="1" customHeight="1">
      <c r="A68" s="234"/>
      <c r="B68" s="232"/>
      <c r="C68" s="232" t="s">
        <v>113</v>
      </c>
      <c r="D68" s="232"/>
      <c r="E68" s="235"/>
      <c r="F68" s="235">
        <v>19000</v>
      </c>
      <c r="G68" s="235"/>
      <c r="H68" s="235">
        <v>209000</v>
      </c>
      <c r="I68" s="235"/>
      <c r="J68" s="175">
        <v>19000</v>
      </c>
      <c r="K68" s="235"/>
      <c r="L68" s="175">
        <v>209000</v>
      </c>
    </row>
    <row r="69" spans="1:17" ht="21" hidden="1" customHeight="1">
      <c r="A69" s="234"/>
      <c r="B69" s="232"/>
      <c r="C69" s="232" t="s">
        <v>114</v>
      </c>
      <c r="D69" s="232"/>
      <c r="E69" s="235"/>
      <c r="F69" s="235">
        <v>-360</v>
      </c>
      <c r="G69" s="235"/>
      <c r="H69" s="235">
        <v>-97152</v>
      </c>
      <c r="I69" s="235"/>
      <c r="J69" s="175">
        <v>0</v>
      </c>
      <c r="K69" s="235"/>
      <c r="L69" s="175">
        <v>-93250</v>
      </c>
    </row>
    <row r="70" spans="1:17" ht="21" hidden="1" customHeight="1">
      <c r="A70" s="234"/>
      <c r="B70" s="232"/>
      <c r="C70" s="232" t="s">
        <v>151</v>
      </c>
      <c r="D70" s="232"/>
      <c r="E70" s="235"/>
      <c r="F70" s="235">
        <v>26100</v>
      </c>
      <c r="G70" s="235"/>
      <c r="H70" s="235">
        <v>3000</v>
      </c>
      <c r="I70" s="235"/>
      <c r="J70" s="175">
        <v>26100</v>
      </c>
      <c r="K70" s="235"/>
      <c r="L70" s="175">
        <v>0</v>
      </c>
    </row>
    <row r="71" spans="1:17" ht="21" hidden="1" customHeight="1">
      <c r="A71" s="232"/>
      <c r="B71" s="232"/>
      <c r="C71" s="232" t="s">
        <v>115</v>
      </c>
      <c r="D71" s="232"/>
      <c r="E71" s="235"/>
      <c r="F71" s="175">
        <v>0</v>
      </c>
      <c r="G71" s="235"/>
      <c r="H71" s="175">
        <v>0</v>
      </c>
      <c r="I71" s="235"/>
      <c r="J71" s="175">
        <v>0</v>
      </c>
      <c r="K71" s="235"/>
      <c r="L71" s="175">
        <v>0</v>
      </c>
      <c r="N71" s="230"/>
    </row>
    <row r="72" spans="1:17" ht="21" hidden="1" customHeight="1">
      <c r="A72" s="232"/>
      <c r="B72" s="232"/>
      <c r="C72" s="218" t="s">
        <v>117</v>
      </c>
      <c r="D72" s="232"/>
      <c r="E72" s="235"/>
      <c r="F72" s="175">
        <v>-657</v>
      </c>
      <c r="G72" s="235"/>
      <c r="H72" s="175">
        <v>-521</v>
      </c>
      <c r="I72" s="235"/>
      <c r="J72" s="175">
        <v>0</v>
      </c>
      <c r="K72" s="235"/>
      <c r="L72" s="175">
        <v>0</v>
      </c>
    </row>
    <row r="73" spans="1:17" ht="21" hidden="1" customHeight="1">
      <c r="A73" s="232"/>
      <c r="B73" s="232"/>
      <c r="C73" s="232" t="s">
        <v>116</v>
      </c>
      <c r="D73" s="232"/>
      <c r="E73" s="235"/>
      <c r="F73" s="243">
        <v>-8457</v>
      </c>
      <c r="G73" s="235"/>
      <c r="H73" s="236">
        <v>-12188</v>
      </c>
      <c r="I73" s="235"/>
      <c r="J73" s="235">
        <v>-349</v>
      </c>
      <c r="K73" s="235"/>
      <c r="L73" s="235">
        <v>-447</v>
      </c>
    </row>
    <row r="74" spans="1:17" ht="21" hidden="1" customHeight="1">
      <c r="A74" s="234" t="s">
        <v>118</v>
      </c>
      <c r="B74" s="232"/>
      <c r="C74" s="232"/>
      <c r="D74" s="232"/>
      <c r="E74" s="244"/>
      <c r="F74" s="180">
        <f>SUM(F68:F73)</f>
        <v>35626</v>
      </c>
      <c r="G74" s="235"/>
      <c r="H74" s="245">
        <f>SUM(H68:H73)</f>
        <v>102139</v>
      </c>
      <c r="I74" s="235"/>
      <c r="J74" s="180">
        <f>SUM(J68:J73)</f>
        <v>44751</v>
      </c>
      <c r="K74" s="235"/>
      <c r="L74" s="245">
        <f>SUM(L68:L73)</f>
        <v>115303</v>
      </c>
    </row>
    <row r="75" spans="1:17" s="248" customFormat="1" ht="21" hidden="1" customHeight="1">
      <c r="A75" s="234" t="s">
        <v>119</v>
      </c>
      <c r="B75" s="234"/>
      <c r="C75" s="234"/>
      <c r="D75" s="234"/>
      <c r="E75" s="246"/>
      <c r="F75" s="175">
        <v>-10625</v>
      </c>
      <c r="G75" s="247"/>
      <c r="H75" s="175">
        <v>-7658</v>
      </c>
      <c r="I75" s="247"/>
      <c r="J75" s="175">
        <v>-1310</v>
      </c>
      <c r="K75" s="247"/>
      <c r="L75" s="175">
        <v>519</v>
      </c>
      <c r="M75" s="181"/>
      <c r="O75" s="181"/>
      <c r="P75" s="249"/>
      <c r="Q75" s="250"/>
    </row>
    <row r="76" spans="1:17" s="248" customFormat="1" ht="21" hidden="1" customHeight="1">
      <c r="A76" s="234" t="s">
        <v>120</v>
      </c>
      <c r="B76" s="234"/>
      <c r="C76" s="234"/>
      <c r="D76" s="234"/>
      <c r="E76" s="246"/>
      <c r="F76" s="236">
        <f>'P 5'!J11</f>
        <v>26749869</v>
      </c>
      <c r="G76" s="247"/>
      <c r="H76" s="177">
        <v>28013</v>
      </c>
      <c r="I76" s="247"/>
      <c r="J76" s="236">
        <f>'P 5'!N11</f>
        <v>12517971</v>
      </c>
      <c r="K76" s="247"/>
      <c r="L76" s="177">
        <v>3465</v>
      </c>
      <c r="M76" s="181"/>
      <c r="O76" s="181"/>
      <c r="P76" s="249"/>
      <c r="Q76" s="250"/>
    </row>
    <row r="77" spans="1:17" ht="21" hidden="1" customHeight="1" thickBot="1">
      <c r="A77" s="234" t="s">
        <v>121</v>
      </c>
      <c r="B77" s="234"/>
      <c r="C77" s="234"/>
      <c r="D77" s="234"/>
      <c r="E77" s="246"/>
      <c r="F77" s="251">
        <f>SUM(F75:F76)</f>
        <v>26739244</v>
      </c>
      <c r="G77" s="246"/>
      <c r="H77" s="252">
        <f>SUM(H75:H76)</f>
        <v>20355</v>
      </c>
      <c r="I77" s="246"/>
      <c r="J77" s="251">
        <f>SUM(J75:J76)</f>
        <v>12516661</v>
      </c>
      <c r="K77" s="246"/>
      <c r="L77" s="251">
        <f>SUM(L75:L76)</f>
        <v>3984</v>
      </c>
      <c r="O77" s="242"/>
      <c r="P77" s="253"/>
      <c r="Q77" s="237"/>
    </row>
    <row r="78" spans="1:17" ht="21" hidden="1" customHeight="1" thickTop="1"/>
    <row r="79" spans="1:17" ht="21" hidden="1" customHeight="1">
      <c r="A79" s="255" t="s">
        <v>132</v>
      </c>
      <c r="F79" s="238"/>
      <c r="G79" s="256"/>
      <c r="H79" s="238"/>
      <c r="I79" s="238"/>
      <c r="J79" s="238"/>
      <c r="K79" s="238"/>
      <c r="L79" s="257"/>
    </row>
    <row r="80" spans="1:17" ht="21" hidden="1" customHeight="1">
      <c r="B80" s="217" t="s">
        <v>133</v>
      </c>
      <c r="F80" s="258">
        <v>14776.733620000001</v>
      </c>
      <c r="G80" s="259"/>
      <c r="H80" s="258">
        <v>34787</v>
      </c>
      <c r="I80" s="258"/>
      <c r="J80" s="258">
        <v>14776.733619999999</v>
      </c>
      <c r="K80" s="258"/>
      <c r="L80" s="260">
        <v>1205</v>
      </c>
    </row>
    <row r="81" spans="1:15" ht="21" hidden="1" customHeight="1">
      <c r="B81" s="217" t="s">
        <v>134</v>
      </c>
      <c r="F81" s="261">
        <v>0</v>
      </c>
      <c r="G81" s="262"/>
      <c r="H81" s="258">
        <v>-1554</v>
      </c>
      <c r="I81" s="261"/>
      <c r="J81" s="261">
        <v>0</v>
      </c>
      <c r="K81" s="261"/>
      <c r="L81" s="263">
        <v>0</v>
      </c>
    </row>
    <row r="82" spans="1:15" hidden="1"/>
    <row r="83" spans="1:15" s="240" customFormat="1" ht="21" hidden="1" customHeight="1">
      <c r="A83" s="36"/>
      <c r="B83" s="239"/>
      <c r="C83" s="264"/>
      <c r="D83" s="239"/>
      <c r="F83" s="265"/>
      <c r="J83" s="409"/>
      <c r="K83" s="409"/>
      <c r="L83" s="409"/>
      <c r="N83" s="241"/>
      <c r="O83" s="183"/>
    </row>
    <row r="84" spans="1:15" s="240" customFormat="1" ht="21" hidden="1" customHeight="1">
      <c r="A84" s="239"/>
      <c r="B84" s="239"/>
      <c r="C84" s="239"/>
      <c r="D84" s="239"/>
      <c r="G84" s="242"/>
      <c r="H84" s="183"/>
      <c r="I84" s="183"/>
      <c r="K84" s="183"/>
      <c r="N84" s="241"/>
      <c r="O84" s="183"/>
    </row>
    <row r="85" spans="1:15" s="240" customFormat="1" ht="21" hidden="1" customHeight="1">
      <c r="A85" s="239"/>
      <c r="B85" s="239"/>
      <c r="C85" s="239"/>
      <c r="D85" s="239"/>
      <c r="G85" s="242"/>
      <c r="H85" s="183"/>
      <c r="I85" s="183"/>
      <c r="K85" s="183"/>
      <c r="N85" s="241"/>
      <c r="O85" s="183"/>
    </row>
    <row r="86" spans="1:15" s="240" customFormat="1" ht="21" hidden="1" customHeight="1">
      <c r="A86" s="239"/>
      <c r="B86" s="239"/>
      <c r="C86" s="239"/>
      <c r="D86" s="239"/>
      <c r="G86" s="242"/>
      <c r="H86" s="183"/>
      <c r="I86" s="183"/>
      <c r="K86" s="183"/>
      <c r="N86" s="241"/>
      <c r="O86" s="183"/>
    </row>
    <row r="87" spans="1:15" s="240" customFormat="1" ht="21" hidden="1" customHeight="1">
      <c r="A87" s="239"/>
      <c r="B87" s="239"/>
      <c r="C87" s="239"/>
      <c r="D87" s="239"/>
      <c r="G87" s="242"/>
      <c r="H87" s="183"/>
      <c r="I87" s="183"/>
      <c r="K87" s="183"/>
      <c r="N87" s="241"/>
      <c r="O87" s="183"/>
    </row>
    <row r="88" spans="1:15" s="240" customFormat="1" ht="21" hidden="1" customHeight="1">
      <c r="A88" s="239"/>
      <c r="B88" s="239"/>
      <c r="C88" s="239"/>
      <c r="D88" s="239"/>
      <c r="G88" s="242"/>
      <c r="H88" s="183"/>
      <c r="I88" s="183"/>
      <c r="K88" s="183"/>
      <c r="N88" s="241"/>
      <c r="O88" s="183"/>
    </row>
    <row r="89" spans="1:15" s="240" customFormat="1" ht="21" hidden="1" customHeight="1">
      <c r="A89" s="239"/>
      <c r="B89" s="239"/>
      <c r="C89" s="239"/>
      <c r="D89" s="239"/>
      <c r="G89" s="242"/>
      <c r="H89" s="183"/>
      <c r="I89" s="183"/>
      <c r="K89" s="183"/>
      <c r="N89" s="241"/>
      <c r="O89" s="183"/>
    </row>
    <row r="90" spans="1:15" s="240" customFormat="1" ht="21" hidden="1" customHeight="1">
      <c r="A90" s="239"/>
      <c r="B90" s="239"/>
      <c r="C90" s="239"/>
      <c r="D90" s="239"/>
      <c r="G90" s="242"/>
      <c r="H90" s="183"/>
      <c r="I90" s="183"/>
      <c r="K90" s="183"/>
      <c r="N90" s="241"/>
      <c r="O90" s="183"/>
    </row>
    <row r="91" spans="1:15" s="240" customFormat="1" ht="21" hidden="1" customHeight="1">
      <c r="A91" s="239"/>
      <c r="B91" s="239"/>
      <c r="C91" s="239"/>
      <c r="D91" s="239"/>
      <c r="G91" s="242"/>
      <c r="H91" s="183"/>
      <c r="I91" s="183"/>
      <c r="K91" s="183"/>
      <c r="N91" s="241"/>
      <c r="O91" s="183"/>
    </row>
    <row r="92" spans="1:15" s="240" customFormat="1" ht="21" hidden="1" customHeight="1">
      <c r="A92" s="239"/>
      <c r="B92" s="239"/>
      <c r="C92" s="239"/>
      <c r="D92" s="239"/>
      <c r="G92" s="242"/>
      <c r="H92" s="183"/>
      <c r="I92" s="183"/>
      <c r="K92" s="183"/>
      <c r="N92" s="241"/>
      <c r="O92" s="183"/>
    </row>
    <row r="93" spans="1:15" s="240" customFormat="1" ht="21" hidden="1" customHeight="1">
      <c r="A93" s="239"/>
      <c r="B93" s="239"/>
      <c r="C93" s="239"/>
      <c r="D93" s="239"/>
      <c r="G93" s="183"/>
      <c r="H93" s="183"/>
      <c r="I93" s="183"/>
      <c r="K93" s="183"/>
      <c r="N93" s="241"/>
      <c r="O93" s="183"/>
    </row>
    <row r="94" spans="1:15" s="240" customFormat="1" ht="21" hidden="1" customHeight="1">
      <c r="A94" s="239"/>
      <c r="B94" s="239"/>
      <c r="C94" s="239"/>
      <c r="D94" s="239"/>
      <c r="G94" s="183"/>
      <c r="H94" s="183"/>
      <c r="I94" s="183"/>
      <c r="K94" s="183"/>
      <c r="N94" s="241"/>
      <c r="O94" s="183"/>
    </row>
    <row r="95" spans="1:15" s="240" customFormat="1" ht="44.4" hidden="1" customHeight="1">
      <c r="A95" s="232" t="s">
        <v>23</v>
      </c>
      <c r="B95" s="9"/>
      <c r="C95" s="239"/>
      <c r="D95" s="9"/>
      <c r="E95" s="59"/>
      <c r="F95" s="59"/>
      <c r="G95" s="60"/>
      <c r="H95" s="60"/>
      <c r="I95" s="60"/>
      <c r="J95" s="60"/>
      <c r="K95" s="60"/>
      <c r="L95" s="58">
        <v>12</v>
      </c>
      <c r="M95" s="60"/>
      <c r="N95" s="241"/>
      <c r="O95" s="183"/>
    </row>
    <row r="96" spans="1:15">
      <c r="A96" s="218"/>
      <c r="C96" s="239"/>
    </row>
    <row r="97" spans="3:3">
      <c r="C97" s="9"/>
    </row>
  </sheetData>
  <mergeCells count="10">
    <mergeCell ref="J83:L83"/>
    <mergeCell ref="A2:L2"/>
    <mergeCell ref="A3:L3"/>
    <mergeCell ref="A4:L4"/>
    <mergeCell ref="F6:H6"/>
    <mergeCell ref="J6:L6"/>
    <mergeCell ref="A53:L53"/>
    <mergeCell ref="A54:L54"/>
    <mergeCell ref="F56:H56"/>
    <mergeCell ref="J56:L56"/>
  </mergeCells>
  <printOptions horizontalCentered="1"/>
  <pageMargins left="0.59055118110236204" right="0.39370078740157499" top="0.59055118110236204" bottom="0.39370078740157499" header="0.118110236220472" footer="0.118110236220472"/>
  <pageSetup paperSize="9" scale="83" orientation="portrait" r:id="rId1"/>
  <headerFooter alignWithMargins="0"/>
  <rowBreaks count="1" manualBreakCount="1">
    <brk id="51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69419-CF5F-4F04-B586-1E490C35EA92}">
  <sheetPr>
    <tabColor rgb="FFFFC000"/>
  </sheetPr>
  <dimension ref="A1:Q102"/>
  <sheetViews>
    <sheetView tabSelected="1" view="pageBreakPreview" topLeftCell="A51" zoomScale="78" zoomScaleNormal="78" zoomScaleSheetLayoutView="78" workbookViewId="0">
      <selection activeCell="D63" sqref="D63"/>
    </sheetView>
  </sheetViews>
  <sheetFormatPr defaultColWidth="9.33203125" defaultRowHeight="18.600000000000001"/>
  <cols>
    <col min="1" max="3" width="0.88671875" style="217" customWidth="1"/>
    <col min="4" max="4" width="43.44140625" style="217" customWidth="1"/>
    <col min="5" max="5" width="0.6640625" style="218" customWidth="1"/>
    <col min="6" max="6" width="12.88671875" style="218" customWidth="1"/>
    <col min="7" max="7" width="0.6640625" style="218" customWidth="1"/>
    <col min="8" max="8" width="12.88671875" style="218" customWidth="1"/>
    <col min="9" max="9" width="0.6640625" style="218" customWidth="1"/>
    <col min="10" max="10" width="12.88671875" style="218" customWidth="1"/>
    <col min="11" max="11" width="0.6640625" style="218" customWidth="1"/>
    <col min="12" max="12" width="12.88671875" style="254" customWidth="1"/>
    <col min="13" max="13" width="1.6640625" style="218" customWidth="1"/>
    <col min="14" max="14" width="15.33203125" style="218" customWidth="1"/>
    <col min="15" max="15" width="12" style="183" bestFit="1" customWidth="1"/>
    <col min="16" max="16" width="9.33203125" style="218"/>
    <col min="17" max="17" width="16.33203125" style="218" bestFit="1" customWidth="1"/>
    <col min="18" max="16384" width="9.33203125" style="218"/>
  </cols>
  <sheetData>
    <row r="1" spans="1:15" ht="21" hidden="1" customHeight="1">
      <c r="L1" s="219"/>
    </row>
    <row r="2" spans="1:15" s="220" customFormat="1" ht="21" hidden="1" customHeight="1">
      <c r="A2" s="416" t="str">
        <f>'P 5'!A2:N2</f>
        <v>X BIOSCIENCE PUBLIC COMPANY LIMITED AND SUBSIDIARIES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O2" s="221"/>
    </row>
    <row r="3" spans="1:15" s="220" customFormat="1" ht="21" hidden="1" customHeight="1">
      <c r="A3" s="413" t="s">
        <v>147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O3" s="221"/>
    </row>
    <row r="4" spans="1:15" s="220" customFormat="1" ht="21" hidden="1" customHeight="1">
      <c r="A4" s="414" t="str">
        <f>'P 9'!A4:X4</f>
        <v>For the year ended December 31, 2024</v>
      </c>
      <c r="B4" s="414"/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61"/>
      <c r="N4" s="61"/>
      <c r="O4" s="221"/>
    </row>
    <row r="5" spans="1:15" s="223" customFormat="1" ht="21" hidden="1" customHeight="1">
      <c r="A5" s="87"/>
      <c r="B5" s="87"/>
      <c r="C5" s="87"/>
      <c r="D5" s="87"/>
      <c r="E5" s="88"/>
      <c r="F5" s="88"/>
      <c r="G5" s="88"/>
      <c r="H5" s="88"/>
      <c r="I5" s="88"/>
      <c r="J5" s="88"/>
      <c r="K5" s="88"/>
      <c r="L5" s="204" t="s">
        <v>4</v>
      </c>
      <c r="M5" s="222"/>
      <c r="O5" s="224"/>
    </row>
    <row r="6" spans="1:15" s="227" customFormat="1" ht="21" hidden="1" customHeight="1">
      <c r="A6" s="89"/>
      <c r="B6" s="89"/>
      <c r="C6" s="89"/>
      <c r="D6" s="89"/>
      <c r="E6" s="90"/>
      <c r="F6" s="415" t="s">
        <v>5</v>
      </c>
      <c r="G6" s="415"/>
      <c r="H6" s="415"/>
      <c r="I6" s="225"/>
      <c r="J6" s="415" t="s">
        <v>6</v>
      </c>
      <c r="K6" s="415"/>
      <c r="L6" s="415"/>
      <c r="M6" s="226"/>
      <c r="O6" s="228"/>
    </row>
    <row r="7" spans="1:15" s="227" customFormat="1" ht="21" hidden="1" customHeight="1">
      <c r="A7" s="91"/>
      <c r="B7" s="91"/>
      <c r="C7" s="91"/>
      <c r="D7" s="91"/>
      <c r="E7" s="92" t="s">
        <v>36</v>
      </c>
      <c r="F7" s="93">
        <v>2023</v>
      </c>
      <c r="G7" s="94"/>
      <c r="H7" s="93">
        <v>2022</v>
      </c>
      <c r="I7" s="94"/>
      <c r="J7" s="93">
        <v>2023</v>
      </c>
      <c r="K7" s="94"/>
      <c r="L7" s="93">
        <v>2022</v>
      </c>
      <c r="M7" s="226"/>
      <c r="O7" s="228"/>
    </row>
    <row r="8" spans="1:15" ht="21" hidden="1" customHeight="1">
      <c r="A8" s="231" t="s">
        <v>62</v>
      </c>
      <c r="B8" s="229"/>
      <c r="C8" s="229"/>
      <c r="D8" s="229"/>
      <c r="E8" s="230"/>
      <c r="F8" s="230"/>
      <c r="G8" s="51"/>
      <c r="H8" s="52"/>
      <c r="I8" s="51"/>
      <c r="J8" s="51"/>
      <c r="K8" s="51"/>
      <c r="L8" s="53"/>
    </row>
    <row r="9" spans="1:15" ht="21" hidden="1" customHeight="1">
      <c r="A9" s="232" t="s">
        <v>145</v>
      </c>
      <c r="B9" s="232"/>
      <c r="C9" s="232"/>
      <c r="D9" s="232"/>
      <c r="E9" s="54"/>
      <c r="F9" s="233" t="e">
        <f>+#REF!</f>
        <v>#REF!</v>
      </c>
      <c r="G9" s="233"/>
      <c r="H9" s="233" t="e">
        <f>+#REF!+#REF!</f>
        <v>#REF!</v>
      </c>
      <c r="I9" s="233"/>
      <c r="J9" s="233" t="e">
        <f>+#REF!</f>
        <v>#REF!</v>
      </c>
      <c r="K9" s="233"/>
      <c r="L9" s="233">
        <f>'P 8'!M21</f>
        <v>-73946616</v>
      </c>
    </row>
    <row r="10" spans="1:15" ht="21" hidden="1" customHeight="1">
      <c r="A10" s="232" t="s">
        <v>1</v>
      </c>
      <c r="B10" s="234" t="s">
        <v>74</v>
      </c>
      <c r="C10" s="234"/>
      <c r="D10" s="234"/>
      <c r="E10" s="235"/>
      <c r="F10" s="235"/>
      <c r="G10" s="235"/>
      <c r="H10" s="235"/>
      <c r="I10" s="235"/>
      <c r="J10" s="235"/>
      <c r="K10" s="235"/>
      <c r="L10" s="235"/>
      <c r="M10" s="230"/>
    </row>
    <row r="11" spans="1:15" ht="21" hidden="1" customHeight="1">
      <c r="A11" s="232" t="s">
        <v>2</v>
      </c>
      <c r="B11" s="234"/>
      <c r="C11" s="234" t="s">
        <v>76</v>
      </c>
      <c r="D11" s="234"/>
      <c r="E11" s="235"/>
      <c r="G11" s="235"/>
      <c r="H11" s="235"/>
      <c r="I11" s="235"/>
      <c r="J11" s="235"/>
      <c r="K11" s="235"/>
      <c r="L11" s="235"/>
      <c r="M11" s="230"/>
    </row>
    <row r="12" spans="1:15" ht="21" hidden="1" customHeight="1">
      <c r="A12" s="232"/>
      <c r="B12" s="232"/>
      <c r="C12" s="232" t="s">
        <v>33</v>
      </c>
      <c r="D12" s="232"/>
      <c r="E12" s="235"/>
      <c r="F12" s="233">
        <v>0</v>
      </c>
      <c r="G12" s="235"/>
      <c r="H12" s="233">
        <v>0</v>
      </c>
      <c r="I12" s="235"/>
      <c r="J12" s="55">
        <v>0</v>
      </c>
      <c r="K12" s="235"/>
      <c r="L12" s="233">
        <v>0</v>
      </c>
      <c r="M12" s="230"/>
      <c r="O12" s="218"/>
    </row>
    <row r="13" spans="1:15" ht="21" hidden="1" customHeight="1">
      <c r="A13" s="232"/>
      <c r="B13" s="232"/>
      <c r="C13" s="232" t="s">
        <v>71</v>
      </c>
      <c r="D13" s="232"/>
      <c r="E13" s="235"/>
      <c r="F13" s="233">
        <v>0</v>
      </c>
      <c r="G13" s="235"/>
      <c r="H13" s="233">
        <v>0</v>
      </c>
      <c r="I13" s="235"/>
      <c r="J13" s="55">
        <v>0</v>
      </c>
      <c r="K13" s="235"/>
      <c r="L13" s="233">
        <v>0</v>
      </c>
    </row>
    <row r="14" spans="1:15" ht="21" hidden="1" customHeight="1">
      <c r="A14" s="232"/>
      <c r="B14" s="232"/>
      <c r="C14" s="232" t="s">
        <v>63</v>
      </c>
      <c r="D14" s="232"/>
      <c r="E14" s="235" t="s">
        <v>0</v>
      </c>
      <c r="F14" s="235">
        <v>7272</v>
      </c>
      <c r="G14" s="235"/>
      <c r="H14" s="235">
        <v>22092</v>
      </c>
      <c r="I14" s="235"/>
      <c r="J14" s="233">
        <v>412</v>
      </c>
      <c r="K14" s="235"/>
      <c r="L14" s="233">
        <v>185</v>
      </c>
    </row>
    <row r="15" spans="1:15" ht="21" hidden="1" customHeight="1">
      <c r="A15" s="232"/>
      <c r="B15" s="232"/>
      <c r="C15" s="232" t="s">
        <v>64</v>
      </c>
      <c r="D15" s="232"/>
      <c r="E15" s="235"/>
      <c r="F15" s="235">
        <v>15504</v>
      </c>
      <c r="G15" s="235"/>
      <c r="H15" s="235">
        <v>23585</v>
      </c>
      <c r="I15" s="235"/>
      <c r="J15" s="233">
        <v>924</v>
      </c>
      <c r="K15" s="235"/>
      <c r="L15" s="233">
        <v>184</v>
      </c>
    </row>
    <row r="16" spans="1:15" ht="21" hidden="1" customHeight="1">
      <c r="A16" s="232"/>
      <c r="B16" s="232"/>
      <c r="C16" s="232" t="s">
        <v>77</v>
      </c>
      <c r="D16" s="232"/>
      <c r="E16" s="235"/>
      <c r="F16" s="235">
        <v>659</v>
      </c>
      <c r="G16" s="235"/>
      <c r="H16" s="233">
        <v>26436</v>
      </c>
      <c r="I16" s="235"/>
      <c r="J16" s="233">
        <v>15</v>
      </c>
      <c r="K16" s="235"/>
      <c r="L16" s="233">
        <v>607</v>
      </c>
    </row>
    <row r="17" spans="1:17" ht="21" hidden="1" customHeight="1">
      <c r="A17" s="232"/>
      <c r="B17" s="232"/>
      <c r="C17" s="232" t="s">
        <v>101</v>
      </c>
      <c r="D17" s="232"/>
      <c r="E17" s="235"/>
      <c r="F17" s="233">
        <v>0</v>
      </c>
      <c r="G17" s="235"/>
      <c r="H17" s="233">
        <v>3369</v>
      </c>
      <c r="I17" s="235"/>
      <c r="J17" s="233">
        <v>0</v>
      </c>
      <c r="K17" s="235"/>
      <c r="L17" s="233">
        <v>0</v>
      </c>
    </row>
    <row r="18" spans="1:17" ht="21" hidden="1" customHeight="1">
      <c r="A18" s="232"/>
      <c r="B18" s="232"/>
      <c r="C18" s="232" t="s">
        <v>102</v>
      </c>
      <c r="D18" s="232"/>
      <c r="E18" s="235"/>
      <c r="F18" s="233">
        <v>0</v>
      </c>
      <c r="G18" s="235"/>
      <c r="H18" s="233">
        <v>0</v>
      </c>
      <c r="I18" s="235"/>
      <c r="J18" s="233">
        <v>0</v>
      </c>
      <c r="K18" s="235"/>
      <c r="L18" s="233">
        <v>0</v>
      </c>
    </row>
    <row r="19" spans="1:17" ht="21" hidden="1" customHeight="1">
      <c r="A19" s="232"/>
      <c r="B19" s="232"/>
      <c r="C19" s="232" t="s">
        <v>104</v>
      </c>
      <c r="D19" s="232"/>
      <c r="E19" s="235"/>
      <c r="F19" s="233">
        <v>4</v>
      </c>
      <c r="G19" s="235"/>
      <c r="H19" s="233">
        <v>3093</v>
      </c>
      <c r="I19" s="235"/>
      <c r="J19" s="233">
        <v>21</v>
      </c>
      <c r="K19" s="235"/>
      <c r="L19" s="233">
        <v>0</v>
      </c>
    </row>
    <row r="20" spans="1:17" ht="21" hidden="1" customHeight="1">
      <c r="A20" s="232"/>
      <c r="B20" s="232"/>
      <c r="C20" s="232" t="s">
        <v>105</v>
      </c>
      <c r="D20" s="232"/>
      <c r="E20" s="235"/>
      <c r="F20" s="233">
        <v>0</v>
      </c>
      <c r="G20" s="235"/>
      <c r="H20" s="233">
        <v>727</v>
      </c>
      <c r="I20" s="235"/>
      <c r="J20" s="233">
        <v>0</v>
      </c>
      <c r="K20" s="235"/>
      <c r="L20" s="233">
        <v>0</v>
      </c>
    </row>
    <row r="21" spans="1:17" ht="21" hidden="1" customHeight="1">
      <c r="A21" s="232"/>
      <c r="B21" s="232"/>
      <c r="C21" s="232" t="s">
        <v>108</v>
      </c>
      <c r="D21" s="232"/>
      <c r="E21" s="235"/>
      <c r="F21" s="235">
        <v>-84</v>
      </c>
      <c r="G21" s="235"/>
      <c r="H21" s="233">
        <v>-51</v>
      </c>
      <c r="I21" s="235"/>
      <c r="J21" s="235">
        <v>-84</v>
      </c>
      <c r="K21" s="235"/>
      <c r="L21" s="233">
        <v>0</v>
      </c>
    </row>
    <row r="22" spans="1:17" ht="21" hidden="1" customHeight="1">
      <c r="A22" s="232"/>
      <c r="B22" s="232"/>
      <c r="C22" s="232" t="s">
        <v>122</v>
      </c>
      <c r="D22" s="232"/>
      <c r="E22" s="235"/>
      <c r="F22" s="233">
        <v>634</v>
      </c>
      <c r="G22" s="235"/>
      <c r="H22" s="233">
        <v>1432</v>
      </c>
      <c r="I22" s="235"/>
      <c r="J22" s="233">
        <v>315</v>
      </c>
      <c r="K22" s="235"/>
      <c r="L22" s="233">
        <v>240</v>
      </c>
    </row>
    <row r="23" spans="1:17" ht="21" hidden="1" customHeight="1">
      <c r="A23" s="232"/>
      <c r="B23" s="232"/>
      <c r="C23" s="232" t="s">
        <v>67</v>
      </c>
      <c r="D23" s="232"/>
      <c r="E23" s="235"/>
      <c r="F23" s="233">
        <v>22104</v>
      </c>
      <c r="G23" s="235">
        <f>IFERROR(+G17/$G$26,0)</f>
        <v>0</v>
      </c>
      <c r="H23" s="233">
        <v>26724</v>
      </c>
      <c r="I23" s="235"/>
      <c r="J23" s="235">
        <v>19004</v>
      </c>
      <c r="K23" s="235">
        <f>IFERROR(+K17/$K$26,0)</f>
        <v>0</v>
      </c>
      <c r="L23" s="235">
        <v>21465</v>
      </c>
    </row>
    <row r="24" spans="1:17" ht="21" hidden="1" customHeight="1">
      <c r="A24" s="232"/>
      <c r="B24" s="232"/>
      <c r="C24" s="232" t="s">
        <v>66</v>
      </c>
      <c r="D24" s="232"/>
      <c r="E24" s="235"/>
      <c r="F24" s="177">
        <v>0</v>
      </c>
      <c r="G24" s="235">
        <f>IFERROR(+G18/$G$26,0)</f>
        <v>0</v>
      </c>
      <c r="H24" s="177">
        <v>-5</v>
      </c>
      <c r="I24" s="235"/>
      <c r="J24" s="177">
        <v>0</v>
      </c>
      <c r="K24" s="235">
        <f>IFERROR(+K18/$K$26,0)</f>
        <v>0</v>
      </c>
      <c r="L24" s="236">
        <v>-18454</v>
      </c>
      <c r="Q24" s="237"/>
    </row>
    <row r="25" spans="1:17" ht="21" hidden="1" customHeight="1">
      <c r="A25" s="232"/>
      <c r="B25" s="234" t="s">
        <v>106</v>
      </c>
      <c r="C25" s="234"/>
      <c r="D25" s="234"/>
      <c r="E25" s="235"/>
      <c r="G25" s="235"/>
      <c r="I25" s="235"/>
      <c r="K25" s="235"/>
      <c r="L25" s="218"/>
      <c r="Q25" s="237"/>
    </row>
    <row r="26" spans="1:17" ht="21" hidden="1" customHeight="1">
      <c r="A26" s="232"/>
      <c r="B26" s="234"/>
      <c r="C26" s="234" t="s">
        <v>107</v>
      </c>
      <c r="D26" s="234"/>
      <c r="E26" s="235"/>
      <c r="F26" s="233" t="e">
        <f>SUM(F9:F24)</f>
        <v>#REF!</v>
      </c>
      <c r="G26" s="235"/>
      <c r="H26" s="235" t="e">
        <f>SUM(H9:H25)</f>
        <v>#REF!</v>
      </c>
      <c r="I26" s="235"/>
      <c r="J26" s="233" t="e">
        <f>SUM(J9:J24)</f>
        <v>#REF!</v>
      </c>
      <c r="K26" s="235"/>
      <c r="L26" s="235">
        <f>SUM(L9:L24)</f>
        <v>-73942389</v>
      </c>
      <c r="Q26" s="237"/>
    </row>
    <row r="27" spans="1:17" ht="21" hidden="1" customHeight="1">
      <c r="B27" s="232" t="s">
        <v>79</v>
      </c>
      <c r="C27" s="232"/>
      <c r="D27" s="232"/>
      <c r="E27" s="235"/>
      <c r="F27" s="235"/>
      <c r="G27" s="235"/>
      <c r="H27" s="235"/>
      <c r="I27" s="235"/>
      <c r="J27" s="235"/>
      <c r="K27" s="235"/>
      <c r="L27" s="235"/>
    </row>
    <row r="28" spans="1:17" ht="21" hidden="1" customHeight="1">
      <c r="B28" s="232"/>
      <c r="C28" s="232" t="s">
        <v>8</v>
      </c>
      <c r="D28" s="232"/>
      <c r="E28" s="235"/>
      <c r="F28" s="235">
        <v>-1472</v>
      </c>
      <c r="G28" s="235"/>
      <c r="H28" s="235">
        <v>-6961</v>
      </c>
      <c r="I28" s="235"/>
      <c r="J28" s="235">
        <v>-40</v>
      </c>
      <c r="K28" s="235"/>
      <c r="L28" s="235">
        <v>-5506</v>
      </c>
    </row>
    <row r="29" spans="1:17" ht="21" hidden="1" customHeight="1">
      <c r="B29" s="232"/>
      <c r="C29" s="232" t="s">
        <v>84</v>
      </c>
      <c r="D29" s="232"/>
      <c r="E29" s="235"/>
      <c r="F29" s="235">
        <v>3677</v>
      </c>
      <c r="G29" s="235"/>
      <c r="H29" s="235">
        <v>1823</v>
      </c>
      <c r="I29" s="235"/>
      <c r="J29" s="238">
        <v>0</v>
      </c>
      <c r="K29" s="238"/>
      <c r="L29" s="238">
        <v>0</v>
      </c>
    </row>
    <row r="30" spans="1:17" ht="21" hidden="1" customHeight="1">
      <c r="A30" s="232"/>
      <c r="B30" s="232"/>
      <c r="C30" s="232" t="s">
        <v>89</v>
      </c>
      <c r="D30" s="232"/>
      <c r="E30" s="235"/>
      <c r="F30" s="233">
        <v>-1905</v>
      </c>
      <c r="G30" s="235"/>
      <c r="H30" s="233">
        <v>504</v>
      </c>
      <c r="I30" s="235"/>
      <c r="J30" s="233">
        <v>-1236</v>
      </c>
      <c r="K30" s="235"/>
      <c r="L30" s="233">
        <v>-54</v>
      </c>
      <c r="N30" s="233"/>
    </row>
    <row r="31" spans="1:17" ht="21" hidden="1" customHeight="1">
      <c r="B31" s="232" t="s">
        <v>78</v>
      </c>
      <c r="C31" s="232"/>
      <c r="D31" s="232"/>
      <c r="E31" s="235"/>
      <c r="F31" s="233"/>
      <c r="G31" s="235"/>
      <c r="H31" s="233"/>
      <c r="I31" s="235"/>
      <c r="J31" s="233"/>
      <c r="K31" s="235"/>
      <c r="L31" s="233"/>
      <c r="N31" s="233"/>
    </row>
    <row r="32" spans="1:17" ht="21" hidden="1" customHeight="1">
      <c r="A32" s="232"/>
      <c r="B32" s="232"/>
      <c r="C32" s="232" t="s">
        <v>16</v>
      </c>
      <c r="D32" s="232"/>
      <c r="E32" s="235"/>
      <c r="F32" s="235">
        <v>-6590</v>
      </c>
      <c r="G32" s="235"/>
      <c r="H32" s="235">
        <v>17694</v>
      </c>
      <c r="I32" s="235"/>
      <c r="J32" s="235">
        <v>940</v>
      </c>
      <c r="K32" s="235"/>
      <c r="L32" s="235">
        <v>-2148</v>
      </c>
      <c r="M32" s="235"/>
      <c r="N32" s="237"/>
    </row>
    <row r="33" spans="1:15" ht="21" hidden="1" customHeight="1">
      <c r="A33" s="232"/>
      <c r="B33" s="232"/>
      <c r="C33" s="232" t="s">
        <v>17</v>
      </c>
      <c r="D33" s="232"/>
      <c r="E33" s="235"/>
      <c r="F33" s="177">
        <v>-57</v>
      </c>
      <c r="G33" s="235"/>
      <c r="H33" s="177">
        <v>-33</v>
      </c>
      <c r="I33" s="235"/>
      <c r="J33" s="177">
        <v>0</v>
      </c>
      <c r="K33" s="235"/>
      <c r="L33" s="177">
        <v>0</v>
      </c>
    </row>
    <row r="34" spans="1:15" ht="21" hidden="1" customHeight="1">
      <c r="A34" s="232" t="s">
        <v>83</v>
      </c>
      <c r="B34" s="232"/>
      <c r="C34" s="232"/>
      <c r="D34" s="232"/>
      <c r="E34" s="235"/>
      <c r="F34" s="233" t="e">
        <f>SUM(F26:F33)</f>
        <v>#REF!</v>
      </c>
      <c r="G34" s="235"/>
      <c r="H34" s="235" t="e">
        <f>SUM(H26:H33)</f>
        <v>#REF!</v>
      </c>
      <c r="I34" s="235"/>
      <c r="J34" s="233" t="e">
        <f>SUM(J26:J33)</f>
        <v>#REF!</v>
      </c>
      <c r="K34" s="235"/>
      <c r="L34" s="233">
        <f>SUM(L26:L33)</f>
        <v>-73950097</v>
      </c>
    </row>
    <row r="35" spans="1:15" ht="21" hidden="1" customHeight="1">
      <c r="A35" s="232"/>
      <c r="B35" s="232"/>
      <c r="C35" s="232" t="s">
        <v>68</v>
      </c>
      <c r="D35" s="232"/>
      <c r="E35" s="235"/>
      <c r="F35" s="56">
        <v>0</v>
      </c>
      <c r="G35" s="235"/>
      <c r="H35" s="56">
        <v>5</v>
      </c>
      <c r="I35" s="235"/>
      <c r="J35" s="183">
        <v>0</v>
      </c>
      <c r="K35" s="235"/>
      <c r="L35" s="233">
        <v>2142</v>
      </c>
    </row>
    <row r="36" spans="1:15" ht="21" hidden="1" customHeight="1">
      <c r="A36" s="232"/>
      <c r="B36" s="232"/>
      <c r="C36" s="232" t="s">
        <v>73</v>
      </c>
      <c r="D36" s="232"/>
      <c r="E36" s="235"/>
      <c r="F36" s="235">
        <v>-12473</v>
      </c>
      <c r="G36" s="235"/>
      <c r="H36" s="235">
        <v>-19799</v>
      </c>
      <c r="I36" s="235"/>
      <c r="J36" s="177">
        <v>-11893</v>
      </c>
      <c r="K36" s="235"/>
      <c r="L36" s="177">
        <v>-19271</v>
      </c>
    </row>
    <row r="37" spans="1:15" ht="21" hidden="1" customHeight="1">
      <c r="A37" s="232" t="s">
        <v>81</v>
      </c>
      <c r="B37" s="232"/>
      <c r="C37" s="232"/>
      <c r="D37" s="232"/>
      <c r="E37" s="235"/>
      <c r="F37" s="180" t="e">
        <f t="shared" ref="F37:K37" si="0">SUM(F34:F36)</f>
        <v>#REF!</v>
      </c>
      <c r="G37" s="175">
        <f t="shared" si="0"/>
        <v>0</v>
      </c>
      <c r="H37" s="180" t="e">
        <f t="shared" si="0"/>
        <v>#REF!</v>
      </c>
      <c r="I37" s="175">
        <f t="shared" si="0"/>
        <v>0</v>
      </c>
      <c r="J37" s="180" t="e">
        <f t="shared" si="0"/>
        <v>#REF!</v>
      </c>
      <c r="K37" s="175">
        <f t="shared" si="0"/>
        <v>0</v>
      </c>
      <c r="L37" s="180">
        <f>SUM(L34:L36)</f>
        <v>-73967226</v>
      </c>
    </row>
    <row r="38" spans="1:15" ht="22.95" hidden="1" customHeight="1">
      <c r="A38" s="232"/>
      <c r="B38" s="232"/>
      <c r="C38" s="232"/>
      <c r="D38" s="232"/>
      <c r="E38" s="235"/>
      <c r="F38" s="175"/>
      <c r="G38" s="235"/>
      <c r="H38" s="235"/>
      <c r="I38" s="235"/>
      <c r="J38" s="175"/>
      <c r="K38" s="235"/>
      <c r="L38" s="57"/>
    </row>
    <row r="39" spans="1:15" ht="22.95" hidden="1" customHeight="1">
      <c r="A39" s="232"/>
      <c r="B39" s="232"/>
      <c r="C39" s="232"/>
      <c r="D39" s="232"/>
      <c r="E39" s="235"/>
      <c r="F39" s="175"/>
      <c r="G39" s="235"/>
      <c r="H39" s="235"/>
      <c r="I39" s="235"/>
      <c r="J39" s="175"/>
      <c r="K39" s="235"/>
      <c r="L39" s="57"/>
    </row>
    <row r="40" spans="1:15" ht="22.95" hidden="1" customHeight="1">
      <c r="A40" s="232"/>
      <c r="B40" s="232"/>
      <c r="C40" s="232"/>
      <c r="D40" s="232"/>
      <c r="E40" s="235"/>
      <c r="F40" s="175"/>
      <c r="G40" s="235"/>
      <c r="H40" s="235"/>
      <c r="I40" s="235"/>
      <c r="J40" s="175"/>
      <c r="K40" s="235"/>
      <c r="L40" s="57"/>
    </row>
    <row r="41" spans="1:15" ht="22.95" hidden="1" customHeight="1">
      <c r="A41" s="232"/>
      <c r="B41" s="232"/>
      <c r="C41" s="232"/>
      <c r="D41" s="232"/>
      <c r="E41" s="235"/>
      <c r="F41" s="175"/>
      <c r="G41" s="235"/>
      <c r="H41" s="235"/>
      <c r="I41" s="235"/>
      <c r="J41" s="175"/>
      <c r="K41" s="235"/>
      <c r="L41" s="57"/>
    </row>
    <row r="42" spans="1:15" ht="40.200000000000003" hidden="1" customHeight="1">
      <c r="A42" s="232" t="s">
        <v>23</v>
      </c>
      <c r="B42" s="232"/>
      <c r="C42" s="232"/>
      <c r="D42" s="232"/>
      <c r="E42" s="235"/>
      <c r="F42" s="175"/>
      <c r="G42" s="235"/>
      <c r="H42" s="235"/>
      <c r="I42" s="235"/>
      <c r="J42" s="175"/>
      <c r="K42" s="235"/>
      <c r="L42" s="58">
        <v>11</v>
      </c>
    </row>
    <row r="43" spans="1:15" s="240" customFormat="1" ht="21" customHeight="1">
      <c r="A43" s="239"/>
      <c r="B43" s="239"/>
      <c r="C43" s="239"/>
      <c r="D43" s="239"/>
      <c r="G43" s="183"/>
      <c r="H43" s="183"/>
      <c r="I43" s="183"/>
      <c r="K43" s="183"/>
      <c r="N43" s="241"/>
      <c r="O43" s="183"/>
    </row>
    <row r="44" spans="1:15" ht="21" customHeight="1">
      <c r="A44" s="410" t="s">
        <v>86</v>
      </c>
      <c r="B44" s="410"/>
      <c r="C44" s="410"/>
      <c r="D44" s="410"/>
      <c r="E44" s="410"/>
      <c r="F44" s="410"/>
      <c r="G44" s="410"/>
      <c r="H44" s="410"/>
      <c r="I44" s="410"/>
      <c r="J44" s="410"/>
      <c r="K44" s="410"/>
      <c r="L44" s="410"/>
    </row>
    <row r="45" spans="1:15" ht="21" customHeight="1">
      <c r="A45" s="410" t="s">
        <v>198</v>
      </c>
      <c r="B45" s="410"/>
      <c r="C45" s="410"/>
      <c r="D45" s="410"/>
      <c r="E45" s="410"/>
      <c r="F45" s="410"/>
      <c r="G45" s="410"/>
      <c r="H45" s="410"/>
      <c r="I45" s="410"/>
      <c r="J45" s="410"/>
      <c r="K45" s="410"/>
      <c r="L45" s="410"/>
    </row>
    <row r="46" spans="1:15" ht="21" customHeight="1">
      <c r="A46" s="411" t="s">
        <v>216</v>
      </c>
      <c r="B46" s="411"/>
      <c r="C46" s="411"/>
      <c r="D46" s="411"/>
      <c r="E46" s="411"/>
      <c r="F46" s="411"/>
      <c r="G46" s="411"/>
      <c r="H46" s="411"/>
      <c r="I46" s="411"/>
      <c r="J46" s="411"/>
      <c r="K46" s="411"/>
      <c r="L46" s="411"/>
    </row>
    <row r="47" spans="1:15" s="223" customFormat="1" ht="21" customHeight="1">
      <c r="A47" s="320"/>
      <c r="B47" s="320"/>
      <c r="C47" s="320"/>
      <c r="D47" s="320"/>
      <c r="E47" s="321"/>
      <c r="F47" s="321"/>
      <c r="G47" s="321"/>
      <c r="H47" s="321"/>
      <c r="I47" s="321"/>
      <c r="J47" s="321"/>
      <c r="K47" s="321"/>
      <c r="L47" s="319" t="s">
        <v>179</v>
      </c>
      <c r="O47" s="224"/>
    </row>
    <row r="48" spans="1:15" s="223" customFormat="1" ht="21" customHeight="1">
      <c r="A48" s="322"/>
      <c r="B48" s="322"/>
      <c r="C48" s="322"/>
      <c r="D48" s="322"/>
      <c r="E48" s="323"/>
      <c r="F48" s="412" t="s">
        <v>5</v>
      </c>
      <c r="G48" s="412"/>
      <c r="H48" s="412"/>
      <c r="I48" s="324"/>
      <c r="J48" s="412" t="s">
        <v>6</v>
      </c>
      <c r="K48" s="412"/>
      <c r="L48" s="412"/>
      <c r="O48" s="224"/>
    </row>
    <row r="49" spans="1:15" s="223" customFormat="1" ht="21" customHeight="1">
      <c r="A49" s="325"/>
      <c r="B49" s="325"/>
      <c r="C49" s="325"/>
      <c r="D49" s="325"/>
      <c r="E49" s="326"/>
      <c r="F49" s="317">
        <v>2024</v>
      </c>
      <c r="G49" s="318"/>
      <c r="H49" s="317">
        <v>2023</v>
      </c>
      <c r="I49" s="318"/>
      <c r="J49" s="317">
        <v>2024</v>
      </c>
      <c r="K49" s="318"/>
      <c r="L49" s="317">
        <v>2023</v>
      </c>
      <c r="O49" s="224"/>
    </row>
    <row r="50" spans="1:15" ht="21" customHeight="1">
      <c r="A50" s="229"/>
      <c r="B50" s="229"/>
      <c r="C50" s="229"/>
      <c r="D50" s="229"/>
      <c r="E50" s="230"/>
      <c r="F50" s="230"/>
      <c r="G50" s="48"/>
      <c r="H50" s="49"/>
      <c r="I50" s="48"/>
      <c r="J50" s="48"/>
      <c r="K50" s="48"/>
      <c r="L50" s="50"/>
    </row>
    <row r="51" spans="1:15" ht="21" customHeight="1">
      <c r="A51" s="234" t="s">
        <v>69</v>
      </c>
      <c r="B51" s="232"/>
      <c r="C51" s="232"/>
      <c r="D51" s="232"/>
      <c r="E51" s="235"/>
      <c r="F51" s="242"/>
      <c r="G51" s="235"/>
      <c r="H51" s="235"/>
      <c r="I51" s="235"/>
      <c r="J51" s="175"/>
      <c r="K51" s="235"/>
      <c r="L51" s="175"/>
    </row>
    <row r="52" spans="1:15" ht="21" customHeight="1">
      <c r="A52" s="231"/>
      <c r="B52" s="232"/>
      <c r="C52" s="232" t="s">
        <v>109</v>
      </c>
      <c r="D52" s="232"/>
      <c r="E52" s="235"/>
      <c r="F52" s="338">
        <v>0</v>
      </c>
      <c r="G52" s="235"/>
      <c r="H52" s="175">
        <v>0</v>
      </c>
      <c r="I52" s="235"/>
      <c r="J52" s="338">
        <v>34022516</v>
      </c>
      <c r="K52" s="235"/>
      <c r="L52" s="175">
        <v>145806219</v>
      </c>
    </row>
    <row r="53" spans="1:15" ht="21" customHeight="1">
      <c r="A53" s="231"/>
      <c r="B53" s="232"/>
      <c r="C53" s="232" t="s">
        <v>110</v>
      </c>
      <c r="D53" s="232"/>
      <c r="E53" s="235"/>
      <c r="F53" s="338">
        <v>0</v>
      </c>
      <c r="G53" s="235"/>
      <c r="H53" s="175">
        <v>0</v>
      </c>
      <c r="I53" s="235"/>
      <c r="J53" s="338">
        <v>-50826617</v>
      </c>
      <c r="K53" s="235"/>
      <c r="L53" s="175">
        <v>-105504664</v>
      </c>
    </row>
    <row r="54" spans="1:15" ht="21" customHeight="1">
      <c r="A54" s="231"/>
      <c r="B54" s="232"/>
      <c r="C54" s="232" t="s">
        <v>150</v>
      </c>
      <c r="D54" s="232"/>
      <c r="E54" s="235"/>
      <c r="F54" s="338">
        <v>-250000</v>
      </c>
      <c r="G54" s="235"/>
      <c r="H54" s="175">
        <v>0</v>
      </c>
      <c r="I54" s="235"/>
      <c r="J54" s="338">
        <v>0</v>
      </c>
      <c r="K54" s="235"/>
      <c r="L54" s="175">
        <v>0</v>
      </c>
    </row>
    <row r="55" spans="1:15" ht="21" customHeight="1">
      <c r="A55" s="231"/>
      <c r="B55" s="232"/>
      <c r="C55" s="232" t="s">
        <v>111</v>
      </c>
      <c r="D55" s="232"/>
      <c r="E55" s="235"/>
      <c r="F55" s="338">
        <v>-36328074</v>
      </c>
      <c r="G55" s="235"/>
      <c r="H55" s="175">
        <v>-57280627</v>
      </c>
      <c r="I55" s="235"/>
      <c r="J55" s="338">
        <v>-18162304</v>
      </c>
      <c r="K55" s="235"/>
      <c r="L55" s="175">
        <v>-20791821</v>
      </c>
    </row>
    <row r="56" spans="1:15" ht="21" hidden="1" customHeight="1">
      <c r="A56" s="231"/>
      <c r="B56" s="232"/>
      <c r="C56" s="232" t="s">
        <v>166</v>
      </c>
      <c r="D56" s="232"/>
      <c r="E56" s="235"/>
      <c r="G56" s="235"/>
      <c r="H56" s="175"/>
      <c r="I56" s="235"/>
      <c r="J56" s="338">
        <v>0</v>
      </c>
      <c r="K56" s="235"/>
      <c r="L56" s="175"/>
    </row>
    <row r="57" spans="1:15" ht="21" customHeight="1">
      <c r="A57" s="231"/>
      <c r="B57" s="232"/>
      <c r="C57" s="232" t="s">
        <v>167</v>
      </c>
      <c r="D57" s="232"/>
      <c r="E57" s="235"/>
      <c r="F57" s="338">
        <v>2111908</v>
      </c>
      <c r="G57" s="235"/>
      <c r="H57" s="175">
        <v>4097500</v>
      </c>
      <c r="I57" s="235"/>
      <c r="J57" s="175">
        <v>0</v>
      </c>
      <c r="K57" s="235"/>
      <c r="L57" s="175">
        <v>673364</v>
      </c>
    </row>
    <row r="58" spans="1:15" ht="21" hidden="1" customHeight="1">
      <c r="A58" s="231"/>
      <c r="B58" s="232"/>
      <c r="C58" s="232" t="s">
        <v>177</v>
      </c>
      <c r="D58" s="232"/>
      <c r="E58" s="235"/>
      <c r="F58" s="175"/>
      <c r="G58" s="235"/>
      <c r="H58" s="175">
        <v>0</v>
      </c>
      <c r="I58" s="235"/>
      <c r="J58" s="175"/>
      <c r="K58" s="235"/>
      <c r="L58" s="175">
        <v>0</v>
      </c>
    </row>
    <row r="59" spans="1:15" ht="21" hidden="1" customHeight="1">
      <c r="A59" s="231"/>
      <c r="B59" s="232"/>
      <c r="C59" s="232"/>
      <c r="D59" s="232" t="s">
        <v>178</v>
      </c>
      <c r="E59" s="235"/>
      <c r="F59" s="175"/>
      <c r="G59" s="235"/>
      <c r="H59" s="175"/>
      <c r="I59" s="235"/>
      <c r="J59" s="175"/>
      <c r="K59" s="235"/>
      <c r="L59" s="175"/>
    </row>
    <row r="60" spans="1:15" ht="21" customHeight="1">
      <c r="A60" s="231"/>
      <c r="B60" s="232"/>
      <c r="C60" s="417" t="s">
        <v>232</v>
      </c>
      <c r="D60" s="417"/>
      <c r="E60" s="235"/>
      <c r="F60" s="338">
        <v>-445006287</v>
      </c>
      <c r="G60" s="235"/>
      <c r="H60" s="175">
        <v>0</v>
      </c>
      <c r="I60" s="235"/>
      <c r="J60" s="338">
        <v>-447525000</v>
      </c>
      <c r="K60" s="235"/>
      <c r="L60" s="175">
        <v>-138500000</v>
      </c>
    </row>
    <row r="61" spans="1:15" ht="21" customHeight="1">
      <c r="A61" s="229" t="s">
        <v>82</v>
      </c>
      <c r="B61" s="232"/>
      <c r="C61" s="232"/>
      <c r="D61" s="232"/>
      <c r="E61" s="235"/>
      <c r="F61" s="180">
        <f>SUM(E52:F60)</f>
        <v>-479472453</v>
      </c>
      <c r="G61" s="235"/>
      <c r="H61" s="180">
        <f>SUM(H52:H60)</f>
        <v>-53183127</v>
      </c>
      <c r="I61" s="235"/>
      <c r="J61" s="180">
        <f>SUM(I52:J60)</f>
        <v>-482491405</v>
      </c>
      <c r="K61" s="235"/>
      <c r="L61" s="180">
        <f>SUM(L52:L60)</f>
        <v>-118316902</v>
      </c>
    </row>
    <row r="62" spans="1:15" ht="21" customHeight="1">
      <c r="A62" s="234" t="s">
        <v>70</v>
      </c>
      <c r="B62" s="232"/>
      <c r="C62" s="232"/>
      <c r="D62" s="232"/>
      <c r="E62" s="235"/>
      <c r="F62" s="235"/>
      <c r="G62" s="235"/>
      <c r="H62" s="235"/>
      <c r="I62" s="235"/>
      <c r="J62" s="242"/>
      <c r="K62" s="235"/>
      <c r="L62" s="242"/>
    </row>
    <row r="63" spans="1:15" ht="21" customHeight="1">
      <c r="A63" s="234"/>
      <c r="B63" s="232"/>
      <c r="C63" s="232" t="s">
        <v>113</v>
      </c>
      <c r="D63" s="232"/>
      <c r="E63" s="235"/>
      <c r="F63" s="338">
        <v>28060000</v>
      </c>
      <c r="G63" s="235"/>
      <c r="H63" s="235">
        <v>260500000</v>
      </c>
      <c r="I63" s="235"/>
      <c r="J63" s="338">
        <v>28060000</v>
      </c>
      <c r="K63" s="235"/>
      <c r="L63" s="175">
        <v>260500000</v>
      </c>
    </row>
    <row r="64" spans="1:15" ht="21" customHeight="1">
      <c r="A64" s="234"/>
      <c r="B64" s="232"/>
      <c r="C64" s="232" t="s">
        <v>114</v>
      </c>
      <c r="D64" s="232"/>
      <c r="E64" s="235"/>
      <c r="F64" s="338">
        <v>-76900000</v>
      </c>
      <c r="G64" s="235"/>
      <c r="H64" s="235">
        <v>-311263220</v>
      </c>
      <c r="I64" s="235"/>
      <c r="J64" s="338">
        <v>-76900000</v>
      </c>
      <c r="K64" s="235"/>
      <c r="L64" s="175">
        <v>-309963451</v>
      </c>
    </row>
    <row r="65" spans="1:17" ht="21" customHeight="1">
      <c r="A65" s="232"/>
      <c r="B65" s="232"/>
      <c r="C65" s="232" t="s">
        <v>212</v>
      </c>
      <c r="D65" s="232"/>
      <c r="E65" s="235"/>
      <c r="F65" s="175">
        <v>0</v>
      </c>
      <c r="G65" s="235"/>
      <c r="H65" s="175">
        <v>0</v>
      </c>
      <c r="I65" s="235"/>
      <c r="J65" s="338">
        <v>2000000</v>
      </c>
      <c r="K65" s="235"/>
      <c r="L65" s="175">
        <v>0</v>
      </c>
      <c r="N65" s="230"/>
    </row>
    <row r="66" spans="1:17" ht="21" hidden="1" customHeight="1">
      <c r="A66" s="232"/>
      <c r="B66" s="232"/>
      <c r="C66" s="232" t="s">
        <v>213</v>
      </c>
      <c r="D66" s="232"/>
      <c r="E66" s="235"/>
      <c r="F66" s="175">
        <v>0</v>
      </c>
      <c r="G66" s="235"/>
      <c r="H66" s="175">
        <v>0</v>
      </c>
      <c r="I66" s="235"/>
      <c r="J66" s="175">
        <v>0</v>
      </c>
      <c r="K66" s="235"/>
      <c r="L66" s="175">
        <v>0</v>
      </c>
      <c r="N66" s="230"/>
    </row>
    <row r="67" spans="1:17" ht="21" customHeight="1">
      <c r="A67" s="234"/>
      <c r="B67" s="232"/>
      <c r="C67" s="232" t="s">
        <v>151</v>
      </c>
      <c r="D67" s="232"/>
      <c r="E67" s="235"/>
      <c r="F67" s="357">
        <v>590843667</v>
      </c>
      <c r="G67" s="235"/>
      <c r="H67" s="235">
        <v>227783822</v>
      </c>
      <c r="I67" s="235"/>
      <c r="J67" s="357">
        <v>590843667</v>
      </c>
      <c r="K67" s="235"/>
      <c r="L67" s="175">
        <v>0</v>
      </c>
    </row>
    <row r="68" spans="1:17" ht="21" hidden="1" customHeight="1">
      <c r="A68" s="232"/>
      <c r="B68" s="232"/>
      <c r="C68" s="218" t="s">
        <v>199</v>
      </c>
      <c r="D68" s="232"/>
      <c r="E68" s="235"/>
      <c r="F68" s="338">
        <v>0</v>
      </c>
      <c r="G68" s="235"/>
      <c r="H68" s="175">
        <v>0</v>
      </c>
      <c r="I68" s="235"/>
      <c r="J68" s="175">
        <v>0</v>
      </c>
      <c r="K68" s="235"/>
      <c r="L68" s="175">
        <v>0</v>
      </c>
    </row>
    <row r="69" spans="1:17" ht="21" customHeight="1">
      <c r="A69" s="232"/>
      <c r="B69" s="232"/>
      <c r="C69" s="218" t="s">
        <v>117</v>
      </c>
      <c r="D69" s="232"/>
      <c r="E69" s="235"/>
      <c r="F69" s="357">
        <v>-3232590</v>
      </c>
      <c r="G69" s="235"/>
      <c r="H69" s="175">
        <v>-2524016</v>
      </c>
      <c r="I69" s="235"/>
      <c r="J69" s="175">
        <v>0</v>
      </c>
      <c r="K69" s="235"/>
      <c r="L69" s="175">
        <v>0</v>
      </c>
    </row>
    <row r="70" spans="1:17" ht="21" customHeight="1">
      <c r="A70" s="232"/>
      <c r="B70" s="232"/>
      <c r="C70" s="232" t="s">
        <v>116</v>
      </c>
      <c r="D70" s="232"/>
      <c r="E70" s="235"/>
      <c r="F70" s="357">
        <v>-39411019</v>
      </c>
      <c r="G70" s="235"/>
      <c r="H70" s="175">
        <v>-34407485</v>
      </c>
      <c r="I70" s="235"/>
      <c r="J70" s="338">
        <v>-2986425</v>
      </c>
      <c r="K70" s="235"/>
      <c r="L70" s="175">
        <v>-2589120</v>
      </c>
    </row>
    <row r="71" spans="1:17" ht="21" hidden="1" customHeight="1">
      <c r="A71" s="232"/>
      <c r="B71" s="232"/>
      <c r="C71" s="218" t="s">
        <v>165</v>
      </c>
      <c r="D71" s="232"/>
      <c r="E71" s="235"/>
      <c r="F71" s="338">
        <v>0</v>
      </c>
      <c r="G71" s="235"/>
      <c r="H71" s="175">
        <v>0</v>
      </c>
      <c r="I71" s="235"/>
      <c r="J71" s="175">
        <v>0</v>
      </c>
      <c r="K71" s="235"/>
      <c r="L71" s="175">
        <v>0</v>
      </c>
    </row>
    <row r="72" spans="1:17" ht="21" customHeight="1">
      <c r="A72" s="232"/>
      <c r="B72" s="232"/>
      <c r="C72" s="218"/>
      <c r="D72" s="232" t="s">
        <v>168</v>
      </c>
      <c r="E72" s="235"/>
      <c r="F72" s="243">
        <v>0</v>
      </c>
      <c r="G72" s="235"/>
      <c r="H72" s="243">
        <v>0</v>
      </c>
      <c r="I72" s="235"/>
      <c r="J72" s="177">
        <v>0</v>
      </c>
      <c r="K72" s="235"/>
      <c r="L72" s="177">
        <v>227783822</v>
      </c>
    </row>
    <row r="73" spans="1:17" ht="21" customHeight="1">
      <c r="A73" s="234" t="s">
        <v>118</v>
      </c>
      <c r="B73" s="232"/>
      <c r="C73" s="232"/>
      <c r="D73" s="232"/>
      <c r="E73" s="244"/>
      <c r="F73" s="175">
        <f>SUM(F63:F72)</f>
        <v>499360058</v>
      </c>
      <c r="G73" s="235"/>
      <c r="H73" s="175">
        <f>SUM(H63:H72)</f>
        <v>140089101</v>
      </c>
      <c r="I73" s="235"/>
      <c r="J73" s="175">
        <f>SUM(J63:J72)</f>
        <v>541017242</v>
      </c>
      <c r="K73" s="235"/>
      <c r="L73" s="175">
        <f>SUM(L63:L72)</f>
        <v>175731251</v>
      </c>
    </row>
    <row r="74" spans="1:17" s="248" customFormat="1" ht="21" customHeight="1">
      <c r="A74" s="234" t="s">
        <v>158</v>
      </c>
      <c r="B74" s="234"/>
      <c r="C74" s="234"/>
      <c r="D74" s="234"/>
      <c r="E74" s="246"/>
      <c r="M74" s="181"/>
      <c r="O74" s="181"/>
      <c r="P74" s="249"/>
      <c r="Q74" s="250"/>
    </row>
    <row r="75" spans="1:17" s="248" customFormat="1" ht="21" customHeight="1">
      <c r="A75" s="234"/>
      <c r="B75" s="234" t="s">
        <v>159</v>
      </c>
      <c r="C75" s="234"/>
      <c r="D75" s="234"/>
      <c r="E75" s="246"/>
      <c r="F75" s="380">
        <f>+F73+F61+'P 11'!F45</f>
        <v>-17556173</v>
      </c>
      <c r="G75" s="381"/>
      <c r="H75" s="380">
        <f>+'P 11'!H45+'P 12'!H61+'P 12'!H73</f>
        <v>10593710</v>
      </c>
      <c r="I75" s="381"/>
      <c r="J75" s="380">
        <f>J73+J61+'P 11'!J45</f>
        <v>-9089745</v>
      </c>
      <c r="K75" s="381"/>
      <c r="L75" s="380">
        <f>+'P 11'!L45+'P 12'!L61+'P 12'!L73</f>
        <v>10763897</v>
      </c>
      <c r="M75" s="181"/>
      <c r="O75" s="181"/>
      <c r="P75" s="249"/>
      <c r="Q75" s="250"/>
    </row>
    <row r="76" spans="1:17" s="248" customFormat="1" ht="21" customHeight="1">
      <c r="A76" s="234" t="s">
        <v>160</v>
      </c>
      <c r="B76" s="234"/>
      <c r="C76" s="234"/>
      <c r="D76" s="234"/>
      <c r="E76" s="246"/>
      <c r="M76" s="181"/>
      <c r="O76" s="181"/>
      <c r="P76" s="249"/>
      <c r="Q76" s="250"/>
    </row>
    <row r="77" spans="1:17" s="248" customFormat="1" ht="21" customHeight="1">
      <c r="A77" s="234"/>
      <c r="B77" s="234" t="s">
        <v>201</v>
      </c>
      <c r="C77" s="234"/>
      <c r="D77" s="234"/>
      <c r="E77" s="246"/>
      <c r="F77" s="379">
        <f>'P 5'!J11</f>
        <v>26749869</v>
      </c>
      <c r="G77" s="247"/>
      <c r="H77" s="378">
        <v>16156159</v>
      </c>
      <c r="I77" s="247"/>
      <c r="J77" s="379">
        <f>'P 5'!N11</f>
        <v>12517971</v>
      </c>
      <c r="K77" s="247"/>
      <c r="L77" s="378">
        <v>1754074</v>
      </c>
      <c r="M77" s="181"/>
      <c r="O77" s="181"/>
      <c r="P77" s="249"/>
      <c r="Q77" s="250"/>
    </row>
    <row r="78" spans="1:17" ht="21" customHeight="1" thickBot="1">
      <c r="A78" s="234" t="s">
        <v>200</v>
      </c>
      <c r="B78" s="234"/>
      <c r="C78" s="234"/>
      <c r="D78" s="234"/>
      <c r="E78" s="246"/>
      <c r="F78" s="382">
        <f>SUM(F75:F77)</f>
        <v>9193696</v>
      </c>
      <c r="G78" s="246"/>
      <c r="H78" s="382">
        <f>SUM(H75:H77)</f>
        <v>26749869</v>
      </c>
      <c r="I78" s="246"/>
      <c r="J78" s="382">
        <f>SUM(J75:J77)</f>
        <v>3428226</v>
      </c>
      <c r="K78" s="246"/>
      <c r="L78" s="382">
        <f>SUM(L75:L77)</f>
        <v>12517971</v>
      </c>
      <c r="O78" s="242">
        <f>F78-'P 5'!H11</f>
        <v>0</v>
      </c>
      <c r="P78" s="253">
        <f>J78-'P 5'!L11</f>
        <v>0</v>
      </c>
      <c r="Q78" s="237"/>
    </row>
    <row r="79" spans="1:17" ht="21" customHeight="1" thickTop="1">
      <c r="A79" s="234"/>
      <c r="B79" s="234"/>
      <c r="C79" s="234"/>
      <c r="D79" s="234"/>
      <c r="E79" s="246"/>
      <c r="F79" s="327"/>
      <c r="G79" s="246"/>
      <c r="H79" s="327"/>
      <c r="I79" s="246"/>
      <c r="J79" s="327"/>
      <c r="K79" s="246"/>
      <c r="L79" s="327"/>
      <c r="O79" s="242"/>
      <c r="P79" s="253"/>
      <c r="Q79" s="237"/>
    </row>
    <row r="80" spans="1:17" ht="21" customHeight="1">
      <c r="A80" s="255" t="s">
        <v>132</v>
      </c>
      <c r="F80" s="257"/>
      <c r="G80" s="384"/>
      <c r="H80" s="257"/>
      <c r="I80" s="257"/>
      <c r="J80" s="257"/>
      <c r="K80" s="257"/>
      <c r="L80" s="257"/>
    </row>
    <row r="81" spans="1:12" ht="21" customHeight="1">
      <c r="A81" s="255"/>
      <c r="C81" s="217" t="s">
        <v>214</v>
      </c>
      <c r="F81" s="385">
        <v>50674022</v>
      </c>
      <c r="G81" s="384"/>
      <c r="H81" s="260">
        <v>19364540</v>
      </c>
      <c r="I81" s="257"/>
      <c r="J81" s="257">
        <v>0</v>
      </c>
      <c r="K81" s="257"/>
      <c r="L81" s="260">
        <v>2661205</v>
      </c>
    </row>
    <row r="82" spans="1:12" ht="21" customHeight="1">
      <c r="B82" s="217" t="s">
        <v>133</v>
      </c>
      <c r="F82" s="385">
        <v>66238005</v>
      </c>
      <c r="G82" s="386"/>
      <c r="H82" s="260">
        <v>39673312</v>
      </c>
      <c r="I82" s="260"/>
      <c r="J82" s="260">
        <v>0</v>
      </c>
      <c r="K82" s="260"/>
      <c r="L82" s="260">
        <v>14776734</v>
      </c>
    </row>
    <row r="83" spans="1:12" ht="21" hidden="1" customHeight="1">
      <c r="B83" s="217" t="s">
        <v>163</v>
      </c>
      <c r="F83" s="387">
        <v>21959263</v>
      </c>
      <c r="G83" s="386"/>
      <c r="H83" s="260"/>
      <c r="I83" s="260"/>
      <c r="J83" s="260"/>
      <c r="K83" s="260"/>
      <c r="L83" s="260"/>
    </row>
    <row r="84" spans="1:12" ht="21" hidden="1" customHeight="1">
      <c r="B84" s="217" t="s">
        <v>164</v>
      </c>
      <c r="F84" s="260"/>
      <c r="G84" s="386"/>
      <c r="H84" s="260"/>
      <c r="I84" s="260"/>
      <c r="J84" s="260"/>
      <c r="K84" s="260"/>
      <c r="L84" s="260"/>
    </row>
    <row r="85" spans="1:12" ht="21" customHeight="1">
      <c r="B85" s="217" t="s">
        <v>134</v>
      </c>
      <c r="F85" s="387">
        <v>21959263</v>
      </c>
      <c r="G85" s="388"/>
      <c r="H85" s="260">
        <v>20504881</v>
      </c>
      <c r="I85" s="263"/>
      <c r="J85" s="385">
        <v>1202183</v>
      </c>
      <c r="K85" s="263"/>
      <c r="L85" s="260">
        <v>1122533</v>
      </c>
    </row>
    <row r="86" spans="1:12" ht="21" customHeight="1">
      <c r="F86" s="260"/>
      <c r="G86" s="388"/>
      <c r="H86" s="260"/>
      <c r="I86" s="263"/>
      <c r="J86" s="260"/>
      <c r="K86" s="263"/>
      <c r="L86" s="260"/>
    </row>
    <row r="87" spans="1:12" ht="21" customHeight="1">
      <c r="F87" s="260"/>
      <c r="G87" s="388"/>
      <c r="H87" s="260"/>
      <c r="I87" s="263"/>
      <c r="J87" s="260"/>
      <c r="K87" s="263"/>
      <c r="L87" s="260"/>
    </row>
    <row r="88" spans="1:12" ht="21" customHeight="1">
      <c r="F88" s="260"/>
      <c r="G88" s="388"/>
      <c r="H88" s="260"/>
      <c r="I88" s="263"/>
      <c r="J88" s="260"/>
      <c r="K88" s="263"/>
      <c r="L88" s="260"/>
    </row>
    <row r="89" spans="1:12" ht="21" customHeight="1">
      <c r="F89" s="260"/>
      <c r="G89" s="388"/>
      <c r="H89" s="260"/>
      <c r="I89" s="263"/>
      <c r="J89" s="260"/>
      <c r="K89" s="263"/>
      <c r="L89" s="260"/>
    </row>
    <row r="90" spans="1:12" ht="21" customHeight="1">
      <c r="F90" s="260"/>
      <c r="G90" s="388"/>
      <c r="H90" s="260"/>
      <c r="I90" s="263"/>
      <c r="J90" s="260"/>
      <c r="K90" s="263"/>
      <c r="L90" s="260"/>
    </row>
    <row r="91" spans="1:12" ht="21" customHeight="1">
      <c r="F91" s="260"/>
      <c r="G91" s="388"/>
      <c r="H91" s="260"/>
      <c r="I91" s="263"/>
      <c r="J91" s="260"/>
      <c r="K91" s="263"/>
      <c r="L91" s="260"/>
    </row>
    <row r="92" spans="1:12" ht="21" customHeight="1">
      <c r="F92" s="260"/>
      <c r="G92" s="388"/>
      <c r="H92" s="260"/>
      <c r="I92" s="263"/>
      <c r="J92" s="260"/>
      <c r="K92" s="263"/>
      <c r="L92" s="260"/>
    </row>
    <row r="93" spans="1:12" ht="21" customHeight="1">
      <c r="F93" s="260"/>
      <c r="G93" s="388"/>
      <c r="H93" s="260"/>
      <c r="I93" s="263"/>
      <c r="J93" s="260"/>
      <c r="K93" s="263"/>
      <c r="L93" s="260"/>
    </row>
    <row r="94" spans="1:12" ht="21" customHeight="1">
      <c r="F94" s="260"/>
      <c r="G94" s="388"/>
      <c r="H94" s="260"/>
      <c r="I94" s="263"/>
      <c r="J94" s="260"/>
      <c r="K94" s="263"/>
      <c r="L94" s="260"/>
    </row>
    <row r="95" spans="1:12" ht="21" customHeight="1">
      <c r="F95" s="260"/>
      <c r="G95" s="388"/>
      <c r="H95" s="260"/>
      <c r="I95" s="263"/>
      <c r="J95" s="260"/>
      <c r="K95" s="263"/>
      <c r="L95" s="260"/>
    </row>
    <row r="96" spans="1:12" ht="21" customHeight="1">
      <c r="F96" s="260"/>
      <c r="G96" s="388"/>
      <c r="H96" s="260"/>
      <c r="I96" s="263"/>
      <c r="J96" s="260"/>
      <c r="K96" s="263"/>
      <c r="L96" s="260"/>
    </row>
    <row r="97" spans="1:15" ht="21" customHeight="1">
      <c r="F97" s="260"/>
      <c r="G97" s="388"/>
      <c r="H97" s="260"/>
      <c r="I97" s="263"/>
      <c r="J97" s="260"/>
      <c r="K97" s="263"/>
      <c r="L97" s="260"/>
    </row>
    <row r="98" spans="1:15" ht="21" customHeight="1">
      <c r="F98" s="260"/>
      <c r="G98" s="388"/>
      <c r="H98" s="260"/>
      <c r="I98" s="263"/>
      <c r="J98" s="260"/>
      <c r="K98" s="263"/>
      <c r="L98" s="260"/>
    </row>
    <row r="99" spans="1:15" ht="21" customHeight="1">
      <c r="F99" s="258"/>
      <c r="G99" s="262"/>
      <c r="H99" s="260"/>
      <c r="I99" s="263"/>
      <c r="J99" s="260"/>
      <c r="K99" s="263"/>
      <c r="L99" s="263"/>
    </row>
    <row r="100" spans="1:15" s="240" customFormat="1" ht="21.75" customHeight="1">
      <c r="A100" s="232" t="s">
        <v>23</v>
      </c>
      <c r="B100" s="9"/>
      <c r="C100" s="239"/>
      <c r="D100" s="9"/>
      <c r="E100" s="59"/>
      <c r="F100" s="59"/>
      <c r="G100" s="60"/>
      <c r="H100" s="60"/>
      <c r="I100" s="60"/>
      <c r="J100" s="60"/>
      <c r="K100" s="60"/>
      <c r="L100" s="58">
        <v>12</v>
      </c>
      <c r="M100" s="60"/>
      <c r="N100" s="241"/>
      <c r="O100" s="183"/>
    </row>
    <row r="101" spans="1:15">
      <c r="A101" s="218"/>
      <c r="C101" s="239"/>
    </row>
    <row r="102" spans="1:15">
      <c r="C102" s="9"/>
    </row>
  </sheetData>
  <mergeCells count="10">
    <mergeCell ref="A2:L2"/>
    <mergeCell ref="A3:L3"/>
    <mergeCell ref="A4:L4"/>
    <mergeCell ref="F6:H6"/>
    <mergeCell ref="J6:L6"/>
    <mergeCell ref="A45:L45"/>
    <mergeCell ref="A46:L46"/>
    <mergeCell ref="F48:H48"/>
    <mergeCell ref="J48:L48"/>
    <mergeCell ref="A44:L44"/>
  </mergeCells>
  <printOptions horizontalCentered="1"/>
  <pageMargins left="0" right="0" top="0" bottom="0" header="0.31496062992126" footer="0.31496062992126"/>
  <pageSetup paperSize="9" scale="83" orientation="portrait" r:id="rId1"/>
  <headerFooter alignWithMargins="0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 5</vt:lpstr>
      <vt:lpstr>P 6</vt:lpstr>
      <vt:lpstr>P 7</vt:lpstr>
      <vt:lpstr>P 8</vt:lpstr>
      <vt:lpstr>P 9</vt:lpstr>
      <vt:lpstr>P 10</vt:lpstr>
      <vt:lpstr>P 11</vt:lpstr>
      <vt:lpstr>P 12</vt:lpstr>
      <vt:lpstr>'P 10'!Print_Area</vt:lpstr>
      <vt:lpstr>'P 11'!Print_Area</vt:lpstr>
      <vt:lpstr>'P 12'!Print_Area</vt:lpstr>
      <vt:lpstr>'P 5'!Print_Area</vt:lpstr>
      <vt:lpstr>'P 6'!Print_Area</vt:lpstr>
      <vt:lpstr>'P 7'!Print_Area</vt:lpstr>
      <vt:lpstr>'P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Suwat Hnguansungnoen</cp:lastModifiedBy>
  <cp:lastPrinted>2025-02-27T02:35:30Z</cp:lastPrinted>
  <dcterms:created xsi:type="dcterms:W3CDTF">2004-01-05T08:24:48Z</dcterms:created>
  <dcterms:modified xsi:type="dcterms:W3CDTF">2025-02-27T23:56:29Z</dcterms:modified>
</cp:coreProperties>
</file>