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Public_Dec24\"/>
    </mc:Choice>
  </mc:AlternateContent>
  <xr:revisionPtr revIDLastSave="0" documentId="13_ncr:1_{7D32825B-5C6E-4C1C-809F-A173FF5C954E}" xr6:coauthVersionLast="47" xr6:coauthVersionMax="47" xr10:uidLastSave="{00000000-0000-0000-0000-000000000000}"/>
  <bookViews>
    <workbookView xWindow="-120" yWindow="-120" windowWidth="29040" windowHeight="15720" activeTab="1" xr2:uid="{F7D39AED-EBA8-4FE8-B77F-F123DA4C5411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Print_Area" localSheetId="0">'6-8'!$A$1:$K$132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9" i="5" l="1"/>
  <c r="J84" i="5" s="1"/>
  <c r="N77" i="5"/>
  <c r="L77" i="5"/>
  <c r="J77" i="5"/>
  <c r="H77" i="5"/>
  <c r="N69" i="5"/>
  <c r="L69" i="5"/>
  <c r="J69" i="5"/>
  <c r="H69" i="5"/>
  <c r="H79" i="5" s="1"/>
  <c r="H84" i="5" s="1"/>
  <c r="A50" i="5"/>
  <c r="A101" i="5" s="1"/>
  <c r="J42" i="5"/>
  <c r="H42" i="5"/>
  <c r="N38" i="5"/>
  <c r="N42" i="5" s="1"/>
  <c r="N79" i="5" s="1"/>
  <c r="N84" i="5" s="1"/>
  <c r="J38" i="5"/>
  <c r="H38" i="5"/>
  <c r="A39" i="4"/>
  <c r="L29" i="4"/>
  <c r="J29" i="4"/>
  <c r="H29" i="4"/>
  <c r="F29" i="4"/>
  <c r="D29" i="4"/>
  <c r="P27" i="4"/>
  <c r="R27" i="4" s="1"/>
  <c r="N27" i="4"/>
  <c r="N29" i="4" s="1"/>
  <c r="P26" i="4"/>
  <c r="R26" i="4" s="1"/>
  <c r="P25" i="4"/>
  <c r="R25" i="4" s="1"/>
  <c r="P22" i="4"/>
  <c r="R22" i="4" s="1"/>
  <c r="P20" i="4"/>
  <c r="N20" i="4"/>
  <c r="L20" i="4"/>
  <c r="J20" i="4"/>
  <c r="H20" i="4"/>
  <c r="F20" i="4"/>
  <c r="D20" i="4"/>
  <c r="R18" i="4"/>
  <c r="R20" i="4" s="1"/>
  <c r="R17" i="4"/>
  <c r="R14" i="4"/>
  <c r="X30" i="3"/>
  <c r="J30" i="3"/>
  <c r="H30" i="3"/>
  <c r="F30" i="3"/>
  <c r="D30" i="3"/>
  <c r="R28" i="3"/>
  <c r="R30" i="3" s="1"/>
  <c r="P28" i="3"/>
  <c r="P30" i="3" s="1"/>
  <c r="N28" i="3"/>
  <c r="T28" i="3" s="1"/>
  <c r="V26" i="3"/>
  <c r="Z26" i="3" s="1"/>
  <c r="Z23" i="3"/>
  <c r="A3" i="3"/>
  <c r="A3" i="4" s="1"/>
  <c r="A3" i="5" s="1"/>
  <c r="A53" i="5" s="1"/>
  <c r="A1" i="3"/>
  <c r="A1" i="4" s="1"/>
  <c r="A1" i="5" s="1"/>
  <c r="A51" i="5" s="1"/>
  <c r="A115" i="2"/>
  <c r="A68" i="2"/>
  <c r="A67" i="2"/>
  <c r="A66" i="2"/>
  <c r="A65" i="2"/>
  <c r="A49" i="3" s="1"/>
  <c r="J52" i="2"/>
  <c r="J54" i="2" s="1"/>
  <c r="J81" i="2" s="1"/>
  <c r="J84" i="2" s="1"/>
  <c r="J50" i="2"/>
  <c r="H50" i="2"/>
  <c r="F50" i="2"/>
  <c r="D50" i="2"/>
  <c r="J39" i="2"/>
  <c r="H39" i="2"/>
  <c r="H52" i="2" s="1"/>
  <c r="F39" i="2"/>
  <c r="F52" i="2" s="1"/>
  <c r="D39" i="2"/>
  <c r="D52" i="2" s="1"/>
  <c r="D54" i="2" s="1"/>
  <c r="D81" i="2" s="1"/>
  <c r="D84" i="2" s="1"/>
  <c r="J26" i="2"/>
  <c r="H26" i="2"/>
  <c r="F26" i="2"/>
  <c r="D26" i="2"/>
  <c r="J15" i="2"/>
  <c r="J28" i="2" s="1"/>
  <c r="J31" i="2" s="1"/>
  <c r="J75" i="2" s="1"/>
  <c r="J78" i="2" s="1"/>
  <c r="J88" i="2" s="1"/>
  <c r="H15" i="2"/>
  <c r="H28" i="2" s="1"/>
  <c r="F15" i="2"/>
  <c r="F28" i="2" s="1"/>
  <c r="F31" i="2" s="1"/>
  <c r="F75" i="2" s="1"/>
  <c r="F78" i="2" s="1"/>
  <c r="F88" i="2" s="1"/>
  <c r="D15" i="2"/>
  <c r="D28" i="2" s="1"/>
  <c r="D31" i="2" s="1"/>
  <c r="J12" i="2"/>
  <c r="H12" i="2"/>
  <c r="F12" i="2"/>
  <c r="D12" i="2"/>
  <c r="A1" i="2"/>
  <c r="A132" i="1"/>
  <c r="G118" i="1"/>
  <c r="E118" i="1"/>
  <c r="K115" i="1"/>
  <c r="K118" i="1" s="1"/>
  <c r="I115" i="1"/>
  <c r="I118" i="1" s="1"/>
  <c r="G115" i="1"/>
  <c r="E115" i="1"/>
  <c r="A91" i="1"/>
  <c r="A89" i="1"/>
  <c r="A88" i="1"/>
  <c r="G70" i="1"/>
  <c r="G121" i="1" s="1"/>
  <c r="K68" i="1"/>
  <c r="I68" i="1"/>
  <c r="G68" i="1"/>
  <c r="E68" i="1"/>
  <c r="E70" i="1" s="1"/>
  <c r="E121" i="1" s="1"/>
  <c r="K62" i="1"/>
  <c r="K70" i="1" s="1"/>
  <c r="I62" i="1"/>
  <c r="I70" i="1" s="1"/>
  <c r="G62" i="1"/>
  <c r="E62" i="1"/>
  <c r="A47" i="1"/>
  <c r="A45" i="1"/>
  <c r="K35" i="1"/>
  <c r="I35" i="1"/>
  <c r="G35" i="1"/>
  <c r="E35" i="1"/>
  <c r="K21" i="1"/>
  <c r="K38" i="1" s="1"/>
  <c r="I21" i="1"/>
  <c r="I38" i="1" s="1"/>
  <c r="G21" i="1"/>
  <c r="G38" i="1" s="1"/>
  <c r="E21" i="1"/>
  <c r="E38" i="1" s="1"/>
  <c r="D75" i="2" l="1"/>
  <c r="D78" i="2" s="1"/>
  <c r="D88" i="2" s="1"/>
  <c r="L27" i="3"/>
  <c r="F54" i="2"/>
  <c r="F81" i="2" s="1"/>
  <c r="F84" i="2" s="1"/>
  <c r="I121" i="1"/>
  <c r="H31" i="2"/>
  <c r="H75" i="2" s="1"/>
  <c r="H78" i="2" s="1"/>
  <c r="H88" i="2" s="1"/>
  <c r="L9" i="5"/>
  <c r="L38" i="5" s="1"/>
  <c r="L42" i="5" s="1"/>
  <c r="L79" i="5" s="1"/>
  <c r="L84" i="5" s="1"/>
  <c r="H54" i="2"/>
  <c r="H81" i="2" s="1"/>
  <c r="H84" i="2" s="1"/>
  <c r="T30" i="3"/>
  <c r="V28" i="3"/>
  <c r="Z28" i="3" s="1"/>
  <c r="K121" i="1"/>
  <c r="R29" i="4"/>
  <c r="N30" i="3"/>
  <c r="P29" i="4"/>
  <c r="V27" i="3" l="1"/>
  <c r="L30" i="3"/>
  <c r="V30" i="3" l="1"/>
  <c r="Z27" i="3"/>
  <c r="Z30" i="3" s="1"/>
</calcChain>
</file>

<file path=xl/sharedStrings.xml><?xml version="1.0" encoding="utf-8"?>
<sst xmlns="http://schemas.openxmlformats.org/spreadsheetml/2006/main" count="348" uniqueCount="207">
  <si>
    <t>บริษัท ฮั้วฟงรับเบอร์ (ไทยแลนด์) จํากัด (มหาชน)</t>
  </si>
  <si>
    <t xml:space="preserve">งบฐานะการเงิน 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</si>
  <si>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</si>
  <si>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</si>
  <si>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</si>
  <si>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</si>
  <si>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</si>
  <si>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</si>
  <si>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</si>
  <si>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</si>
  <si>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</si>
  <si>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</si>
  <si>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</si>
  <si>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</si>
  <si>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6, 11</t>
  </si>
  <si>
    <t>สินทรัพย์ทางการเงินอื่นที่วัดมูลค่าด้วย</t>
  </si>
  <si>
    <t>วิธีราคาทุนตัดจำหน่าย</t>
  </si>
  <si>
    <t>ลูกหนี้การค้าและลูกหนี้หมุนเวียนอื่น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</si>
  <si>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</si>
  <si>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</si>
  <si>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</si>
  <si>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</si>
  <si>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</si>
  <si>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เงินลงทุนในบริษัทย่อย (สุทธิ)</t>
  </si>
  <si>
    <t>เงินลงทุนในบริษัทร่วม</t>
  </si>
  <si>
    <t xml:space="preserve">อสังหาริมทรัพย์เพื่อการลงทุน </t>
  </si>
  <si>
    <t>6, 16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</si>
  <si>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</si>
  <si>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</si>
  <si>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</si>
  <si>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</si>
  <si>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</si>
  <si>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</si>
  <si>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</si>
  <si>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หมายเหตุประกอบงบการเงินรวมและงบการเงินเฉพาะกิจการในหน้า 15 ถึง 87 เป็นส่วนหนึ่งของงบการเงินนี้</t>
  </si>
  <si>
    <t>งบฐานะการเงิน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</si>
  <si>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</si>
  <si>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</si>
  <si>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</si>
  <si>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</si>
  <si>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</si>
  <si>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</si>
  <si>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</si>
  <si>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</si>
  <si>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</si>
  <si>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</si>
  <si>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</si>
  <si>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</si>
  <si>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</si>
  <si>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</si>
  <si>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</si>
  <si>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</si>
  <si>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</si>
  <si>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</si>
  <si>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</si>
  <si>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</si>
  <si>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</si>
  <si>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</si>
  <si>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</si>
  <si>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</si>
  <si>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</si>
  <si>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</si>
  <si>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</si>
  <si>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</si>
  <si>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</si>
  <si>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</si>
  <si>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</si>
  <si>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</si>
  <si>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</si>
  <si>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</si>
  <si>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</si>
  <si>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</si>
  <si>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</si>
  <si>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</si>
  <si>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กำไร(ขาดทุน)จากการวัดมูลค่าสินทรัพย์ทางการเงิน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</si>
  <si>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</si>
  <si>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ขาดทุนจากการปรับมูลค่าอสังหาริมทรัพย์เพื่อการลงทุน</t>
  </si>
  <si>
    <t>กำไรจากการจำหน่ายอสังหาริมทรัพย์เพื่อการลงทุน</t>
  </si>
  <si>
    <t>ขาดทุนจากอัตราแลกเปลี่ยน (สุทธิ)</t>
  </si>
  <si>
    <t>ต้นทุนทางการเงิน</t>
  </si>
  <si>
    <t>ส่วนแบ่งกำไร(ขาดทุน)จากเงินลงทุนในบริษัทร่วม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</si>
  <si>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</si>
  <si>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</si>
  <si>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</si>
  <si>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</si>
  <si>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 - สุทธิจากภาษี :</t>
  </si>
  <si>
    <t xml:space="preserve">   รายการที่จะจัดประเภทรายการใหม่เข้าไปไว้ใน</t>
  </si>
  <si>
    <t xml:space="preserve">      กำไรหรือขาดทุนในภายหลัง</t>
  </si>
  <si>
    <t xml:space="preserve">      ผลต่างของอัตราแลกเปลี่ยนจากการแปลงค่างบการเงิน</t>
  </si>
  <si>
    <t xml:space="preserve">      รวมรายการที่จะจัดประเภทรายการใหม่เข้าไปไว้ใน</t>
  </si>
  <si>
    <t xml:space="preserve">         กำไรหรือขาดทุนในภายหลัง</t>
  </si>
  <si>
    <t xml:space="preserve">   รายการที่จะไม่จัดประเภทรายการใหม่เข้าไปไว้ใน</t>
  </si>
  <si>
    <t xml:space="preserve">      การวัดมูลค่าใหม่ของภาระผูกพันผลประโยชน์หลังออกจากงาน</t>
  </si>
  <si>
    <t xml:space="preserve">      ภาษีเงินได้ของการวัดมูลค่าใหม่ของภาระผูกพัน</t>
  </si>
  <si>
    <t xml:space="preserve">         ผลประโยชน์พนักงานหลังออกจากงาน</t>
  </si>
  <si>
    <t xml:space="preserve">      การเปลี่ยนแปลงในมูลค่าของสินทรัพย์ทางการเงิน</t>
  </si>
  <si>
    <t xml:space="preserve">         ที่วัดมูลค่าด้วยมูลค่ายุติธรรมผ่านกำไรขาดทุนเบ็ดเสร็จอื่น</t>
  </si>
  <si>
    <t xml:space="preserve">      รวมรายการที่จะไม่จัดประเภทรายการใหม่เข้าไปไว้ใน</t>
  </si>
  <si>
    <t>กำไร(ขาดทุน)เบ็ดเสร็จอื่น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</si>
  <si>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</si>
  <si>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</si>
  <si>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</si>
  <si>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</si>
  <si>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</si>
  <si>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</si>
  <si>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กำไรสุทธิต่อหุ้นขั้นพื้นฐาน</t>
  </si>
  <si>
    <t xml:space="preserve">งบการเปลี่ยนแปลงส่วนของเจ้าของ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</si>
  <si>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</si>
  <si>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</si>
  <si>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</si>
  <si>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</si>
  <si>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รวม</t>
  </si>
  <si>
    <t>ส่วนเกิน</t>
  </si>
  <si>
    <t>จัดสรรแล้ว</t>
  </si>
  <si>
    <t>ผลต่างจาก</t>
  </si>
  <si>
    <t>ของภาระผูกพัน</t>
  </si>
  <si>
    <t>การวัดมูลค่า</t>
  </si>
  <si>
    <t>องค์ประกอบ</t>
  </si>
  <si>
    <t>รวมส่วนของ</t>
  </si>
  <si>
    <t>ส่วนได้เสีย</t>
  </si>
  <si>
    <t>ทุนที่ออกและ</t>
  </si>
  <si>
    <t>ทุนหุ้นทุน</t>
  </si>
  <si>
    <t>- ทุนสำรอง</t>
  </si>
  <si>
    <t>การแปลงค่า</t>
  </si>
  <si>
    <t>ผลประโยชน์</t>
  </si>
  <si>
    <t>สินทรัพย์ทางการเงิน</t>
  </si>
  <si>
    <t>อื่นของส่วน</t>
  </si>
  <si>
    <t>ผู้เป็นเจ้าของ</t>
  </si>
  <si>
    <t>ที่ไม่มีอำนาจ</t>
  </si>
  <si>
    <t>เรียกชำระแล้ว</t>
  </si>
  <si>
    <t>มูลค่าหุ้นสามัญ</t>
  </si>
  <si>
    <t>ซื้อคืน</t>
  </si>
  <si>
    <t>ตามกฎหมาย</t>
  </si>
  <si>
    <t>งบการเงิน</t>
  </si>
  <si>
    <t>หลังออกจากงาน</t>
  </si>
  <si>
    <t>ที่วัดมูลค่าด้วย FVOCI</t>
  </si>
  <si>
    <t>ของเจ้าของ</t>
  </si>
  <si>
    <t>ของบริษัทใหญ่</t>
  </si>
  <si>
    <t>ควบคุม</t>
  </si>
  <si>
    <t>เจ้าของ</t>
  </si>
  <si>
    <t>ยอดคงเหลือต้นปี ณ วันที่ 1 มกราคม พ.ศ. 2566</t>
  </si>
  <si>
    <t>การเปลี่ยนแปลงในส่วนของเจ้าของสำหรับ</t>
  </si>
  <si>
    <t xml:space="preserve">   ปีสิ้นสุดวันที่ 31 ธันวาคม พ.ศ. 2566</t>
  </si>
  <si>
    <t>เงินปันผลจ่าย</t>
  </si>
  <si>
    <t>กำไร(ขาดทุน)เบ็ดเสร็จอื่นสำหรับปี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</si>
  <si>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</si>
  <si>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</si>
  <si>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 xml:space="preserve">   ปีสิ้นสุดวันที่ 31 ธันวาคม พ.ศ. 2567</t>
  </si>
  <si>
    <t>ยอดคงเหลือปลายปี ณ วันที่ 31 ธันวาคม พ.ศ. 2567</t>
  </si>
  <si>
    <t>งบการเงินเฉพาะกิจการ (บาท)</t>
  </si>
  <si>
    <t>กำไร(ขาดทุน)</t>
  </si>
  <si>
    <t>เบ็ดเสร็จอื่น</t>
  </si>
  <si>
    <t>รวมองค์ประกอบอื่น</t>
  </si>
  <si>
    <t>ส่วนเกินทุน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</si>
  <si>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</si>
  <si>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</si>
  <si>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</si>
  <si>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</si>
  <si>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</si>
  <si>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</si>
  <si>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</si>
  <si>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10, 13</t>
  </si>
  <si>
    <t>(กลับรายการ)ค่าเผื่อราคาทุนสินค้าสูงกว่ามูลค่าสุทธิที่จะได้รับ</t>
  </si>
  <si>
    <t>ค่าเผื่อสินค้าล้าสมัยและเสื่อมสภาพ</t>
  </si>
  <si>
    <t>กำไรจากการจำหน่ายที่ดิน อาคารและอุปกรณ์</t>
  </si>
  <si>
    <t>ส่วนแบ่ง(กำไร)ขาดทุนจากเงินลงทุนในบริษัทร่วม</t>
  </si>
  <si>
    <t>(กำไร)ขาดทุนจากการวัดมูลค่าสินทรัพย์ทางการเงิน</t>
  </si>
  <si>
    <t>ที่วัดมูลค่าด้วยมูลค่ายุติธรรมผ่านกำไรหรือขาดทุน</t>
  </si>
  <si>
    <t xml:space="preserve">กำไรจากการจำหน่ายอสังหาริมทรัพย์เพื่อการลงทุน </t>
  </si>
  <si>
    <t>ขาดทุนจากอัตราแลกเปลี่ยนที่ยังไม่รับรู้</t>
  </si>
  <si>
    <t>ขาดทุนจากอัตราแลกเปลี่ยนจากการลดทุนในบริษัทย่อย</t>
  </si>
  <si>
    <t>รายได้ดอกเบี้ย</t>
  </si>
  <si>
    <t xml:space="preserve">รายได้เงินปันผล 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</si>
  <si>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</si>
  <si>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</si>
  <si>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</si>
  <si>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</si>
  <si>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</si>
  <si>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</si>
  <si>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</si>
  <si>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</si>
  <si>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</si>
  <si>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</si>
  <si>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</si>
  <si>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วิธีราคาทุนตัดจำหน่ายลดลง(เพิ่มขึ้น)</t>
  </si>
  <si>
    <t>เงินสดรับจากการลดทุนของบริษัทย่อย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</si>
  <si>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</si>
  <si>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</si>
  <si>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</si>
  <si>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 xml:space="preserve">เงินสดรับจากการจำหน่ายอสังหาริมทรัพย์เพื่อการลงทุน 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</si>
  <si>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</si>
  <si>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</si>
  <si>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</si>
  <si>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</si>
  <si>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</si>
  <si>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</si>
  <si>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</si>
  <si>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</si>
  <si>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</si>
  <si>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</si>
  <si>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</si>
  <si>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</si>
  <si>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</si>
  <si>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 :</t>
  </si>
  <si>
    <t>ซื้ออาคารและอุปกรณ์ที่ยังไม่ชำระเงิน</t>
  </si>
  <si>
    <t>ลูกหนี้เงินลดทุนจากบริษัทย่อย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</si>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</sst>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</cellStyleXfs>
  <cellXfs count="143">
    <xf numFmtId="0" fontId="0" fillId="0" borderId="0" xfId="0"/>
    <xf numFmtId="164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37" fontId="2" fillId="0" borderId="0" xfId="1" quotePrefix="1" applyNumberFormat="1" applyFont="1" applyAlignment="1">
      <alignment vertical="center"/>
    </xf>
    <xf numFmtId="37" fontId="2" fillId="0" borderId="1" xfId="1" applyNumberFormat="1" applyFont="1" applyBorder="1" applyAlignment="1">
      <alignment vertical="center"/>
    </xf>
    <xf numFmtId="37" fontId="2" fillId="0" borderId="1" xfId="1" quotePrefix="1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3" applyFont="1"/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right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justify" vertical="center"/>
    </xf>
    <xf numFmtId="165" fontId="3" fillId="0" borderId="1" xfId="3" applyNumberFormat="1" applyFont="1" applyBorder="1" applyAlignment="1">
      <alignment horizontal="right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6" fontId="3" fillId="0" borderId="0" xfId="2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2" quotePrefix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0" fontId="7" fillId="0" borderId="0" xfId="4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4" quotePrefix="1" applyNumberFormat="1" applyFont="1" applyAlignment="1">
      <alignment horizontal="right" vertical="center"/>
    </xf>
    <xf numFmtId="164" fontId="7" fillId="0" borderId="1" xfId="4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4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6" fillId="0" borderId="0" xfId="2" applyNumberFormat="1" applyFont="1" applyFill="1" applyBorder="1" applyAlignment="1">
      <alignment horizontal="left"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left" vertical="center"/>
    </xf>
    <xf numFmtId="165" fontId="6" fillId="0" borderId="1" xfId="4" applyNumberFormat="1" applyFont="1" applyBorder="1" applyAlignment="1">
      <alignment horizontal="lef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2" fillId="0" borderId="0" xfId="0" applyFont="1"/>
    <xf numFmtId="165" fontId="6" fillId="0" borderId="0" xfId="2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4" quotePrefix="1" applyNumberFormat="1" applyFont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165" fontId="6" fillId="0" borderId="1" xfId="4" quotePrefix="1" applyNumberFormat="1" applyFont="1" applyBorder="1" applyAlignment="1">
      <alignment horizontal="right" vertical="center"/>
    </xf>
    <xf numFmtId="165" fontId="6" fillId="0" borderId="1" xfId="2" quotePrefix="1" applyNumberFormat="1" applyFont="1" applyFill="1" applyBorder="1" applyAlignment="1">
      <alignment horizontal="right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6" fillId="0" borderId="0" xfId="5" applyNumberFormat="1" applyFont="1" applyAlignment="1">
      <alignment vertical="center"/>
    </xf>
    <xf numFmtId="164" fontId="7" fillId="0" borderId="0" xfId="5" applyNumberFormat="1" applyFont="1" applyAlignment="1">
      <alignment vertical="center"/>
    </xf>
    <xf numFmtId="165" fontId="6" fillId="0" borderId="2" xfId="0" applyNumberFormat="1" applyFont="1" applyBorder="1" applyAlignment="1" applyProtection="1">
      <alignment vertical="top"/>
      <protection locked="0"/>
    </xf>
    <xf numFmtId="164" fontId="6" fillId="0" borderId="0" xfId="0" applyNumberFormat="1" applyFont="1" applyAlignment="1">
      <alignment horizontal="justify" vertical="center" wrapText="1"/>
    </xf>
    <xf numFmtId="164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justify" vertical="center" wrapText="1"/>
    </xf>
    <xf numFmtId="165" fontId="6" fillId="0" borderId="0" xfId="0" applyNumberFormat="1" applyFont="1" applyAlignment="1">
      <alignment horizontal="right" vertical="center" wrapText="1"/>
    </xf>
    <xf numFmtId="164" fontId="6" fillId="0" borderId="0" xfId="0" quotePrefix="1" applyNumberFormat="1" applyFont="1" applyAlignment="1">
      <alignment vertical="center"/>
    </xf>
    <xf numFmtId="165" fontId="6" fillId="0" borderId="0" xfId="0" applyNumberFormat="1" applyFont="1" applyAlignment="1">
      <alignment horizontal="justify" vertical="center"/>
    </xf>
    <xf numFmtId="165" fontId="6" fillId="0" borderId="0" xfId="2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6" fillId="0" borderId="0" xfId="4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3" xfId="4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 vertical="center"/>
    </xf>
  </cellXfs>
  <cellStyles count="6">
    <cellStyle name="Comma 100" xfId="2" xr:uid="{ECE80F82-89AC-4F7D-B7D7-7BAEB29C8A07}"/>
    <cellStyle name="Normal" xfId="0" builtinId="0"/>
    <cellStyle name="Normal 12" xfId="4" xr:uid="{86FC71B0-8AB5-4DCB-A3D9-9BA0FB217ABD}"/>
    <cellStyle name="Normal 2" xfId="5" xr:uid="{C921FE8A-2B73-4A88-BACD-99E0201057E5}"/>
    <cellStyle name="Normal 26" xfId="3" xr:uid="{93B3C525-9B8F-4DC5-827D-56479E5AB307}"/>
    <cellStyle name="Normal_Noble-47t" xfId="1" xr:uid="{550994E8-7C98-4DDF-8271-552DAAF5C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47F20-FD01-458F-87C6-EC42BD1D9085}">
  <sheetPr>
    <tabColor rgb="FFFFC000"/>
  </sheetPr>
  <dimension ref="A1:K134"/>
  <sheetViews>
    <sheetView topLeftCell="A112" zoomScaleNormal="100" zoomScaleSheetLayoutView="80" zoomScalePageLayoutView="90" workbookViewId="0">
      <selection activeCell="P126" sqref="P126"/>
    </sheetView>
  </sheetViews>
  <sheetFormatPr defaultColWidth="9.140625" defaultRowHeight="20.100000000000001" customHeight="1" x14ac:dyDescent="0.5"/>
  <cols>
    <col min="1" max="1" width="1.42578125" style="3" customWidth="1"/>
    <col min="2" max="2" width="33.42578125" style="3" customWidth="1"/>
    <col min="3" max="3" width="8.28515625" style="10" customWidth="1"/>
    <col min="4" max="4" width="0.5703125" style="3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6384" width="9.140625" style="3"/>
  </cols>
  <sheetData>
    <row r="1" spans="1:11" ht="21.75" customHeight="1" x14ac:dyDescent="0.5">
      <c r="A1" s="1" t="s">
        <v>0</v>
      </c>
      <c r="B1" s="1"/>
      <c r="C1" s="1"/>
      <c r="D1" s="1"/>
    </row>
    <row r="2" spans="1:11" ht="21.75" customHeight="1" x14ac:dyDescent="0.5">
      <c r="A2" s="4" t="s">
        <v>1</v>
      </c>
      <c r="B2" s="5"/>
      <c r="C2" s="1"/>
      <c r="D2" s="1"/>
    </row>
    <row r="3" spans="1:11" ht="21.75" customHeight="1" x14ac:dyDescent="0.5">
      <c r="A3" s="6" t="s">
        <v>2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1" ht="21.75" customHeight="1" x14ac:dyDescent="0.5"/>
    <row r="5" spans="1:11" ht="21.75" customHeight="1" x14ac:dyDescent="0.5">
      <c r="C5" s="11"/>
      <c r="E5" s="133" t="s">
        <v>3</v>
      </c>
      <c r="F5" s="133"/>
      <c r="G5" s="133"/>
      <c r="H5" s="12"/>
      <c r="I5" s="133" t="s">
        <v>4</v>
      </c>
      <c r="J5" s="133"/>
      <c r="K5" s="133"/>
    </row>
    <row r="6" spans="1:11" ht="21.75" customHeight="1" x14ac:dyDescent="0.5">
      <c r="C6" s="11"/>
      <c r="E6" s="13" t="s">
        <v>5</v>
      </c>
      <c r="F6" s="13"/>
      <c r="G6" s="13" t="s">
        <v>6</v>
      </c>
      <c r="H6" s="13"/>
      <c r="I6" s="13" t="s">
        <v>5</v>
      </c>
      <c r="J6" s="13"/>
      <c r="K6" s="13" t="s">
        <v>6</v>
      </c>
    </row>
    <row r="7" spans="1:11" ht="21.75" customHeight="1" x14ac:dyDescent="0.5">
      <c r="C7" s="14" t="s">
        <v>7</v>
      </c>
      <c r="E7" s="15" t="s">
        <v>8</v>
      </c>
      <c r="F7" s="13"/>
      <c r="G7" s="15" t="s">
        <v>8</v>
      </c>
      <c r="H7" s="13"/>
      <c r="I7" s="15" t="s">
        <v>8</v>
      </c>
      <c r="J7" s="13"/>
      <c r="K7" s="15" t="s">
        <v>8</v>
      </c>
    </row>
    <row r="8" spans="1:11" ht="21.75" customHeight="1" x14ac:dyDescent="0.5">
      <c r="A8" s="1" t="s">
        <v>9</v>
      </c>
      <c r="B8" s="1"/>
      <c r="C8" s="1"/>
      <c r="D8" s="1"/>
    </row>
    <row r="9" spans="1:11" ht="6" customHeight="1" x14ac:dyDescent="0.5">
      <c r="A9" s="1"/>
      <c r="B9" s="1"/>
      <c r="C9" s="1"/>
      <c r="D9" s="1"/>
    </row>
    <row r="10" spans="1:11" ht="21.75" customHeight="1" x14ac:dyDescent="0.5">
      <c r="A10" s="1" t="s">
        <v>10</v>
      </c>
      <c r="B10" s="1"/>
      <c r="C10" s="1"/>
      <c r="D10" s="1"/>
    </row>
    <row r="11" spans="1:11" ht="6" customHeight="1" x14ac:dyDescent="0.5">
      <c r="A11" s="1"/>
      <c r="B11" s="1"/>
    </row>
    <row r="12" spans="1:11" ht="21.75" customHeight="1" x14ac:dyDescent="0.5">
      <c r="A12" s="3" t="s">
        <v>11</v>
      </c>
      <c r="C12" s="10">
        <v>9</v>
      </c>
      <c r="E12" s="16">
        <v>1231788121</v>
      </c>
      <c r="F12" s="17"/>
      <c r="G12" s="16">
        <v>1139132413</v>
      </c>
      <c r="I12" s="16">
        <v>1133364174</v>
      </c>
      <c r="J12" s="17"/>
      <c r="K12" s="16">
        <v>968075304</v>
      </c>
    </row>
    <row r="13" spans="1:11" ht="21.75" customHeight="1" x14ac:dyDescent="0.5">
      <c r="A13" s="3" t="s">
        <v>12</v>
      </c>
      <c r="E13" s="16"/>
      <c r="F13" s="17"/>
      <c r="G13" s="16"/>
      <c r="I13" s="16"/>
      <c r="J13" s="17"/>
      <c r="K13" s="16"/>
    </row>
    <row r="14" spans="1:11" ht="21.75" customHeight="1" x14ac:dyDescent="0.5">
      <c r="B14" s="3" t="s">
        <v>13</v>
      </c>
      <c r="C14" s="10" t="s">
        <v>14</v>
      </c>
      <c r="E14" s="16">
        <v>78041361</v>
      </c>
      <c r="F14" s="17"/>
      <c r="G14" s="16">
        <v>74850063</v>
      </c>
      <c r="I14" s="16">
        <v>0</v>
      </c>
      <c r="J14" s="17"/>
      <c r="K14" s="16">
        <v>0</v>
      </c>
    </row>
    <row r="15" spans="1:11" ht="21.75" customHeight="1" x14ac:dyDescent="0.4">
      <c r="A15" s="18" t="s">
        <v>15</v>
      </c>
      <c r="E15" s="17"/>
      <c r="F15" s="17"/>
      <c r="G15" s="17"/>
      <c r="I15" s="16"/>
      <c r="J15" s="17"/>
      <c r="K15" s="16"/>
    </row>
    <row r="16" spans="1:11" ht="21.75" customHeight="1" x14ac:dyDescent="0.4">
      <c r="B16" s="18" t="s">
        <v>16</v>
      </c>
      <c r="C16" s="10">
        <v>11</v>
      </c>
      <c r="E16" s="17">
        <v>31059848</v>
      </c>
      <c r="F16" s="17"/>
      <c r="G16" s="17">
        <v>98589899</v>
      </c>
      <c r="I16" s="16">
        <v>31059848</v>
      </c>
      <c r="J16" s="17"/>
      <c r="K16" s="16">
        <v>98589899</v>
      </c>
    </row>
    <row r="17" spans="1:11" ht="21.75" customHeight="1" x14ac:dyDescent="0.5">
      <c r="A17" s="3" t="s">
        <v>17</v>
      </c>
      <c r="C17" s="10">
        <v>10</v>
      </c>
      <c r="E17" s="16">
        <v>544770309</v>
      </c>
      <c r="F17" s="17"/>
      <c r="G17" s="16">
        <v>428081165</v>
      </c>
      <c r="I17" s="16">
        <v>610348297</v>
      </c>
      <c r="J17" s="17"/>
      <c r="K17" s="16">
        <v>427774676</v>
      </c>
    </row>
    <row r="18" spans="1:11" ht="21.75" customHeight="1" x14ac:dyDescent="0.5">
      <c r="A18" s="3" t="s">
        <v>18</v>
      </c>
      <c r="C18" s="10">
        <v>12</v>
      </c>
      <c r="E18" s="16">
        <v>711200402</v>
      </c>
      <c r="F18" s="17"/>
      <c r="G18" s="16">
        <v>649145588</v>
      </c>
      <c r="I18" s="16">
        <v>708583449</v>
      </c>
      <c r="J18" s="17"/>
      <c r="K18" s="16">
        <v>645987389</v>
      </c>
    </row>
    <row r="19" spans="1:11" ht="21.75" customHeight="1" x14ac:dyDescent="0.5">
      <c r="A19" s="3" t="s">
        <v>19</v>
      </c>
      <c r="C19" s="10">
        <v>13</v>
      </c>
      <c r="E19" s="19">
        <v>47361550</v>
      </c>
      <c r="F19" s="17"/>
      <c r="G19" s="19">
        <v>13416546</v>
      </c>
      <c r="I19" s="19">
        <v>43522420</v>
      </c>
      <c r="J19" s="17"/>
      <c r="K19" s="19">
        <v>9711897</v>
      </c>
    </row>
    <row r="20" spans="1:11" ht="6" customHeight="1" x14ac:dyDescent="0.5">
      <c r="E20" s="17"/>
      <c r="F20" s="17"/>
      <c r="G20" s="17"/>
      <c r="H20" s="17"/>
      <c r="I20" s="17"/>
      <c r="J20" s="17"/>
      <c r="K20" s="17"/>
    </row>
    <row r="21" spans="1:11" ht="21.75" customHeight="1" x14ac:dyDescent="0.5">
      <c r="B21" s="3" t="s">
        <v>20</v>
      </c>
      <c r="E21" s="20">
        <f>SUM(E12:E19)</f>
        <v>2644221591</v>
      </c>
      <c r="F21" s="17"/>
      <c r="G21" s="20">
        <f>SUM(G12:G19)</f>
        <v>2403215674</v>
      </c>
      <c r="H21" s="17"/>
      <c r="I21" s="20">
        <f>SUM(I12:I20)</f>
        <v>2526878188</v>
      </c>
      <c r="J21" s="17"/>
      <c r="K21" s="20">
        <f>SUM(K12:K20)</f>
        <v>2150139165</v>
      </c>
    </row>
    <row r="22" spans="1:11" ht="20.100000000000001" customHeight="1" x14ac:dyDescent="0.5">
      <c r="E22" s="17"/>
      <c r="F22" s="17"/>
      <c r="G22" s="17"/>
      <c r="H22" s="17"/>
      <c r="I22" s="17"/>
      <c r="J22" s="17"/>
      <c r="K22" s="17"/>
    </row>
    <row r="23" spans="1:11" ht="21.75" customHeight="1" x14ac:dyDescent="0.5">
      <c r="A23" s="1" t="s">
        <v>21</v>
      </c>
      <c r="B23" s="1"/>
      <c r="E23" s="17"/>
      <c r="F23" s="17"/>
      <c r="G23" s="17"/>
      <c r="H23" s="17"/>
      <c r="I23" s="17"/>
      <c r="J23" s="17"/>
      <c r="K23" s="17"/>
    </row>
    <row r="24" spans="1:11" ht="6" customHeight="1" x14ac:dyDescent="0.5">
      <c r="A24" s="1"/>
      <c r="B24" s="1"/>
      <c r="E24" s="17"/>
      <c r="F24" s="17"/>
      <c r="G24" s="17"/>
      <c r="H24" s="17"/>
      <c r="I24" s="17"/>
      <c r="J24" s="17"/>
      <c r="K24" s="17"/>
    </row>
    <row r="25" spans="1:11" ht="21.75" customHeight="1" x14ac:dyDescent="0.4">
      <c r="A25" s="18" t="s">
        <v>12</v>
      </c>
      <c r="B25" s="1"/>
      <c r="E25" s="16"/>
      <c r="F25" s="17"/>
      <c r="G25" s="16"/>
      <c r="I25" s="16"/>
      <c r="J25" s="17"/>
      <c r="K25" s="16"/>
    </row>
    <row r="26" spans="1:11" ht="21.75" customHeight="1" x14ac:dyDescent="0.4">
      <c r="B26" s="18" t="s">
        <v>22</v>
      </c>
      <c r="C26" s="10" t="s">
        <v>14</v>
      </c>
      <c r="E26" s="16">
        <v>25580508</v>
      </c>
      <c r="F26" s="17"/>
      <c r="G26" s="16">
        <v>20460492</v>
      </c>
      <c r="I26" s="16">
        <v>0</v>
      </c>
      <c r="J26" s="17"/>
      <c r="K26" s="16">
        <v>0</v>
      </c>
    </row>
    <row r="27" spans="1:11" ht="21.75" customHeight="1" x14ac:dyDescent="0.4">
      <c r="A27" s="3" t="s">
        <v>23</v>
      </c>
      <c r="B27" s="1"/>
      <c r="C27" s="10">
        <v>14</v>
      </c>
      <c r="E27" s="16">
        <v>0</v>
      </c>
      <c r="F27" s="17"/>
      <c r="G27" s="16">
        <v>0</v>
      </c>
      <c r="I27" s="21">
        <v>338906214</v>
      </c>
      <c r="J27" s="17"/>
      <c r="K27" s="21">
        <v>512255214</v>
      </c>
    </row>
    <row r="28" spans="1:11" ht="21.75" customHeight="1" x14ac:dyDescent="0.5">
      <c r="A28" s="3" t="s">
        <v>24</v>
      </c>
      <c r="B28" s="1"/>
      <c r="C28" s="10">
        <v>15</v>
      </c>
      <c r="E28" s="16">
        <v>1174188</v>
      </c>
      <c r="F28" s="17"/>
      <c r="G28" s="16">
        <v>1185697</v>
      </c>
      <c r="I28" s="16">
        <v>1161000</v>
      </c>
      <c r="J28" s="17"/>
      <c r="K28" s="16">
        <v>1161000</v>
      </c>
    </row>
    <row r="29" spans="1:11" ht="21.75" customHeight="1" x14ac:dyDescent="0.4">
      <c r="A29" s="18" t="s">
        <v>25</v>
      </c>
      <c r="B29" s="1"/>
      <c r="C29" s="10" t="s">
        <v>26</v>
      </c>
      <c r="E29" s="16">
        <v>138497102</v>
      </c>
      <c r="F29" s="17"/>
      <c r="G29" s="16">
        <v>145928878</v>
      </c>
      <c r="I29" s="16">
        <v>0</v>
      </c>
      <c r="J29" s="17"/>
      <c r="K29" s="16">
        <v>0</v>
      </c>
    </row>
    <row r="30" spans="1:11" ht="21.75" customHeight="1" x14ac:dyDescent="0.5">
      <c r="A30" s="3" t="s">
        <v>27</v>
      </c>
      <c r="C30" s="10">
        <v>17</v>
      </c>
      <c r="E30" s="16">
        <v>1580680732</v>
      </c>
      <c r="F30" s="17"/>
      <c r="G30" s="16">
        <v>1492011126</v>
      </c>
      <c r="I30" s="16">
        <v>1580680732</v>
      </c>
      <c r="J30" s="17"/>
      <c r="K30" s="16">
        <v>1492011126</v>
      </c>
    </row>
    <row r="31" spans="1:11" ht="21.75" customHeight="1" x14ac:dyDescent="0.4">
      <c r="A31" s="18" t="s">
        <v>28</v>
      </c>
      <c r="C31" s="10">
        <v>18</v>
      </c>
      <c r="E31" s="16">
        <v>615354</v>
      </c>
      <c r="F31" s="17"/>
      <c r="G31" s="16">
        <v>599612</v>
      </c>
      <c r="I31" s="16">
        <v>615353</v>
      </c>
      <c r="J31" s="17"/>
      <c r="K31" s="16">
        <v>597802</v>
      </c>
    </row>
    <row r="32" spans="1:11" ht="21.75" customHeight="1" x14ac:dyDescent="0.4">
      <c r="A32" s="18" t="s">
        <v>29</v>
      </c>
      <c r="C32" s="10">
        <v>19</v>
      </c>
      <c r="E32" s="16">
        <v>42221525</v>
      </c>
      <c r="F32" s="17"/>
      <c r="G32" s="16">
        <v>40910575</v>
      </c>
      <c r="I32" s="16">
        <v>38161054</v>
      </c>
      <c r="J32" s="17"/>
      <c r="K32" s="16">
        <v>36254042</v>
      </c>
    </row>
    <row r="33" spans="1:11" ht="21.75" customHeight="1" x14ac:dyDescent="0.5">
      <c r="A33" s="3" t="s">
        <v>30</v>
      </c>
      <c r="E33" s="20">
        <v>1307347</v>
      </c>
      <c r="F33" s="17"/>
      <c r="G33" s="20">
        <v>1218773</v>
      </c>
      <c r="I33" s="19">
        <v>1174799</v>
      </c>
      <c r="J33" s="17"/>
      <c r="K33" s="19">
        <v>1079112</v>
      </c>
    </row>
    <row r="34" spans="1:11" ht="6" customHeight="1" x14ac:dyDescent="0.5">
      <c r="E34" s="17"/>
      <c r="F34" s="17"/>
      <c r="G34" s="17"/>
      <c r="H34" s="17"/>
      <c r="I34" s="17"/>
      <c r="J34" s="17"/>
      <c r="K34" s="17"/>
    </row>
    <row r="35" spans="1:11" ht="21.75" customHeight="1" x14ac:dyDescent="0.5">
      <c r="B35" s="3" t="s">
        <v>31</v>
      </c>
      <c r="E35" s="20">
        <f>SUM(E25:E33)</f>
        <v>1790076756</v>
      </c>
      <c r="F35" s="17"/>
      <c r="G35" s="20">
        <f>SUM(G25:G33)</f>
        <v>1702315153</v>
      </c>
      <c r="H35" s="17"/>
      <c r="I35" s="20">
        <f>SUM(I25:I33)</f>
        <v>1960699152</v>
      </c>
      <c r="J35" s="17"/>
      <c r="K35" s="20">
        <f>SUM(K25:K33)</f>
        <v>2043358296</v>
      </c>
    </row>
    <row r="36" spans="1:11" ht="21.75" customHeight="1" x14ac:dyDescent="0.5">
      <c r="B36" s="1"/>
      <c r="E36" s="20"/>
      <c r="F36" s="17"/>
      <c r="G36" s="20"/>
      <c r="H36" s="17"/>
      <c r="I36" s="20"/>
      <c r="J36" s="17"/>
      <c r="K36" s="20"/>
    </row>
    <row r="37" spans="1:11" ht="6" customHeight="1" x14ac:dyDescent="0.5">
      <c r="E37" s="17"/>
      <c r="F37" s="17"/>
      <c r="G37" s="17"/>
      <c r="H37" s="17"/>
      <c r="I37" s="17"/>
      <c r="J37" s="17"/>
      <c r="K37" s="17"/>
    </row>
    <row r="38" spans="1:11" ht="21.75" customHeight="1" thickBot="1" x14ac:dyDescent="0.55000000000000004">
      <c r="A38" s="1" t="s">
        <v>32</v>
      </c>
      <c r="B38" s="1"/>
      <c r="E38" s="22">
        <f>SUM(E21,E35)</f>
        <v>4434298347</v>
      </c>
      <c r="F38" s="17"/>
      <c r="G38" s="22">
        <f>SUM(G21,G35)</f>
        <v>4105530827</v>
      </c>
      <c r="H38" s="17"/>
      <c r="I38" s="22">
        <f>SUM(I21,I35)</f>
        <v>4487577340</v>
      </c>
      <c r="J38" s="17"/>
      <c r="K38" s="22">
        <f>SUM(K21,K35)</f>
        <v>4193497461</v>
      </c>
    </row>
    <row r="39" spans="1:11" ht="21.75" customHeight="1" thickTop="1" x14ac:dyDescent="0.5">
      <c r="A39" s="1"/>
      <c r="B39" s="1"/>
      <c r="E39" s="17"/>
      <c r="F39" s="17"/>
      <c r="G39" s="17"/>
      <c r="H39" s="17"/>
      <c r="I39" s="17"/>
      <c r="J39" s="17"/>
      <c r="K39" s="17"/>
    </row>
    <row r="40" spans="1:11" ht="21.75" customHeight="1" x14ac:dyDescent="0.5">
      <c r="A40" s="1"/>
      <c r="B40" s="1"/>
      <c r="E40" s="17"/>
      <c r="F40" s="17"/>
      <c r="G40" s="17"/>
      <c r="H40" s="17"/>
      <c r="I40" s="17"/>
      <c r="J40" s="17"/>
      <c r="K40" s="17"/>
    </row>
    <row r="41" spans="1:11" ht="10.5" customHeight="1" x14ac:dyDescent="0.5">
      <c r="A41" s="1"/>
      <c r="B41" s="1"/>
      <c r="E41" s="17"/>
      <c r="F41" s="17"/>
      <c r="G41" s="17"/>
      <c r="H41" s="17"/>
      <c r="I41" s="17"/>
      <c r="J41" s="17"/>
      <c r="K41" s="17"/>
    </row>
    <row r="42" spans="1:11" ht="21.75" customHeight="1" x14ac:dyDescent="0.5">
      <c r="A42" s="132" t="s">
        <v>33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</row>
    <row r="43" spans="1:11" ht="26.25" customHeight="1" x14ac:dyDescent="0.5">
      <c r="A43" s="10"/>
      <c r="B43" s="10"/>
      <c r="D43" s="10"/>
      <c r="E43" s="23"/>
      <c r="F43" s="23"/>
      <c r="G43" s="23"/>
      <c r="H43" s="23"/>
      <c r="I43" s="23"/>
      <c r="J43" s="23"/>
      <c r="K43" s="23"/>
    </row>
    <row r="44" spans="1:11" ht="22.15" customHeight="1" x14ac:dyDescent="0.5">
      <c r="A44" s="24" t="s">
        <v>34</v>
      </c>
      <c r="B44" s="24"/>
      <c r="C44" s="24"/>
      <c r="D44" s="24"/>
      <c r="E44" s="9"/>
      <c r="F44" s="9"/>
      <c r="G44" s="9"/>
      <c r="H44" s="25"/>
      <c r="I44" s="25"/>
      <c r="J44" s="25"/>
      <c r="K44" s="25"/>
    </row>
    <row r="45" spans="1:11" ht="21.75" customHeight="1" x14ac:dyDescent="0.5">
      <c r="A45" s="1" t="str">
        <f>A1</f>
        <v>บริษัท ฮั้วฟงรับเบอร์ (ไทยแลนด์) จํากัด (มหาชน)</v>
      </c>
      <c r="B45" s="1"/>
      <c r="C45" s="1"/>
      <c r="D45" s="1"/>
    </row>
    <row r="46" spans="1:11" ht="21.75" customHeight="1" x14ac:dyDescent="0.5">
      <c r="A46" s="4" t="s">
        <v>35</v>
      </c>
      <c r="B46" s="5"/>
      <c r="C46" s="1"/>
      <c r="D46" s="1"/>
    </row>
    <row r="47" spans="1:11" ht="21.75" customHeight="1" x14ac:dyDescent="0.5">
      <c r="A47" s="6" t="str">
        <f>A3</f>
        <v>ณ วันที่ 31 ธันวาคม พ.ศ. 2567</v>
      </c>
      <c r="B47" s="7"/>
      <c r="C47" s="8"/>
      <c r="D47" s="8"/>
      <c r="E47" s="9"/>
      <c r="F47" s="9"/>
      <c r="G47" s="9"/>
      <c r="H47" s="9"/>
      <c r="I47" s="9"/>
      <c r="J47" s="9"/>
      <c r="K47" s="9"/>
    </row>
    <row r="48" spans="1:11" ht="21.75" customHeight="1" x14ac:dyDescent="0.5"/>
    <row r="49" spans="1:11" ht="21.75" customHeight="1" x14ac:dyDescent="0.5">
      <c r="C49" s="11"/>
      <c r="E49" s="133" t="s">
        <v>3</v>
      </c>
      <c r="F49" s="133"/>
      <c r="G49" s="133"/>
      <c r="H49" s="12"/>
      <c r="I49" s="133" t="s">
        <v>4</v>
      </c>
      <c r="J49" s="133"/>
      <c r="K49" s="133"/>
    </row>
    <row r="50" spans="1:11" ht="21.75" customHeight="1" x14ac:dyDescent="0.5">
      <c r="C50" s="11"/>
      <c r="E50" s="13" t="s">
        <v>5</v>
      </c>
      <c r="F50" s="13"/>
      <c r="G50" s="13" t="s">
        <v>6</v>
      </c>
      <c r="H50" s="13"/>
      <c r="I50" s="13" t="s">
        <v>5</v>
      </c>
      <c r="J50" s="13"/>
      <c r="K50" s="13" t="s">
        <v>6</v>
      </c>
    </row>
    <row r="51" spans="1:11" ht="21.75" customHeight="1" x14ac:dyDescent="0.5">
      <c r="C51" s="14" t="s">
        <v>7</v>
      </c>
      <c r="E51" s="15" t="s">
        <v>8</v>
      </c>
      <c r="F51" s="13"/>
      <c r="G51" s="15" t="s">
        <v>8</v>
      </c>
      <c r="H51" s="13"/>
      <c r="I51" s="15" t="s">
        <v>8</v>
      </c>
      <c r="J51" s="13"/>
      <c r="K51" s="15" t="s">
        <v>8</v>
      </c>
    </row>
    <row r="52" spans="1:11" ht="21.75" customHeight="1" x14ac:dyDescent="0.5">
      <c r="A52" s="1" t="s">
        <v>36</v>
      </c>
      <c r="B52" s="1"/>
      <c r="C52" s="1"/>
      <c r="D52" s="1"/>
    </row>
    <row r="53" spans="1:11" ht="8.1" customHeight="1" x14ac:dyDescent="0.5">
      <c r="A53" s="1"/>
      <c r="B53" s="1"/>
      <c r="C53" s="1"/>
      <c r="D53" s="1"/>
    </row>
    <row r="54" spans="1:11" ht="21.75" customHeight="1" x14ac:dyDescent="0.5">
      <c r="A54" s="1" t="s">
        <v>37</v>
      </c>
      <c r="B54" s="1"/>
      <c r="C54" s="1"/>
      <c r="D54" s="1"/>
    </row>
    <row r="55" spans="1:11" ht="8.1" customHeight="1" x14ac:dyDescent="0.5">
      <c r="A55" s="1"/>
      <c r="B55" s="1"/>
    </row>
    <row r="56" spans="1:11" ht="16.149999999999999" customHeight="1" x14ac:dyDescent="0.5">
      <c r="A56" s="3" t="s">
        <v>38</v>
      </c>
      <c r="B56" s="1"/>
      <c r="C56" s="10">
        <v>20</v>
      </c>
      <c r="E56" s="2">
        <v>243459336</v>
      </c>
      <c r="G56" s="2">
        <v>0</v>
      </c>
      <c r="I56" s="2">
        <v>243459336</v>
      </c>
      <c r="K56" s="2">
        <v>0</v>
      </c>
    </row>
    <row r="57" spans="1:11" ht="21.75" customHeight="1" x14ac:dyDescent="0.5">
      <c r="A57" s="3" t="s">
        <v>39</v>
      </c>
      <c r="C57" s="10">
        <v>21</v>
      </c>
      <c r="E57" s="16">
        <v>450773964</v>
      </c>
      <c r="F57" s="17"/>
      <c r="G57" s="16">
        <v>364039412</v>
      </c>
      <c r="I57" s="16">
        <v>449843374</v>
      </c>
      <c r="J57" s="17"/>
      <c r="K57" s="16">
        <v>363308441</v>
      </c>
    </row>
    <row r="58" spans="1:11" ht="21.75" customHeight="1" x14ac:dyDescent="0.5">
      <c r="A58" s="3" t="s">
        <v>40</v>
      </c>
      <c r="C58" s="10">
        <v>22</v>
      </c>
      <c r="E58" s="2">
        <v>56590643</v>
      </c>
      <c r="F58" s="17"/>
      <c r="G58" s="2">
        <v>46308795</v>
      </c>
      <c r="I58" s="2">
        <v>56590643</v>
      </c>
      <c r="J58" s="17"/>
      <c r="K58" s="2">
        <v>46308795</v>
      </c>
    </row>
    <row r="59" spans="1:11" ht="21.75" customHeight="1" x14ac:dyDescent="0.5">
      <c r="A59" s="3" t="s">
        <v>41</v>
      </c>
      <c r="E59" s="16">
        <v>257809</v>
      </c>
      <c r="F59" s="17"/>
      <c r="G59" s="16">
        <v>31235490</v>
      </c>
      <c r="H59" s="16"/>
      <c r="I59" s="16">
        <v>0</v>
      </c>
      <c r="J59" s="16"/>
      <c r="K59" s="16">
        <v>31066646</v>
      </c>
    </row>
    <row r="60" spans="1:11" ht="21.75" customHeight="1" x14ac:dyDescent="0.4">
      <c r="A60" s="3" t="s">
        <v>42</v>
      </c>
      <c r="E60" s="26">
        <v>3009449</v>
      </c>
      <c r="F60" s="17"/>
      <c r="G60" s="26">
        <v>2281264</v>
      </c>
      <c r="I60" s="26">
        <v>3009018</v>
      </c>
      <c r="J60" s="17"/>
      <c r="K60" s="26">
        <v>2263031</v>
      </c>
    </row>
    <row r="61" spans="1:11" ht="8.1" customHeight="1" x14ac:dyDescent="0.5">
      <c r="E61" s="17"/>
      <c r="F61" s="17"/>
      <c r="G61" s="17"/>
      <c r="H61" s="17"/>
      <c r="I61" s="17"/>
      <c r="J61" s="17"/>
      <c r="K61" s="17"/>
    </row>
    <row r="62" spans="1:11" ht="21.75" customHeight="1" x14ac:dyDescent="0.5">
      <c r="B62" s="3" t="s">
        <v>43</v>
      </c>
      <c r="C62" s="1"/>
      <c r="D62" s="1"/>
      <c r="E62" s="19">
        <f>SUM(E56:E60)</f>
        <v>754091201</v>
      </c>
      <c r="F62" s="17"/>
      <c r="G62" s="19">
        <f>SUM(G56:G60)</f>
        <v>443864961</v>
      </c>
      <c r="H62" s="17"/>
      <c r="I62" s="19">
        <f>SUM(I56:I60)</f>
        <v>752902371</v>
      </c>
      <c r="J62" s="17"/>
      <c r="K62" s="19">
        <f>SUM(K56:K60)</f>
        <v>442946913</v>
      </c>
    </row>
    <row r="63" spans="1:11" ht="21.75" customHeight="1" x14ac:dyDescent="0.5">
      <c r="B63" s="1"/>
      <c r="C63" s="1"/>
      <c r="D63" s="1"/>
      <c r="E63" s="17"/>
      <c r="F63" s="17"/>
      <c r="G63" s="17"/>
      <c r="H63" s="17"/>
      <c r="I63" s="17"/>
      <c r="J63" s="17"/>
      <c r="K63" s="17"/>
    </row>
    <row r="64" spans="1:11" ht="21.75" customHeight="1" x14ac:dyDescent="0.5">
      <c r="A64" s="1" t="s">
        <v>44</v>
      </c>
      <c r="B64" s="1"/>
      <c r="C64" s="1"/>
      <c r="D64" s="1"/>
      <c r="E64" s="27"/>
      <c r="G64" s="27"/>
      <c r="I64" s="27"/>
      <c r="K64" s="27"/>
    </row>
    <row r="65" spans="1:11" ht="8.1" customHeight="1" x14ac:dyDescent="0.5">
      <c r="A65" s="1"/>
      <c r="B65" s="1"/>
      <c r="C65" s="1"/>
      <c r="D65" s="1"/>
      <c r="E65" s="27"/>
      <c r="G65" s="27"/>
      <c r="I65" s="27"/>
      <c r="K65" s="27"/>
    </row>
    <row r="66" spans="1:11" ht="21.75" customHeight="1" x14ac:dyDescent="0.5">
      <c r="A66" s="3" t="s">
        <v>45</v>
      </c>
      <c r="C66" s="10">
        <v>23</v>
      </c>
      <c r="E66" s="9">
        <v>56436038</v>
      </c>
      <c r="F66" s="17"/>
      <c r="G66" s="9">
        <v>50136261</v>
      </c>
      <c r="I66" s="9">
        <v>56436038</v>
      </c>
      <c r="J66" s="17"/>
      <c r="K66" s="9">
        <v>50136261</v>
      </c>
    </row>
    <row r="67" spans="1:11" ht="8.1" customHeight="1" x14ac:dyDescent="0.5">
      <c r="E67" s="28"/>
      <c r="F67" s="17"/>
      <c r="G67" s="28"/>
      <c r="H67" s="17"/>
      <c r="I67" s="28"/>
      <c r="J67" s="17"/>
      <c r="K67" s="28"/>
    </row>
    <row r="68" spans="1:11" ht="21.75" customHeight="1" x14ac:dyDescent="0.5">
      <c r="B68" s="3" t="s">
        <v>46</v>
      </c>
      <c r="C68" s="1"/>
      <c r="D68" s="1"/>
      <c r="E68" s="20">
        <f>SUM(D65:E67)</f>
        <v>56436038</v>
      </c>
      <c r="G68" s="20">
        <f>SUM(F65:G67)</f>
        <v>50136261</v>
      </c>
      <c r="I68" s="20">
        <f>SUM(H65:I67)</f>
        <v>56436038</v>
      </c>
      <c r="J68" s="17"/>
      <c r="K68" s="20">
        <f>SUM(J65:K67)</f>
        <v>50136261</v>
      </c>
    </row>
    <row r="69" spans="1:11" ht="8.1" customHeight="1" x14ac:dyDescent="0.5">
      <c r="E69" s="28"/>
      <c r="F69" s="17"/>
      <c r="G69" s="28"/>
      <c r="H69" s="17"/>
      <c r="I69" s="28"/>
      <c r="J69" s="17"/>
      <c r="K69" s="28"/>
    </row>
    <row r="70" spans="1:11" ht="21.75" customHeight="1" x14ac:dyDescent="0.5">
      <c r="A70" s="1" t="s">
        <v>47</v>
      </c>
      <c r="C70" s="1"/>
      <c r="D70" s="1"/>
      <c r="E70" s="19">
        <f>SUM(E68,E62)</f>
        <v>810527239</v>
      </c>
      <c r="F70" s="17"/>
      <c r="G70" s="19">
        <f>SUM(G68,G62)</f>
        <v>494001222</v>
      </c>
      <c r="H70" s="17"/>
      <c r="I70" s="19">
        <f>SUM(I68,I62)</f>
        <v>809338409</v>
      </c>
      <c r="J70" s="17"/>
      <c r="K70" s="19">
        <f>SUM(K68,K62)</f>
        <v>493083174</v>
      </c>
    </row>
    <row r="71" spans="1:11" ht="21.75" customHeight="1" x14ac:dyDescent="0.5">
      <c r="A71" s="1"/>
      <c r="B71" s="1"/>
      <c r="C71" s="1"/>
      <c r="D71" s="1"/>
      <c r="E71" s="29"/>
      <c r="G71" s="29"/>
      <c r="I71" s="29"/>
      <c r="K71" s="29"/>
    </row>
    <row r="72" spans="1:11" ht="21.75" customHeight="1" x14ac:dyDescent="0.5">
      <c r="A72" s="1"/>
      <c r="B72" s="1"/>
      <c r="C72" s="1"/>
      <c r="D72" s="1"/>
      <c r="E72" s="29"/>
      <c r="G72" s="29"/>
      <c r="I72" s="29"/>
      <c r="K72" s="29"/>
    </row>
    <row r="73" spans="1:11" ht="21.75" customHeight="1" x14ac:dyDescent="0.5">
      <c r="A73" s="1"/>
      <c r="B73" s="1"/>
      <c r="C73" s="1"/>
      <c r="D73" s="1"/>
      <c r="E73" s="29"/>
      <c r="G73" s="29"/>
      <c r="I73" s="29"/>
      <c r="K73" s="29"/>
    </row>
    <row r="74" spans="1:11" ht="18" customHeight="1" x14ac:dyDescent="0.5">
      <c r="A74" s="1"/>
      <c r="B74" s="1"/>
      <c r="C74" s="1"/>
      <c r="D74" s="1"/>
      <c r="E74" s="29"/>
      <c r="G74" s="29"/>
      <c r="I74" s="29"/>
      <c r="K74" s="29"/>
    </row>
    <row r="75" spans="1:11" ht="18" customHeight="1" x14ac:dyDescent="0.5">
      <c r="A75" s="1"/>
      <c r="B75" s="1"/>
      <c r="C75" s="1"/>
      <c r="D75" s="1"/>
      <c r="E75" s="29"/>
      <c r="G75" s="29"/>
      <c r="I75" s="29"/>
      <c r="K75" s="29"/>
    </row>
    <row r="76" spans="1:11" ht="21.75" customHeight="1" x14ac:dyDescent="0.5">
      <c r="A76" s="1"/>
      <c r="B76" s="1"/>
      <c r="C76" s="1"/>
      <c r="D76" s="1"/>
      <c r="E76" s="29"/>
      <c r="G76" s="29"/>
      <c r="I76" s="29"/>
      <c r="K76" s="29"/>
    </row>
    <row r="77" spans="1:11" ht="22.5" customHeight="1" x14ac:dyDescent="0.5">
      <c r="A77" s="1"/>
      <c r="B77" s="1"/>
      <c r="C77" s="1"/>
      <c r="D77" s="1"/>
      <c r="E77" s="29"/>
      <c r="G77" s="29"/>
      <c r="I77" s="29"/>
      <c r="K77" s="29"/>
    </row>
    <row r="78" spans="1:11" ht="21.75" customHeight="1" x14ac:dyDescent="0.5">
      <c r="A78" s="1"/>
      <c r="B78" s="1"/>
      <c r="C78" s="1"/>
      <c r="D78" s="1"/>
      <c r="E78" s="29"/>
      <c r="G78" s="29"/>
      <c r="I78" s="29"/>
      <c r="K78" s="29"/>
    </row>
    <row r="79" spans="1:11" ht="21.75" customHeight="1" x14ac:dyDescent="0.5">
      <c r="A79" s="1"/>
      <c r="B79" s="1"/>
      <c r="C79" s="1"/>
      <c r="D79" s="1"/>
      <c r="E79" s="29"/>
      <c r="G79" s="29"/>
      <c r="I79" s="29"/>
      <c r="K79" s="29"/>
    </row>
    <row r="80" spans="1:11" ht="21.75" customHeight="1" x14ac:dyDescent="0.5">
      <c r="A80" s="1"/>
      <c r="B80" s="1"/>
      <c r="C80" s="1"/>
      <c r="D80" s="1"/>
      <c r="E80" s="29"/>
      <c r="G80" s="29"/>
      <c r="I80" s="29"/>
      <c r="K80" s="29"/>
    </row>
    <row r="81" spans="1:11" ht="21.75" customHeight="1" x14ac:dyDescent="0.5">
      <c r="A81" s="1"/>
      <c r="B81" s="1"/>
      <c r="C81" s="1"/>
      <c r="D81" s="1"/>
      <c r="E81" s="29"/>
      <c r="G81" s="29"/>
      <c r="I81" s="29"/>
      <c r="K81" s="29"/>
    </row>
    <row r="82" spans="1:11" ht="21.75" customHeight="1" x14ac:dyDescent="0.5">
      <c r="A82" s="1"/>
      <c r="B82" s="1"/>
      <c r="C82" s="1"/>
      <c r="D82" s="1"/>
      <c r="E82" s="29"/>
      <c r="G82" s="29"/>
      <c r="I82" s="29"/>
      <c r="K82" s="29"/>
    </row>
    <row r="83" spans="1:11" ht="13.5" customHeight="1" x14ac:dyDescent="0.5">
      <c r="A83" s="1"/>
      <c r="B83" s="1"/>
      <c r="C83" s="1"/>
      <c r="D83" s="1"/>
      <c r="E83" s="29"/>
      <c r="G83" s="29"/>
      <c r="I83" s="29"/>
      <c r="K83" s="29"/>
    </row>
    <row r="84" spans="1:11" ht="21.75" customHeight="1" x14ac:dyDescent="0.5">
      <c r="A84" s="132" t="s">
        <v>33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</row>
    <row r="85" spans="1:11" ht="21.75" customHeight="1" x14ac:dyDescent="0.5">
      <c r="A85" s="10"/>
      <c r="B85" s="10"/>
      <c r="D85" s="10"/>
      <c r="E85" s="10"/>
      <c r="F85" s="10"/>
      <c r="G85" s="10"/>
      <c r="H85" s="10"/>
      <c r="I85" s="10"/>
      <c r="J85" s="10"/>
      <c r="K85" s="10"/>
    </row>
    <row r="86" spans="1:11" ht="21.75" customHeight="1" x14ac:dyDescent="0.5">
      <c r="A86" s="132"/>
      <c r="B86" s="132"/>
      <c r="C86" s="132"/>
      <c r="D86" s="132"/>
      <c r="E86" s="132"/>
      <c r="F86" s="132"/>
      <c r="G86" s="132"/>
      <c r="H86" s="132"/>
      <c r="I86" s="132"/>
      <c r="J86" s="132"/>
      <c r="K86" s="132"/>
    </row>
    <row r="87" spans="1:11" ht="21.75" customHeight="1" x14ac:dyDescent="0.5">
      <c r="A87" s="1"/>
      <c r="B87" s="1"/>
      <c r="C87" s="1"/>
      <c r="D87" s="1"/>
      <c r="E87" s="29"/>
      <c r="G87" s="29"/>
      <c r="I87" s="29"/>
      <c r="K87" s="29"/>
    </row>
    <row r="88" spans="1:11" ht="22.15" customHeight="1" x14ac:dyDescent="0.5">
      <c r="A88" s="24" t="str">
        <f>+A44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88" s="24"/>
      <c r="C88" s="24"/>
      <c r="D88" s="24"/>
      <c r="E88" s="30"/>
      <c r="F88" s="9"/>
      <c r="G88" s="30"/>
      <c r="H88" s="9"/>
      <c r="I88" s="30"/>
      <c r="J88" s="9"/>
      <c r="K88" s="30"/>
    </row>
    <row r="89" spans="1:11" ht="21.4" customHeight="1" x14ac:dyDescent="0.5">
      <c r="A89" s="1" t="str">
        <f>A45</f>
        <v>บริษัท ฮั้วฟงรับเบอร์ (ไทยแลนด์) จํากัด (มหาชน)</v>
      </c>
      <c r="B89" s="1"/>
      <c r="C89" s="1"/>
      <c r="D89" s="1"/>
    </row>
    <row r="90" spans="1:11" ht="21.4" customHeight="1" x14ac:dyDescent="0.5">
      <c r="A90" s="1" t="s">
        <v>35</v>
      </c>
      <c r="B90" s="5"/>
      <c r="C90" s="1"/>
      <c r="D90" s="1"/>
    </row>
    <row r="91" spans="1:11" ht="21.4" customHeight="1" x14ac:dyDescent="0.5">
      <c r="A91" s="8" t="str">
        <f>A3</f>
        <v>ณ วันที่ 31 ธันวาคม พ.ศ. 2567</v>
      </c>
      <c r="B91" s="7"/>
      <c r="C91" s="8"/>
      <c r="D91" s="8"/>
      <c r="E91" s="9"/>
      <c r="F91" s="9"/>
      <c r="G91" s="9"/>
      <c r="H91" s="9"/>
      <c r="I91" s="9"/>
      <c r="J91" s="9"/>
      <c r="K91" s="9"/>
    </row>
    <row r="92" spans="1:11" ht="21.4" customHeight="1" x14ac:dyDescent="0.5"/>
    <row r="93" spans="1:11" ht="21.4" customHeight="1" x14ac:dyDescent="0.5">
      <c r="C93" s="11"/>
      <c r="E93" s="133" t="s">
        <v>3</v>
      </c>
      <c r="F93" s="133"/>
      <c r="G93" s="133"/>
      <c r="H93" s="12"/>
      <c r="I93" s="133" t="s">
        <v>4</v>
      </c>
      <c r="J93" s="133"/>
      <c r="K93" s="133"/>
    </row>
    <row r="94" spans="1:11" ht="21.4" customHeight="1" x14ac:dyDescent="0.5">
      <c r="C94" s="11"/>
      <c r="E94" s="13" t="s">
        <v>5</v>
      </c>
      <c r="F94" s="13"/>
      <c r="G94" s="13" t="s">
        <v>6</v>
      </c>
      <c r="H94" s="13"/>
      <c r="I94" s="13" t="s">
        <v>5</v>
      </c>
      <c r="J94" s="13"/>
      <c r="K94" s="13" t="s">
        <v>6</v>
      </c>
    </row>
    <row r="95" spans="1:11" ht="21.4" customHeight="1" x14ac:dyDescent="0.5">
      <c r="C95" s="14" t="s">
        <v>7</v>
      </c>
      <c r="E95" s="15" t="s">
        <v>8</v>
      </c>
      <c r="F95" s="13"/>
      <c r="G95" s="15" t="s">
        <v>8</v>
      </c>
      <c r="H95" s="13"/>
      <c r="I95" s="15" t="s">
        <v>8</v>
      </c>
      <c r="J95" s="13"/>
      <c r="K95" s="15" t="s">
        <v>8</v>
      </c>
    </row>
    <row r="96" spans="1:11" ht="21.4" customHeight="1" x14ac:dyDescent="0.5">
      <c r="A96" s="1" t="s">
        <v>48</v>
      </c>
      <c r="B96" s="1"/>
      <c r="C96" s="1"/>
      <c r="D96" s="1"/>
    </row>
    <row r="97" spans="1:11" ht="8.1" customHeight="1" x14ac:dyDescent="0.5">
      <c r="A97" s="1"/>
      <c r="B97" s="1"/>
      <c r="C97" s="1"/>
      <c r="D97" s="1"/>
      <c r="E97" s="29"/>
      <c r="G97" s="29"/>
      <c r="I97" s="29"/>
      <c r="K97" s="29"/>
    </row>
    <row r="98" spans="1:11" ht="21.4" customHeight="1" x14ac:dyDescent="0.5">
      <c r="A98" s="1" t="s">
        <v>49</v>
      </c>
      <c r="B98" s="1"/>
      <c r="C98" s="1"/>
      <c r="D98" s="1"/>
    </row>
    <row r="99" spans="1:11" ht="8.1" customHeight="1" x14ac:dyDescent="0.5">
      <c r="A99" s="1"/>
      <c r="B99" s="1"/>
    </row>
    <row r="100" spans="1:11" ht="21.4" customHeight="1" x14ac:dyDescent="0.5">
      <c r="A100" s="3" t="s">
        <v>50</v>
      </c>
      <c r="C100" s="10">
        <v>24</v>
      </c>
      <c r="E100" s="17"/>
      <c r="F100" s="17"/>
      <c r="G100" s="17"/>
      <c r="H100" s="17"/>
      <c r="I100" s="17"/>
      <c r="J100" s="17"/>
      <c r="K100" s="17"/>
    </row>
    <row r="101" spans="1:11" ht="21.4" customHeight="1" x14ac:dyDescent="0.5">
      <c r="B101" s="3" t="s">
        <v>51</v>
      </c>
    </row>
    <row r="102" spans="1:11" ht="21.4" customHeight="1" x14ac:dyDescent="0.5">
      <c r="B102" s="3" t="s">
        <v>52</v>
      </c>
    </row>
    <row r="103" spans="1:11" ht="21.4" customHeight="1" thickBot="1" x14ac:dyDescent="0.55000000000000004">
      <c r="B103" s="3" t="s">
        <v>53</v>
      </c>
      <c r="E103" s="22">
        <v>658434300</v>
      </c>
      <c r="F103" s="17"/>
      <c r="G103" s="22">
        <v>658434300</v>
      </c>
      <c r="I103" s="22">
        <v>658434300</v>
      </c>
      <c r="J103" s="17"/>
      <c r="K103" s="22">
        <v>658434300</v>
      </c>
    </row>
    <row r="104" spans="1:11" ht="8.1" customHeight="1" thickTop="1" x14ac:dyDescent="0.5">
      <c r="E104" s="17"/>
      <c r="F104" s="17"/>
      <c r="G104" s="17"/>
      <c r="H104" s="17"/>
      <c r="I104" s="17"/>
      <c r="J104" s="17"/>
      <c r="K104" s="17"/>
    </row>
    <row r="105" spans="1:11" ht="21.4" customHeight="1" x14ac:dyDescent="0.5">
      <c r="B105" s="3" t="s">
        <v>54</v>
      </c>
    </row>
    <row r="106" spans="1:11" ht="21.4" customHeight="1" x14ac:dyDescent="0.5">
      <c r="B106" s="3" t="s">
        <v>52</v>
      </c>
      <c r="E106" s="17"/>
      <c r="F106" s="17"/>
      <c r="G106" s="17"/>
      <c r="H106" s="17"/>
      <c r="I106" s="17"/>
      <c r="J106" s="17"/>
      <c r="K106" s="17"/>
    </row>
    <row r="107" spans="1:11" ht="21.4" customHeight="1" x14ac:dyDescent="0.5">
      <c r="B107" s="3" t="s">
        <v>53</v>
      </c>
      <c r="E107" s="2">
        <v>658434300</v>
      </c>
      <c r="F107" s="17"/>
      <c r="G107" s="2">
        <v>658434300</v>
      </c>
      <c r="I107" s="2">
        <v>658434300</v>
      </c>
      <c r="J107" s="17"/>
      <c r="K107" s="2">
        <v>658434300</v>
      </c>
    </row>
    <row r="108" spans="1:11" ht="21.4" customHeight="1" x14ac:dyDescent="0.5">
      <c r="A108" s="3" t="s">
        <v>55</v>
      </c>
      <c r="C108" s="10">
        <v>24</v>
      </c>
      <c r="E108" s="2">
        <v>222105000</v>
      </c>
      <c r="F108" s="17"/>
      <c r="G108" s="2">
        <v>222105000</v>
      </c>
      <c r="H108" s="17"/>
      <c r="I108" s="2">
        <v>222105000</v>
      </c>
      <c r="J108" s="17"/>
      <c r="K108" s="2">
        <v>222105000</v>
      </c>
    </row>
    <row r="109" spans="1:11" ht="21.4" customHeight="1" x14ac:dyDescent="0.5">
      <c r="A109" s="3" t="s">
        <v>56</v>
      </c>
      <c r="C109" s="10">
        <v>24</v>
      </c>
      <c r="E109" s="2">
        <v>7429904</v>
      </c>
      <c r="F109" s="17"/>
      <c r="G109" s="2">
        <v>7429904</v>
      </c>
      <c r="I109" s="2">
        <v>7429904</v>
      </c>
      <c r="J109" s="17"/>
      <c r="K109" s="2">
        <v>7429904</v>
      </c>
    </row>
    <row r="110" spans="1:11" ht="21.4" customHeight="1" x14ac:dyDescent="0.5">
      <c r="A110" s="3" t="s">
        <v>57</v>
      </c>
      <c r="C110" s="3"/>
      <c r="F110" s="17"/>
      <c r="H110" s="17"/>
      <c r="J110" s="17"/>
    </row>
    <row r="111" spans="1:11" ht="21.4" customHeight="1" x14ac:dyDescent="0.5">
      <c r="B111" s="3" t="s">
        <v>58</v>
      </c>
      <c r="C111" s="10">
        <v>25</v>
      </c>
      <c r="E111" s="2">
        <v>65843430</v>
      </c>
      <c r="F111" s="17"/>
      <c r="G111" s="2">
        <v>65843430</v>
      </c>
      <c r="I111" s="2">
        <v>65843430</v>
      </c>
      <c r="J111" s="17"/>
      <c r="K111" s="2">
        <v>65843430</v>
      </c>
    </row>
    <row r="112" spans="1:11" ht="21.4" customHeight="1" x14ac:dyDescent="0.5">
      <c r="B112" s="3" t="s">
        <v>59</v>
      </c>
      <c r="E112" s="2">
        <v>2726350855</v>
      </c>
      <c r="F112" s="17"/>
      <c r="G112" s="17">
        <v>2734914183</v>
      </c>
      <c r="H112" s="17"/>
      <c r="I112" s="17">
        <v>2732177329</v>
      </c>
      <c r="J112" s="17"/>
      <c r="K112" s="17">
        <v>2749227464</v>
      </c>
    </row>
    <row r="113" spans="1:11" ht="21.4" customHeight="1" x14ac:dyDescent="0.5">
      <c r="A113" s="3" t="s">
        <v>60</v>
      </c>
      <c r="E113" s="20">
        <v>-56392381</v>
      </c>
      <c r="F113" s="17"/>
      <c r="G113" s="20">
        <v>-77197212</v>
      </c>
      <c r="H113" s="17"/>
      <c r="I113" s="20">
        <v>-7751032</v>
      </c>
      <c r="J113" s="17"/>
      <c r="K113" s="20">
        <v>-2625811</v>
      </c>
    </row>
    <row r="114" spans="1:11" ht="8.1" customHeight="1" x14ac:dyDescent="0.5">
      <c r="E114" s="17"/>
      <c r="F114" s="17"/>
      <c r="G114" s="17"/>
      <c r="H114" s="17"/>
      <c r="I114" s="17"/>
      <c r="J114" s="17"/>
      <c r="K114" s="17"/>
    </row>
    <row r="115" spans="1:11" ht="21.4" customHeight="1" x14ac:dyDescent="0.5">
      <c r="A115" s="1" t="s">
        <v>61</v>
      </c>
      <c r="C115" s="3"/>
      <c r="E115" s="17">
        <f>SUM(E106:E114)</f>
        <v>3623771108</v>
      </c>
      <c r="F115" s="17"/>
      <c r="G115" s="17">
        <f>SUM(G106:G114)</f>
        <v>3611529605</v>
      </c>
      <c r="H115" s="17"/>
      <c r="I115" s="17">
        <f>SUM(I106:I114)</f>
        <v>3678238931</v>
      </c>
      <c r="J115" s="17"/>
      <c r="K115" s="17">
        <f>SUM(K106:K114)</f>
        <v>3700414287</v>
      </c>
    </row>
    <row r="116" spans="1:11" ht="21.4" customHeight="1" x14ac:dyDescent="0.5">
      <c r="A116" s="3" t="s">
        <v>62</v>
      </c>
      <c r="C116" s="3"/>
      <c r="E116" s="31">
        <v>0</v>
      </c>
      <c r="F116" s="17"/>
      <c r="G116" s="31">
        <v>0</v>
      </c>
      <c r="I116" s="19">
        <v>0</v>
      </c>
      <c r="J116" s="17"/>
      <c r="K116" s="19">
        <v>0</v>
      </c>
    </row>
    <row r="117" spans="1:11" ht="8.1" customHeight="1" x14ac:dyDescent="0.5">
      <c r="C117" s="1"/>
      <c r="D117" s="1"/>
      <c r="E117" s="17"/>
      <c r="F117" s="17"/>
      <c r="G117" s="17"/>
      <c r="H117" s="17"/>
      <c r="I117" s="17"/>
      <c r="J117" s="17"/>
      <c r="K117" s="17"/>
    </row>
    <row r="118" spans="1:11" ht="21.4" customHeight="1" x14ac:dyDescent="0.5">
      <c r="A118" s="1" t="s">
        <v>63</v>
      </c>
      <c r="C118" s="3"/>
      <c r="E118" s="19">
        <f>SUM(E115:E116)</f>
        <v>3623771108</v>
      </c>
      <c r="F118" s="17"/>
      <c r="G118" s="19">
        <f>SUM(G115:G116)</f>
        <v>3611529605</v>
      </c>
      <c r="H118" s="17"/>
      <c r="I118" s="19">
        <f>SUM(I115:I116)</f>
        <v>3678238931</v>
      </c>
      <c r="J118" s="17"/>
      <c r="K118" s="19">
        <f>SUM(K115:K116)</f>
        <v>3700414287</v>
      </c>
    </row>
    <row r="119" spans="1:11" ht="21.6" customHeight="1" x14ac:dyDescent="0.5">
      <c r="E119" s="20"/>
      <c r="F119" s="17"/>
      <c r="G119" s="20"/>
      <c r="H119" s="17"/>
      <c r="I119" s="20"/>
      <c r="J119" s="17"/>
      <c r="K119" s="20"/>
    </row>
    <row r="120" spans="1:11" ht="8.1" customHeight="1" x14ac:dyDescent="0.5">
      <c r="E120" s="17"/>
      <c r="F120" s="17"/>
      <c r="G120" s="17"/>
      <c r="H120" s="17"/>
      <c r="I120" s="17"/>
      <c r="J120" s="17"/>
      <c r="K120" s="17"/>
    </row>
    <row r="121" spans="1:11" ht="21.4" customHeight="1" thickBot="1" x14ac:dyDescent="0.55000000000000004">
      <c r="A121" s="1" t="s">
        <v>64</v>
      </c>
      <c r="B121" s="1"/>
      <c r="E121" s="22">
        <f>SUM(E70,E118)</f>
        <v>4434298347</v>
      </c>
      <c r="F121" s="17"/>
      <c r="G121" s="22">
        <f>SUM(G70,G118)</f>
        <v>4105530827</v>
      </c>
      <c r="H121" s="17"/>
      <c r="I121" s="22">
        <f>SUM(I70,I118)</f>
        <v>4487577340</v>
      </c>
      <c r="J121" s="17"/>
      <c r="K121" s="22">
        <f>SUM(K70,K118)</f>
        <v>4193497461</v>
      </c>
    </row>
    <row r="122" spans="1:11" ht="21.6" customHeight="1" thickTop="1" x14ac:dyDescent="0.5">
      <c r="A122" s="1"/>
      <c r="B122" s="1"/>
      <c r="E122" s="32"/>
      <c r="F122" s="17"/>
      <c r="G122" s="32"/>
      <c r="H122" s="17"/>
      <c r="I122" s="17"/>
      <c r="J122" s="17"/>
      <c r="K122" s="17"/>
    </row>
    <row r="123" spans="1:11" ht="21.6" customHeight="1" x14ac:dyDescent="0.5">
      <c r="A123" s="1"/>
      <c r="B123" s="1"/>
      <c r="E123" s="32"/>
      <c r="F123" s="17"/>
      <c r="G123" s="32"/>
      <c r="H123" s="17"/>
      <c r="I123" s="32"/>
      <c r="J123" s="17"/>
      <c r="K123" s="32"/>
    </row>
    <row r="124" spans="1:11" ht="21.6" customHeight="1" x14ac:dyDescent="0.5">
      <c r="A124" s="1"/>
      <c r="B124" s="1"/>
      <c r="E124" s="32"/>
      <c r="F124" s="17"/>
      <c r="G124" s="32"/>
      <c r="H124" s="17"/>
      <c r="I124" s="17"/>
      <c r="J124" s="17"/>
      <c r="K124" s="17"/>
    </row>
    <row r="125" spans="1:11" ht="21.6" customHeight="1" x14ac:dyDescent="0.5">
      <c r="A125" s="1"/>
      <c r="B125" s="1"/>
      <c r="E125" s="32"/>
      <c r="F125" s="17"/>
      <c r="G125" s="32"/>
      <c r="H125" s="17"/>
      <c r="I125" s="32"/>
      <c r="J125" s="17"/>
      <c r="K125" s="32"/>
    </row>
    <row r="126" spans="1:11" ht="21.6" customHeight="1" x14ac:dyDescent="0.5">
      <c r="A126" s="1"/>
      <c r="B126" s="1"/>
      <c r="E126" s="32"/>
      <c r="F126" s="17"/>
      <c r="G126" s="32"/>
      <c r="H126" s="17"/>
      <c r="I126" s="17"/>
      <c r="J126" s="17"/>
      <c r="K126" s="17"/>
    </row>
    <row r="127" spans="1:11" ht="13.5" customHeight="1" x14ac:dyDescent="0.5">
      <c r="A127" s="1"/>
      <c r="B127" s="1"/>
      <c r="E127" s="17"/>
      <c r="F127" s="17"/>
      <c r="G127" s="17"/>
      <c r="H127" s="17"/>
      <c r="I127" s="17"/>
      <c r="J127" s="17"/>
      <c r="K127" s="17"/>
    </row>
    <row r="128" spans="1:11" ht="21.6" customHeight="1" x14ac:dyDescent="0.5">
      <c r="A128" s="132" t="s">
        <v>33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</row>
    <row r="129" spans="1:11" ht="21.6" customHeight="1" x14ac:dyDescent="0.5">
      <c r="A129" s="1"/>
      <c r="B129" s="1"/>
      <c r="E129" s="17"/>
      <c r="F129" s="17"/>
      <c r="G129" s="17"/>
      <c r="H129" s="17"/>
      <c r="I129" s="17"/>
      <c r="J129" s="17"/>
      <c r="K129" s="17"/>
    </row>
    <row r="130" spans="1:11" ht="21.6" customHeight="1" x14ac:dyDescent="0.5">
      <c r="A130" s="1"/>
      <c r="B130" s="1"/>
      <c r="E130" s="17"/>
      <c r="F130" s="17"/>
      <c r="G130" s="17"/>
      <c r="H130" s="17"/>
      <c r="I130" s="17"/>
      <c r="J130" s="17"/>
      <c r="K130" s="17"/>
    </row>
    <row r="131" spans="1:11" ht="21.6" customHeight="1" x14ac:dyDescent="0.5">
      <c r="A131" s="1"/>
      <c r="B131" s="1"/>
      <c r="E131" s="17"/>
      <c r="F131" s="17"/>
      <c r="G131" s="17"/>
      <c r="H131" s="17"/>
      <c r="I131" s="17"/>
      <c r="J131" s="17"/>
      <c r="K131" s="17"/>
    </row>
    <row r="132" spans="1:11" ht="22.15" customHeight="1" x14ac:dyDescent="0.5">
      <c r="A132" s="24" t="str">
        <f>A44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132" s="24"/>
      <c r="C132" s="24"/>
      <c r="D132" s="24"/>
      <c r="E132" s="9"/>
      <c r="F132" s="9"/>
      <c r="G132" s="9"/>
      <c r="H132" s="9"/>
      <c r="I132" s="9"/>
      <c r="J132" s="9"/>
      <c r="K132" s="9"/>
    </row>
    <row r="134" spans="1:11" ht="20.100000000000001" customHeight="1" x14ac:dyDescent="0.5">
      <c r="E134" s="33"/>
      <c r="F134" s="34"/>
      <c r="G134" s="33"/>
      <c r="H134" s="33"/>
      <c r="I134" s="33"/>
      <c r="J134" s="33"/>
      <c r="K134" s="33"/>
    </row>
  </sheetData>
  <mergeCells count="10">
    <mergeCell ref="A86:K86"/>
    <mergeCell ref="E93:G93"/>
    <mergeCell ref="I93:K93"/>
    <mergeCell ref="A128:K128"/>
    <mergeCell ref="E5:G5"/>
    <mergeCell ref="I5:K5"/>
    <mergeCell ref="A42:K42"/>
    <mergeCell ref="E49:G49"/>
    <mergeCell ref="I49:K49"/>
    <mergeCell ref="A84:K84"/>
  </mergeCells>
  <pageMargins left="1" right="0.5" top="0.5" bottom="0.6" header="0.49" footer="0.4"/>
  <pageSetup paperSize="9" scale="95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9527-413E-49B3-B49B-2739A4F0F8C6}">
  <sheetPr>
    <tabColor rgb="FFFFC000"/>
  </sheetPr>
  <dimension ref="A1:J115"/>
  <sheetViews>
    <sheetView tabSelected="1" topLeftCell="A68" zoomScale="85" zoomScaleNormal="85" zoomScaleSheetLayoutView="70" zoomScalePageLayoutView="80" workbookViewId="0">
      <selection activeCell="A78" sqref="A78"/>
    </sheetView>
  </sheetViews>
  <sheetFormatPr defaultColWidth="9.140625" defaultRowHeight="20.100000000000001" customHeight="1" x14ac:dyDescent="0.5"/>
  <cols>
    <col min="1" max="1" width="48.28515625" style="3" customWidth="1"/>
    <col min="2" max="2" width="7.5703125" style="10" customWidth="1"/>
    <col min="3" max="3" width="0.7109375" style="3" customWidth="1"/>
    <col min="4" max="4" width="16.28515625" style="2" bestFit="1" customWidth="1"/>
    <col min="5" max="5" width="0.7109375" style="2" customWidth="1"/>
    <col min="6" max="6" width="16.28515625" style="2" bestFit="1" customWidth="1"/>
    <col min="7" max="7" width="0.7109375" style="2" customWidth="1"/>
    <col min="8" max="8" width="16.28515625" style="27" bestFit="1" customWidth="1"/>
    <col min="9" max="9" width="0.7109375" style="2" customWidth="1"/>
    <col min="10" max="10" width="16.28515625" style="27" bestFit="1" customWidth="1"/>
    <col min="11" max="16384" width="9.140625" style="3"/>
  </cols>
  <sheetData>
    <row r="1" spans="1:10" ht="20.100000000000001" customHeight="1" x14ac:dyDescent="0.5">
      <c r="A1" s="1" t="str">
        <f>'6-8'!A1</f>
        <v>บริษัท ฮั้วฟงรับเบอร์ (ไทยแลนด์) จํากัด (มหาชน)</v>
      </c>
    </row>
    <row r="2" spans="1:10" ht="20.100000000000001" customHeight="1" x14ac:dyDescent="0.5">
      <c r="A2" s="35" t="s">
        <v>65</v>
      </c>
      <c r="B2" s="35"/>
      <c r="C2" s="35"/>
      <c r="D2" s="36"/>
      <c r="E2" s="36"/>
      <c r="F2" s="36"/>
    </row>
    <row r="3" spans="1:10" ht="20.100000000000001" customHeight="1" x14ac:dyDescent="0.5">
      <c r="A3" s="37" t="s">
        <v>66</v>
      </c>
      <c r="B3" s="38"/>
      <c r="C3" s="38"/>
      <c r="D3" s="39"/>
      <c r="E3" s="9"/>
      <c r="F3" s="39"/>
      <c r="G3" s="9"/>
      <c r="H3" s="31"/>
      <c r="I3" s="9"/>
      <c r="J3" s="31"/>
    </row>
    <row r="4" spans="1:10" ht="20.100000000000001" customHeight="1" x14ac:dyDescent="0.5">
      <c r="B4" s="11"/>
      <c r="D4" s="13"/>
      <c r="F4" s="13"/>
      <c r="G4" s="13"/>
      <c r="H4" s="40"/>
      <c r="I4" s="13"/>
      <c r="J4" s="40"/>
    </row>
    <row r="5" spans="1:10" ht="18" customHeight="1" x14ac:dyDescent="0.5">
      <c r="B5" s="11"/>
      <c r="D5" s="133" t="s">
        <v>3</v>
      </c>
      <c r="E5" s="133"/>
      <c r="F5" s="133"/>
      <c r="G5" s="13"/>
      <c r="H5" s="133" t="s">
        <v>4</v>
      </c>
      <c r="I5" s="133"/>
      <c r="J5" s="133"/>
    </row>
    <row r="6" spans="1:10" ht="18" customHeight="1" x14ac:dyDescent="0.5">
      <c r="B6" s="11"/>
      <c r="D6" s="13" t="s">
        <v>5</v>
      </c>
      <c r="F6" s="13" t="s">
        <v>6</v>
      </c>
      <c r="G6" s="13"/>
      <c r="H6" s="13" t="s">
        <v>5</v>
      </c>
      <c r="I6" s="13"/>
      <c r="J6" s="13" t="s">
        <v>6</v>
      </c>
    </row>
    <row r="7" spans="1:10" ht="18" customHeight="1" x14ac:dyDescent="0.5">
      <c r="B7" s="14" t="s">
        <v>7</v>
      </c>
      <c r="D7" s="15" t="s">
        <v>8</v>
      </c>
      <c r="F7" s="15" t="s">
        <v>8</v>
      </c>
      <c r="G7" s="13"/>
      <c r="H7" s="41" t="s">
        <v>8</v>
      </c>
      <c r="I7" s="13"/>
      <c r="J7" s="41" t="s">
        <v>8</v>
      </c>
    </row>
    <row r="8" spans="1:10" ht="4.1500000000000004" customHeight="1" x14ac:dyDescent="0.5">
      <c r="A8" s="1"/>
    </row>
    <row r="9" spans="1:10" ht="18" customHeight="1" x14ac:dyDescent="0.5">
      <c r="A9" s="3" t="s">
        <v>67</v>
      </c>
      <c r="B9" s="10">
        <v>26</v>
      </c>
      <c r="D9" s="17">
        <v>3024436980</v>
      </c>
      <c r="F9" s="17">
        <v>2649288690</v>
      </c>
      <c r="G9" s="17"/>
      <c r="H9" s="17">
        <v>3021423706</v>
      </c>
      <c r="I9" s="17"/>
      <c r="J9" s="17">
        <v>2645206489</v>
      </c>
    </row>
    <row r="10" spans="1:10" ht="18" customHeight="1" x14ac:dyDescent="0.5">
      <c r="A10" s="3" t="s">
        <v>68</v>
      </c>
      <c r="D10" s="20">
        <v>-2476572954</v>
      </c>
      <c r="F10" s="20">
        <v>-2186675299</v>
      </c>
      <c r="G10" s="17"/>
      <c r="H10" s="20">
        <v>-2473717925</v>
      </c>
      <c r="I10" s="17"/>
      <c r="J10" s="20">
        <v>-2183148010</v>
      </c>
    </row>
    <row r="11" spans="1:10" ht="4.1500000000000004" customHeight="1" x14ac:dyDescent="0.5">
      <c r="D11" s="17"/>
      <c r="F11" s="17"/>
      <c r="G11" s="17"/>
      <c r="H11" s="28"/>
      <c r="I11" s="17"/>
      <c r="J11" s="28"/>
    </row>
    <row r="12" spans="1:10" ht="18" customHeight="1" x14ac:dyDescent="0.5">
      <c r="A12" s="1" t="s">
        <v>69</v>
      </c>
      <c r="D12" s="17">
        <f>SUM(D9:D11)</f>
        <v>547864026</v>
      </c>
      <c r="F12" s="17">
        <f>SUM(F9:F11)</f>
        <v>462613391</v>
      </c>
      <c r="G12" s="17"/>
      <c r="H12" s="16">
        <f>SUM(H9:H11)</f>
        <v>547705781</v>
      </c>
      <c r="I12" s="17"/>
      <c r="J12" s="16">
        <f>SUM(J9:J11)</f>
        <v>462058479</v>
      </c>
    </row>
    <row r="13" spans="1:10" ht="18" customHeight="1" x14ac:dyDescent="0.5">
      <c r="A13" s="3" t="s">
        <v>70</v>
      </c>
      <c r="B13" s="10">
        <v>27</v>
      </c>
      <c r="D13" s="20">
        <v>54809155</v>
      </c>
      <c r="F13" s="20">
        <v>26522240</v>
      </c>
      <c r="G13" s="17"/>
      <c r="H13" s="19">
        <v>52199841</v>
      </c>
      <c r="I13" s="17"/>
      <c r="J13" s="19">
        <v>24469408</v>
      </c>
    </row>
    <row r="14" spans="1:10" ht="4.1500000000000004" customHeight="1" x14ac:dyDescent="0.5">
      <c r="D14" s="17"/>
      <c r="F14" s="17"/>
      <c r="G14" s="17"/>
      <c r="H14" s="16"/>
      <c r="I14" s="17"/>
      <c r="J14" s="16"/>
    </row>
    <row r="15" spans="1:10" ht="18" customHeight="1" x14ac:dyDescent="0.5">
      <c r="A15" s="1" t="s">
        <v>71</v>
      </c>
      <c r="B15" s="42"/>
      <c r="D15" s="17">
        <f>SUM(D12:D13)</f>
        <v>602673181</v>
      </c>
      <c r="F15" s="17">
        <f>SUM(F12:F13)</f>
        <v>489135631</v>
      </c>
      <c r="G15" s="17"/>
      <c r="H15" s="16">
        <f>SUM(H12:H13)</f>
        <v>599905622</v>
      </c>
      <c r="I15" s="17"/>
      <c r="J15" s="16">
        <f>SUM(J12:J13)</f>
        <v>486527887</v>
      </c>
    </row>
    <row r="16" spans="1:10" ht="18" customHeight="1" x14ac:dyDescent="0.5">
      <c r="A16" s="3" t="s">
        <v>72</v>
      </c>
      <c r="B16" s="42"/>
      <c r="D16" s="16">
        <v>-117994434</v>
      </c>
      <c r="F16" s="16">
        <v>-120389922</v>
      </c>
      <c r="G16" s="17"/>
      <c r="H16" s="16">
        <v>-117946674</v>
      </c>
      <c r="I16" s="17"/>
      <c r="J16" s="16">
        <v>-120369663</v>
      </c>
    </row>
    <row r="17" spans="1:10" ht="18" customHeight="1" x14ac:dyDescent="0.5">
      <c r="A17" s="3" t="s">
        <v>73</v>
      </c>
      <c r="B17" s="42"/>
      <c r="D17" s="17">
        <v>-59698083</v>
      </c>
      <c r="F17" s="17">
        <v>-54518255</v>
      </c>
      <c r="G17" s="17"/>
      <c r="H17" s="17">
        <v>-56931998</v>
      </c>
      <c r="I17" s="17"/>
      <c r="J17" s="17">
        <v>-49090128</v>
      </c>
    </row>
    <row r="18" spans="1:10" ht="18" customHeight="1" x14ac:dyDescent="0.5">
      <c r="A18" s="43" t="s">
        <v>74</v>
      </c>
      <c r="C18" s="44"/>
      <c r="D18" s="16"/>
      <c r="F18" s="16"/>
      <c r="G18" s="17"/>
      <c r="H18" s="29"/>
      <c r="I18" s="17"/>
      <c r="J18" s="29"/>
    </row>
    <row r="19" spans="1:10" ht="18" customHeight="1" x14ac:dyDescent="0.5">
      <c r="A19" s="43" t="s">
        <v>75</v>
      </c>
      <c r="B19" s="10">
        <v>11</v>
      </c>
      <c r="C19" s="44"/>
      <c r="D19" s="16">
        <v>3191298</v>
      </c>
      <c r="F19" s="16">
        <v>-10531360</v>
      </c>
      <c r="G19" s="17"/>
      <c r="H19" s="29">
        <v>0</v>
      </c>
      <c r="I19" s="17"/>
      <c r="J19" s="29">
        <v>0</v>
      </c>
    </row>
    <row r="20" spans="1:10" ht="18" customHeight="1" x14ac:dyDescent="0.5">
      <c r="A20" s="43" t="s">
        <v>76</v>
      </c>
      <c r="B20" s="10">
        <v>16</v>
      </c>
      <c r="C20" s="44"/>
      <c r="D20" s="16">
        <v>0</v>
      </c>
      <c r="F20" s="16">
        <v>-6752835</v>
      </c>
      <c r="G20" s="17"/>
      <c r="H20" s="29">
        <v>0</v>
      </c>
      <c r="I20" s="17"/>
      <c r="J20" s="29">
        <v>0</v>
      </c>
    </row>
    <row r="21" spans="1:10" ht="18" customHeight="1" x14ac:dyDescent="0.5">
      <c r="A21" s="43" t="s">
        <v>77</v>
      </c>
      <c r="C21" s="44"/>
      <c r="D21" s="16">
        <v>0</v>
      </c>
      <c r="F21" s="16">
        <v>9475777</v>
      </c>
      <c r="G21" s="17"/>
      <c r="H21" s="29">
        <v>0</v>
      </c>
      <c r="I21" s="17"/>
      <c r="J21" s="29">
        <v>0</v>
      </c>
    </row>
    <row r="22" spans="1:10" ht="18" customHeight="1" x14ac:dyDescent="0.5">
      <c r="A22" s="43" t="s">
        <v>78</v>
      </c>
      <c r="C22" s="44"/>
      <c r="D22" s="16">
        <v>-39758609</v>
      </c>
      <c r="F22" s="16">
        <v>-7358871</v>
      </c>
      <c r="G22" s="17"/>
      <c r="H22" s="29">
        <v>-45965784</v>
      </c>
      <c r="I22" s="17"/>
      <c r="J22" s="29">
        <v>-5704372</v>
      </c>
    </row>
    <row r="23" spans="1:10" ht="18" customHeight="1" x14ac:dyDescent="0.5">
      <c r="A23" s="3" t="s">
        <v>79</v>
      </c>
      <c r="B23" s="42"/>
      <c r="D23" s="17">
        <v>-2578442</v>
      </c>
      <c r="F23" s="17">
        <v>-12480</v>
      </c>
      <c r="G23" s="17"/>
      <c r="H23" s="45">
        <v>-2578442</v>
      </c>
      <c r="I23" s="17"/>
      <c r="J23" s="45">
        <v>-12480</v>
      </c>
    </row>
    <row r="24" spans="1:10" ht="18" customHeight="1" x14ac:dyDescent="0.5">
      <c r="A24" s="3" t="s">
        <v>80</v>
      </c>
      <c r="B24" s="10">
        <v>15</v>
      </c>
      <c r="D24" s="20">
        <v>-11509</v>
      </c>
      <c r="F24" s="20">
        <v>449</v>
      </c>
      <c r="G24" s="17"/>
      <c r="H24" s="30">
        <v>0</v>
      </c>
      <c r="I24" s="17"/>
      <c r="J24" s="30">
        <v>0</v>
      </c>
    </row>
    <row r="25" spans="1:10" ht="4.1500000000000004" customHeight="1" x14ac:dyDescent="0.5">
      <c r="B25" s="42"/>
      <c r="D25" s="17"/>
      <c r="F25" s="17"/>
      <c r="G25" s="17"/>
      <c r="H25" s="45"/>
      <c r="I25" s="17"/>
      <c r="J25" s="45"/>
    </row>
    <row r="26" spans="1:10" ht="18" customHeight="1" x14ac:dyDescent="0.5">
      <c r="A26" s="1" t="s">
        <v>81</v>
      </c>
      <c r="D26" s="9">
        <f>SUM(D16:D24)</f>
        <v>-216849779</v>
      </c>
      <c r="F26" s="9">
        <f>SUM(F16:F24)</f>
        <v>-190087497</v>
      </c>
      <c r="G26" s="17"/>
      <c r="H26" s="31">
        <f>SUM(H16:H24)</f>
        <v>-223422898</v>
      </c>
      <c r="I26" s="17"/>
      <c r="J26" s="31">
        <f>SUM(J16:J24)</f>
        <v>-175176643</v>
      </c>
    </row>
    <row r="27" spans="1:10" ht="4.1500000000000004" customHeight="1" x14ac:dyDescent="0.5">
      <c r="B27" s="42"/>
      <c r="D27" s="17"/>
      <c r="F27" s="17"/>
      <c r="G27" s="17"/>
      <c r="H27" s="45"/>
      <c r="I27" s="17"/>
      <c r="J27" s="45"/>
    </row>
    <row r="28" spans="1:10" ht="18" customHeight="1" x14ac:dyDescent="0.5">
      <c r="A28" s="1" t="s">
        <v>82</v>
      </c>
      <c r="D28" s="2">
        <f>SUM(D15,D26)</f>
        <v>385823402</v>
      </c>
      <c r="F28" s="2">
        <f>SUM(F15,F26)</f>
        <v>299048134</v>
      </c>
      <c r="G28" s="17"/>
      <c r="H28" s="45">
        <f>SUM(H15,H26)</f>
        <v>376482724</v>
      </c>
      <c r="I28" s="17"/>
      <c r="J28" s="45">
        <f>SUM(J15,J26)</f>
        <v>311351244</v>
      </c>
    </row>
    <row r="29" spans="1:10" ht="18" customHeight="1" x14ac:dyDescent="0.5">
      <c r="A29" s="3" t="s">
        <v>83</v>
      </c>
      <c r="B29" s="10">
        <v>29</v>
      </c>
      <c r="D29" s="20">
        <v>-12494836</v>
      </c>
      <c r="F29" s="20">
        <v>-49177961</v>
      </c>
      <c r="G29" s="17"/>
      <c r="H29" s="20">
        <v>-11640965</v>
      </c>
      <c r="I29" s="17"/>
      <c r="J29" s="20">
        <v>-48983338</v>
      </c>
    </row>
    <row r="30" spans="1:10" ht="4.1500000000000004" customHeight="1" x14ac:dyDescent="0.5">
      <c r="D30" s="46"/>
      <c r="F30" s="46"/>
      <c r="G30" s="17"/>
      <c r="H30" s="47"/>
      <c r="I30" s="17"/>
      <c r="J30" s="47"/>
    </row>
    <row r="31" spans="1:10" ht="18" customHeight="1" x14ac:dyDescent="0.5">
      <c r="A31" s="48" t="s">
        <v>84</v>
      </c>
      <c r="C31" s="44"/>
      <c r="D31" s="9">
        <f>SUM(D28:D29)</f>
        <v>373328566</v>
      </c>
      <c r="F31" s="9">
        <f>SUM(F28:F29)</f>
        <v>249870173</v>
      </c>
      <c r="G31" s="17"/>
      <c r="H31" s="31">
        <f>SUM(H28:H29)</f>
        <v>364841759</v>
      </c>
      <c r="I31" s="17"/>
      <c r="J31" s="31">
        <f>SUM(J28:J29)</f>
        <v>262367906</v>
      </c>
    </row>
    <row r="32" spans="1:10" ht="4.1500000000000004" customHeight="1" x14ac:dyDescent="0.5">
      <c r="A32" s="35"/>
      <c r="C32" s="44"/>
      <c r="D32" s="17"/>
      <c r="F32" s="17"/>
      <c r="G32" s="17"/>
      <c r="H32" s="28"/>
      <c r="I32" s="17"/>
      <c r="J32" s="28"/>
    </row>
    <row r="33" spans="1:10" ht="18" customHeight="1" x14ac:dyDescent="0.5">
      <c r="A33" s="35" t="s">
        <v>85</v>
      </c>
      <c r="C33" s="44"/>
      <c r="D33" s="17"/>
      <c r="F33" s="17"/>
      <c r="G33" s="17"/>
      <c r="H33" s="28"/>
      <c r="I33" s="17"/>
      <c r="J33" s="28"/>
    </row>
    <row r="34" spans="1:10" ht="18" customHeight="1" x14ac:dyDescent="0.5">
      <c r="A34" s="1" t="s">
        <v>86</v>
      </c>
      <c r="C34" s="44"/>
      <c r="D34" s="17"/>
      <c r="F34" s="17"/>
      <c r="G34" s="17"/>
      <c r="H34" s="28"/>
      <c r="I34" s="17"/>
      <c r="J34" s="28"/>
    </row>
    <row r="35" spans="1:10" ht="18" customHeight="1" x14ac:dyDescent="0.5">
      <c r="A35" s="1" t="s">
        <v>87</v>
      </c>
      <c r="C35" s="44"/>
      <c r="D35" s="17"/>
      <c r="F35" s="17"/>
      <c r="G35" s="17"/>
      <c r="H35" s="28"/>
      <c r="I35" s="17"/>
      <c r="J35" s="28"/>
    </row>
    <row r="36" spans="1:10" ht="18" customHeight="1" x14ac:dyDescent="0.5">
      <c r="A36" s="3" t="s">
        <v>88</v>
      </c>
      <c r="C36" s="44"/>
      <c r="D36" s="20">
        <v>20810037</v>
      </c>
      <c r="F36" s="20">
        <v>1831654</v>
      </c>
      <c r="G36" s="17"/>
      <c r="H36" s="30">
        <v>0</v>
      </c>
      <c r="I36" s="17"/>
      <c r="J36" s="30">
        <v>0</v>
      </c>
    </row>
    <row r="37" spans="1:10" ht="4.1500000000000004" customHeight="1" x14ac:dyDescent="0.5">
      <c r="D37" s="46"/>
      <c r="F37" s="46"/>
      <c r="G37" s="17"/>
      <c r="H37" s="47"/>
      <c r="I37" s="17"/>
      <c r="J37" s="47"/>
    </row>
    <row r="38" spans="1:10" ht="18" customHeight="1" x14ac:dyDescent="0.5">
      <c r="A38" s="1" t="s">
        <v>89</v>
      </c>
      <c r="C38" s="44"/>
      <c r="D38" s="17"/>
      <c r="F38" s="17"/>
      <c r="G38" s="17"/>
      <c r="H38" s="28"/>
      <c r="I38" s="17"/>
      <c r="J38" s="28"/>
    </row>
    <row r="39" spans="1:10" ht="18" customHeight="1" x14ac:dyDescent="0.5">
      <c r="A39" s="1" t="s">
        <v>90</v>
      </c>
      <c r="C39" s="44"/>
      <c r="D39" s="20">
        <f>SUM(D34:D36)</f>
        <v>20810037</v>
      </c>
      <c r="F39" s="20">
        <f>SUM(F34:F36)</f>
        <v>1831654</v>
      </c>
      <c r="G39" s="17"/>
      <c r="H39" s="19">
        <f>SUM(H34:H36)</f>
        <v>0</v>
      </c>
      <c r="I39" s="17"/>
      <c r="J39" s="19">
        <f>SUM(J34:J36)</f>
        <v>0</v>
      </c>
    </row>
    <row r="40" spans="1:10" ht="4.1500000000000004" customHeight="1" x14ac:dyDescent="0.5">
      <c r="A40" s="1"/>
      <c r="C40" s="44"/>
      <c r="D40" s="17"/>
      <c r="F40" s="17"/>
      <c r="G40" s="17"/>
      <c r="H40" s="28"/>
      <c r="I40" s="17"/>
      <c r="J40" s="28"/>
    </row>
    <row r="41" spans="1:10" ht="18" customHeight="1" x14ac:dyDescent="0.5">
      <c r="A41" s="1" t="s">
        <v>91</v>
      </c>
      <c r="C41" s="44"/>
      <c r="D41" s="17"/>
      <c r="F41" s="17"/>
      <c r="G41" s="17"/>
      <c r="H41" s="28"/>
      <c r="I41" s="17"/>
      <c r="J41" s="28"/>
    </row>
    <row r="42" spans="1:10" ht="18" customHeight="1" x14ac:dyDescent="0.5">
      <c r="A42" s="1" t="s">
        <v>87</v>
      </c>
      <c r="C42" s="44"/>
      <c r="D42" s="17"/>
      <c r="F42" s="17"/>
      <c r="G42" s="17"/>
      <c r="H42" s="28"/>
      <c r="I42" s="17"/>
      <c r="J42" s="28"/>
    </row>
    <row r="43" spans="1:10" ht="18" customHeight="1" x14ac:dyDescent="0.5">
      <c r="A43" s="3" t="s">
        <v>92</v>
      </c>
      <c r="B43" s="10">
        <v>23</v>
      </c>
      <c r="C43" s="44"/>
      <c r="D43" s="17">
        <v>-6406526</v>
      </c>
      <c r="F43" s="17">
        <v>0</v>
      </c>
      <c r="G43" s="17"/>
      <c r="H43" s="17">
        <v>-6406526</v>
      </c>
      <c r="I43" s="17"/>
      <c r="J43" s="17">
        <v>0</v>
      </c>
    </row>
    <row r="44" spans="1:10" ht="18" customHeight="1" x14ac:dyDescent="0.5">
      <c r="A44" s="3" t="s">
        <v>93</v>
      </c>
      <c r="C44" s="44"/>
      <c r="D44" s="17"/>
      <c r="F44" s="17"/>
      <c r="G44" s="17"/>
      <c r="H44" s="17"/>
      <c r="I44" s="17"/>
      <c r="J44" s="17"/>
    </row>
    <row r="45" spans="1:10" ht="18" customHeight="1" x14ac:dyDescent="0.5">
      <c r="A45" s="3" t="s">
        <v>94</v>
      </c>
      <c r="B45" s="10">
        <v>19</v>
      </c>
      <c r="C45" s="44"/>
      <c r="D45" s="17">
        <v>1281305</v>
      </c>
      <c r="F45" s="17">
        <v>0</v>
      </c>
      <c r="G45" s="17"/>
      <c r="H45" s="17">
        <v>1281305</v>
      </c>
      <c r="I45" s="17"/>
      <c r="J45" s="17">
        <v>0</v>
      </c>
    </row>
    <row r="46" spans="1:10" ht="18" customHeight="1" x14ac:dyDescent="0.5">
      <c r="A46" s="3" t="s">
        <v>95</v>
      </c>
      <c r="C46" s="44"/>
      <c r="D46" s="17"/>
      <c r="F46" s="17"/>
      <c r="G46" s="17"/>
      <c r="H46" s="28"/>
      <c r="I46" s="17"/>
      <c r="J46" s="28"/>
    </row>
    <row r="47" spans="1:10" ht="18" customHeight="1" x14ac:dyDescent="0.5">
      <c r="A47" s="3" t="s">
        <v>96</v>
      </c>
      <c r="B47" s="10">
        <v>11</v>
      </c>
      <c r="C47" s="44"/>
      <c r="D47" s="20">
        <v>5120015</v>
      </c>
      <c r="F47" s="20">
        <v>-1904092</v>
      </c>
      <c r="G47" s="17"/>
      <c r="H47" s="19">
        <v>0</v>
      </c>
      <c r="I47" s="17"/>
      <c r="J47" s="19">
        <v>0</v>
      </c>
    </row>
    <row r="48" spans="1:10" ht="4.1500000000000004" customHeight="1" x14ac:dyDescent="0.5">
      <c r="A48" s="1"/>
      <c r="C48" s="44"/>
      <c r="D48" s="17"/>
      <c r="F48" s="17"/>
      <c r="G48" s="17"/>
      <c r="H48" s="28"/>
      <c r="I48" s="17"/>
      <c r="J48" s="28"/>
    </row>
    <row r="49" spans="1:10" ht="18" customHeight="1" x14ac:dyDescent="0.5">
      <c r="A49" s="1" t="s">
        <v>97</v>
      </c>
      <c r="C49" s="44"/>
      <c r="D49" s="17"/>
      <c r="F49" s="17"/>
      <c r="G49" s="17"/>
      <c r="H49" s="28"/>
      <c r="I49" s="17"/>
      <c r="J49" s="28"/>
    </row>
    <row r="50" spans="1:10" ht="18" customHeight="1" x14ac:dyDescent="0.5">
      <c r="A50" s="1" t="s">
        <v>90</v>
      </c>
      <c r="C50" s="44"/>
      <c r="D50" s="20">
        <f>SUM(D43:D47)</f>
        <v>-5206</v>
      </c>
      <c r="F50" s="20">
        <f>SUM(F43:F47)</f>
        <v>-1904092</v>
      </c>
      <c r="G50" s="17"/>
      <c r="H50" s="19">
        <f>SUM(H43:H47)</f>
        <v>-5125221</v>
      </c>
      <c r="I50" s="17"/>
      <c r="J50" s="19">
        <f>SUM(J43:J47)</f>
        <v>0</v>
      </c>
    </row>
    <row r="51" spans="1:10" ht="4.1500000000000004" customHeight="1" x14ac:dyDescent="0.5">
      <c r="D51" s="46"/>
      <c r="F51" s="46"/>
      <c r="G51" s="17"/>
      <c r="H51" s="47"/>
      <c r="I51" s="17"/>
      <c r="J51" s="47"/>
    </row>
    <row r="52" spans="1:10" ht="18" customHeight="1" x14ac:dyDescent="0.5">
      <c r="A52" s="1" t="s">
        <v>98</v>
      </c>
      <c r="C52" s="44"/>
      <c r="D52" s="20">
        <f>SUM(D39)+D50</f>
        <v>20804831</v>
      </c>
      <c r="F52" s="20">
        <f>SUM(F39)+F50</f>
        <v>-72438</v>
      </c>
      <c r="G52" s="17"/>
      <c r="H52" s="19">
        <f>SUM(H39)+H50</f>
        <v>-5125221</v>
      </c>
      <c r="I52" s="17"/>
      <c r="J52" s="19">
        <f>SUM(J39)+J50</f>
        <v>0</v>
      </c>
    </row>
    <row r="53" spans="1:10" ht="4.1500000000000004" customHeight="1" x14ac:dyDescent="0.5">
      <c r="D53" s="46"/>
      <c r="F53" s="46"/>
      <c r="G53" s="17"/>
      <c r="H53" s="47"/>
      <c r="I53" s="17"/>
      <c r="J53" s="47"/>
    </row>
    <row r="54" spans="1:10" ht="18" customHeight="1" thickBot="1" x14ac:dyDescent="0.55000000000000004">
      <c r="A54" s="1" t="s">
        <v>99</v>
      </c>
      <c r="C54" s="44"/>
      <c r="D54" s="22">
        <f>SUM(D52,D31)</f>
        <v>394133397</v>
      </c>
      <c r="F54" s="22">
        <f>SUM(F52,F31)</f>
        <v>249797735</v>
      </c>
      <c r="G54" s="17"/>
      <c r="H54" s="49">
        <f>SUM(H52,H31)</f>
        <v>359716538</v>
      </c>
      <c r="I54" s="17"/>
      <c r="J54" s="49">
        <f>SUM(J52,J31)</f>
        <v>262367906</v>
      </c>
    </row>
    <row r="55" spans="1:10" ht="18" customHeight="1" thickTop="1" x14ac:dyDescent="0.5">
      <c r="A55" s="1"/>
      <c r="C55" s="44"/>
      <c r="D55" s="17"/>
      <c r="F55" s="17"/>
      <c r="G55" s="17"/>
      <c r="H55" s="28"/>
      <c r="I55" s="17"/>
      <c r="J55" s="28"/>
    </row>
    <row r="56" spans="1:10" ht="18" customHeight="1" x14ac:dyDescent="0.5">
      <c r="A56" s="1"/>
      <c r="C56" s="44"/>
      <c r="D56" s="17"/>
      <c r="F56" s="17"/>
      <c r="G56" s="17"/>
      <c r="H56" s="28"/>
      <c r="I56" s="17"/>
      <c r="J56" s="28"/>
    </row>
    <row r="57" spans="1:10" ht="18" customHeight="1" x14ac:dyDescent="0.5">
      <c r="A57" s="1"/>
      <c r="C57" s="44"/>
      <c r="D57" s="17"/>
      <c r="F57" s="17"/>
      <c r="G57" s="17"/>
      <c r="H57" s="28"/>
      <c r="I57" s="17"/>
      <c r="J57" s="28"/>
    </row>
    <row r="58" spans="1:10" ht="18" customHeight="1" x14ac:dyDescent="0.5">
      <c r="A58" s="1"/>
      <c r="C58" s="44"/>
      <c r="D58" s="17"/>
      <c r="F58" s="17"/>
      <c r="G58" s="17"/>
      <c r="H58" s="28"/>
      <c r="I58" s="17"/>
      <c r="J58" s="28"/>
    </row>
    <row r="59" spans="1:10" ht="26.25" customHeight="1" x14ac:dyDescent="0.5">
      <c r="A59" s="1"/>
      <c r="C59" s="44"/>
      <c r="D59" s="17"/>
      <c r="F59" s="17"/>
      <c r="G59" s="17"/>
      <c r="H59" s="28"/>
      <c r="I59" s="17"/>
      <c r="J59" s="28"/>
    </row>
    <row r="60" spans="1:10" ht="18" customHeight="1" x14ac:dyDescent="0.5">
      <c r="A60" s="132" t="s">
        <v>33</v>
      </c>
      <c r="B60" s="132"/>
      <c r="C60" s="132"/>
      <c r="D60" s="132"/>
      <c r="E60" s="132"/>
      <c r="F60" s="132"/>
      <c r="G60" s="132"/>
      <c r="H60" s="132"/>
      <c r="I60" s="132"/>
      <c r="J60" s="132"/>
    </row>
    <row r="61" spans="1:10" ht="18" customHeight="1" x14ac:dyDescent="0.5">
      <c r="A61" s="10"/>
      <c r="C61" s="10"/>
      <c r="D61" s="10"/>
      <c r="E61" s="10"/>
      <c r="F61" s="10"/>
      <c r="G61" s="10"/>
      <c r="H61" s="10"/>
      <c r="I61" s="10"/>
      <c r="J61" s="10"/>
    </row>
    <row r="62" spans="1:10" ht="18" customHeight="1" x14ac:dyDescent="0.5">
      <c r="A62" s="10"/>
      <c r="C62" s="10"/>
      <c r="D62" s="10"/>
      <c r="E62" s="10"/>
      <c r="F62" s="10"/>
      <c r="G62" s="10"/>
      <c r="H62" s="10"/>
      <c r="I62" s="10"/>
      <c r="J62" s="10"/>
    </row>
    <row r="63" spans="1:10" ht="19.5" customHeight="1" x14ac:dyDescent="0.5">
      <c r="A63" s="10"/>
      <c r="C63" s="10"/>
      <c r="D63" s="10"/>
      <c r="E63" s="10"/>
      <c r="F63" s="10"/>
      <c r="G63" s="10"/>
      <c r="H63" s="10"/>
      <c r="I63" s="10"/>
      <c r="J63" s="10"/>
    </row>
    <row r="64" spans="1:10" ht="20.100000000000001" customHeight="1" x14ac:dyDescent="0.5">
      <c r="A64" s="1"/>
      <c r="C64" s="44"/>
      <c r="D64" s="17"/>
      <c r="F64" s="17"/>
      <c r="G64" s="17"/>
      <c r="H64" s="28"/>
      <c r="I64" s="17"/>
      <c r="J64" s="28"/>
    </row>
    <row r="65" spans="1:10" ht="22.15" customHeight="1" x14ac:dyDescent="0.5">
      <c r="A65" s="38" t="str">
        <f>'6-8'!A44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65" s="50"/>
      <c r="C65" s="38"/>
      <c r="D65" s="20"/>
      <c r="E65" s="9"/>
      <c r="F65" s="20"/>
      <c r="G65" s="20"/>
      <c r="H65" s="19"/>
      <c r="I65" s="20"/>
      <c r="J65" s="19"/>
    </row>
    <row r="66" spans="1:10" ht="21.75" customHeight="1" x14ac:dyDescent="0.5">
      <c r="A66" s="1" t="str">
        <f>A1</f>
        <v>บริษัท ฮั้วฟงรับเบอร์ (ไทยแลนด์) จํากัด (มหาชน)</v>
      </c>
    </row>
    <row r="67" spans="1:10" ht="21.75" customHeight="1" x14ac:dyDescent="0.5">
      <c r="A67" s="35" t="str">
        <f>A2</f>
        <v>งบกำไรขาดทุนเบ็ดเสร็จ</v>
      </c>
      <c r="B67" s="35"/>
      <c r="C67" s="35"/>
      <c r="D67" s="36"/>
      <c r="E67" s="36"/>
      <c r="F67" s="36"/>
    </row>
    <row r="68" spans="1:10" ht="21.75" customHeight="1" x14ac:dyDescent="0.5">
      <c r="A68" s="37" t="str">
        <f>+A3</f>
        <v>สำหรับปีสิ้นสุดวันที่ 31 ธันวาคม พ.ศ. 2567</v>
      </c>
      <c r="B68" s="38"/>
      <c r="C68" s="38"/>
      <c r="D68" s="39"/>
      <c r="E68" s="9"/>
      <c r="F68" s="39"/>
      <c r="G68" s="9"/>
      <c r="H68" s="31"/>
      <c r="I68" s="9"/>
      <c r="J68" s="31"/>
    </row>
    <row r="69" spans="1:10" ht="21.75" customHeight="1" x14ac:dyDescent="0.5"/>
    <row r="70" spans="1:10" ht="21.75" customHeight="1" x14ac:dyDescent="0.5">
      <c r="B70" s="11"/>
      <c r="D70" s="133" t="s">
        <v>3</v>
      </c>
      <c r="E70" s="133"/>
      <c r="F70" s="133"/>
      <c r="G70" s="13"/>
      <c r="H70" s="133" t="s">
        <v>4</v>
      </c>
      <c r="I70" s="133"/>
      <c r="J70" s="133"/>
    </row>
    <row r="71" spans="1:10" ht="21.75" customHeight="1" x14ac:dyDescent="0.5">
      <c r="B71" s="11"/>
      <c r="D71" s="13" t="s">
        <v>5</v>
      </c>
      <c r="F71" s="13" t="s">
        <v>6</v>
      </c>
      <c r="G71" s="13"/>
      <c r="H71" s="13" t="s">
        <v>5</v>
      </c>
      <c r="I71" s="13"/>
      <c r="J71" s="13" t="s">
        <v>6</v>
      </c>
    </row>
    <row r="72" spans="1:10" ht="21.75" customHeight="1" x14ac:dyDescent="0.5">
      <c r="B72" s="14" t="s">
        <v>7</v>
      </c>
      <c r="D72" s="15" t="s">
        <v>8</v>
      </c>
      <c r="F72" s="15" t="s">
        <v>8</v>
      </c>
      <c r="G72" s="13"/>
      <c r="H72" s="41" t="s">
        <v>8</v>
      </c>
      <c r="I72" s="13"/>
      <c r="J72" s="41" t="s">
        <v>8</v>
      </c>
    </row>
    <row r="73" spans="1:10" ht="8.1" customHeight="1" x14ac:dyDescent="0.5">
      <c r="A73" s="35"/>
      <c r="C73" s="44"/>
      <c r="D73" s="17"/>
      <c r="F73" s="17"/>
      <c r="G73" s="17"/>
      <c r="H73" s="28"/>
      <c r="I73" s="17"/>
      <c r="J73" s="28"/>
    </row>
    <row r="74" spans="1:10" ht="21.75" customHeight="1" x14ac:dyDescent="0.5">
      <c r="A74" s="35" t="s">
        <v>100</v>
      </c>
      <c r="C74" s="44"/>
      <c r="D74" s="27"/>
      <c r="E74" s="27"/>
      <c r="F74" s="27"/>
      <c r="G74" s="27"/>
      <c r="I74" s="27"/>
    </row>
    <row r="75" spans="1:10" ht="21.75" customHeight="1" x14ac:dyDescent="0.5">
      <c r="A75" s="44" t="s">
        <v>101</v>
      </c>
      <c r="C75" s="44"/>
      <c r="D75" s="27">
        <f>D31</f>
        <v>373328566</v>
      </c>
      <c r="E75" s="27"/>
      <c r="F75" s="27">
        <f>F31</f>
        <v>249870173</v>
      </c>
      <c r="G75" s="27"/>
      <c r="H75" s="27">
        <f>H31</f>
        <v>364841759</v>
      </c>
      <c r="I75" s="27"/>
      <c r="J75" s="27">
        <f>J31</f>
        <v>262367906</v>
      </c>
    </row>
    <row r="76" spans="1:10" ht="21.75" customHeight="1" x14ac:dyDescent="0.5">
      <c r="A76" s="44" t="s">
        <v>102</v>
      </c>
      <c r="C76" s="44"/>
      <c r="D76" s="31">
        <v>0</v>
      </c>
      <c r="E76" s="27"/>
      <c r="F76" s="31">
        <v>0</v>
      </c>
      <c r="G76" s="28"/>
      <c r="H76" s="30">
        <v>0</v>
      </c>
      <c r="I76" s="28"/>
      <c r="J76" s="30">
        <v>0</v>
      </c>
    </row>
    <row r="77" spans="1:10" ht="8.1" customHeight="1" x14ac:dyDescent="0.5">
      <c r="A77" s="44"/>
      <c r="B77" s="44"/>
      <c r="C77" s="44"/>
      <c r="D77" s="51"/>
      <c r="E77" s="27"/>
      <c r="F77" s="51"/>
      <c r="G77" s="28"/>
      <c r="H77" s="51"/>
      <c r="I77" s="28"/>
      <c r="J77" s="51"/>
    </row>
    <row r="78" spans="1:10" ht="21.75" customHeight="1" thickBot="1" x14ac:dyDescent="0.55000000000000004">
      <c r="A78" s="48"/>
      <c r="C78" s="44"/>
      <c r="D78" s="49">
        <f>SUM(D75:D76)</f>
        <v>373328566</v>
      </c>
      <c r="E78" s="27"/>
      <c r="F78" s="49">
        <f>SUM(F75:F76)</f>
        <v>249870173</v>
      </c>
      <c r="G78" s="28"/>
      <c r="H78" s="49">
        <f>SUM(H75:H77)</f>
        <v>364841759</v>
      </c>
      <c r="I78" s="28"/>
      <c r="J78" s="49">
        <f>SUM(J75:J77)</f>
        <v>262367906</v>
      </c>
    </row>
    <row r="79" spans="1:10" ht="21.75" customHeight="1" thickTop="1" x14ac:dyDescent="0.5">
      <c r="A79" s="48"/>
      <c r="C79" s="44"/>
      <c r="D79" s="28"/>
      <c r="E79" s="27"/>
      <c r="F79" s="28"/>
      <c r="G79" s="16"/>
      <c r="H79" s="28"/>
      <c r="I79" s="16"/>
      <c r="J79" s="28"/>
    </row>
    <row r="80" spans="1:10" ht="21.75" customHeight="1" x14ac:dyDescent="0.5">
      <c r="A80" s="1" t="s">
        <v>103</v>
      </c>
      <c r="C80" s="1"/>
      <c r="D80" s="28"/>
      <c r="E80" s="52"/>
      <c r="F80" s="28"/>
      <c r="G80" s="28"/>
      <c r="H80" s="28"/>
      <c r="I80" s="28"/>
      <c r="J80" s="28"/>
    </row>
    <row r="81" spans="1:10" ht="21.75" customHeight="1" x14ac:dyDescent="0.5">
      <c r="A81" s="44" t="s">
        <v>101</v>
      </c>
      <c r="C81" s="1"/>
      <c r="D81" s="27">
        <f>D54</f>
        <v>394133397</v>
      </c>
      <c r="E81" s="52"/>
      <c r="F81" s="27">
        <f>F54</f>
        <v>249797735</v>
      </c>
      <c r="G81" s="16"/>
      <c r="H81" s="27">
        <f>H54</f>
        <v>359716538</v>
      </c>
      <c r="I81" s="16"/>
      <c r="J81" s="27">
        <f>J54</f>
        <v>262367906</v>
      </c>
    </row>
    <row r="82" spans="1:10" ht="21.75" customHeight="1" x14ac:dyDescent="0.5">
      <c r="A82" s="3" t="s">
        <v>102</v>
      </c>
      <c r="D82" s="19">
        <v>0</v>
      </c>
      <c r="E82" s="27"/>
      <c r="F82" s="19">
        <v>0</v>
      </c>
      <c r="G82" s="28"/>
      <c r="H82" s="30">
        <v>0</v>
      </c>
      <c r="I82" s="28"/>
      <c r="J82" s="30">
        <v>0</v>
      </c>
    </row>
    <row r="83" spans="1:10" ht="8.1" customHeight="1" x14ac:dyDescent="0.5">
      <c r="A83" s="44"/>
      <c r="C83" s="44"/>
      <c r="D83" s="51"/>
      <c r="E83" s="27"/>
      <c r="F83" s="51"/>
      <c r="G83" s="28"/>
      <c r="H83" s="51"/>
      <c r="I83" s="28"/>
      <c r="J83" s="51"/>
    </row>
    <row r="84" spans="1:10" ht="21.75" customHeight="1" thickBot="1" x14ac:dyDescent="0.55000000000000004">
      <c r="C84" s="44"/>
      <c r="D84" s="49">
        <f>SUM(D81:D82)</f>
        <v>394133397</v>
      </c>
      <c r="E84" s="27"/>
      <c r="F84" s="49">
        <f>SUM(F81:F82)</f>
        <v>249797735</v>
      </c>
      <c r="G84" s="28"/>
      <c r="H84" s="49">
        <f>SUM(H81:H82)</f>
        <v>359716538</v>
      </c>
      <c r="I84" s="28"/>
      <c r="J84" s="49">
        <f>SUM(J81:J82)</f>
        <v>262367906</v>
      </c>
    </row>
    <row r="85" spans="1:10" ht="21.75" customHeight="1" thickTop="1" x14ac:dyDescent="0.5">
      <c r="A85" s="48"/>
      <c r="C85" s="44"/>
      <c r="D85" s="28"/>
      <c r="E85" s="27"/>
      <c r="F85" s="28"/>
      <c r="G85" s="16"/>
      <c r="H85" s="28"/>
      <c r="I85" s="16"/>
      <c r="J85" s="28"/>
    </row>
    <row r="86" spans="1:10" ht="21.75" customHeight="1" x14ac:dyDescent="0.5">
      <c r="A86" s="48" t="s">
        <v>104</v>
      </c>
      <c r="C86" s="44"/>
      <c r="D86" s="28"/>
      <c r="E86" s="27"/>
      <c r="F86" s="28"/>
      <c r="G86" s="16"/>
      <c r="H86" s="28"/>
      <c r="I86" s="16"/>
      <c r="J86" s="28"/>
    </row>
    <row r="87" spans="1:10" ht="21.75" customHeight="1" x14ac:dyDescent="0.5">
      <c r="A87" s="48"/>
      <c r="C87" s="44"/>
      <c r="D87" s="28"/>
      <c r="E87" s="27"/>
      <c r="F87" s="28"/>
      <c r="G87" s="16"/>
      <c r="H87" s="28"/>
      <c r="I87" s="16"/>
      <c r="J87" s="28"/>
    </row>
    <row r="88" spans="1:10" ht="21.75" customHeight="1" thickBot="1" x14ac:dyDescent="0.55000000000000004">
      <c r="A88" s="43" t="s">
        <v>105</v>
      </c>
      <c r="B88" s="10">
        <v>30</v>
      </c>
      <c r="C88" s="44"/>
      <c r="D88" s="53">
        <f>+D78/658434300</f>
        <v>0.56699440779436916</v>
      </c>
      <c r="E88" s="27"/>
      <c r="F88" s="53">
        <f>+F78/658434300</f>
        <v>0.37949142837789585</v>
      </c>
      <c r="G88" s="28"/>
      <c r="H88" s="53">
        <f>+H78/658434300</f>
        <v>0.55410503219531548</v>
      </c>
      <c r="I88" s="28"/>
      <c r="J88" s="53">
        <f>+J78/658434300</f>
        <v>0.39847241554700297</v>
      </c>
    </row>
    <row r="89" spans="1:10" ht="21.75" customHeight="1" thickTop="1" x14ac:dyDescent="0.5">
      <c r="A89" s="48"/>
      <c r="C89" s="44"/>
      <c r="D89" s="17"/>
      <c r="F89" s="17"/>
      <c r="G89" s="17"/>
      <c r="H89" s="28"/>
      <c r="I89" s="17"/>
      <c r="J89" s="28"/>
    </row>
    <row r="90" spans="1:10" ht="21.75" customHeight="1" x14ac:dyDescent="0.5">
      <c r="A90" s="48"/>
      <c r="C90" s="44"/>
      <c r="D90" s="17"/>
      <c r="F90" s="17"/>
      <c r="G90" s="17"/>
      <c r="H90" s="28"/>
      <c r="I90" s="17"/>
      <c r="J90" s="28"/>
    </row>
    <row r="91" spans="1:10" ht="21.75" customHeight="1" x14ac:dyDescent="0.5">
      <c r="A91" s="48"/>
      <c r="C91" s="44"/>
      <c r="D91" s="17"/>
      <c r="F91" s="17"/>
      <c r="G91" s="17"/>
      <c r="H91" s="28"/>
      <c r="I91" s="17"/>
      <c r="J91" s="28"/>
    </row>
    <row r="92" spans="1:10" ht="24.75" customHeight="1" x14ac:dyDescent="0.5">
      <c r="A92" s="48"/>
      <c r="C92" s="44"/>
      <c r="D92" s="17"/>
      <c r="F92" s="17"/>
      <c r="G92" s="17"/>
      <c r="H92" s="28"/>
      <c r="I92" s="17"/>
      <c r="J92" s="28"/>
    </row>
    <row r="93" spans="1:10" ht="21.75" customHeight="1" x14ac:dyDescent="0.5">
      <c r="A93" s="48"/>
      <c r="C93" s="44"/>
      <c r="D93" s="17"/>
      <c r="F93" s="17"/>
      <c r="G93" s="17"/>
      <c r="H93" s="28"/>
      <c r="I93" s="17"/>
      <c r="J93" s="28"/>
    </row>
    <row r="94" spans="1:10" ht="21.75" customHeight="1" x14ac:dyDescent="0.5">
      <c r="A94" s="48"/>
      <c r="C94" s="44"/>
      <c r="D94" s="17"/>
      <c r="F94" s="17"/>
      <c r="G94" s="17"/>
      <c r="H94" s="28"/>
      <c r="I94" s="17"/>
      <c r="J94" s="28"/>
    </row>
    <row r="95" spans="1:10" ht="21.75" customHeight="1" x14ac:dyDescent="0.5">
      <c r="A95" s="10"/>
      <c r="B95" s="11"/>
      <c r="C95" s="11"/>
      <c r="D95" s="12"/>
      <c r="E95" s="12"/>
      <c r="F95" s="12"/>
      <c r="G95" s="12"/>
      <c r="H95" s="54"/>
      <c r="I95" s="12"/>
      <c r="J95" s="54"/>
    </row>
    <row r="96" spans="1:10" ht="21.75" customHeight="1" x14ac:dyDescent="0.5">
      <c r="A96" s="48"/>
      <c r="C96" s="44"/>
      <c r="D96" s="17"/>
      <c r="F96" s="17"/>
      <c r="G96" s="17"/>
      <c r="H96" s="28"/>
      <c r="I96" s="17"/>
      <c r="J96" s="28"/>
    </row>
    <row r="97" spans="1:10" ht="21.75" customHeight="1" x14ac:dyDescent="0.5">
      <c r="A97" s="48"/>
      <c r="C97" s="44"/>
      <c r="D97" s="17"/>
      <c r="F97" s="17"/>
      <c r="G97" s="17"/>
      <c r="H97" s="28"/>
      <c r="I97" s="17"/>
      <c r="J97" s="28"/>
    </row>
    <row r="98" spans="1:10" ht="21.75" customHeight="1" x14ac:dyDescent="0.5">
      <c r="A98" s="48"/>
      <c r="C98" s="44"/>
      <c r="D98" s="17"/>
      <c r="F98" s="17"/>
      <c r="G98" s="17"/>
      <c r="H98" s="28"/>
      <c r="I98" s="17"/>
      <c r="J98" s="28"/>
    </row>
    <row r="99" spans="1:10" ht="21.75" customHeight="1" x14ac:dyDescent="0.5">
      <c r="A99" s="48"/>
      <c r="C99" s="44"/>
      <c r="D99" s="17"/>
      <c r="F99" s="17"/>
      <c r="G99" s="17"/>
      <c r="H99" s="28"/>
      <c r="I99" s="17"/>
      <c r="J99" s="28"/>
    </row>
    <row r="100" spans="1:10" ht="21.75" customHeight="1" x14ac:dyDescent="0.5">
      <c r="A100" s="48"/>
      <c r="C100" s="44"/>
      <c r="D100" s="17"/>
      <c r="F100" s="17"/>
      <c r="G100" s="17"/>
      <c r="H100" s="28"/>
      <c r="I100" s="17"/>
      <c r="J100" s="28"/>
    </row>
    <row r="107" spans="1:10" ht="21.75" customHeight="1" x14ac:dyDescent="0.5">
      <c r="A107" s="48"/>
      <c r="C107" s="44"/>
      <c r="D107" s="17"/>
      <c r="F107" s="17"/>
      <c r="G107" s="17"/>
      <c r="H107" s="28"/>
      <c r="I107" s="17"/>
      <c r="J107" s="28"/>
    </row>
    <row r="108" spans="1:10" ht="21.75" customHeight="1" x14ac:dyDescent="0.5">
      <c r="A108" s="48"/>
      <c r="C108" s="44"/>
      <c r="D108" s="17"/>
      <c r="F108" s="17"/>
      <c r="G108" s="17"/>
      <c r="H108" s="28"/>
      <c r="I108" s="17"/>
      <c r="J108" s="28"/>
    </row>
    <row r="109" spans="1:10" ht="12.75" customHeight="1" x14ac:dyDescent="0.5">
      <c r="A109" s="48"/>
      <c r="C109" s="44"/>
      <c r="D109" s="17"/>
      <c r="F109" s="17"/>
      <c r="G109" s="17"/>
      <c r="H109" s="28"/>
      <c r="I109" s="17"/>
      <c r="J109" s="28"/>
    </row>
    <row r="110" spans="1:10" ht="21.75" customHeight="1" x14ac:dyDescent="0.5">
      <c r="A110" s="132" t="s">
        <v>33</v>
      </c>
      <c r="B110" s="132"/>
      <c r="C110" s="132"/>
      <c r="D110" s="132"/>
      <c r="E110" s="132"/>
      <c r="F110" s="132"/>
      <c r="G110" s="132"/>
      <c r="H110" s="132"/>
      <c r="I110" s="132"/>
      <c r="J110" s="132"/>
    </row>
    <row r="111" spans="1:10" ht="21.75" customHeight="1" x14ac:dyDescent="0.5">
      <c r="A111" s="48"/>
      <c r="C111" s="44"/>
      <c r="D111" s="17"/>
      <c r="F111" s="17"/>
      <c r="G111" s="17"/>
      <c r="H111" s="28"/>
      <c r="I111" s="17"/>
      <c r="J111" s="28"/>
    </row>
    <row r="112" spans="1:10" ht="21.75" customHeight="1" x14ac:dyDescent="0.5">
      <c r="A112" s="48"/>
      <c r="C112" s="44"/>
      <c r="D112" s="17"/>
      <c r="F112" s="17"/>
      <c r="G112" s="17"/>
      <c r="H112" s="28"/>
      <c r="I112" s="17"/>
      <c r="J112" s="28"/>
    </row>
    <row r="113" spans="1:10" ht="19.5" customHeight="1" x14ac:dyDescent="0.5">
      <c r="A113" s="10"/>
      <c r="B113" s="11"/>
      <c r="C113" s="11"/>
      <c r="D113" s="11"/>
      <c r="E113" s="11"/>
      <c r="F113" s="11"/>
      <c r="G113" s="11"/>
      <c r="H113" s="11"/>
      <c r="I113" s="11"/>
      <c r="J113" s="11"/>
    </row>
    <row r="114" spans="1:10" ht="16.5" customHeight="1" x14ac:dyDescent="0.5">
      <c r="A114" s="48"/>
      <c r="C114" s="44"/>
      <c r="D114" s="17"/>
      <c r="F114" s="17"/>
      <c r="G114" s="17"/>
      <c r="H114" s="28"/>
      <c r="I114" s="17"/>
      <c r="J114" s="28"/>
    </row>
    <row r="115" spans="1:10" ht="21.75" customHeight="1" x14ac:dyDescent="0.5">
      <c r="A115" s="134" t="str">
        <f>'6-8'!A44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115" s="134"/>
      <c r="C115" s="134"/>
      <c r="D115" s="134"/>
      <c r="E115" s="134"/>
      <c r="F115" s="134"/>
      <c r="G115" s="134"/>
      <c r="H115" s="134"/>
      <c r="I115" s="134"/>
      <c r="J115" s="134"/>
    </row>
  </sheetData>
  <mergeCells count="7">
    <mergeCell ref="A115:J115"/>
    <mergeCell ref="D5:F5"/>
    <mergeCell ref="H5:J5"/>
    <mergeCell ref="A60:J60"/>
    <mergeCell ref="D70:F70"/>
    <mergeCell ref="H70:J70"/>
    <mergeCell ref="A110:J110"/>
  </mergeCells>
  <pageMargins left="0.8" right="0.5" top="0.5" bottom="0.6" header="0.49" footer="0.4"/>
  <pageSetup paperSize="9" scale="79" firstPageNumber="9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50CB-D753-4EB4-A3AD-8B0C9420D8D6}">
  <sheetPr>
    <tabColor rgb="FFFFC000"/>
  </sheetPr>
  <dimension ref="A1:Z49"/>
  <sheetViews>
    <sheetView zoomScale="85" zoomScaleNormal="85" zoomScaleSheetLayoutView="70" zoomScalePageLayoutView="92" workbookViewId="0">
      <selection activeCell="A18" sqref="A18"/>
    </sheetView>
  </sheetViews>
  <sheetFormatPr defaultColWidth="9.140625" defaultRowHeight="21.75" customHeight="1" x14ac:dyDescent="0.5"/>
  <cols>
    <col min="1" max="1" width="46.7109375" style="3" customWidth="1"/>
    <col min="2" max="2" width="7.28515625" style="10" customWidth="1"/>
    <col min="3" max="3" width="0.7109375" style="10" customWidth="1"/>
    <col min="4" max="4" width="15.7109375" style="23" bestFit="1" customWidth="1"/>
    <col min="5" max="5" width="0.7109375" style="2" customWidth="1"/>
    <col min="6" max="6" width="17.140625" style="23" bestFit="1" customWidth="1"/>
    <col min="7" max="7" width="0.7109375" style="2" customWidth="1"/>
    <col min="8" max="8" width="11.85546875" style="23" bestFit="1" customWidth="1"/>
    <col min="9" max="9" width="0.7109375" style="2" customWidth="1"/>
    <col min="10" max="10" width="15" style="2" bestFit="1" customWidth="1"/>
    <col min="11" max="11" width="0.7109375" style="2" customWidth="1"/>
    <col min="12" max="12" width="16.7109375" style="2" bestFit="1" customWidth="1"/>
    <col min="13" max="13" width="0.7109375" style="2" customWidth="1"/>
    <col min="14" max="14" width="14.28515625" style="2" bestFit="1" customWidth="1"/>
    <col min="15" max="15" width="0.7109375" style="2" customWidth="1"/>
    <col min="16" max="16" width="18.7109375" style="2" bestFit="1" customWidth="1"/>
    <col min="17" max="17" width="0.7109375" style="2" customWidth="1"/>
    <col min="18" max="18" width="23.42578125" style="2" bestFit="1" customWidth="1"/>
    <col min="19" max="19" width="0.7109375" style="2" customWidth="1"/>
    <col min="20" max="20" width="14.42578125" style="2" bestFit="1" customWidth="1"/>
    <col min="21" max="21" width="0.7109375" style="2" customWidth="1"/>
    <col min="22" max="22" width="17" style="2" bestFit="1" customWidth="1"/>
    <col min="23" max="23" width="0.7109375" style="2" customWidth="1"/>
    <col min="24" max="24" width="15" style="2" bestFit="1" customWidth="1"/>
    <col min="25" max="25" width="0.7109375" style="2" customWidth="1"/>
    <col min="26" max="26" width="16.140625" style="2" bestFit="1" customWidth="1"/>
    <col min="27" max="16384" width="9.140625" style="3"/>
  </cols>
  <sheetData>
    <row r="1" spans="1:26" ht="21" customHeight="1" x14ac:dyDescent="0.5">
      <c r="A1" s="1" t="str">
        <f>+'9-10'!A1</f>
        <v>บริษัท ฮั้วฟงรับเบอร์ (ไทยแลนด์) จํากัด (มหาชน)</v>
      </c>
      <c r="B1" s="11"/>
      <c r="C1" s="11"/>
      <c r="D1" s="12"/>
      <c r="F1" s="12"/>
      <c r="H1" s="12"/>
      <c r="Z1" s="13"/>
    </row>
    <row r="2" spans="1:26" ht="21" customHeight="1" x14ac:dyDescent="0.5">
      <c r="A2" s="35" t="s">
        <v>106</v>
      </c>
      <c r="B2" s="5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6" ht="21" customHeight="1" x14ac:dyDescent="0.5">
      <c r="A3" s="56" t="str">
        <f>+'9-10'!A3</f>
        <v>สำหรับปีสิ้นสุดวันที่ 31 ธันวาคม พ.ศ. 2567</v>
      </c>
      <c r="B3" s="57"/>
      <c r="C3" s="56"/>
      <c r="D3" s="58"/>
      <c r="E3" s="20"/>
      <c r="F3" s="58"/>
      <c r="G3" s="20"/>
      <c r="H3" s="58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9"/>
      <c r="X3" s="9"/>
      <c r="Y3" s="9"/>
      <c r="Z3" s="9"/>
    </row>
    <row r="4" spans="1:26" ht="18" customHeight="1" x14ac:dyDescent="0.5"/>
    <row r="5" spans="1:26" ht="18" customHeight="1" x14ac:dyDescent="0.5">
      <c r="A5" s="59"/>
      <c r="B5" s="60"/>
      <c r="C5" s="60"/>
      <c r="D5" s="136" t="s">
        <v>107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18" customHeight="1" x14ac:dyDescent="0.5">
      <c r="A6" s="59"/>
      <c r="B6" s="60"/>
      <c r="C6" s="60"/>
      <c r="D6" s="137" t="s">
        <v>108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61"/>
      <c r="X6" s="61"/>
      <c r="Y6" s="61"/>
      <c r="Z6" s="61"/>
    </row>
    <row r="7" spans="1:26" ht="18" customHeight="1" x14ac:dyDescent="0.5">
      <c r="A7" s="62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138" t="s">
        <v>60</v>
      </c>
      <c r="O7" s="138"/>
      <c r="P7" s="138"/>
      <c r="Q7" s="138"/>
      <c r="R7" s="138"/>
      <c r="S7" s="138"/>
      <c r="T7" s="138"/>
      <c r="U7" s="65"/>
      <c r="V7" s="64"/>
      <c r="W7" s="64"/>
      <c r="X7" s="64"/>
      <c r="Y7" s="64"/>
      <c r="Z7" s="64"/>
    </row>
    <row r="8" spans="1:26" ht="18" customHeight="1" x14ac:dyDescent="0.5">
      <c r="A8" s="62"/>
      <c r="B8" s="63"/>
      <c r="C8" s="63"/>
      <c r="D8" s="64"/>
      <c r="E8" s="64"/>
      <c r="F8" s="64"/>
      <c r="G8" s="64"/>
      <c r="H8" s="64"/>
      <c r="I8" s="64"/>
      <c r="J8" s="138" t="s">
        <v>57</v>
      </c>
      <c r="K8" s="138"/>
      <c r="L8" s="138"/>
      <c r="M8" s="64"/>
      <c r="N8" s="139" t="s">
        <v>109</v>
      </c>
      <c r="O8" s="139"/>
      <c r="P8" s="139"/>
      <c r="Q8" s="139"/>
      <c r="R8" s="139"/>
      <c r="S8" s="64"/>
      <c r="T8" s="64"/>
      <c r="U8" s="65"/>
      <c r="V8" s="64"/>
      <c r="W8" s="64"/>
      <c r="X8" s="64"/>
      <c r="Y8" s="64"/>
      <c r="Z8" s="64"/>
    </row>
    <row r="9" spans="1:26" ht="18" customHeight="1" x14ac:dyDescent="0.5">
      <c r="A9" s="62"/>
      <c r="B9" s="63"/>
      <c r="C9" s="66"/>
      <c r="D9" s="67"/>
      <c r="E9" s="67"/>
      <c r="F9" s="68"/>
      <c r="G9" s="67"/>
      <c r="H9" s="68"/>
      <c r="I9" s="67"/>
      <c r="J9" s="67"/>
      <c r="K9" s="67"/>
      <c r="L9" s="67"/>
      <c r="M9" s="67"/>
      <c r="N9" s="67"/>
      <c r="O9" s="67"/>
      <c r="P9" s="69" t="s">
        <v>110</v>
      </c>
      <c r="Q9" s="67"/>
      <c r="R9" s="59"/>
      <c r="S9" s="69"/>
      <c r="T9" s="68" t="s">
        <v>111</v>
      </c>
      <c r="U9" s="69"/>
      <c r="V9" s="67"/>
      <c r="W9" s="67"/>
      <c r="X9" s="67"/>
      <c r="Y9" s="64"/>
      <c r="Z9" s="64"/>
    </row>
    <row r="10" spans="1:26" ht="18" customHeight="1" x14ac:dyDescent="0.5">
      <c r="A10" s="62"/>
      <c r="B10" s="63"/>
      <c r="C10" s="70"/>
      <c r="D10" s="71"/>
      <c r="E10" s="69"/>
      <c r="F10" s="68"/>
      <c r="G10" s="69"/>
      <c r="H10" s="68" t="s">
        <v>112</v>
      </c>
      <c r="I10" s="69"/>
      <c r="J10" s="69" t="s">
        <v>113</v>
      </c>
      <c r="K10" s="69"/>
      <c r="L10" s="69"/>
      <c r="M10" s="69"/>
      <c r="N10" s="69" t="s">
        <v>114</v>
      </c>
      <c r="O10" s="69"/>
      <c r="P10" s="69" t="s">
        <v>115</v>
      </c>
      <c r="Q10" s="69"/>
      <c r="R10" s="69" t="s">
        <v>116</v>
      </c>
      <c r="S10" s="69"/>
      <c r="T10" s="69" t="s">
        <v>117</v>
      </c>
      <c r="U10" s="69"/>
      <c r="V10" s="69" t="s">
        <v>118</v>
      </c>
      <c r="W10" s="69"/>
      <c r="X10" s="69" t="s">
        <v>119</v>
      </c>
      <c r="Y10" s="69"/>
      <c r="Z10" s="69"/>
    </row>
    <row r="11" spans="1:26" ht="18" customHeight="1" x14ac:dyDescent="0.5">
      <c r="A11" s="62"/>
      <c r="B11" s="63"/>
      <c r="C11" s="70"/>
      <c r="D11" s="69" t="s">
        <v>120</v>
      </c>
      <c r="E11" s="69"/>
      <c r="F11" s="69" t="s">
        <v>112</v>
      </c>
      <c r="G11" s="69"/>
      <c r="H11" s="69" t="s">
        <v>121</v>
      </c>
      <c r="I11" s="69"/>
      <c r="J11" s="72" t="s">
        <v>122</v>
      </c>
      <c r="K11" s="69"/>
      <c r="L11" s="69"/>
      <c r="M11" s="69"/>
      <c r="N11" s="69" t="s">
        <v>123</v>
      </c>
      <c r="O11" s="69"/>
      <c r="P11" s="69" t="s">
        <v>124</v>
      </c>
      <c r="Q11" s="69"/>
      <c r="R11" s="69" t="s">
        <v>125</v>
      </c>
      <c r="S11" s="69"/>
      <c r="T11" s="69" t="s">
        <v>126</v>
      </c>
      <c r="U11" s="69"/>
      <c r="V11" s="69" t="s">
        <v>127</v>
      </c>
      <c r="W11" s="69"/>
      <c r="X11" s="69" t="s">
        <v>128</v>
      </c>
      <c r="Y11" s="69"/>
      <c r="Z11" s="69" t="s">
        <v>118</v>
      </c>
    </row>
    <row r="12" spans="1:26" ht="18" customHeight="1" x14ac:dyDescent="0.5">
      <c r="A12" s="62"/>
      <c r="B12" s="73" t="s">
        <v>7</v>
      </c>
      <c r="C12" s="70"/>
      <c r="D12" s="74" t="s">
        <v>129</v>
      </c>
      <c r="E12" s="69"/>
      <c r="F12" s="75" t="s">
        <v>130</v>
      </c>
      <c r="G12" s="69"/>
      <c r="H12" s="75" t="s">
        <v>131</v>
      </c>
      <c r="I12" s="69"/>
      <c r="J12" s="74" t="s">
        <v>132</v>
      </c>
      <c r="K12" s="69"/>
      <c r="L12" s="74" t="s">
        <v>59</v>
      </c>
      <c r="M12" s="69"/>
      <c r="N12" s="74" t="s">
        <v>133</v>
      </c>
      <c r="O12" s="69"/>
      <c r="P12" s="74" t="s">
        <v>134</v>
      </c>
      <c r="Q12" s="69"/>
      <c r="R12" s="74" t="s">
        <v>135</v>
      </c>
      <c r="S12" s="69"/>
      <c r="T12" s="74" t="s">
        <v>136</v>
      </c>
      <c r="U12" s="69"/>
      <c r="V12" s="74" t="s">
        <v>137</v>
      </c>
      <c r="W12" s="69"/>
      <c r="X12" s="74" t="s">
        <v>138</v>
      </c>
      <c r="Y12" s="69"/>
      <c r="Z12" s="74" t="s">
        <v>139</v>
      </c>
    </row>
    <row r="13" spans="1:26" ht="18" customHeight="1" x14ac:dyDescent="0.5">
      <c r="A13" s="62"/>
      <c r="B13" s="76"/>
      <c r="C13" s="70"/>
      <c r="D13" s="69"/>
      <c r="E13" s="69"/>
      <c r="F13" s="68"/>
      <c r="G13" s="69"/>
      <c r="H13" s="68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spans="1:26" ht="18" customHeight="1" x14ac:dyDescent="0.5">
      <c r="A14" s="77" t="s">
        <v>140</v>
      </c>
      <c r="B14" s="70"/>
      <c r="C14" s="63"/>
      <c r="D14" s="78">
        <v>658434300</v>
      </c>
      <c r="E14" s="78"/>
      <c r="F14" s="78">
        <v>222105000</v>
      </c>
      <c r="G14" s="78"/>
      <c r="H14" s="78">
        <v>7429904</v>
      </c>
      <c r="I14" s="78"/>
      <c r="J14" s="78">
        <v>65843430</v>
      </c>
      <c r="K14" s="78"/>
      <c r="L14" s="78">
        <v>2735249044</v>
      </c>
      <c r="M14" s="78"/>
      <c r="N14" s="78">
        <v>-55743205</v>
      </c>
      <c r="O14" s="78"/>
      <c r="P14" s="78">
        <v>-2625811</v>
      </c>
      <c r="Q14" s="78"/>
      <c r="R14" s="78">
        <v>-18755758</v>
      </c>
      <c r="S14" s="78"/>
      <c r="T14" s="78">
        <v>-77124774</v>
      </c>
      <c r="U14" s="67"/>
      <c r="V14" s="79">
        <v>3611936904</v>
      </c>
      <c r="W14" s="67"/>
      <c r="X14" s="78">
        <v>0</v>
      </c>
      <c r="Y14" s="67"/>
      <c r="Z14" s="79">
        <v>3611936904</v>
      </c>
    </row>
    <row r="15" spans="1:26" ht="18" customHeight="1" x14ac:dyDescent="0.5">
      <c r="A15" s="77" t="s">
        <v>141</v>
      </c>
      <c r="B15" s="70"/>
      <c r="C15" s="63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67"/>
      <c r="V15" s="79"/>
      <c r="W15" s="67"/>
      <c r="X15" s="79"/>
      <c r="Y15" s="67"/>
      <c r="Z15" s="79"/>
    </row>
    <row r="16" spans="1:26" ht="18" customHeight="1" x14ac:dyDescent="0.5">
      <c r="A16" s="77" t="s">
        <v>142</v>
      </c>
      <c r="B16" s="70"/>
      <c r="C16" s="63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67"/>
      <c r="V16" s="79"/>
      <c r="W16" s="67"/>
      <c r="X16" s="79"/>
      <c r="Y16" s="67"/>
      <c r="Z16" s="79"/>
    </row>
    <row r="17" spans="1:26" ht="18" customHeight="1" x14ac:dyDescent="0.5">
      <c r="A17" s="80" t="s">
        <v>143</v>
      </c>
      <c r="B17" s="70">
        <v>31</v>
      </c>
      <c r="C17" s="63"/>
      <c r="D17" s="78">
        <v>0</v>
      </c>
      <c r="E17" s="78"/>
      <c r="F17" s="78">
        <v>0</v>
      </c>
      <c r="G17" s="78"/>
      <c r="H17" s="78">
        <v>0</v>
      </c>
      <c r="I17" s="78"/>
      <c r="J17" s="78">
        <v>0</v>
      </c>
      <c r="K17" s="78"/>
      <c r="L17" s="78">
        <v>-250205034</v>
      </c>
      <c r="M17" s="78"/>
      <c r="N17" s="78">
        <v>0</v>
      </c>
      <c r="O17" s="78"/>
      <c r="P17" s="78">
        <v>0</v>
      </c>
      <c r="Q17" s="78"/>
      <c r="R17" s="78">
        <v>0</v>
      </c>
      <c r="S17" s="78"/>
      <c r="T17" s="78">
        <v>0</v>
      </c>
      <c r="U17" s="67"/>
      <c r="V17" s="79">
        <v>-250205034</v>
      </c>
      <c r="W17" s="67"/>
      <c r="X17" s="79">
        <v>0</v>
      </c>
      <c r="Y17" s="67"/>
      <c r="Z17" s="79">
        <v>-250205034</v>
      </c>
    </row>
    <row r="18" spans="1:26" ht="18" customHeight="1" x14ac:dyDescent="0.5">
      <c r="A18" s="80" t="s">
        <v>84</v>
      </c>
      <c r="B18" s="63"/>
      <c r="C18" s="63"/>
      <c r="D18" s="81">
        <v>0</v>
      </c>
      <c r="E18" s="79"/>
      <c r="F18" s="81">
        <v>0</v>
      </c>
      <c r="G18" s="79"/>
      <c r="H18" s="81">
        <v>0</v>
      </c>
      <c r="I18" s="79"/>
      <c r="J18" s="81">
        <v>0</v>
      </c>
      <c r="K18" s="79"/>
      <c r="L18" s="78">
        <v>249870173</v>
      </c>
      <c r="M18" s="79"/>
      <c r="N18" s="82">
        <v>0</v>
      </c>
      <c r="O18" s="82"/>
      <c r="P18" s="82">
        <v>0</v>
      </c>
      <c r="Q18" s="82"/>
      <c r="R18" s="82">
        <v>0</v>
      </c>
      <c r="S18" s="82"/>
      <c r="T18" s="78">
        <v>0</v>
      </c>
      <c r="U18" s="82"/>
      <c r="V18" s="79">
        <v>249870173</v>
      </c>
      <c r="W18" s="79"/>
      <c r="X18" s="79">
        <v>0</v>
      </c>
      <c r="Y18" s="79"/>
      <c r="Z18" s="79">
        <v>249870173</v>
      </c>
    </row>
    <row r="19" spans="1:26" ht="18" customHeight="1" x14ac:dyDescent="0.5">
      <c r="A19" s="80" t="s">
        <v>144</v>
      </c>
      <c r="B19" s="63"/>
      <c r="C19" s="63"/>
      <c r="D19" s="83">
        <v>0</v>
      </c>
      <c r="E19" s="79"/>
      <c r="F19" s="83">
        <v>0</v>
      </c>
      <c r="G19" s="79"/>
      <c r="H19" s="83">
        <v>0</v>
      </c>
      <c r="I19" s="79"/>
      <c r="J19" s="83">
        <v>0</v>
      </c>
      <c r="K19" s="79"/>
      <c r="L19" s="84">
        <v>0</v>
      </c>
      <c r="M19" s="79"/>
      <c r="N19" s="85">
        <v>1831654</v>
      </c>
      <c r="O19" s="82"/>
      <c r="P19" s="84">
        <v>0</v>
      </c>
      <c r="Q19" s="82"/>
      <c r="R19" s="84">
        <v>-1904092</v>
      </c>
      <c r="S19" s="82"/>
      <c r="T19" s="86">
        <v>-72438</v>
      </c>
      <c r="U19" s="82"/>
      <c r="V19" s="85">
        <v>-72438</v>
      </c>
      <c r="W19" s="79"/>
      <c r="X19" s="87">
        <v>0</v>
      </c>
      <c r="Y19" s="79"/>
      <c r="Z19" s="85">
        <v>-72438</v>
      </c>
    </row>
    <row r="20" spans="1:26" ht="6" customHeight="1" x14ac:dyDescent="0.5">
      <c r="A20" s="62"/>
      <c r="B20" s="63"/>
      <c r="C20" s="63"/>
      <c r="D20" s="88"/>
      <c r="E20" s="89"/>
      <c r="F20" s="88"/>
      <c r="G20" s="89"/>
      <c r="H20" s="88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8" customHeight="1" thickBot="1" x14ac:dyDescent="0.55000000000000004">
      <c r="A21" s="77" t="s">
        <v>145</v>
      </c>
      <c r="B21" s="63"/>
      <c r="C21" s="63"/>
      <c r="D21" s="90">
        <v>658434300</v>
      </c>
      <c r="E21" s="79"/>
      <c r="F21" s="90">
        <v>222105000</v>
      </c>
      <c r="G21" s="79"/>
      <c r="H21" s="90">
        <v>7429904</v>
      </c>
      <c r="I21" s="79"/>
      <c r="J21" s="90">
        <v>65843430</v>
      </c>
      <c r="K21" s="79"/>
      <c r="L21" s="90">
        <v>2734914183</v>
      </c>
      <c r="M21" s="79"/>
      <c r="N21" s="90">
        <v>-53911551</v>
      </c>
      <c r="O21" s="79"/>
      <c r="P21" s="90">
        <v>-2625811</v>
      </c>
      <c r="Q21" s="82"/>
      <c r="R21" s="90">
        <v>-20659850</v>
      </c>
      <c r="S21" s="82"/>
      <c r="T21" s="90">
        <v>-77197212</v>
      </c>
      <c r="U21" s="79"/>
      <c r="V21" s="90">
        <v>3611529605</v>
      </c>
      <c r="W21" s="79"/>
      <c r="X21" s="90">
        <v>0</v>
      </c>
      <c r="Y21" s="79"/>
      <c r="Z21" s="90">
        <v>3611529605</v>
      </c>
    </row>
    <row r="22" spans="1:26" ht="18" customHeight="1" thickTop="1" x14ac:dyDescent="0.5">
      <c r="A22" s="77"/>
      <c r="B22" s="63"/>
      <c r="C22" s="63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82"/>
      <c r="R22" s="79"/>
      <c r="S22" s="82"/>
      <c r="T22" s="79"/>
      <c r="U22" s="79"/>
      <c r="V22" s="79"/>
      <c r="W22" s="79"/>
      <c r="X22" s="79"/>
      <c r="Y22" s="79"/>
      <c r="Z22" s="79"/>
    </row>
    <row r="23" spans="1:26" ht="18" customHeight="1" x14ac:dyDescent="0.5">
      <c r="A23" s="77" t="s">
        <v>146</v>
      </c>
      <c r="B23" s="70"/>
      <c r="C23" s="63"/>
      <c r="D23" s="78">
        <v>658434300</v>
      </c>
      <c r="E23" s="78"/>
      <c r="F23" s="78">
        <v>222105000</v>
      </c>
      <c r="G23" s="78"/>
      <c r="H23" s="78">
        <v>7429904</v>
      </c>
      <c r="I23" s="78"/>
      <c r="J23" s="78">
        <v>65843430</v>
      </c>
      <c r="K23" s="78"/>
      <c r="L23" s="78">
        <v>2734914183</v>
      </c>
      <c r="M23" s="78"/>
      <c r="N23" s="78">
        <v>-53911551</v>
      </c>
      <c r="O23" s="78"/>
      <c r="P23" s="78">
        <v>-2625811</v>
      </c>
      <c r="Q23" s="78"/>
      <c r="R23" s="78">
        <v>-20659850</v>
      </c>
      <c r="S23" s="78"/>
      <c r="T23" s="78">
        <v>-77197212</v>
      </c>
      <c r="U23" s="67"/>
      <c r="V23" s="79">
        <v>3611529605</v>
      </c>
      <c r="W23" s="67"/>
      <c r="X23" s="78">
        <v>0</v>
      </c>
      <c r="Y23" s="67"/>
      <c r="Z23" s="79">
        <f>SUM(V23:X23)</f>
        <v>3611529605</v>
      </c>
    </row>
    <row r="24" spans="1:26" ht="18" customHeight="1" x14ac:dyDescent="0.5">
      <c r="A24" s="77" t="s">
        <v>141</v>
      </c>
      <c r="B24" s="70"/>
      <c r="C24" s="63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67"/>
      <c r="V24" s="79"/>
      <c r="W24" s="67"/>
      <c r="X24" s="79"/>
      <c r="Y24" s="67"/>
      <c r="Z24" s="79"/>
    </row>
    <row r="25" spans="1:26" ht="18" customHeight="1" x14ac:dyDescent="0.5">
      <c r="A25" s="77" t="s">
        <v>147</v>
      </c>
      <c r="B25" s="70"/>
      <c r="C25" s="63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67"/>
      <c r="V25" s="79"/>
      <c r="W25" s="67"/>
      <c r="X25" s="79"/>
      <c r="Y25" s="67"/>
      <c r="Z25" s="79"/>
    </row>
    <row r="26" spans="1:26" ht="18" customHeight="1" x14ac:dyDescent="0.5">
      <c r="A26" s="80" t="s">
        <v>143</v>
      </c>
      <c r="B26" s="70">
        <v>31</v>
      </c>
      <c r="C26" s="63"/>
      <c r="D26" s="78">
        <v>0</v>
      </c>
      <c r="E26" s="78"/>
      <c r="F26" s="78">
        <v>0</v>
      </c>
      <c r="G26" s="78"/>
      <c r="H26" s="78">
        <v>0</v>
      </c>
      <c r="I26" s="78"/>
      <c r="J26" s="78">
        <v>0</v>
      </c>
      <c r="K26" s="78"/>
      <c r="L26" s="78">
        <v>-381891894</v>
      </c>
      <c r="M26" s="78"/>
      <c r="N26" s="78">
        <v>0</v>
      </c>
      <c r="O26" s="78"/>
      <c r="P26" s="78">
        <v>0</v>
      </c>
      <c r="Q26" s="78"/>
      <c r="R26" s="78">
        <v>0</v>
      </c>
      <c r="S26" s="78"/>
      <c r="T26" s="78">
        <v>0</v>
      </c>
      <c r="U26" s="67"/>
      <c r="V26" s="79">
        <f>SUM(T26,L26,J26,D26,H26)</f>
        <v>-381891894</v>
      </c>
      <c r="W26" s="67"/>
      <c r="X26" s="78">
        <v>0</v>
      </c>
      <c r="Y26" s="67"/>
      <c r="Z26" s="79">
        <f>SUM(V26:X26)</f>
        <v>-381891894</v>
      </c>
    </row>
    <row r="27" spans="1:26" ht="18" customHeight="1" x14ac:dyDescent="0.5">
      <c r="A27" s="80" t="s">
        <v>84</v>
      </c>
      <c r="B27" s="63"/>
      <c r="C27" s="63"/>
      <c r="D27" s="81">
        <v>0</v>
      </c>
      <c r="E27" s="79"/>
      <c r="F27" s="81">
        <v>0</v>
      </c>
      <c r="G27" s="79"/>
      <c r="H27" s="81">
        <v>0</v>
      </c>
      <c r="I27" s="79"/>
      <c r="J27" s="81">
        <v>0</v>
      </c>
      <c r="K27" s="79"/>
      <c r="L27" s="78">
        <f>'9-10'!D31</f>
        <v>373328566</v>
      </c>
      <c r="M27" s="79"/>
      <c r="N27" s="82">
        <v>0</v>
      </c>
      <c r="O27" s="82"/>
      <c r="P27" s="82">
        <v>0</v>
      </c>
      <c r="Q27" s="82"/>
      <c r="R27" s="82">
        <v>0</v>
      </c>
      <c r="S27" s="82"/>
      <c r="T27" s="82">
        <v>0</v>
      </c>
      <c r="U27" s="82"/>
      <c r="V27" s="79">
        <f>SUM(T27,L27,J27,D27,H27)</f>
        <v>373328566</v>
      </c>
      <c r="W27" s="79"/>
      <c r="X27" s="82">
        <v>0</v>
      </c>
      <c r="Y27" s="79"/>
      <c r="Z27" s="79">
        <f>SUM(V27:X27)</f>
        <v>373328566</v>
      </c>
    </row>
    <row r="28" spans="1:26" ht="18" customHeight="1" x14ac:dyDescent="0.5">
      <c r="A28" s="80" t="s">
        <v>144</v>
      </c>
      <c r="B28" s="63"/>
      <c r="C28" s="63"/>
      <c r="D28" s="83">
        <v>0</v>
      </c>
      <c r="E28" s="79"/>
      <c r="F28" s="83">
        <v>0</v>
      </c>
      <c r="G28" s="79"/>
      <c r="H28" s="83">
        <v>0</v>
      </c>
      <c r="I28" s="79"/>
      <c r="J28" s="83">
        <v>0</v>
      </c>
      <c r="K28" s="79"/>
      <c r="L28" s="84">
        <v>0</v>
      </c>
      <c r="M28" s="79"/>
      <c r="N28" s="85">
        <f>+'9-10'!D36</f>
        <v>20810037</v>
      </c>
      <c r="O28" s="82"/>
      <c r="P28" s="84">
        <f>SUM('9-10'!D43:D45)</f>
        <v>-5125221</v>
      </c>
      <c r="Q28" s="82"/>
      <c r="R28" s="84">
        <f>+'9-10'!D47</f>
        <v>5120015</v>
      </c>
      <c r="S28" s="82"/>
      <c r="T28" s="86">
        <f>SUM(N28:S28)</f>
        <v>20804831</v>
      </c>
      <c r="U28" s="82"/>
      <c r="V28" s="85">
        <f>SUM(T28,L28,J28,D28,H28)</f>
        <v>20804831</v>
      </c>
      <c r="W28" s="79"/>
      <c r="X28" s="87">
        <v>0</v>
      </c>
      <c r="Y28" s="79"/>
      <c r="Z28" s="85">
        <f>SUM(V28:X28)</f>
        <v>20804831</v>
      </c>
    </row>
    <row r="29" spans="1:26" ht="6" customHeight="1" x14ac:dyDescent="0.5">
      <c r="A29" s="62"/>
      <c r="B29" s="63"/>
      <c r="C29" s="63"/>
      <c r="D29" s="88"/>
      <c r="E29" s="89"/>
      <c r="F29" s="88"/>
      <c r="G29" s="89"/>
      <c r="H29" s="88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8" customHeight="1" thickBot="1" x14ac:dyDescent="0.55000000000000004">
      <c r="A30" s="77" t="s">
        <v>148</v>
      </c>
      <c r="B30" s="63"/>
      <c r="C30" s="63"/>
      <c r="D30" s="90">
        <f>SUM(D23:D28)</f>
        <v>658434300</v>
      </c>
      <c r="E30" s="79"/>
      <c r="F30" s="90">
        <f>SUM(F23:F28)</f>
        <v>222105000</v>
      </c>
      <c r="G30" s="79"/>
      <c r="H30" s="90">
        <f>SUM(H23:H28)</f>
        <v>7429904</v>
      </c>
      <c r="I30" s="79"/>
      <c r="J30" s="90">
        <f>SUM(J23:J28)</f>
        <v>65843430</v>
      </c>
      <c r="K30" s="79"/>
      <c r="L30" s="90">
        <f>SUM(L23:L28)</f>
        <v>2726350855</v>
      </c>
      <c r="M30" s="79"/>
      <c r="N30" s="90">
        <f>SUM(N23:N28)</f>
        <v>-33101514</v>
      </c>
      <c r="O30" s="79"/>
      <c r="P30" s="90">
        <f>SUM(P23:P28)</f>
        <v>-7751032</v>
      </c>
      <c r="Q30" s="82"/>
      <c r="R30" s="90">
        <f>SUM(R23:R28)</f>
        <v>-15539835</v>
      </c>
      <c r="S30" s="82"/>
      <c r="T30" s="90">
        <f>SUM(T23:T28)</f>
        <v>-56392381</v>
      </c>
      <c r="U30" s="79"/>
      <c r="V30" s="90">
        <f>SUM(V23:V28)</f>
        <v>3623771108</v>
      </c>
      <c r="W30" s="79"/>
      <c r="X30" s="90">
        <f>SUM(X23:X28)</f>
        <v>0</v>
      </c>
      <c r="Y30" s="79"/>
      <c r="Z30" s="90">
        <f>SUM(Z23:Z28)</f>
        <v>3623771108</v>
      </c>
    </row>
    <row r="31" spans="1:26" ht="18" customHeight="1" thickTop="1" x14ac:dyDescent="0.5">
      <c r="A31" s="77"/>
      <c r="B31" s="63"/>
      <c r="C31" s="63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82"/>
      <c r="R31" s="79"/>
      <c r="S31" s="82"/>
      <c r="T31" s="79"/>
      <c r="U31" s="79"/>
      <c r="V31" s="79"/>
      <c r="W31" s="79"/>
      <c r="X31" s="79"/>
      <c r="Y31" s="79"/>
      <c r="Z31" s="79"/>
    </row>
    <row r="32" spans="1:26" ht="18" customHeight="1" x14ac:dyDescent="0.5">
      <c r="A32" s="77"/>
      <c r="B32" s="63"/>
      <c r="C32" s="63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2"/>
      <c r="R32" s="79"/>
      <c r="S32" s="82"/>
      <c r="T32" s="79"/>
      <c r="U32" s="79"/>
      <c r="V32" s="79"/>
      <c r="W32" s="79"/>
      <c r="X32" s="79"/>
      <c r="Y32" s="79"/>
      <c r="Z32" s="79"/>
    </row>
    <row r="33" spans="1:26" ht="18" customHeight="1" x14ac:dyDescent="0.5">
      <c r="A33" s="77"/>
      <c r="B33" s="63"/>
      <c r="C33" s="63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82"/>
      <c r="R33" s="79"/>
      <c r="S33" s="82"/>
      <c r="T33" s="79"/>
      <c r="U33" s="79"/>
      <c r="V33" s="79"/>
      <c r="W33" s="79"/>
      <c r="X33" s="79"/>
      <c r="Y33" s="79"/>
      <c r="Z33" s="79"/>
    </row>
    <row r="34" spans="1:26" ht="18" customHeight="1" x14ac:dyDescent="0.5">
      <c r="A34" s="77"/>
      <c r="B34" s="63"/>
      <c r="C34" s="6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82"/>
      <c r="R34" s="79"/>
      <c r="S34" s="82"/>
      <c r="T34" s="79"/>
      <c r="U34" s="79"/>
      <c r="V34" s="79"/>
      <c r="W34" s="79"/>
      <c r="X34" s="79"/>
      <c r="Y34" s="79"/>
      <c r="Z34" s="79"/>
    </row>
    <row r="35" spans="1:26" ht="18" customHeight="1" x14ac:dyDescent="0.5">
      <c r="A35" s="77"/>
      <c r="B35" s="63"/>
      <c r="C35" s="63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82"/>
      <c r="R35" s="79"/>
      <c r="S35" s="82"/>
      <c r="T35" s="79"/>
      <c r="U35" s="79"/>
      <c r="V35" s="79"/>
      <c r="W35" s="79"/>
      <c r="X35" s="79"/>
      <c r="Y35" s="79"/>
      <c r="Z35" s="79"/>
    </row>
    <row r="36" spans="1:26" ht="18" customHeight="1" x14ac:dyDescent="0.5">
      <c r="A36" s="77"/>
      <c r="B36" s="63"/>
      <c r="C36" s="6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82"/>
      <c r="R36" s="79"/>
      <c r="S36" s="82"/>
      <c r="T36" s="79"/>
      <c r="U36" s="79"/>
      <c r="V36" s="79"/>
      <c r="W36" s="79"/>
      <c r="X36" s="79"/>
      <c r="Y36" s="79"/>
      <c r="Z36" s="79"/>
    </row>
    <row r="42" spans="1:26" ht="18" customHeight="1" x14ac:dyDescent="0.5">
      <c r="A42" s="77"/>
      <c r="B42" s="63"/>
      <c r="C42" s="63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82"/>
      <c r="R42" s="79"/>
      <c r="S42" s="82"/>
      <c r="T42" s="79"/>
      <c r="U42" s="79"/>
      <c r="V42" s="79"/>
      <c r="W42" s="79"/>
      <c r="X42" s="79"/>
      <c r="Y42" s="79"/>
      <c r="Z42" s="79"/>
    </row>
    <row r="43" spans="1:26" ht="18" customHeight="1" x14ac:dyDescent="0.5">
      <c r="A43" s="77"/>
      <c r="B43" s="63"/>
      <c r="C43" s="63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82"/>
      <c r="R43" s="79"/>
      <c r="S43" s="82"/>
      <c r="T43" s="79"/>
      <c r="U43" s="79"/>
      <c r="V43" s="79"/>
      <c r="W43" s="79"/>
      <c r="X43" s="79"/>
      <c r="Y43" s="79"/>
      <c r="Z43" s="79"/>
    </row>
    <row r="44" spans="1:26" ht="21.75" customHeight="1" x14ac:dyDescent="0.5">
      <c r="A44" s="77"/>
      <c r="B44" s="63"/>
      <c r="C44" s="63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82"/>
      <c r="R44" s="79"/>
      <c r="S44" s="82"/>
      <c r="T44" s="79"/>
      <c r="U44" s="79"/>
      <c r="V44" s="79"/>
      <c r="W44" s="79"/>
      <c r="X44" s="79"/>
      <c r="Y44" s="79"/>
      <c r="Z44" s="79"/>
    </row>
    <row r="45" spans="1:26" ht="18.75" customHeight="1" x14ac:dyDescent="0.5">
      <c r="A45" s="135" t="s">
        <v>33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</row>
    <row r="48" spans="1:26" ht="27.75" customHeight="1" x14ac:dyDescent="0.5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</row>
    <row r="49" spans="1:26" ht="22.35" customHeight="1" x14ac:dyDescent="0.5">
      <c r="A49" s="24" t="str">
        <f>+'9-10'!A65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49" s="50"/>
      <c r="C49" s="50"/>
      <c r="D49" s="91"/>
      <c r="E49" s="9"/>
      <c r="F49" s="91"/>
      <c r="G49" s="9"/>
      <c r="H49" s="91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</sheetData>
  <mergeCells count="7">
    <mergeCell ref="A48:Z48"/>
    <mergeCell ref="D5:Z5"/>
    <mergeCell ref="D6:V6"/>
    <mergeCell ref="N7:T7"/>
    <mergeCell ref="J8:L8"/>
    <mergeCell ref="N8:R8"/>
    <mergeCell ref="A45:Z45"/>
  </mergeCells>
  <pageMargins left="0.35" right="0.35" top="0.5" bottom="0.6" header="0.49" footer="0.4"/>
  <pageSetup paperSize="9" scale="60" firstPageNumber="11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E2B4-5221-4F15-A43D-4D492E67F218}">
  <sheetPr>
    <tabColor rgb="FFFFC000"/>
  </sheetPr>
  <dimension ref="A1:R39"/>
  <sheetViews>
    <sheetView zoomScaleNormal="100" zoomScaleSheetLayoutView="55" zoomScalePageLayoutView="90" workbookViewId="0">
      <selection activeCell="J23" sqref="J23"/>
    </sheetView>
  </sheetViews>
  <sheetFormatPr defaultColWidth="9.140625" defaultRowHeight="21.75" customHeight="1" x14ac:dyDescent="0.5"/>
  <cols>
    <col min="1" max="1" width="43" style="59" customWidth="1"/>
    <col min="2" max="2" width="8.140625" style="59" customWidth="1"/>
    <col min="3" max="3" width="0.85546875" style="59" customWidth="1"/>
    <col min="4" max="4" width="15.28515625" style="67" bestFit="1" customWidth="1"/>
    <col min="5" max="5" width="0.85546875" style="67" customWidth="1"/>
    <col min="6" max="6" width="16.42578125" style="67" bestFit="1" customWidth="1"/>
    <col min="7" max="7" width="0.85546875" style="67" customWidth="1"/>
    <col min="8" max="8" width="14" style="67" bestFit="1" customWidth="1"/>
    <col min="9" max="9" width="0.85546875" style="67" customWidth="1"/>
    <col min="10" max="10" width="14.42578125" style="67" bestFit="1" customWidth="1"/>
    <col min="11" max="11" width="0.85546875" style="67" customWidth="1"/>
    <col min="12" max="12" width="15.85546875" style="67" bestFit="1" customWidth="1"/>
    <col min="13" max="13" width="0.85546875" style="67" customWidth="1"/>
    <col min="14" max="14" width="18.140625" style="67" bestFit="1" customWidth="1"/>
    <col min="15" max="15" width="0.85546875" style="67" customWidth="1"/>
    <col min="16" max="16" width="20.28515625" style="67" bestFit="1" customWidth="1"/>
    <col min="17" max="17" width="0.85546875" style="67" customWidth="1"/>
    <col min="18" max="18" width="15.5703125" style="67" bestFit="1" customWidth="1"/>
    <col min="19" max="16384" width="9.140625" style="59"/>
  </cols>
  <sheetData>
    <row r="1" spans="1:18" ht="21.75" customHeight="1" x14ac:dyDescent="0.5">
      <c r="A1" s="92" t="str">
        <f>'11'!A1</f>
        <v>บริษัท ฮั้วฟงรับเบอร์ (ไทยแลนด์) จํากัด (มหาชน)</v>
      </c>
      <c r="B1" s="92"/>
    </row>
    <row r="2" spans="1:18" ht="21.75" customHeight="1" x14ac:dyDescent="0.5">
      <c r="A2" s="92" t="s">
        <v>106</v>
      </c>
      <c r="B2" s="92"/>
    </row>
    <row r="3" spans="1:18" ht="21.75" customHeight="1" x14ac:dyDescent="0.5">
      <c r="A3" s="93" t="str">
        <f>'11'!A3</f>
        <v>สำหรับปีสิ้นสุดวันที่ 31 ธันวาคม พ.ศ. 2567</v>
      </c>
      <c r="B3" s="93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12.75" customHeight="1" x14ac:dyDescent="0.5"/>
    <row r="5" spans="1:18" ht="18" customHeight="1" x14ac:dyDescent="0.5">
      <c r="D5" s="136" t="s">
        <v>149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ht="18" customHeight="1" x14ac:dyDescent="0.5">
      <c r="C6" s="96"/>
      <c r="D6" s="61"/>
      <c r="E6" s="61"/>
      <c r="F6" s="61"/>
      <c r="G6" s="61"/>
      <c r="H6" s="61"/>
      <c r="I6" s="61"/>
      <c r="M6" s="61"/>
      <c r="N6" s="137" t="s">
        <v>60</v>
      </c>
      <c r="O6" s="137"/>
      <c r="P6" s="137"/>
      <c r="Q6" s="61"/>
      <c r="R6" s="61"/>
    </row>
    <row r="7" spans="1:18" ht="18" customHeight="1" x14ac:dyDescent="0.5">
      <c r="C7" s="96"/>
      <c r="D7" s="61"/>
      <c r="E7" s="61"/>
      <c r="F7" s="61"/>
      <c r="G7" s="61"/>
      <c r="H7" s="61"/>
      <c r="I7" s="61"/>
      <c r="M7" s="61"/>
      <c r="N7" s="68" t="s">
        <v>150</v>
      </c>
      <c r="O7" s="61"/>
      <c r="P7" s="61"/>
      <c r="Q7" s="61"/>
      <c r="R7" s="61"/>
    </row>
    <row r="8" spans="1:18" ht="18" customHeight="1" x14ac:dyDescent="0.5">
      <c r="C8" s="96"/>
      <c r="D8" s="61"/>
      <c r="E8" s="61"/>
      <c r="F8" s="61"/>
      <c r="G8" s="61"/>
      <c r="H8" s="61"/>
      <c r="I8" s="61"/>
      <c r="J8" s="136" t="s">
        <v>57</v>
      </c>
      <c r="K8" s="136"/>
      <c r="L8" s="136"/>
      <c r="M8" s="61"/>
      <c r="N8" s="75" t="s">
        <v>151</v>
      </c>
      <c r="O8" s="97"/>
      <c r="P8" s="61"/>
      <c r="Q8" s="61"/>
      <c r="R8" s="61"/>
    </row>
    <row r="9" spans="1:18" ht="18" customHeight="1" x14ac:dyDescent="0.5">
      <c r="C9" s="96"/>
      <c r="D9" s="61"/>
      <c r="E9" s="61"/>
      <c r="F9" s="68"/>
      <c r="G9" s="61"/>
      <c r="H9" s="68"/>
      <c r="I9" s="61"/>
      <c r="M9" s="61"/>
      <c r="N9" s="68" t="s">
        <v>110</v>
      </c>
      <c r="O9" s="61"/>
      <c r="Q9" s="68"/>
      <c r="R9" s="68"/>
    </row>
    <row r="10" spans="1:18" ht="18" customHeight="1" x14ac:dyDescent="0.5">
      <c r="C10" s="98"/>
      <c r="E10" s="68"/>
      <c r="F10" s="68"/>
      <c r="G10" s="68"/>
      <c r="H10" s="68"/>
      <c r="I10" s="68"/>
      <c r="J10" s="68" t="s">
        <v>113</v>
      </c>
      <c r="K10" s="68"/>
      <c r="L10" s="68"/>
      <c r="M10" s="68"/>
      <c r="N10" s="68" t="s">
        <v>115</v>
      </c>
      <c r="O10" s="68"/>
      <c r="P10" s="68" t="s">
        <v>152</v>
      </c>
      <c r="Q10" s="68"/>
      <c r="R10" s="68"/>
    </row>
    <row r="11" spans="1:18" ht="18" customHeight="1" x14ac:dyDescent="0.5">
      <c r="C11" s="98"/>
      <c r="D11" s="68" t="s">
        <v>120</v>
      </c>
      <c r="E11" s="68"/>
      <c r="F11" s="69" t="s">
        <v>112</v>
      </c>
      <c r="G11" s="68"/>
      <c r="H11" s="69" t="s">
        <v>153</v>
      </c>
      <c r="I11" s="68"/>
      <c r="J11" s="99" t="s">
        <v>122</v>
      </c>
      <c r="K11" s="68"/>
      <c r="L11" s="68"/>
      <c r="M11" s="68"/>
      <c r="N11" s="68" t="s">
        <v>124</v>
      </c>
      <c r="O11" s="68"/>
      <c r="P11" s="68" t="s">
        <v>154</v>
      </c>
      <c r="Q11" s="68"/>
      <c r="R11" s="68" t="s">
        <v>118</v>
      </c>
    </row>
    <row r="12" spans="1:18" ht="18" customHeight="1" x14ac:dyDescent="0.5">
      <c r="B12" s="100" t="s">
        <v>7</v>
      </c>
      <c r="C12" s="98"/>
      <c r="D12" s="75" t="s">
        <v>129</v>
      </c>
      <c r="E12" s="68"/>
      <c r="F12" s="74" t="s">
        <v>130</v>
      </c>
      <c r="G12" s="68"/>
      <c r="H12" s="74" t="s">
        <v>155</v>
      </c>
      <c r="I12" s="68"/>
      <c r="J12" s="75" t="s">
        <v>132</v>
      </c>
      <c r="K12" s="97"/>
      <c r="L12" s="75" t="s">
        <v>59</v>
      </c>
      <c r="M12" s="68"/>
      <c r="N12" s="75" t="s">
        <v>134</v>
      </c>
      <c r="O12" s="68"/>
      <c r="P12" s="75" t="s">
        <v>139</v>
      </c>
      <c r="Q12" s="68"/>
      <c r="R12" s="75" t="s">
        <v>139</v>
      </c>
    </row>
    <row r="13" spans="1:18" ht="5.0999999999999996" customHeight="1" x14ac:dyDescent="0.5"/>
    <row r="14" spans="1:18" ht="18" customHeight="1" x14ac:dyDescent="0.5">
      <c r="A14" s="101" t="s">
        <v>140</v>
      </c>
      <c r="C14" s="102"/>
      <c r="D14" s="71">
        <v>658434300</v>
      </c>
      <c r="E14" s="71"/>
      <c r="F14" s="71">
        <v>222105000</v>
      </c>
      <c r="G14" s="71"/>
      <c r="H14" s="71">
        <v>7429904</v>
      </c>
      <c r="I14" s="71"/>
      <c r="J14" s="71">
        <v>65843430</v>
      </c>
      <c r="K14" s="71"/>
      <c r="L14" s="71">
        <v>2737064592</v>
      </c>
      <c r="M14" s="71"/>
      <c r="N14" s="71">
        <v>-2625811.4000000004</v>
      </c>
      <c r="O14" s="71"/>
      <c r="P14" s="71">
        <v>-2625811.4000000004</v>
      </c>
      <c r="Q14" s="71"/>
      <c r="R14" s="71">
        <f>SUM(D14:L14)+P14</f>
        <v>3688251414.5999999</v>
      </c>
    </row>
    <row r="15" spans="1:18" ht="18" customHeight="1" x14ac:dyDescent="0.5">
      <c r="A15" s="77" t="s">
        <v>141</v>
      </c>
      <c r="B15" s="101"/>
      <c r="C15" s="102"/>
      <c r="D15" s="103"/>
      <c r="E15" s="71"/>
      <c r="F15" s="103"/>
      <c r="G15" s="71"/>
      <c r="H15" s="103"/>
      <c r="I15" s="71"/>
      <c r="J15" s="103"/>
      <c r="K15" s="71"/>
      <c r="L15" s="103"/>
      <c r="M15" s="103"/>
      <c r="N15" s="103"/>
      <c r="O15" s="103"/>
      <c r="P15" s="71"/>
      <c r="Q15" s="103"/>
      <c r="R15" s="103"/>
    </row>
    <row r="16" spans="1:18" ht="18" customHeight="1" x14ac:dyDescent="0.5">
      <c r="A16" s="77" t="s">
        <v>142</v>
      </c>
      <c r="B16" s="101"/>
      <c r="C16" s="102"/>
      <c r="D16" s="103"/>
      <c r="E16" s="71"/>
      <c r="F16" s="103"/>
      <c r="G16" s="71"/>
      <c r="H16" s="103"/>
      <c r="I16" s="71"/>
      <c r="J16" s="103"/>
      <c r="K16" s="71"/>
      <c r="L16" s="103"/>
      <c r="M16" s="103"/>
      <c r="N16" s="103"/>
      <c r="O16" s="103"/>
      <c r="P16" s="71"/>
      <c r="Q16" s="103"/>
      <c r="R16" s="103"/>
    </row>
    <row r="17" spans="1:18" ht="18" customHeight="1" x14ac:dyDescent="0.5">
      <c r="A17" s="80" t="s">
        <v>143</v>
      </c>
      <c r="B17" s="104">
        <v>31</v>
      </c>
      <c r="C17" s="102"/>
      <c r="D17" s="103">
        <v>0</v>
      </c>
      <c r="E17" s="71"/>
      <c r="F17" s="103">
        <v>0</v>
      </c>
      <c r="G17" s="71"/>
      <c r="H17" s="103">
        <v>0</v>
      </c>
      <c r="I17" s="71"/>
      <c r="J17" s="103">
        <v>0</v>
      </c>
      <c r="K17" s="71"/>
      <c r="L17" s="103">
        <v>-250205034</v>
      </c>
      <c r="M17" s="103"/>
      <c r="N17" s="103">
        <v>0</v>
      </c>
      <c r="O17" s="103"/>
      <c r="P17" s="71">
        <v>0</v>
      </c>
      <c r="Q17" s="103"/>
      <c r="R17" s="103">
        <f>SUM(D17:L17,P17)</f>
        <v>-250205034</v>
      </c>
    </row>
    <row r="18" spans="1:18" ht="18" customHeight="1" x14ac:dyDescent="0.5">
      <c r="A18" s="105" t="s">
        <v>84</v>
      </c>
      <c r="B18" s="104"/>
      <c r="C18" s="102"/>
      <c r="D18" s="106">
        <v>0</v>
      </c>
      <c r="E18" s="71"/>
      <c r="F18" s="106">
        <v>0</v>
      </c>
      <c r="G18" s="71"/>
      <c r="H18" s="106">
        <v>0</v>
      </c>
      <c r="I18" s="71"/>
      <c r="J18" s="106">
        <v>0</v>
      </c>
      <c r="K18" s="71"/>
      <c r="L18" s="106">
        <v>262367906</v>
      </c>
      <c r="M18" s="103"/>
      <c r="N18" s="106">
        <v>0</v>
      </c>
      <c r="O18" s="103"/>
      <c r="P18" s="107">
        <v>0</v>
      </c>
      <c r="Q18" s="103"/>
      <c r="R18" s="107">
        <f>SUM(D18:L18,P18)</f>
        <v>262367906</v>
      </c>
    </row>
    <row r="19" spans="1:18" ht="5.0999999999999996" customHeight="1" x14ac:dyDescent="0.5"/>
    <row r="20" spans="1:18" ht="18" customHeight="1" thickBot="1" x14ac:dyDescent="0.55000000000000004">
      <c r="A20" s="101" t="s">
        <v>145</v>
      </c>
      <c r="B20" s="101"/>
      <c r="C20" s="102"/>
      <c r="D20" s="108">
        <f>SUM(D14:D18)</f>
        <v>658434300</v>
      </c>
      <c r="E20" s="71"/>
      <c r="F20" s="108">
        <f>SUM(F14:F18)</f>
        <v>222105000</v>
      </c>
      <c r="G20" s="71"/>
      <c r="H20" s="108">
        <f>SUM(H14:H18)</f>
        <v>7429904</v>
      </c>
      <c r="I20" s="71"/>
      <c r="J20" s="108">
        <f>SUM(J14:J18)</f>
        <v>65843430</v>
      </c>
      <c r="K20" s="71"/>
      <c r="L20" s="108">
        <f>SUM(L14:L18)</f>
        <v>2749227464</v>
      </c>
      <c r="M20" s="71"/>
      <c r="N20" s="108">
        <f>SUM(N14:N18)</f>
        <v>-2625811.4000000004</v>
      </c>
      <c r="O20" s="71"/>
      <c r="P20" s="108">
        <f>SUM(P14:P18)</f>
        <v>-2625811.4000000004</v>
      </c>
      <c r="Q20" s="71"/>
      <c r="R20" s="108">
        <f>SUM(R14:R18)</f>
        <v>3700414286.5999999</v>
      </c>
    </row>
    <row r="21" spans="1:18" ht="12" customHeight="1" thickTop="1" x14ac:dyDescent="0.5">
      <c r="A21" s="101"/>
      <c r="B21" s="101"/>
      <c r="C21" s="10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  <row r="22" spans="1:18" ht="18" customHeight="1" x14ac:dyDescent="0.5">
      <c r="A22" s="101" t="s">
        <v>146</v>
      </c>
      <c r="C22" s="102"/>
      <c r="D22" s="71">
        <v>658434300</v>
      </c>
      <c r="E22" s="71"/>
      <c r="F22" s="71">
        <v>222105000</v>
      </c>
      <c r="G22" s="71"/>
      <c r="H22" s="71">
        <v>7429904</v>
      </c>
      <c r="I22" s="71"/>
      <c r="J22" s="71">
        <v>65843430</v>
      </c>
      <c r="K22" s="71"/>
      <c r="L22" s="71">
        <v>2749227464</v>
      </c>
      <c r="M22" s="71"/>
      <c r="N22" s="71">
        <v>-2625811.4000000004</v>
      </c>
      <c r="O22" s="71"/>
      <c r="P22" s="71">
        <f>SUM(N22:O22)</f>
        <v>-2625811.4000000004</v>
      </c>
      <c r="Q22" s="71"/>
      <c r="R22" s="71">
        <f>SUM(D22:L22)+P22</f>
        <v>3700414286.5999999</v>
      </c>
    </row>
    <row r="23" spans="1:18" ht="18" customHeight="1" x14ac:dyDescent="0.5">
      <c r="A23" s="77" t="s">
        <v>141</v>
      </c>
      <c r="B23" s="101"/>
      <c r="C23" s="102"/>
      <c r="D23" s="103"/>
      <c r="E23" s="71"/>
      <c r="F23" s="103"/>
      <c r="G23" s="71"/>
      <c r="H23" s="103"/>
      <c r="I23" s="71"/>
      <c r="J23" s="103"/>
      <c r="K23" s="71"/>
      <c r="L23" s="103"/>
      <c r="M23" s="103"/>
      <c r="N23" s="103"/>
      <c r="O23" s="103"/>
      <c r="P23" s="71"/>
      <c r="Q23" s="103"/>
      <c r="R23" s="103"/>
    </row>
    <row r="24" spans="1:18" ht="18" customHeight="1" x14ac:dyDescent="0.5">
      <c r="A24" s="77" t="s">
        <v>147</v>
      </c>
      <c r="B24" s="101"/>
      <c r="C24" s="102"/>
      <c r="D24" s="103"/>
      <c r="E24" s="71"/>
      <c r="F24" s="103"/>
      <c r="G24" s="71"/>
      <c r="H24" s="103"/>
      <c r="I24" s="71"/>
      <c r="J24" s="103"/>
      <c r="K24" s="71"/>
      <c r="L24" s="103"/>
      <c r="M24" s="103"/>
      <c r="N24" s="103"/>
      <c r="O24" s="103"/>
      <c r="P24" s="71"/>
      <c r="Q24" s="103"/>
      <c r="R24" s="103"/>
    </row>
    <row r="25" spans="1:18" ht="18" customHeight="1" x14ac:dyDescent="0.5">
      <c r="A25" s="80" t="s">
        <v>143</v>
      </c>
      <c r="B25" s="104">
        <v>31</v>
      </c>
      <c r="C25" s="102"/>
      <c r="D25" s="103">
        <v>0</v>
      </c>
      <c r="E25" s="71"/>
      <c r="F25" s="103">
        <v>0</v>
      </c>
      <c r="G25" s="71"/>
      <c r="H25" s="103">
        <v>0</v>
      </c>
      <c r="I25" s="71"/>
      <c r="J25" s="103">
        <v>0</v>
      </c>
      <c r="K25" s="71"/>
      <c r="L25" s="103">
        <v>-381891894.00000006</v>
      </c>
      <c r="M25" s="103"/>
      <c r="N25" s="103">
        <v>0</v>
      </c>
      <c r="O25" s="103"/>
      <c r="P25" s="71">
        <f>SUM(N25:O25)</f>
        <v>0</v>
      </c>
      <c r="Q25" s="103"/>
      <c r="R25" s="103">
        <f>SUM(D25:L25,P25)</f>
        <v>-381891894.00000006</v>
      </c>
    </row>
    <row r="26" spans="1:18" ht="18" customHeight="1" x14ac:dyDescent="0.5">
      <c r="A26" s="105" t="s">
        <v>84</v>
      </c>
      <c r="B26" s="104"/>
      <c r="C26" s="102"/>
      <c r="D26" s="103">
        <v>0</v>
      </c>
      <c r="E26" s="71"/>
      <c r="F26" s="103">
        <v>0</v>
      </c>
      <c r="G26" s="71"/>
      <c r="H26" s="103">
        <v>0</v>
      </c>
      <c r="I26" s="71"/>
      <c r="J26" s="103">
        <v>0</v>
      </c>
      <c r="K26" s="71"/>
      <c r="L26" s="103">
        <v>364841759</v>
      </c>
      <c r="M26" s="103"/>
      <c r="N26" s="103">
        <v>0</v>
      </c>
      <c r="O26" s="103"/>
      <c r="P26" s="71">
        <f>SUM(N26:O26)</f>
        <v>0</v>
      </c>
      <c r="Q26" s="103"/>
      <c r="R26" s="103">
        <f>SUM(D26:L26,P26)</f>
        <v>364841759</v>
      </c>
    </row>
    <row r="27" spans="1:18" ht="18" customHeight="1" x14ac:dyDescent="0.5">
      <c r="A27" s="105" t="s">
        <v>144</v>
      </c>
      <c r="B27" s="104"/>
      <c r="C27" s="102"/>
      <c r="D27" s="106">
        <v>0</v>
      </c>
      <c r="E27" s="71"/>
      <c r="F27" s="106">
        <v>0</v>
      </c>
      <c r="G27" s="71"/>
      <c r="H27" s="106">
        <v>0</v>
      </c>
      <c r="I27" s="71"/>
      <c r="J27" s="106">
        <v>0</v>
      </c>
      <c r="K27" s="71"/>
      <c r="L27" s="106">
        <v>0</v>
      </c>
      <c r="M27" s="103"/>
      <c r="N27" s="106">
        <f>SUM('9-10'!H43:H45)</f>
        <v>-5125221</v>
      </c>
      <c r="O27" s="103"/>
      <c r="P27" s="107">
        <f>SUM(N27:O27)</f>
        <v>-5125221</v>
      </c>
      <c r="Q27" s="103"/>
      <c r="R27" s="106">
        <f>SUM(D27:L27,P27)</f>
        <v>-5125221</v>
      </c>
    </row>
    <row r="28" spans="1:18" ht="5.0999999999999996" customHeight="1" x14ac:dyDescent="0.5"/>
    <row r="29" spans="1:18" ht="18" customHeight="1" thickBot="1" x14ac:dyDescent="0.55000000000000004">
      <c r="A29" s="101" t="s">
        <v>148</v>
      </c>
      <c r="B29" s="101"/>
      <c r="C29" s="102"/>
      <c r="D29" s="108">
        <f>SUM(D22:D27)</f>
        <v>658434300</v>
      </c>
      <c r="E29" s="71"/>
      <c r="F29" s="108">
        <f>SUM(F22:F27)</f>
        <v>222105000</v>
      </c>
      <c r="G29" s="71"/>
      <c r="H29" s="108">
        <f>SUM(H22:H27)</f>
        <v>7429904</v>
      </c>
      <c r="I29" s="71"/>
      <c r="J29" s="108">
        <f>SUM(J22:J27)</f>
        <v>65843430</v>
      </c>
      <c r="K29" s="71"/>
      <c r="L29" s="108">
        <f>SUM(L22:L27)</f>
        <v>2732177329</v>
      </c>
      <c r="M29" s="71"/>
      <c r="N29" s="108">
        <f>SUM(N22:N27)</f>
        <v>-7751032.4000000004</v>
      </c>
      <c r="O29" s="71"/>
      <c r="P29" s="108">
        <f>SUM(P22:P27)</f>
        <v>-7751032.4000000004</v>
      </c>
      <c r="Q29" s="71"/>
      <c r="R29" s="108">
        <f>SUM(R22:R27)</f>
        <v>3678238930.5999999</v>
      </c>
    </row>
    <row r="30" spans="1:18" ht="21" customHeight="1" thickTop="1" x14ac:dyDescent="0.5">
      <c r="A30" s="101"/>
      <c r="B30" s="101"/>
      <c r="C30" s="102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6" spans="1:18" ht="16.5" customHeight="1" x14ac:dyDescent="0.5">
      <c r="A36" s="101"/>
      <c r="B36" s="101"/>
      <c r="C36" s="102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1:18" ht="19.350000000000001" customHeight="1" x14ac:dyDescent="0.5">
      <c r="A37" s="140" t="s">
        <v>33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</row>
    <row r="38" spans="1:18" ht="12" customHeight="1" x14ac:dyDescent="0.5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</row>
    <row r="39" spans="1:18" ht="22.15" customHeight="1" x14ac:dyDescent="0.5">
      <c r="A39" s="94" t="str">
        <f>'6-8'!A44:G44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39" s="94"/>
      <c r="C39" s="94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</row>
  </sheetData>
  <mergeCells count="5">
    <mergeCell ref="D5:R5"/>
    <mergeCell ref="N6:P6"/>
    <mergeCell ref="J8:L8"/>
    <mergeCell ref="A37:R37"/>
    <mergeCell ref="A38:R38"/>
  </mergeCells>
  <pageMargins left="0.5" right="0.5" top="0.5" bottom="0.6" header="0.49" footer="0.4"/>
  <pageSetup paperSize="9" scale="80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26815-03DA-44D2-9877-FC6222DFA722}">
  <sheetPr>
    <tabColor rgb="FFFFC000"/>
  </sheetPr>
  <dimension ref="A1:N101"/>
  <sheetViews>
    <sheetView topLeftCell="A52" zoomScaleNormal="100" zoomScaleSheetLayoutView="100" workbookViewId="0">
      <selection activeCell="R63" sqref="R63"/>
    </sheetView>
  </sheetViews>
  <sheetFormatPr defaultColWidth="9.140625" defaultRowHeight="20.100000000000001" customHeight="1" x14ac:dyDescent="0.5"/>
  <cols>
    <col min="1" max="4" width="1.42578125" style="59" customWidth="1"/>
    <col min="5" max="5" width="39.5703125" style="59" customWidth="1"/>
    <col min="6" max="6" width="7.42578125" style="60" customWidth="1"/>
    <col min="7" max="7" width="0.5703125" style="59" customWidth="1"/>
    <col min="8" max="8" width="16" style="67" bestFit="1" customWidth="1"/>
    <col min="9" max="9" width="0.5703125" style="67" customWidth="1"/>
    <col min="10" max="10" width="16" style="67" bestFit="1" customWidth="1"/>
    <col min="11" max="11" width="0.5703125" style="67" customWidth="1"/>
    <col min="12" max="12" width="16" style="114" bestFit="1" customWidth="1"/>
    <col min="13" max="13" width="0.5703125" style="67" customWidth="1"/>
    <col min="14" max="14" width="14.85546875" style="114" bestFit="1" customWidth="1"/>
    <col min="15" max="16384" width="9.140625" style="59"/>
  </cols>
  <sheetData>
    <row r="1" spans="1:14" ht="21" customHeight="1" x14ac:dyDescent="0.4">
      <c r="A1" s="109" t="str">
        <f>'12'!1:1</f>
        <v>บริษัท ฮั้วฟงรับเบอร์ (ไทยแลนด์) จํากัด (มหาชน)</v>
      </c>
      <c r="B1" s="1"/>
      <c r="C1" s="1"/>
      <c r="D1" s="1"/>
      <c r="E1" s="1"/>
      <c r="L1" s="110"/>
      <c r="N1" s="110"/>
    </row>
    <row r="2" spans="1:14" ht="21" customHeight="1" x14ac:dyDescent="0.5">
      <c r="A2" s="35" t="s">
        <v>156</v>
      </c>
      <c r="B2" s="1"/>
      <c r="C2" s="1"/>
      <c r="D2" s="1"/>
      <c r="E2" s="1"/>
      <c r="L2" s="110"/>
      <c r="N2" s="110"/>
    </row>
    <row r="3" spans="1:14" ht="21" customHeight="1" x14ac:dyDescent="0.5">
      <c r="A3" s="37" t="str">
        <f>'12'!A3</f>
        <v>สำหรับปีสิ้นสุดวันที่ 31 ธันวาคม พ.ศ. 2567</v>
      </c>
      <c r="B3" s="37"/>
      <c r="C3" s="37"/>
      <c r="D3" s="8"/>
      <c r="E3" s="8"/>
      <c r="F3" s="111"/>
      <c r="G3" s="94"/>
      <c r="H3" s="95"/>
      <c r="I3" s="95"/>
      <c r="J3" s="95"/>
      <c r="K3" s="95"/>
      <c r="L3" s="112"/>
      <c r="M3" s="95"/>
      <c r="N3" s="112"/>
    </row>
    <row r="4" spans="1:14" ht="20.100000000000001" customHeight="1" x14ac:dyDescent="0.5">
      <c r="L4" s="110"/>
      <c r="N4" s="110"/>
    </row>
    <row r="5" spans="1:14" ht="20.85" customHeight="1" x14ac:dyDescent="0.5">
      <c r="F5" s="96"/>
      <c r="H5" s="142" t="s">
        <v>3</v>
      </c>
      <c r="I5" s="136"/>
      <c r="J5" s="136"/>
      <c r="K5" s="68"/>
      <c r="L5" s="136" t="s">
        <v>4</v>
      </c>
      <c r="M5" s="136"/>
      <c r="N5" s="136"/>
    </row>
    <row r="6" spans="1:14" ht="20.85" customHeight="1" x14ac:dyDescent="0.5">
      <c r="F6" s="96"/>
      <c r="H6" s="68" t="s">
        <v>5</v>
      </c>
      <c r="J6" s="68" t="s">
        <v>6</v>
      </c>
      <c r="K6" s="68"/>
      <c r="L6" s="68" t="s">
        <v>5</v>
      </c>
      <c r="M6" s="68"/>
      <c r="N6" s="68" t="s">
        <v>6</v>
      </c>
    </row>
    <row r="7" spans="1:14" ht="20.85" customHeight="1" x14ac:dyDescent="0.5">
      <c r="F7" s="100" t="s">
        <v>7</v>
      </c>
      <c r="H7" s="75" t="s">
        <v>8</v>
      </c>
      <c r="J7" s="75" t="s">
        <v>8</v>
      </c>
      <c r="K7" s="68"/>
      <c r="L7" s="113" t="s">
        <v>8</v>
      </c>
      <c r="M7" s="68"/>
      <c r="N7" s="113" t="s">
        <v>8</v>
      </c>
    </row>
    <row r="8" spans="1:14" ht="20.85" customHeight="1" x14ac:dyDescent="0.5">
      <c r="A8" s="92" t="s">
        <v>157</v>
      </c>
      <c r="G8" s="98"/>
      <c r="I8" s="68"/>
    </row>
    <row r="9" spans="1:14" ht="20.85" customHeight="1" x14ac:dyDescent="0.5">
      <c r="A9" s="105" t="s">
        <v>82</v>
      </c>
      <c r="G9" s="98"/>
      <c r="H9" s="115">
        <v>385823402</v>
      </c>
      <c r="I9" s="68"/>
      <c r="J9" s="115">
        <v>299048134</v>
      </c>
      <c r="L9" s="115">
        <f>'9-10'!H28</f>
        <v>376482724</v>
      </c>
      <c r="N9" s="115">
        <v>311351244</v>
      </c>
    </row>
    <row r="10" spans="1:14" ht="20.85" customHeight="1" x14ac:dyDescent="0.5">
      <c r="A10" s="59" t="s">
        <v>158</v>
      </c>
      <c r="C10" s="92"/>
      <c r="D10" s="92"/>
      <c r="E10" s="92"/>
      <c r="H10" s="71"/>
      <c r="J10" s="71"/>
      <c r="K10" s="71"/>
      <c r="L10" s="116"/>
      <c r="M10" s="71"/>
      <c r="N10" s="116"/>
    </row>
    <row r="11" spans="1:14" ht="20.85" customHeight="1" x14ac:dyDescent="0.5">
      <c r="B11" s="59" t="s">
        <v>159</v>
      </c>
      <c r="C11" s="92"/>
      <c r="D11" s="92"/>
      <c r="E11" s="92"/>
      <c r="H11" s="115">
        <v>105283043</v>
      </c>
      <c r="J11" s="115">
        <v>112029383</v>
      </c>
      <c r="K11" s="71"/>
      <c r="L11" s="115">
        <v>105281234</v>
      </c>
      <c r="M11" s="71"/>
      <c r="N11" s="115">
        <v>112023884</v>
      </c>
    </row>
    <row r="12" spans="1:14" ht="20.85" customHeight="1" x14ac:dyDescent="0.5">
      <c r="B12" s="59" t="s">
        <v>160</v>
      </c>
      <c r="C12" s="92"/>
      <c r="D12" s="92"/>
      <c r="E12" s="92"/>
      <c r="F12" s="60" t="s">
        <v>161</v>
      </c>
      <c r="H12" s="115">
        <v>2848682</v>
      </c>
      <c r="J12" s="115">
        <v>542517</v>
      </c>
      <c r="K12" s="71"/>
      <c r="L12" s="115">
        <v>2848682</v>
      </c>
      <c r="M12" s="71"/>
      <c r="N12" s="115">
        <v>542517</v>
      </c>
    </row>
    <row r="13" spans="1:14" ht="20.85" customHeight="1" x14ac:dyDescent="0.5">
      <c r="B13" s="59" t="s">
        <v>162</v>
      </c>
      <c r="D13" s="92"/>
      <c r="E13" s="92"/>
      <c r="F13" s="60">
        <v>12</v>
      </c>
      <c r="H13" s="115">
        <v>968717</v>
      </c>
      <c r="J13" s="115">
        <v>-2347425</v>
      </c>
      <c r="K13" s="71"/>
      <c r="L13" s="115">
        <v>757732</v>
      </c>
      <c r="M13" s="71"/>
      <c r="N13" s="115">
        <v>-2347425</v>
      </c>
    </row>
    <row r="14" spans="1:14" ht="20.85" customHeight="1" x14ac:dyDescent="0.5">
      <c r="B14" s="59" t="s">
        <v>163</v>
      </c>
      <c r="C14" s="92"/>
      <c r="D14" s="92"/>
      <c r="E14" s="92"/>
      <c r="F14" s="60">
        <v>12</v>
      </c>
      <c r="H14" s="115">
        <v>7826335</v>
      </c>
      <c r="J14" s="115">
        <v>10578302</v>
      </c>
      <c r="K14" s="71"/>
      <c r="L14" s="115">
        <v>7826335</v>
      </c>
      <c r="M14" s="71"/>
      <c r="N14" s="115">
        <v>10594827</v>
      </c>
    </row>
    <row r="15" spans="1:14" ht="20.85" customHeight="1" x14ac:dyDescent="0.5">
      <c r="B15" s="59" t="s">
        <v>164</v>
      </c>
      <c r="C15" s="92"/>
      <c r="D15" s="92"/>
      <c r="E15" s="92"/>
      <c r="F15" s="60">
        <v>27</v>
      </c>
      <c r="H15" s="115">
        <v>-180335</v>
      </c>
      <c r="J15" s="115">
        <v>-1899689</v>
      </c>
      <c r="K15" s="71"/>
      <c r="L15" s="115">
        <v>-180335</v>
      </c>
      <c r="M15" s="71"/>
      <c r="N15" s="115">
        <v>-1899689</v>
      </c>
    </row>
    <row r="16" spans="1:14" ht="20.85" customHeight="1" x14ac:dyDescent="0.5">
      <c r="B16" s="59" t="s">
        <v>165</v>
      </c>
      <c r="C16" s="92"/>
      <c r="D16" s="92"/>
      <c r="E16" s="92"/>
      <c r="F16" s="60">
        <v>15</v>
      </c>
      <c r="H16" s="115">
        <v>11509</v>
      </c>
      <c r="J16" s="115">
        <v>-449</v>
      </c>
      <c r="K16" s="71"/>
      <c r="L16" s="115">
        <v>0</v>
      </c>
      <c r="M16" s="71"/>
      <c r="N16" s="115">
        <v>0</v>
      </c>
    </row>
    <row r="17" spans="1:14" ht="20.85" customHeight="1" x14ac:dyDescent="0.5">
      <c r="B17" s="59" t="s">
        <v>166</v>
      </c>
      <c r="C17" s="92"/>
      <c r="D17" s="92"/>
      <c r="E17" s="92"/>
      <c r="H17" s="115"/>
      <c r="J17" s="115"/>
      <c r="K17" s="71"/>
      <c r="L17" s="115"/>
      <c r="M17" s="71"/>
      <c r="N17" s="115"/>
    </row>
    <row r="18" spans="1:14" ht="20.85" customHeight="1" x14ac:dyDescent="0.5">
      <c r="C18" s="59" t="s">
        <v>167</v>
      </c>
      <c r="D18" s="92"/>
      <c r="F18" s="60">
        <v>11</v>
      </c>
      <c r="H18" s="115">
        <v>-3191298</v>
      </c>
      <c r="J18" s="115">
        <v>10531360</v>
      </c>
      <c r="K18" s="71"/>
      <c r="L18" s="115">
        <v>0</v>
      </c>
      <c r="M18" s="71"/>
      <c r="N18" s="115">
        <v>0</v>
      </c>
    </row>
    <row r="19" spans="1:14" ht="20.85" customHeight="1" x14ac:dyDescent="0.5">
      <c r="B19" s="59" t="s">
        <v>76</v>
      </c>
      <c r="D19" s="92"/>
      <c r="E19" s="92"/>
      <c r="F19" s="60">
        <v>16</v>
      </c>
      <c r="H19" s="115">
        <v>0</v>
      </c>
      <c r="J19" s="115">
        <v>6752835</v>
      </c>
      <c r="K19" s="71"/>
      <c r="L19" s="115">
        <v>0</v>
      </c>
      <c r="M19" s="71"/>
      <c r="N19" s="115">
        <v>0</v>
      </c>
    </row>
    <row r="20" spans="1:14" ht="20.85" customHeight="1" x14ac:dyDescent="0.5">
      <c r="B20" s="59" t="s">
        <v>168</v>
      </c>
      <c r="D20" s="92"/>
      <c r="E20" s="92"/>
      <c r="H20" s="115">
        <v>0</v>
      </c>
      <c r="J20" s="115">
        <v>-9475777</v>
      </c>
      <c r="K20" s="71"/>
      <c r="L20" s="115">
        <v>0</v>
      </c>
      <c r="M20" s="71"/>
      <c r="N20" s="115">
        <v>0</v>
      </c>
    </row>
    <row r="21" spans="1:14" ht="20.85" customHeight="1" x14ac:dyDescent="0.5">
      <c r="B21" s="59" t="s">
        <v>169</v>
      </c>
      <c r="C21" s="92"/>
      <c r="D21" s="92"/>
      <c r="E21" s="92"/>
      <c r="H21" s="115">
        <v>2839782</v>
      </c>
      <c r="J21" s="115">
        <v>11314283</v>
      </c>
      <c r="K21" s="71"/>
      <c r="L21" s="115">
        <v>5746502</v>
      </c>
      <c r="M21" s="71"/>
      <c r="N21" s="115">
        <v>11381474</v>
      </c>
    </row>
    <row r="22" spans="1:14" ht="20.85" customHeight="1" x14ac:dyDescent="0.5">
      <c r="B22" s="59" t="s">
        <v>170</v>
      </c>
      <c r="C22" s="92"/>
      <c r="D22" s="92"/>
      <c r="E22" s="92"/>
      <c r="H22" s="115">
        <v>0</v>
      </c>
      <c r="J22" s="115">
        <v>0</v>
      </c>
      <c r="K22" s="71"/>
      <c r="L22" s="115">
        <v>38402622</v>
      </c>
      <c r="M22" s="71"/>
      <c r="N22" s="115">
        <v>0</v>
      </c>
    </row>
    <row r="23" spans="1:14" ht="20.85" customHeight="1" x14ac:dyDescent="0.5">
      <c r="B23" s="59" t="s">
        <v>45</v>
      </c>
      <c r="C23" s="92"/>
      <c r="D23" s="92"/>
      <c r="E23" s="92"/>
      <c r="F23" s="117">
        <v>23</v>
      </c>
      <c r="H23" s="115">
        <v>4778136</v>
      </c>
      <c r="J23" s="115">
        <v>4704825</v>
      </c>
      <c r="K23" s="71"/>
      <c r="L23" s="115">
        <v>4778136</v>
      </c>
      <c r="M23" s="71"/>
      <c r="N23" s="115">
        <v>4704825</v>
      </c>
    </row>
    <row r="24" spans="1:14" ht="20.85" customHeight="1" x14ac:dyDescent="0.5">
      <c r="B24" s="59" t="s">
        <v>171</v>
      </c>
      <c r="C24" s="92"/>
      <c r="D24" s="92"/>
      <c r="E24" s="92"/>
      <c r="F24" s="117">
        <v>27</v>
      </c>
      <c r="H24" s="71">
        <v>-39706273</v>
      </c>
      <c r="J24" s="71">
        <v>-13210130</v>
      </c>
      <c r="K24" s="71"/>
      <c r="L24" s="79">
        <v>-37824464</v>
      </c>
      <c r="M24" s="71"/>
      <c r="N24" s="79">
        <v>-13039718</v>
      </c>
    </row>
    <row r="25" spans="1:14" ht="20.85" customHeight="1" x14ac:dyDescent="0.5">
      <c r="B25" s="59" t="s">
        <v>79</v>
      </c>
      <c r="C25" s="92"/>
      <c r="D25" s="92"/>
      <c r="E25" s="92"/>
      <c r="H25" s="71">
        <v>2578442</v>
      </c>
      <c r="J25" s="71">
        <v>12480</v>
      </c>
      <c r="K25" s="71"/>
      <c r="L25" s="116">
        <v>2578442</v>
      </c>
      <c r="M25" s="71"/>
      <c r="N25" s="116">
        <v>12480</v>
      </c>
    </row>
    <row r="26" spans="1:14" ht="20.85" customHeight="1" x14ac:dyDescent="0.5">
      <c r="B26" s="59" t="s">
        <v>172</v>
      </c>
      <c r="C26" s="92"/>
      <c r="D26" s="92"/>
      <c r="E26" s="92"/>
      <c r="F26" s="117">
        <v>27</v>
      </c>
      <c r="H26" s="71">
        <v>-1278329</v>
      </c>
      <c r="J26" s="71">
        <v>-2046236</v>
      </c>
      <c r="K26" s="71"/>
      <c r="L26" s="115">
        <v>0</v>
      </c>
      <c r="M26" s="71"/>
      <c r="N26" s="115">
        <v>0</v>
      </c>
    </row>
    <row r="27" spans="1:14" ht="3.95" customHeight="1" x14ac:dyDescent="0.5">
      <c r="C27" s="92"/>
      <c r="D27" s="92"/>
      <c r="E27" s="92"/>
      <c r="H27" s="71"/>
      <c r="J27" s="71"/>
      <c r="K27" s="71"/>
      <c r="L27" s="116"/>
      <c r="M27" s="71"/>
      <c r="N27" s="116"/>
    </row>
    <row r="28" spans="1:14" ht="20.85" customHeight="1" x14ac:dyDescent="0.5">
      <c r="A28" s="92" t="s">
        <v>173</v>
      </c>
      <c r="C28" s="92"/>
      <c r="D28" s="92"/>
      <c r="E28" s="92"/>
      <c r="K28" s="71"/>
      <c r="L28" s="116"/>
      <c r="M28" s="71"/>
      <c r="N28" s="116"/>
    </row>
    <row r="29" spans="1:14" ht="20.85" customHeight="1" x14ac:dyDescent="0.5">
      <c r="B29" s="59" t="s">
        <v>174</v>
      </c>
      <c r="C29" s="92"/>
      <c r="D29" s="92"/>
      <c r="E29" s="92"/>
      <c r="H29" s="115">
        <v>-120713393</v>
      </c>
      <c r="J29" s="115">
        <v>76372750</v>
      </c>
      <c r="K29" s="71"/>
      <c r="L29" s="115">
        <v>-121732697</v>
      </c>
      <c r="M29" s="71"/>
      <c r="N29" s="115">
        <v>77140343</v>
      </c>
    </row>
    <row r="30" spans="1:14" ht="20.85" customHeight="1" x14ac:dyDescent="0.5">
      <c r="B30" s="59" t="s">
        <v>175</v>
      </c>
      <c r="C30" s="92"/>
      <c r="D30" s="92"/>
      <c r="E30" s="92"/>
      <c r="H30" s="115">
        <v>-70849866</v>
      </c>
      <c r="J30" s="115">
        <v>33772099</v>
      </c>
      <c r="K30" s="71"/>
      <c r="L30" s="115">
        <v>-71180127</v>
      </c>
      <c r="M30" s="71"/>
      <c r="N30" s="115">
        <v>33287813</v>
      </c>
    </row>
    <row r="31" spans="1:14" ht="20.85" customHeight="1" x14ac:dyDescent="0.5">
      <c r="B31" s="59" t="s">
        <v>176</v>
      </c>
      <c r="C31" s="92"/>
      <c r="D31" s="92"/>
      <c r="E31" s="92"/>
      <c r="H31" s="115">
        <v>-33889369</v>
      </c>
      <c r="J31" s="115">
        <v>2402107</v>
      </c>
      <c r="K31" s="71"/>
      <c r="L31" s="115">
        <v>-33754888</v>
      </c>
      <c r="M31" s="71"/>
      <c r="N31" s="115">
        <v>2595249</v>
      </c>
    </row>
    <row r="32" spans="1:14" ht="20.85" customHeight="1" x14ac:dyDescent="0.5">
      <c r="B32" s="59" t="s">
        <v>177</v>
      </c>
      <c r="C32" s="92"/>
      <c r="D32" s="92"/>
      <c r="E32" s="92"/>
      <c r="H32" s="115">
        <v>-112687</v>
      </c>
      <c r="J32" s="115">
        <v>21600</v>
      </c>
      <c r="K32" s="71"/>
      <c r="L32" s="115">
        <v>-112687</v>
      </c>
      <c r="M32" s="71"/>
      <c r="N32" s="115">
        <v>21600</v>
      </c>
    </row>
    <row r="33" spans="1:14" ht="20.85" customHeight="1" x14ac:dyDescent="0.5">
      <c r="B33" s="59" t="s">
        <v>39</v>
      </c>
      <c r="C33" s="92"/>
      <c r="D33" s="92"/>
      <c r="E33" s="92"/>
      <c r="H33" s="115">
        <v>84661465</v>
      </c>
      <c r="J33" s="115">
        <v>29411882</v>
      </c>
      <c r="K33" s="71"/>
      <c r="L33" s="115">
        <v>84431490</v>
      </c>
      <c r="M33" s="71"/>
      <c r="N33" s="115">
        <v>29455248</v>
      </c>
    </row>
    <row r="34" spans="1:14" ht="20.85" customHeight="1" x14ac:dyDescent="0.5">
      <c r="B34" s="59" t="s">
        <v>40</v>
      </c>
      <c r="C34" s="92"/>
      <c r="D34" s="92"/>
      <c r="E34" s="92"/>
      <c r="H34" s="115">
        <v>10281848</v>
      </c>
      <c r="J34" s="115">
        <v>-17726226</v>
      </c>
      <c r="K34" s="71"/>
      <c r="L34" s="115">
        <v>10281848</v>
      </c>
      <c r="M34" s="71"/>
      <c r="N34" s="115">
        <v>-17726226</v>
      </c>
    </row>
    <row r="35" spans="1:14" ht="20.85" customHeight="1" x14ac:dyDescent="0.5">
      <c r="B35" s="59" t="s">
        <v>42</v>
      </c>
      <c r="C35" s="92"/>
      <c r="D35" s="92"/>
      <c r="E35" s="92"/>
      <c r="H35" s="71">
        <v>728129</v>
      </c>
      <c r="J35" s="71">
        <v>562718</v>
      </c>
      <c r="K35" s="71"/>
      <c r="L35" s="115">
        <v>745987</v>
      </c>
      <c r="M35" s="71"/>
      <c r="N35" s="115">
        <v>544589</v>
      </c>
    </row>
    <row r="36" spans="1:14" ht="20.85" customHeight="1" x14ac:dyDescent="0.5">
      <c r="B36" s="59" t="s">
        <v>178</v>
      </c>
      <c r="C36" s="92"/>
      <c r="D36" s="92"/>
      <c r="E36" s="92"/>
      <c r="F36" s="60">
        <v>23</v>
      </c>
      <c r="H36" s="107">
        <v>-4884885</v>
      </c>
      <c r="J36" s="107">
        <v>-4171718</v>
      </c>
      <c r="K36" s="71"/>
      <c r="L36" s="85">
        <v>-4884885</v>
      </c>
      <c r="M36" s="71"/>
      <c r="N36" s="85">
        <v>-4171718</v>
      </c>
    </row>
    <row r="37" spans="1:14" ht="3.95" customHeight="1" x14ac:dyDescent="0.5">
      <c r="C37" s="92"/>
      <c r="D37" s="92"/>
      <c r="E37" s="92"/>
      <c r="H37" s="71"/>
      <c r="J37" s="71"/>
      <c r="K37" s="71"/>
      <c r="L37" s="79"/>
      <c r="M37" s="71"/>
      <c r="N37" s="79"/>
    </row>
    <row r="38" spans="1:14" ht="20.85" customHeight="1" x14ac:dyDescent="0.5">
      <c r="A38" s="105" t="s">
        <v>179</v>
      </c>
      <c r="C38" s="92"/>
      <c r="D38" s="92"/>
      <c r="E38" s="92"/>
      <c r="H38" s="79">
        <f>SUM(H9:H36)</f>
        <v>333823055</v>
      </c>
      <c r="J38" s="79">
        <f>SUM(J9:J36)</f>
        <v>547179625</v>
      </c>
      <c r="K38" s="71"/>
      <c r="L38" s="79">
        <f>SUM(L9:L36)</f>
        <v>370491651</v>
      </c>
      <c r="M38" s="71"/>
      <c r="N38" s="79">
        <f>SUM(N9:N36)</f>
        <v>554471317</v>
      </c>
    </row>
    <row r="39" spans="1:14" ht="20.85" customHeight="1" x14ac:dyDescent="0.5">
      <c r="A39" s="105"/>
      <c r="B39" s="59" t="s">
        <v>180</v>
      </c>
      <c r="C39" s="92"/>
      <c r="D39" s="92"/>
      <c r="E39" s="92"/>
      <c r="H39" s="79">
        <v>-2578442</v>
      </c>
      <c r="J39" s="79">
        <v>-12480</v>
      </c>
      <c r="K39" s="71"/>
      <c r="L39" s="79">
        <v>-2578442</v>
      </c>
      <c r="M39" s="71"/>
      <c r="N39" s="79">
        <v>-12480</v>
      </c>
    </row>
    <row r="40" spans="1:14" ht="20.85" customHeight="1" x14ac:dyDescent="0.5">
      <c r="A40" s="105"/>
      <c r="B40" s="59" t="s">
        <v>181</v>
      </c>
      <c r="C40" s="92"/>
      <c r="D40" s="92"/>
      <c r="E40" s="92"/>
      <c r="H40" s="85">
        <v>-43502162</v>
      </c>
      <c r="J40" s="85">
        <v>-44196031</v>
      </c>
      <c r="K40" s="71"/>
      <c r="L40" s="85">
        <v>-43333318</v>
      </c>
      <c r="M40" s="71"/>
      <c r="N40" s="85">
        <v>-42000062</v>
      </c>
    </row>
    <row r="41" spans="1:14" ht="3.95" customHeight="1" x14ac:dyDescent="0.5">
      <c r="C41" s="92"/>
      <c r="D41" s="92"/>
      <c r="E41" s="92"/>
      <c r="H41" s="71"/>
      <c r="J41" s="71"/>
      <c r="K41" s="71"/>
      <c r="L41" s="79"/>
      <c r="M41" s="71"/>
      <c r="N41" s="79"/>
    </row>
    <row r="42" spans="1:14" ht="21" customHeight="1" x14ac:dyDescent="0.5">
      <c r="A42" s="105" t="s">
        <v>182</v>
      </c>
      <c r="C42" s="92"/>
      <c r="D42" s="92"/>
      <c r="E42" s="92"/>
      <c r="H42" s="118">
        <f>SUM(H38:H41)</f>
        <v>287742451</v>
      </c>
      <c r="J42" s="118">
        <f>SUM(J38:J41)</f>
        <v>502971114</v>
      </c>
      <c r="K42" s="71"/>
      <c r="L42" s="119">
        <f>SUM(L38:L41)</f>
        <v>324579891</v>
      </c>
      <c r="M42" s="71"/>
      <c r="N42" s="119">
        <f>SUM(N38:N41)</f>
        <v>512458775</v>
      </c>
    </row>
    <row r="43" spans="1:14" ht="21" customHeight="1" x14ac:dyDescent="0.5">
      <c r="A43" s="105"/>
      <c r="C43" s="92"/>
      <c r="D43" s="92"/>
      <c r="E43" s="92"/>
      <c r="H43" s="115"/>
      <c r="J43" s="115"/>
      <c r="K43" s="71"/>
      <c r="L43" s="120"/>
      <c r="M43" s="71"/>
      <c r="N43" s="120"/>
    </row>
    <row r="44" spans="1:14" ht="21" customHeight="1" x14ac:dyDescent="0.5">
      <c r="A44" s="105"/>
      <c r="C44" s="92"/>
      <c r="D44" s="92"/>
      <c r="E44" s="92"/>
      <c r="H44" s="115"/>
      <c r="J44" s="115"/>
      <c r="K44" s="71"/>
      <c r="L44" s="120"/>
      <c r="M44" s="71"/>
      <c r="N44" s="120"/>
    </row>
    <row r="45" spans="1:14" ht="21" customHeight="1" x14ac:dyDescent="0.5">
      <c r="A45" s="105"/>
      <c r="C45" s="92"/>
      <c r="D45" s="92"/>
      <c r="E45" s="92"/>
      <c r="H45" s="115"/>
      <c r="J45" s="115"/>
      <c r="K45" s="71"/>
      <c r="L45" s="120"/>
      <c r="M45" s="71"/>
      <c r="N45" s="120"/>
    </row>
    <row r="46" spans="1:14" ht="21" customHeight="1" x14ac:dyDescent="0.5">
      <c r="A46" s="105"/>
      <c r="C46" s="92"/>
      <c r="D46" s="92"/>
      <c r="E46" s="92"/>
      <c r="H46" s="115"/>
      <c r="J46" s="115"/>
      <c r="K46" s="71"/>
      <c r="L46" s="120"/>
      <c r="M46" s="71"/>
      <c r="N46" s="120"/>
    </row>
    <row r="47" spans="1:14" ht="10.5" customHeight="1" x14ac:dyDescent="0.5">
      <c r="A47" s="105"/>
      <c r="C47" s="92"/>
      <c r="D47" s="92"/>
      <c r="E47" s="92"/>
      <c r="H47" s="115"/>
      <c r="J47" s="115"/>
      <c r="K47" s="71"/>
      <c r="L47" s="120"/>
      <c r="M47" s="71"/>
      <c r="N47" s="120"/>
    </row>
    <row r="48" spans="1:14" ht="21" customHeight="1" x14ac:dyDescent="0.5">
      <c r="A48" s="141" t="s">
        <v>33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</row>
    <row r="49" spans="1:14" ht="20.100000000000001" customHeight="1" x14ac:dyDescent="0.5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</row>
    <row r="50" spans="1:14" ht="21" customHeight="1" x14ac:dyDescent="0.5">
      <c r="A50" s="134" t="str">
        <f>'6-8'!A44:G44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</row>
    <row r="51" spans="1:14" ht="21" customHeight="1" x14ac:dyDescent="0.5">
      <c r="A51" s="1" t="str">
        <f>A1</f>
        <v>บริษัท ฮั้วฟงรับเบอร์ (ไทยแลนด์) จํากัด (มหาชน)</v>
      </c>
      <c r="B51" s="1"/>
      <c r="C51" s="1"/>
      <c r="D51" s="1"/>
      <c r="E51" s="1"/>
      <c r="F51" s="10"/>
      <c r="G51" s="3"/>
      <c r="H51" s="2"/>
      <c r="I51" s="2"/>
      <c r="J51" s="2"/>
      <c r="K51" s="2"/>
      <c r="L51" s="45"/>
      <c r="M51" s="2"/>
      <c r="N51" s="45"/>
    </row>
    <row r="52" spans="1:14" ht="21" customHeight="1" x14ac:dyDescent="0.5">
      <c r="A52" s="35" t="s">
        <v>156</v>
      </c>
      <c r="B52" s="1"/>
      <c r="C52" s="1"/>
      <c r="D52" s="1"/>
      <c r="E52" s="1"/>
      <c r="F52" s="10"/>
      <c r="G52" s="3"/>
      <c r="H52" s="2"/>
      <c r="I52" s="2"/>
      <c r="J52" s="2"/>
      <c r="K52" s="2"/>
      <c r="L52" s="45"/>
      <c r="M52" s="2"/>
      <c r="N52" s="45"/>
    </row>
    <row r="53" spans="1:14" ht="21" customHeight="1" x14ac:dyDescent="0.5">
      <c r="A53" s="37" t="str">
        <f>+A3</f>
        <v>สำหรับปีสิ้นสุดวันที่ 31 ธันวาคม พ.ศ. 2567</v>
      </c>
      <c r="B53" s="37"/>
      <c r="C53" s="37"/>
      <c r="D53" s="8"/>
      <c r="E53" s="8"/>
      <c r="F53" s="50"/>
      <c r="G53" s="24"/>
      <c r="H53" s="9"/>
      <c r="I53" s="9"/>
      <c r="J53" s="9"/>
      <c r="K53" s="9"/>
      <c r="L53" s="31"/>
      <c r="M53" s="9"/>
      <c r="N53" s="31"/>
    </row>
    <row r="54" spans="1:14" ht="21" customHeight="1" x14ac:dyDescent="0.5">
      <c r="L54" s="110"/>
      <c r="N54" s="110"/>
    </row>
    <row r="55" spans="1:14" ht="21" customHeight="1" x14ac:dyDescent="0.5">
      <c r="F55" s="96"/>
      <c r="H55" s="136" t="s">
        <v>3</v>
      </c>
      <c r="I55" s="136"/>
      <c r="J55" s="136"/>
      <c r="K55" s="68"/>
      <c r="L55" s="136" t="s">
        <v>4</v>
      </c>
      <c r="M55" s="136"/>
      <c r="N55" s="136"/>
    </row>
    <row r="56" spans="1:14" ht="21" customHeight="1" x14ac:dyDescent="0.5">
      <c r="F56" s="96"/>
      <c r="H56" s="68" t="s">
        <v>5</v>
      </c>
      <c r="J56" s="68" t="s">
        <v>6</v>
      </c>
      <c r="K56" s="68"/>
      <c r="L56" s="68" t="s">
        <v>5</v>
      </c>
      <c r="M56" s="68"/>
      <c r="N56" s="68" t="s">
        <v>6</v>
      </c>
    </row>
    <row r="57" spans="1:14" ht="21" customHeight="1" x14ac:dyDescent="0.5">
      <c r="F57" s="100" t="s">
        <v>7</v>
      </c>
      <c r="H57" s="75" t="s">
        <v>8</v>
      </c>
      <c r="J57" s="75" t="s">
        <v>8</v>
      </c>
      <c r="K57" s="68"/>
      <c r="L57" s="113" t="s">
        <v>8</v>
      </c>
      <c r="M57" s="68"/>
      <c r="N57" s="113" t="s">
        <v>8</v>
      </c>
    </row>
    <row r="58" spans="1:14" ht="21" customHeight="1" x14ac:dyDescent="0.5">
      <c r="A58" s="92" t="s">
        <v>183</v>
      </c>
      <c r="B58" s="92"/>
      <c r="C58" s="92"/>
      <c r="D58" s="92"/>
      <c r="E58" s="92"/>
      <c r="H58" s="71"/>
      <c r="J58" s="71"/>
      <c r="K58" s="71"/>
      <c r="L58" s="79"/>
      <c r="M58" s="71"/>
      <c r="N58" s="79"/>
    </row>
    <row r="59" spans="1:14" ht="21" customHeight="1" x14ac:dyDescent="0.5">
      <c r="A59" s="122" t="s">
        <v>15</v>
      </c>
      <c r="B59" s="123"/>
      <c r="C59" s="92"/>
      <c r="D59" s="92"/>
      <c r="E59" s="92"/>
      <c r="H59" s="71"/>
      <c r="J59" s="71"/>
      <c r="K59" s="71"/>
      <c r="L59" s="71"/>
      <c r="N59" s="71"/>
    </row>
    <row r="60" spans="1:14" ht="21" customHeight="1" x14ac:dyDescent="0.5">
      <c r="A60" s="122"/>
      <c r="B60" s="122" t="s">
        <v>184</v>
      </c>
      <c r="C60" s="92"/>
      <c r="D60" s="92"/>
      <c r="E60" s="92"/>
      <c r="H60" s="71">
        <v>67530051</v>
      </c>
      <c r="J60" s="71">
        <v>-68301150</v>
      </c>
      <c r="K60" s="71"/>
      <c r="L60" s="71">
        <v>67530051</v>
      </c>
      <c r="N60" s="71">
        <v>-68301150</v>
      </c>
    </row>
    <row r="61" spans="1:14" ht="21" customHeight="1" x14ac:dyDescent="0.5">
      <c r="A61" s="122" t="s">
        <v>185</v>
      </c>
      <c r="B61" s="122"/>
      <c r="C61" s="92"/>
      <c r="D61" s="92"/>
      <c r="E61" s="92"/>
      <c r="H61" s="71">
        <v>0</v>
      </c>
      <c r="J61" s="71">
        <v>0</v>
      </c>
      <c r="K61" s="71"/>
      <c r="L61" s="71">
        <v>69948097</v>
      </c>
      <c r="N61" s="71">
        <v>0</v>
      </c>
    </row>
    <row r="62" spans="1:14" ht="21" customHeight="1" x14ac:dyDescent="0.5">
      <c r="A62" s="59" t="s">
        <v>186</v>
      </c>
      <c r="H62" s="67">
        <v>-191924791</v>
      </c>
      <c r="J62" s="67">
        <v>-102892876</v>
      </c>
      <c r="K62" s="71"/>
      <c r="L62" s="67">
        <v>-191924791</v>
      </c>
      <c r="M62" s="71"/>
      <c r="N62" s="67">
        <v>-102892876</v>
      </c>
    </row>
    <row r="63" spans="1:14" ht="21" customHeight="1" x14ac:dyDescent="0.5">
      <c r="A63" s="59" t="s">
        <v>187</v>
      </c>
      <c r="H63" s="67">
        <v>-210000</v>
      </c>
      <c r="J63" s="67">
        <v>0</v>
      </c>
      <c r="K63" s="71"/>
      <c r="L63" s="67">
        <v>-210000</v>
      </c>
      <c r="M63" s="71"/>
      <c r="N63" s="67">
        <v>0</v>
      </c>
    </row>
    <row r="64" spans="1:14" ht="21" customHeight="1" x14ac:dyDescent="0.5">
      <c r="A64" s="59" t="s">
        <v>188</v>
      </c>
      <c r="H64" s="71">
        <v>395560</v>
      </c>
      <c r="J64" s="71">
        <v>4269491</v>
      </c>
      <c r="K64" s="71"/>
      <c r="L64" s="71">
        <v>395560</v>
      </c>
      <c r="M64" s="71"/>
      <c r="N64" s="71">
        <v>4269491</v>
      </c>
    </row>
    <row r="65" spans="1:14" ht="21" customHeight="1" x14ac:dyDescent="0.5">
      <c r="A65" s="59" t="s">
        <v>189</v>
      </c>
      <c r="H65" s="71">
        <v>0</v>
      </c>
      <c r="J65" s="71">
        <v>85281999</v>
      </c>
      <c r="K65" s="71"/>
      <c r="L65" s="71">
        <v>0</v>
      </c>
      <c r="M65" s="71"/>
      <c r="N65" s="71">
        <v>0</v>
      </c>
    </row>
    <row r="66" spans="1:14" ht="21" customHeight="1" x14ac:dyDescent="0.5">
      <c r="A66" s="59" t="s">
        <v>190</v>
      </c>
      <c r="H66" s="103">
        <v>40030921</v>
      </c>
      <c r="J66" s="103">
        <v>12305425</v>
      </c>
      <c r="L66" s="79">
        <v>38149112</v>
      </c>
      <c r="N66" s="79">
        <v>12135013</v>
      </c>
    </row>
    <row r="67" spans="1:14" ht="21" customHeight="1" x14ac:dyDescent="0.5">
      <c r="A67" s="59" t="s">
        <v>191</v>
      </c>
      <c r="F67" s="60">
        <v>27</v>
      </c>
      <c r="H67" s="106">
        <v>1278329</v>
      </c>
      <c r="J67" s="106">
        <v>2046236</v>
      </c>
      <c r="L67" s="85">
        <v>0</v>
      </c>
      <c r="N67" s="85">
        <v>0</v>
      </c>
    </row>
    <row r="68" spans="1:14" ht="6" customHeight="1" x14ac:dyDescent="0.5">
      <c r="H68" s="103"/>
      <c r="J68" s="103"/>
      <c r="K68" s="71"/>
      <c r="L68" s="79"/>
      <c r="M68" s="71"/>
      <c r="N68" s="79"/>
    </row>
    <row r="69" spans="1:14" ht="21" customHeight="1" x14ac:dyDescent="0.5">
      <c r="A69" s="59" t="s">
        <v>192</v>
      </c>
      <c r="H69" s="85">
        <f>SUM(H59:H67)</f>
        <v>-82899930</v>
      </c>
      <c r="J69" s="85">
        <f>SUM(J59:J67)</f>
        <v>-67290875</v>
      </c>
      <c r="K69" s="71"/>
      <c r="L69" s="85">
        <f>SUM(L59:L67)</f>
        <v>-16111971</v>
      </c>
      <c r="M69" s="71"/>
      <c r="N69" s="85">
        <f>SUM(N59:N67)</f>
        <v>-154789522</v>
      </c>
    </row>
    <row r="70" spans="1:14" ht="15" customHeight="1" x14ac:dyDescent="0.5">
      <c r="H70" s="71"/>
      <c r="J70" s="71"/>
      <c r="K70" s="71"/>
      <c r="L70" s="79"/>
      <c r="M70" s="71"/>
      <c r="N70" s="79"/>
    </row>
    <row r="71" spans="1:14" ht="21" customHeight="1" x14ac:dyDescent="0.5">
      <c r="A71" s="92" t="s">
        <v>193</v>
      </c>
      <c r="B71" s="92"/>
      <c r="C71" s="92"/>
      <c r="D71" s="92"/>
      <c r="E71" s="92"/>
      <c r="H71" s="71"/>
      <c r="J71" s="71"/>
      <c r="K71" s="71"/>
      <c r="L71" s="79"/>
      <c r="M71" s="71"/>
      <c r="N71" s="79"/>
    </row>
    <row r="72" spans="1:14" ht="21" customHeight="1" x14ac:dyDescent="0.5">
      <c r="A72" s="59" t="s">
        <v>143</v>
      </c>
      <c r="B72" s="92"/>
      <c r="C72" s="92"/>
      <c r="D72" s="92"/>
      <c r="E72" s="92"/>
      <c r="H72" s="71">
        <v>-378928354</v>
      </c>
      <c r="J72" s="71">
        <v>-250129708</v>
      </c>
      <c r="K72" s="71"/>
      <c r="L72" s="71">
        <v>-378928354</v>
      </c>
      <c r="M72" s="71"/>
      <c r="N72" s="71">
        <v>-250129708</v>
      </c>
    </row>
    <row r="73" spans="1:14" ht="21" customHeight="1" x14ac:dyDescent="0.5">
      <c r="A73" s="59" t="s">
        <v>194</v>
      </c>
      <c r="B73" s="92"/>
      <c r="C73" s="92"/>
      <c r="D73" s="92"/>
      <c r="E73" s="92"/>
      <c r="F73" s="60">
        <v>20</v>
      </c>
      <c r="H73" s="71">
        <v>369369230</v>
      </c>
      <c r="J73" s="71">
        <v>0</v>
      </c>
      <c r="K73" s="71"/>
      <c r="L73" s="71">
        <v>369369230</v>
      </c>
      <c r="M73" s="71"/>
      <c r="N73" s="71">
        <v>0</v>
      </c>
    </row>
    <row r="74" spans="1:14" ht="21" customHeight="1" x14ac:dyDescent="0.5">
      <c r="A74" s="59" t="s">
        <v>195</v>
      </c>
      <c r="B74" s="92"/>
      <c r="C74" s="92"/>
      <c r="D74" s="92"/>
      <c r="E74" s="92"/>
      <c r="F74" s="60">
        <v>20</v>
      </c>
      <c r="H74" s="71">
        <v>-125909894</v>
      </c>
      <c r="J74" s="71">
        <v>0</v>
      </c>
      <c r="K74" s="71"/>
      <c r="L74" s="71">
        <v>-125909894</v>
      </c>
      <c r="M74" s="71"/>
      <c r="N74" s="71">
        <v>0</v>
      </c>
    </row>
    <row r="75" spans="1:14" ht="21" customHeight="1" x14ac:dyDescent="0.5">
      <c r="A75" s="59" t="s">
        <v>196</v>
      </c>
      <c r="H75" s="106">
        <v>0</v>
      </c>
      <c r="J75" s="106">
        <v>-383520</v>
      </c>
      <c r="K75" s="71"/>
      <c r="L75" s="106">
        <v>0</v>
      </c>
      <c r="M75" s="71"/>
      <c r="N75" s="106">
        <v>-383520</v>
      </c>
    </row>
    <row r="76" spans="1:14" ht="6" customHeight="1" x14ac:dyDescent="0.5">
      <c r="H76" s="71"/>
      <c r="J76" s="71"/>
      <c r="K76" s="71"/>
      <c r="L76" s="79"/>
      <c r="M76" s="71"/>
      <c r="N76" s="79"/>
    </row>
    <row r="77" spans="1:14" ht="21" customHeight="1" x14ac:dyDescent="0.5">
      <c r="A77" s="59" t="s">
        <v>197</v>
      </c>
      <c r="H77" s="107">
        <f>SUM(H72:H75)</f>
        <v>-135469018</v>
      </c>
      <c r="J77" s="107">
        <f>SUM(J72:J75)</f>
        <v>-250513228</v>
      </c>
      <c r="K77" s="71"/>
      <c r="L77" s="107">
        <f>SUM(L72:L75)</f>
        <v>-135469018</v>
      </c>
      <c r="M77" s="71"/>
      <c r="N77" s="107">
        <f>SUM(N72:N75)</f>
        <v>-250513228</v>
      </c>
    </row>
    <row r="78" spans="1:14" ht="15" customHeight="1" x14ac:dyDescent="0.5">
      <c r="F78" s="117"/>
    </row>
    <row r="79" spans="1:14" ht="21" customHeight="1" x14ac:dyDescent="0.5">
      <c r="A79" s="92" t="s">
        <v>198</v>
      </c>
      <c r="H79" s="79">
        <f>SUM(H42,H69,H77)</f>
        <v>69373503</v>
      </c>
      <c r="J79" s="79">
        <f>SUM(J42,J69,J77)</f>
        <v>185167011</v>
      </c>
      <c r="K79" s="71"/>
      <c r="L79" s="79">
        <f>SUM(L42,L69,L77)</f>
        <v>172998902</v>
      </c>
      <c r="M79" s="71"/>
      <c r="N79" s="79">
        <f>SUM(N42,N69,N77)</f>
        <v>107156025</v>
      </c>
    </row>
    <row r="80" spans="1:14" ht="21" customHeight="1" x14ac:dyDescent="0.5">
      <c r="A80" s="59" t="s">
        <v>199</v>
      </c>
      <c r="H80" s="71">
        <v>1139132413</v>
      </c>
      <c r="J80" s="71">
        <v>964083665</v>
      </c>
      <c r="K80" s="71"/>
      <c r="L80" s="71">
        <v>968075304</v>
      </c>
      <c r="M80" s="71"/>
      <c r="N80" s="71">
        <v>869326822</v>
      </c>
    </row>
    <row r="81" spans="1:14" ht="21" customHeight="1" x14ac:dyDescent="0.5">
      <c r="A81" s="59" t="s">
        <v>200</v>
      </c>
      <c r="H81" s="71"/>
      <c r="J81" s="71"/>
      <c r="K81" s="71"/>
      <c r="L81" s="79"/>
      <c r="M81" s="71"/>
      <c r="N81" s="79"/>
    </row>
    <row r="82" spans="1:14" ht="21" customHeight="1" x14ac:dyDescent="0.5">
      <c r="B82" s="59" t="s">
        <v>201</v>
      </c>
      <c r="H82" s="87">
        <v>23282205</v>
      </c>
      <c r="J82" s="87">
        <v>-10118263</v>
      </c>
      <c r="K82" s="71"/>
      <c r="L82" s="87">
        <v>-7710032.4000000004</v>
      </c>
      <c r="M82" s="71"/>
      <c r="N82" s="87">
        <v>-8407543</v>
      </c>
    </row>
    <row r="83" spans="1:14" ht="6" customHeight="1" x14ac:dyDescent="0.5">
      <c r="H83" s="71"/>
      <c r="J83" s="71"/>
      <c r="K83" s="71"/>
      <c r="L83" s="79"/>
      <c r="M83" s="71"/>
      <c r="N83" s="79"/>
    </row>
    <row r="84" spans="1:14" ht="20.100000000000001" customHeight="1" thickBot="1" x14ac:dyDescent="0.55000000000000004">
      <c r="A84" s="92" t="s">
        <v>202</v>
      </c>
      <c r="H84" s="124">
        <f>SUM(H79:H82)</f>
        <v>1231788121</v>
      </c>
      <c r="J84" s="124">
        <f>SUM(J79:J82)</f>
        <v>1139132413</v>
      </c>
      <c r="K84" s="71"/>
      <c r="L84" s="124">
        <f>SUM(L79:L82)</f>
        <v>1133364173.5999999</v>
      </c>
      <c r="M84" s="71"/>
      <c r="N84" s="124">
        <f>SUM(N79:N82)</f>
        <v>968075304</v>
      </c>
    </row>
    <row r="85" spans="1:14" ht="15" customHeight="1" thickTop="1" x14ac:dyDescent="0.5">
      <c r="F85" s="117"/>
      <c r="H85" s="71"/>
      <c r="J85" s="71"/>
      <c r="L85" s="71"/>
      <c r="N85" s="71"/>
    </row>
    <row r="86" spans="1:14" ht="20.100000000000001" customHeight="1" x14ac:dyDescent="0.5">
      <c r="A86" s="92" t="s">
        <v>203</v>
      </c>
      <c r="D86" s="125"/>
      <c r="E86" s="125"/>
      <c r="F86" s="126"/>
      <c r="G86" s="125"/>
      <c r="H86" s="71"/>
      <c r="I86" s="127"/>
      <c r="J86" s="71"/>
      <c r="K86" s="128"/>
      <c r="L86" s="71"/>
      <c r="M86" s="128"/>
      <c r="N86" s="71"/>
    </row>
    <row r="87" spans="1:14" ht="6" customHeight="1" x14ac:dyDescent="0.5">
      <c r="A87" s="92"/>
      <c r="D87" s="125"/>
      <c r="E87" s="125"/>
      <c r="F87" s="126"/>
      <c r="G87" s="125"/>
      <c r="H87" s="71"/>
      <c r="I87" s="127"/>
      <c r="J87" s="71"/>
      <c r="K87" s="128"/>
      <c r="L87" s="71"/>
      <c r="M87" s="128"/>
      <c r="N87" s="71"/>
    </row>
    <row r="88" spans="1:14" ht="20.100000000000001" customHeight="1" thickBot="1" x14ac:dyDescent="0.55000000000000004">
      <c r="A88" s="129" t="s">
        <v>204</v>
      </c>
      <c r="D88" s="125"/>
      <c r="E88" s="125"/>
      <c r="F88" s="126"/>
      <c r="G88" s="125"/>
      <c r="H88" s="108">
        <v>10864401</v>
      </c>
      <c r="I88" s="130"/>
      <c r="J88" s="108">
        <v>8789884</v>
      </c>
      <c r="K88" s="71"/>
      <c r="L88" s="108">
        <v>10864401</v>
      </c>
      <c r="M88" s="130"/>
      <c r="N88" s="108">
        <v>8789884</v>
      </c>
    </row>
    <row r="89" spans="1:14" ht="20.85" customHeight="1" thickTop="1" thickBot="1" x14ac:dyDescent="0.55000000000000004">
      <c r="A89" s="59" t="s">
        <v>205</v>
      </c>
      <c r="D89" s="125"/>
      <c r="E89" s="125"/>
      <c r="F89" s="126"/>
      <c r="G89" s="125"/>
      <c r="H89" s="108">
        <v>0</v>
      </c>
      <c r="I89" s="130"/>
      <c r="J89" s="108">
        <v>0</v>
      </c>
      <c r="K89" s="71"/>
      <c r="L89" s="108">
        <v>64998281</v>
      </c>
      <c r="M89" s="130"/>
      <c r="N89" s="108">
        <v>0</v>
      </c>
    </row>
    <row r="90" spans="1:14" ht="20.85" customHeight="1" thickTop="1" thickBot="1" x14ac:dyDescent="0.55000000000000004">
      <c r="A90" s="59" t="s">
        <v>206</v>
      </c>
      <c r="D90" s="125"/>
      <c r="E90" s="125"/>
      <c r="F90" s="126"/>
      <c r="G90" s="125"/>
      <c r="H90" s="108">
        <v>2975449</v>
      </c>
      <c r="I90" s="130"/>
      <c r="J90" s="108">
        <v>0</v>
      </c>
      <c r="K90" s="71"/>
      <c r="L90" s="108">
        <v>2975449</v>
      </c>
      <c r="M90" s="130"/>
      <c r="N90" s="108">
        <v>0</v>
      </c>
    </row>
    <row r="91" spans="1:14" ht="20.85" customHeight="1" thickTop="1" x14ac:dyDescent="0.5">
      <c r="D91" s="125"/>
      <c r="E91" s="125"/>
      <c r="F91" s="126"/>
      <c r="G91" s="125"/>
      <c r="H91" s="128"/>
      <c r="I91" s="127"/>
      <c r="J91" s="128"/>
      <c r="K91" s="128"/>
      <c r="L91" s="131"/>
      <c r="M91" s="128"/>
      <c r="N91" s="131"/>
    </row>
    <row r="92" spans="1:14" ht="20.85" customHeight="1" x14ac:dyDescent="0.5">
      <c r="D92" s="125"/>
      <c r="E92" s="125"/>
      <c r="F92" s="126"/>
      <c r="G92" s="125"/>
      <c r="H92" s="128"/>
      <c r="I92" s="127"/>
      <c r="J92" s="128"/>
      <c r="K92" s="128"/>
      <c r="L92" s="131"/>
      <c r="M92" s="128"/>
      <c r="N92" s="131"/>
    </row>
    <row r="97" spans="1:14" ht="20.85" customHeight="1" x14ac:dyDescent="0.5">
      <c r="D97" s="125"/>
      <c r="E97" s="125"/>
      <c r="F97" s="126"/>
      <c r="G97" s="125"/>
      <c r="H97" s="128"/>
      <c r="I97" s="127"/>
      <c r="J97" s="128"/>
      <c r="K97" s="128"/>
      <c r="L97" s="131"/>
      <c r="M97" s="128"/>
      <c r="N97" s="131"/>
    </row>
    <row r="98" spans="1:14" ht="20.85" customHeight="1" x14ac:dyDescent="0.5">
      <c r="D98" s="125"/>
      <c r="E98" s="125"/>
      <c r="F98" s="126"/>
      <c r="G98" s="125"/>
      <c r="H98" s="128"/>
      <c r="I98" s="127"/>
      <c r="J98" s="128"/>
      <c r="K98" s="128"/>
      <c r="L98" s="131"/>
      <c r="M98" s="128"/>
      <c r="N98" s="131"/>
    </row>
    <row r="99" spans="1:14" ht="20.85" customHeight="1" x14ac:dyDescent="0.5">
      <c r="A99" s="141" t="s">
        <v>33</v>
      </c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</row>
    <row r="100" spans="1:14" ht="18" customHeight="1" x14ac:dyDescent="0.5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</row>
    <row r="101" spans="1:14" ht="21" customHeight="1" x14ac:dyDescent="0.5">
      <c r="A101" s="134" t="str">
        <f>A50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</row>
  </sheetData>
  <mergeCells count="9">
    <mergeCell ref="A99:N99"/>
    <mergeCell ref="A100:N100"/>
    <mergeCell ref="A101:N101"/>
    <mergeCell ref="H5:J5"/>
    <mergeCell ref="L5:N5"/>
    <mergeCell ref="A48:N48"/>
    <mergeCell ref="A50:N50"/>
    <mergeCell ref="H55:J55"/>
    <mergeCell ref="L55:N55"/>
  </mergeCells>
  <pageMargins left="0.8" right="0.5" top="0.5" bottom="0.6" header="0.49" footer="0.4"/>
  <pageSetup paperSize="9" scale="83" firstPageNumber="13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3" man="1"/>
  </rowBreaks>
  <ignoredErrors>
    <ignoredError sqref="H84:N8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13-14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2025-02-26T13:37:20Z</cp:lastPrinted>
  <dcterms:created xsi:type="dcterms:W3CDTF">2025-02-26T13:34:41Z</dcterms:created>
  <dcterms:modified xsi:type="dcterms:W3CDTF">2025-02-26T13:37:24Z</dcterms:modified>
</cp:coreProperties>
</file>