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M:\ABAS-Listed\Hwa Fong Rubber (Thailand) Public Co., Ltd\Hwa Fong Rubber (TH) Public_Dec24\"/>
    </mc:Choice>
  </mc:AlternateContent>
  <xr:revisionPtr revIDLastSave="0" documentId="13_ncr:1_{B4CD0AB2-09A6-47A6-848C-2C4C0FE306BE}" xr6:coauthVersionLast="47" xr6:coauthVersionMax="47" xr10:uidLastSave="{00000000-0000-0000-0000-000000000000}"/>
  <bookViews>
    <workbookView xWindow="-120" yWindow="-120" windowWidth="29040" windowHeight="15720" activeTab="4" xr2:uid="{05F69229-3549-452A-9B80-5AC728B4DFBE}"/>
  </bookViews>
  <sheets>
    <sheet name="5-7" sheetId="1" r:id="rId1"/>
    <sheet name="8-9" sheetId="2" r:id="rId2"/>
    <sheet name="10" sheetId="3" r:id="rId3"/>
    <sheet name="11" sheetId="4" r:id="rId4"/>
    <sheet name="12-13" sheetId="5" r:id="rId5"/>
  </sheets>
  <definedNames>
    <definedName name="_xlnm.Print_Area" localSheetId="4">'12-13'!$A$1:$N$102</definedName>
    <definedName name="_xlnm.Print_Area" localSheetId="0">'5-7'!$A$1:$K$152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2" i="5" l="1"/>
  <c r="N81" i="5"/>
  <c r="L81" i="5"/>
  <c r="J81" i="5"/>
  <c r="H81" i="5"/>
  <c r="N71" i="5"/>
  <c r="L71" i="5"/>
  <c r="J71" i="5"/>
  <c r="H71" i="5"/>
  <c r="A52" i="5"/>
  <c r="A50" i="5"/>
  <c r="N40" i="5"/>
  <c r="N44" i="5" s="1"/>
  <c r="L40" i="5"/>
  <c r="L44" i="5" s="1"/>
  <c r="J40" i="5"/>
  <c r="J44" i="5" s="1"/>
  <c r="H40" i="5"/>
  <c r="H44" i="5" s="1"/>
  <c r="A36" i="4"/>
  <c r="J31" i="4"/>
  <c r="H31" i="4"/>
  <c r="F31" i="4"/>
  <c r="D31" i="4"/>
  <c r="N29" i="4"/>
  <c r="P29" i="4" s="1"/>
  <c r="L29" i="4"/>
  <c r="L31" i="4" s="1"/>
  <c r="P18" i="4"/>
  <c r="R18" i="4" s="1"/>
  <c r="P17" i="4"/>
  <c r="R17" i="4" s="1"/>
  <c r="R14" i="4"/>
  <c r="A44" i="3"/>
  <c r="X34" i="3"/>
  <c r="P34" i="3"/>
  <c r="J34" i="3"/>
  <c r="H34" i="3"/>
  <c r="F34" i="3"/>
  <c r="D34" i="3"/>
  <c r="R32" i="3"/>
  <c r="R34" i="3" s="1"/>
  <c r="N32" i="3"/>
  <c r="N34" i="3" s="1"/>
  <c r="T30" i="3"/>
  <c r="T29" i="3"/>
  <c r="V29" i="3" s="1"/>
  <c r="Z29" i="3" s="1"/>
  <c r="T26" i="3"/>
  <c r="V26" i="3" s="1"/>
  <c r="T23" i="3"/>
  <c r="V23" i="3" s="1"/>
  <c r="Z23" i="3" s="1"/>
  <c r="T21" i="3"/>
  <c r="V21" i="3" s="1"/>
  <c r="Z21" i="3" s="1"/>
  <c r="T19" i="3"/>
  <c r="V19" i="3" s="1"/>
  <c r="T18" i="3"/>
  <c r="V18" i="3" s="1"/>
  <c r="Z18" i="3" s="1"/>
  <c r="T15" i="3"/>
  <c r="V15" i="3" s="1"/>
  <c r="Z15" i="3" s="1"/>
  <c r="A3" i="3"/>
  <c r="A3" i="4" s="1"/>
  <c r="A3" i="5" s="1"/>
  <c r="A53" i="5" s="1"/>
  <c r="K83" i="2"/>
  <c r="I83" i="2"/>
  <c r="G83" i="2"/>
  <c r="E83" i="2"/>
  <c r="K76" i="2"/>
  <c r="K87" i="2" s="1"/>
  <c r="I76" i="2"/>
  <c r="I87" i="2" s="1"/>
  <c r="G76" i="2"/>
  <c r="G87" i="2" s="1"/>
  <c r="E76" i="2"/>
  <c r="E87" i="2" s="1"/>
  <c r="A64" i="2"/>
  <c r="A63" i="2"/>
  <c r="A61" i="2"/>
  <c r="A111" i="2" s="1"/>
  <c r="K51" i="2"/>
  <c r="I51" i="2"/>
  <c r="G51" i="2"/>
  <c r="E51" i="2"/>
  <c r="K40" i="2"/>
  <c r="I40" i="2"/>
  <c r="G40" i="2"/>
  <c r="E40" i="2"/>
  <c r="K28" i="2"/>
  <c r="I28" i="2"/>
  <c r="G28" i="2"/>
  <c r="E28" i="2"/>
  <c r="K14" i="2"/>
  <c r="K17" i="2" s="1"/>
  <c r="I14" i="2"/>
  <c r="I17" i="2" s="1"/>
  <c r="G14" i="2"/>
  <c r="G17" i="2" s="1"/>
  <c r="E14" i="2"/>
  <c r="E17" i="2" s="1"/>
  <c r="A1" i="2"/>
  <c r="A1" i="3" s="1"/>
  <c r="A1" i="4" s="1"/>
  <c r="A1" i="5" s="1"/>
  <c r="A51" i="5" s="1"/>
  <c r="A152" i="1"/>
  <c r="K132" i="1"/>
  <c r="K135" i="1" s="1"/>
  <c r="I132" i="1"/>
  <c r="I135" i="1" s="1"/>
  <c r="G132" i="1"/>
  <c r="G135" i="1" s="1"/>
  <c r="E132" i="1"/>
  <c r="E135" i="1" s="1"/>
  <c r="A104" i="1"/>
  <c r="A103" i="1"/>
  <c r="A102" i="1"/>
  <c r="A101" i="1"/>
  <c r="K78" i="1"/>
  <c r="I78" i="1"/>
  <c r="G78" i="1"/>
  <c r="E78" i="1"/>
  <c r="K72" i="1"/>
  <c r="I72" i="1"/>
  <c r="G72" i="1"/>
  <c r="E72" i="1"/>
  <c r="A53" i="1"/>
  <c r="A52" i="1"/>
  <c r="A51" i="1"/>
  <c r="K38" i="1"/>
  <c r="I38" i="1"/>
  <c r="G38" i="1"/>
  <c r="E38" i="1"/>
  <c r="K24" i="1"/>
  <c r="I24" i="1"/>
  <c r="G24" i="1"/>
  <c r="E24" i="1"/>
  <c r="H83" i="5" l="1"/>
  <c r="H87" i="5" s="1"/>
  <c r="J83" i="5"/>
  <c r="J87" i="5" s="1"/>
  <c r="L83" i="5"/>
  <c r="L87" i="5" s="1"/>
  <c r="N83" i="5"/>
  <c r="N87" i="5" s="1"/>
  <c r="K30" i="2"/>
  <c r="K33" i="2" s="1"/>
  <c r="K53" i="2"/>
  <c r="I30" i="2"/>
  <c r="I33" i="2" s="1"/>
  <c r="I53" i="2"/>
  <c r="G30" i="2"/>
  <c r="G33" i="2" s="1"/>
  <c r="E53" i="2"/>
  <c r="G53" i="2"/>
  <c r="E30" i="2"/>
  <c r="E33" i="2" s="1"/>
  <c r="I80" i="1"/>
  <c r="K80" i="1"/>
  <c r="K139" i="1" s="1"/>
  <c r="E80" i="1"/>
  <c r="E42" i="1"/>
  <c r="G80" i="1"/>
  <c r="G139" i="1" s="1"/>
  <c r="I42" i="1"/>
  <c r="K42" i="1"/>
  <c r="G42" i="1"/>
  <c r="R29" i="4"/>
  <c r="R31" i="4" s="1"/>
  <c r="P31" i="4"/>
  <c r="Z26" i="3"/>
  <c r="A62" i="2"/>
  <c r="T32" i="3"/>
  <c r="V32" i="3" s="1"/>
  <c r="Z32" i="3" s="1"/>
  <c r="N31" i="4"/>
  <c r="K55" i="2" l="1"/>
  <c r="E55" i="2"/>
  <c r="G55" i="2"/>
  <c r="I55" i="2"/>
  <c r="L30" i="3"/>
  <c r="L34" i="3" s="1"/>
  <c r="T34" i="3"/>
  <c r="V30" i="3" l="1"/>
  <c r="Z30" i="3" s="1"/>
  <c r="Z34" i="3" s="1"/>
  <c r="V34" i="3" l="1"/>
</calcChain>
</file>

<file path=xl/sharedStrings.xml><?xml version="1.0" encoding="utf-8"?>
<sst xmlns="http://schemas.openxmlformats.org/spreadsheetml/2006/main" count="367" uniqueCount="214">
  <si>
    <t>Hwa Fong Rubber (Thailand) Public Company Limited</t>
  </si>
  <si>
    <t xml:space="preserve">Statements of Financial Position </t>
  </si>
  <si>
    <t>As at 31 December 2024</t>
  </si>
  <si>
    <t>Consolidated</t>
  </si>
  <si>
    <t>Separate</t>
  </si>
  <si>
    <t>financial statements</t>
  </si>
  <si>
    <t>2024</t>
  </si>
  <si>
    <t>2023</t>
  </si>
  <si>
    <t>Notes</t>
  </si>
  <si>
    <t>Baht</t>
  </si>
  <si>
    <t>ASSETS</t>
  </si>
  <si>
    <t>Current assets</t>
  </si>
  <si>
    <t>Cash and cash equivalents</t>
  </si>
  <si>
    <t>Financial asset measured at</t>
  </si>
  <si>
    <t xml:space="preserve">   fair value through profit or loss</t>
  </si>
  <si>
    <t>6,11</t>
  </si>
  <si>
    <t>Other financial assets measured at</t>
  </si>
  <si>
    <t xml:space="preserve">   amortised cost</t>
  </si>
  <si>
    <t>Trade and other current receivables (net)</t>
  </si>
  <si>
    <t>Inventories (net)</t>
  </si>
  <si>
    <t>Other current assets (net)</t>
  </si>
  <si>
    <t xml:space="preserve">   Total current assets</t>
  </si>
  <si>
    <t>Non-current assets</t>
  </si>
  <si>
    <t xml:space="preserve">Financial asset measured at fair value </t>
  </si>
  <si>
    <t xml:space="preserve">   through other comprehensive income </t>
  </si>
  <si>
    <t>Investment in subsidiaries (net)</t>
  </si>
  <si>
    <t xml:space="preserve">                      -    </t>
  </si>
  <si>
    <t>Investment in an associate</t>
  </si>
  <si>
    <t>Investment property</t>
  </si>
  <si>
    <t>6,16</t>
  </si>
  <si>
    <t>Property, plant and equipment (net)</t>
  </si>
  <si>
    <t>Intangible assets (net)</t>
  </si>
  <si>
    <t>Deferred tax assets (net)</t>
  </si>
  <si>
    <t xml:space="preserve">Other non-current assets </t>
  </si>
  <si>
    <t xml:space="preserve">   Total non-current assets</t>
  </si>
  <si>
    <t>Total assets</t>
  </si>
  <si>
    <t>Director ________________________________________</t>
  </si>
  <si>
    <t>The accompanying notes on pages 14 to 60 are an integral part of these consolidated and separate financial statements.</t>
  </si>
  <si>
    <t>LIABILITIES AND EQUITY</t>
  </si>
  <si>
    <t>Current liabilities</t>
  </si>
  <si>
    <t>Short-term borrowings</t>
  </si>
  <si>
    <t xml:space="preserve">   from financial institutions</t>
  </si>
  <si>
    <t>Trade and other current payables</t>
  </si>
  <si>
    <t>Current contract liabilities</t>
  </si>
  <si>
    <t>Current corporate income tax payable</t>
  </si>
  <si>
    <t>Other current liabilities</t>
  </si>
  <si>
    <t xml:space="preserve">   Total current liabilities</t>
  </si>
  <si>
    <t>Non-current liabilities</t>
  </si>
  <si>
    <t>Employee benefit obligations</t>
  </si>
  <si>
    <t xml:space="preserve">   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</si>
  <si>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</si>
  <si>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</si>
  <si>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</si>
  <si>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</si>
  <si>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   Authorised share capital</t>
  </si>
  <si>
    <t xml:space="preserve">      658,434,300 ordinary shares </t>
  </si>
  <si>
    <t xml:space="preserve">         of par Baht 1 each </t>
  </si>
  <si>
    <t xml:space="preserve">   Issued and paid-up share capital</t>
  </si>
  <si>
    <t>Premium on paid-up ordinary shares</t>
  </si>
  <si>
    <t>Surplus on treasury shares</t>
  </si>
  <si>
    <t>Retained earnings</t>
  </si>
  <si>
    <t xml:space="preserve">   Appropriated - legal reserve</t>
  </si>
  <si>
    <t xml:space="preserve">   Unappropriated       </t>
  </si>
  <si>
    <t>Other components of equity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</si>
  <si>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</si>
  <si>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</si>
  <si>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</si>
  <si>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</si>
  <si>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</si>
  <si>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r>
      <t>Statements of Comprehensive Income</t>
    </r>
    <r>
      <rPr>
        <sz val="9"/>
        <rFont val="Arial"/>
        <family val="2"/>
      </rPr>
      <t xml:space="preserve"> </t>
    </r>
  </si>
  <si>
    <t>For the year ended 31 December 2024</t>
  </si>
  <si>
    <t>Revenue from sales of goods and services</t>
  </si>
  <si>
    <t>Cost of goods sold and providing services</t>
  </si>
  <si>
    <t>Gross profit</t>
  </si>
  <si>
    <t>Other income</t>
  </si>
  <si>
    <t>Profit before expenses</t>
  </si>
  <si>
    <t>Selling expenses and distribution costs</t>
  </si>
  <si>
    <t>Administrative expenses</t>
  </si>
  <si>
    <t>Gain (loss) from measurement of financial asset</t>
  </si>
  <si>
    <t>measured at fair value through profit or loss</t>
  </si>
  <si>
    <t>Loss on revaluation of investment property</t>
  </si>
  <si>
    <t>Gain on sale of investment property</t>
  </si>
  <si>
    <t>Loss on foreign exchange rate (net)</t>
  </si>
  <si>
    <t>Finance costs</t>
  </si>
  <si>
    <t>Share of profit (loss) from investment in an associate</t>
  </si>
  <si>
    <t>Total expenses</t>
  </si>
  <si>
    <t>Profit before income tax expense</t>
  </si>
  <si>
    <t>Income tax expense</t>
  </si>
  <si>
    <t>Net profit for the year</t>
  </si>
  <si>
    <t>Other comprehensive income (loss), net of tax:</t>
  </si>
  <si>
    <t xml:space="preserve">Items that will be reclassified subsequently  </t>
  </si>
  <si>
    <t xml:space="preserve">   to profit or loss</t>
  </si>
  <si>
    <t xml:space="preserve">   Currency translation differences</t>
  </si>
  <si>
    <t xml:space="preserve">   Total items that will be reclassified  </t>
  </si>
  <si>
    <t xml:space="preserve">      subsequently to profit or loss</t>
  </si>
  <si>
    <t xml:space="preserve">Items that will not be reclassified subsequently  </t>
  </si>
  <si>
    <t xml:space="preserve">   Remeasurements of post-employment benefit obligations</t>
  </si>
  <si>
    <t xml:space="preserve">   Income tax on remeasurements of post-employment </t>
  </si>
  <si>
    <t xml:space="preserve">      benefit obligations</t>
  </si>
  <si>
    <t xml:space="preserve">   Change in value of financial asset measured</t>
  </si>
  <si>
    <t xml:space="preserve">      at fair value through other comprehensive income</t>
  </si>
  <si>
    <t xml:space="preserve">   Total items that will not be reclassified  </t>
  </si>
  <si>
    <t>Other comprehensive income (loss), net of tax</t>
  </si>
  <si>
    <t>Total comprehensive income for the year</t>
  </si>
  <si>
    <t>Note</t>
  </si>
  <si>
    <t>Profit attributable to:</t>
  </si>
  <si>
    <t>Equity holders of the owner's parent</t>
  </si>
  <si>
    <t xml:space="preserve">Total comprehensive income  </t>
  </si>
  <si>
    <t xml:space="preserve">   attributable to:</t>
  </si>
  <si>
    <t xml:space="preserve">Earnings per share for profit attributable </t>
  </si>
  <si>
    <t xml:space="preserve">   to the equity holders of the owners' parent</t>
  </si>
  <si>
    <t>Basic earnings per share</t>
  </si>
  <si>
    <t xml:space="preserve">Statements of Changes in Equity </t>
  </si>
  <si>
    <t>Consolidated financial statements (Baht)</t>
  </si>
  <si>
    <t>Attributable to owners of the parent</t>
  </si>
  <si>
    <t>Other comprehensive income (loss)</t>
  </si>
  <si>
    <t>Measurement</t>
  </si>
  <si>
    <t>Issued and</t>
  </si>
  <si>
    <t>Premium on</t>
  </si>
  <si>
    <t>Remeasurements</t>
  </si>
  <si>
    <t>of financial asset</t>
  </si>
  <si>
    <t>Total</t>
  </si>
  <si>
    <t>paid-up</t>
  </si>
  <si>
    <t>Surplus on</t>
  </si>
  <si>
    <t>Appropriated</t>
  </si>
  <si>
    <t>Translation</t>
  </si>
  <si>
    <t>of post-employment</t>
  </si>
  <si>
    <t>at fair value through</t>
  </si>
  <si>
    <t>other components</t>
  </si>
  <si>
    <t>owners of</t>
  </si>
  <si>
    <t>Non-controlling</t>
  </si>
  <si>
    <t>share capital</t>
  </si>
  <si>
    <t>ordinary shares</t>
  </si>
  <si>
    <t>treasury shares</t>
  </si>
  <si>
    <t>- legal reserve</t>
  </si>
  <si>
    <t>Unappropriated</t>
  </si>
  <si>
    <t>differences</t>
  </si>
  <si>
    <t>benefit obligations</t>
  </si>
  <si>
    <t>other comprehensive income</t>
  </si>
  <si>
    <t>of equity</t>
  </si>
  <si>
    <t>the parent</t>
  </si>
  <si>
    <t>interests</t>
  </si>
  <si>
    <t>equity</t>
  </si>
  <si>
    <t>Opening balance as at 1 January 2023</t>
  </si>
  <si>
    <t>Changes in equity for the year ended</t>
  </si>
  <si>
    <t xml:space="preserve">   31 December 2023</t>
  </si>
  <si>
    <t>Dividends payment</t>
  </si>
  <si>
    <t xml:space="preserve">Other comprehensive income (loss) </t>
  </si>
  <si>
    <t xml:space="preserve">   for the year</t>
  </si>
  <si>
    <t>Closing balance as at 31 December 2023</t>
  </si>
  <si>
    <t>Opening balance as at 1 January 2024</t>
  </si>
  <si>
    <t xml:space="preserve">   31 December 2024</t>
  </si>
  <si>
    <t>Closing balance as at 31 December 2024</t>
  </si>
  <si>
    <t>Statements of Changes in Equity</t>
  </si>
  <si>
    <t>Separate financial statements (Baht)</t>
  </si>
  <si>
    <t>Other component of equity</t>
  </si>
  <si>
    <t>Other comprehensive</t>
  </si>
  <si>
    <t xml:space="preserve"> income (loss)</t>
  </si>
  <si>
    <t>Total other</t>
  </si>
  <si>
    <t>component of</t>
  </si>
  <si>
    <r>
      <t xml:space="preserve">Statements of Cash Flows </t>
    </r>
    <r>
      <rPr>
        <sz val="9"/>
        <rFont val="Arial"/>
        <family val="2"/>
      </rPr>
      <t xml:space="preserve"> </t>
    </r>
  </si>
  <si>
    <t>Cash flows from operating activities</t>
  </si>
  <si>
    <t>Adjustments for:</t>
  </si>
  <si>
    <t xml:space="preserve">Depreciation and amortisation </t>
  </si>
  <si>
    <t>Expected credit loss</t>
  </si>
  <si>
    <t>10, 13</t>
  </si>
  <si>
    <t xml:space="preserve">(Reversal of) allowance for actual cost of inventories </t>
  </si>
  <si>
    <t>in excess of net realisable value</t>
  </si>
  <si>
    <t>Allowance for obsolete and defective inventories</t>
  </si>
  <si>
    <t xml:space="preserve">Gain on disposals of property, plant and equipment  </t>
  </si>
  <si>
    <t>Share of (profit) loss from investments in an associate</t>
  </si>
  <si>
    <t>(Gain) loss from measurement of financial asset</t>
  </si>
  <si>
    <t>Unrealised loss on foreign exchange rate</t>
  </si>
  <si>
    <t>Loss on change from decrease capital in subsidiary</t>
  </si>
  <si>
    <t>Interest income</t>
  </si>
  <si>
    <t>Dividend income</t>
  </si>
  <si>
    <t>Changes in working capital</t>
  </si>
  <si>
    <t>Trade and other current receivables</t>
  </si>
  <si>
    <t xml:space="preserve">Inventories </t>
  </si>
  <si>
    <t xml:space="preserve">Other current assets </t>
  </si>
  <si>
    <t>Other non-current assets</t>
  </si>
  <si>
    <t xml:space="preserve">Current contract liabilities </t>
  </si>
  <si>
    <t xml:space="preserve">Other current liabilities </t>
  </si>
  <si>
    <t>Employee benefit obligations paid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</si>
  <si>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</si>
  <si>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</si>
  <si>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</si>
  <si>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</si>
  <si>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</si>
  <si>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>Decrease (increase) in other financial assets</t>
  </si>
  <si>
    <t>measured at amortised cost</t>
  </si>
  <si>
    <t>Cash received from decreasing capital of subsidiary</t>
  </si>
  <si>
    <t>Purchase of property, plant and equipment</t>
  </si>
  <si>
    <t>Purchase of intangible assets</t>
  </si>
  <si>
    <t>Proceeds from disposal of property, plant and equipment</t>
  </si>
  <si>
    <t>Cash received from sale of investment property</t>
  </si>
  <si>
    <t xml:space="preserve">Interest received  </t>
  </si>
  <si>
    <t xml:space="preserve">Dividend received  </t>
  </si>
  <si>
    <t>Net cash used in investing activities</t>
  </si>
  <si>
    <t>Cash flows from financing activities</t>
  </si>
  <si>
    <t>Dividend paid</t>
  </si>
  <si>
    <t>Proceeds from short-term borrowings from</t>
  </si>
  <si>
    <t>financial institutions</t>
  </si>
  <si>
    <t>Repayment on short-term borrowings from</t>
  </si>
  <si>
    <t>Payment for principal elements of lease payments</t>
  </si>
  <si>
    <t>Net cash used in financing activities</t>
  </si>
  <si>
    <t>Net increase in cash and cash equivalents</t>
  </si>
  <si>
    <t>Cash and cash equivalents at the beginning of the year</t>
  </si>
  <si>
    <t>Exchange gain (loss) on cash and cash equivalents</t>
  </si>
  <si>
    <t>Cash and cash equivalents at the end of the year</t>
  </si>
  <si>
    <t xml:space="preserve">Non-cash transactions: </t>
  </si>
  <si>
    <t>Unpaid purchase of plant and equipment</t>
  </si>
  <si>
    <t>Receivable from decrease capital of subsidiary</t>
  </si>
  <si>
    <t>Dividend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</si>
</sst>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"/>
    <numFmt numFmtId="165" formatCode="_(* #,##0_);_(* \(#,##0\);_(* &quot;-&quot;???\ _);_(@_)"/>
    <numFmt numFmtId="166" formatCode="_(* #,##0.00_);_(* \(#,##0.00\);_(* &quot;-&quot;??_);_(@_)"/>
    <numFmt numFmtId="167" formatCode="#,##0.0;\(#,##0.0\)"/>
    <numFmt numFmtId="168" formatCode="_(* #,##0.00_);_(* \(#,##0.00\);_(* &quot;-&quot;???\ _);_(@_)"/>
  </numFmts>
  <fonts count="7" x14ac:knownFonts="1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</cellStyleXfs>
  <cellXfs count="92">
    <xf numFmtId="0" fontId="0" fillId="0" borderId="0" xfId="0"/>
    <xf numFmtId="164" fontId="2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5" fontId="2" fillId="0" borderId="0" xfId="1" quotePrefix="1" applyNumberFormat="1" applyFont="1" applyAlignment="1">
      <alignment horizontal="right" vertical="center"/>
    </xf>
    <xf numFmtId="165" fontId="2" fillId="0" borderId="0" xfId="1" applyNumberFormat="1" applyFont="1" applyAlignment="1">
      <alignment vertical="center"/>
    </xf>
    <xf numFmtId="164" fontId="2" fillId="0" borderId="1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1" xfId="3" applyNumberFormat="1" applyFont="1" applyFill="1" applyBorder="1" applyAlignment="1">
      <alignment vertical="center"/>
    </xf>
    <xf numFmtId="165" fontId="3" fillId="0" borderId="2" xfId="1" applyNumberFormat="1" applyFont="1" applyBorder="1" applyAlignment="1">
      <alignment horizontal="right" vertical="center"/>
    </xf>
    <xf numFmtId="0" fontId="2" fillId="0" borderId="0" xfId="1" applyFont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4" fontId="3" fillId="0" borderId="0" xfId="1" quotePrefix="1" applyNumberFormat="1" applyFont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165" fontId="5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164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165" fontId="5" fillId="0" borderId="1" xfId="1" applyNumberFormat="1" applyFont="1" applyBorder="1" applyAlignment="1">
      <alignment vertical="center"/>
    </xf>
    <xf numFmtId="165" fontId="6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horizontal="right" vertical="center"/>
    </xf>
    <xf numFmtId="164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5" fontId="6" fillId="0" borderId="0" xfId="1" quotePrefix="1" applyNumberFormat="1" applyFont="1" applyAlignment="1">
      <alignment horizontal="right" vertical="center"/>
    </xf>
    <xf numFmtId="165" fontId="6" fillId="0" borderId="0" xfId="1" applyNumberFormat="1" applyFont="1" applyAlignment="1">
      <alignment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horizontal="right" vertical="center"/>
    </xf>
    <xf numFmtId="165" fontId="6" fillId="0" borderId="1" xfId="1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/>
    </xf>
    <xf numFmtId="167" fontId="5" fillId="0" borderId="0" xfId="1" applyNumberFormat="1" applyFont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/>
    </xf>
    <xf numFmtId="165" fontId="5" fillId="0" borderId="0" xfId="2" applyNumberFormat="1" applyFont="1" applyFill="1" applyAlignment="1">
      <alignment horizontal="right" vertical="center"/>
    </xf>
    <xf numFmtId="165" fontId="5" fillId="0" borderId="1" xfId="1" applyNumberFormat="1" applyFont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right" vertical="center"/>
    </xf>
    <xf numFmtId="165" fontId="5" fillId="0" borderId="0" xfId="1" quotePrefix="1" applyNumberFormat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165" fontId="5" fillId="0" borderId="2" xfId="1" applyNumberFormat="1" applyFont="1" applyBorder="1" applyAlignment="1">
      <alignment vertical="center"/>
    </xf>
    <xf numFmtId="167" fontId="3" fillId="0" borderId="0" xfId="1" applyNumberFormat="1" applyFont="1" applyAlignment="1">
      <alignment horizontal="center" vertical="center"/>
    </xf>
    <xf numFmtId="165" fontId="3" fillId="0" borderId="1" xfId="1" applyNumberFormat="1" applyFont="1" applyBorder="1" applyAlignment="1">
      <alignment horizontal="justify" vertical="center"/>
    </xf>
    <xf numFmtId="165" fontId="2" fillId="0" borderId="1" xfId="1" applyNumberFormat="1" applyFont="1" applyBorder="1" applyAlignment="1">
      <alignment vertical="center"/>
    </xf>
    <xf numFmtId="165" fontId="5" fillId="0" borderId="0" xfId="2" applyNumberFormat="1" applyFont="1" applyFill="1" applyAlignment="1">
      <alignment vertical="center"/>
    </xf>
    <xf numFmtId="165" fontId="5" fillId="0" borderId="2" xfId="1" applyNumberFormat="1" applyFont="1" applyBorder="1" applyAlignment="1">
      <alignment horizontal="right" vertical="center"/>
    </xf>
    <xf numFmtId="168" fontId="5" fillId="0" borderId="2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Alignment="1">
      <alignment vertical="center"/>
    </xf>
    <xf numFmtId="168" fontId="5" fillId="0" borderId="0" xfId="2" applyNumberFormat="1" applyFont="1" applyFill="1" applyBorder="1" applyAlignment="1">
      <alignment horizontal="right" vertical="center"/>
    </xf>
    <xf numFmtId="165" fontId="6" fillId="0" borderId="1" xfId="1" quotePrefix="1" applyNumberFormat="1" applyFont="1" applyBorder="1" applyAlignment="1">
      <alignment horizontal="right" vertical="center"/>
    </xf>
    <xf numFmtId="0" fontId="5" fillId="0" borderId="0" xfId="1" applyFont="1" applyAlignment="1">
      <alignment horizontal="center" vertical="center"/>
    </xf>
    <xf numFmtId="165" fontId="5" fillId="0" borderId="1" xfId="2" applyNumberFormat="1" applyFont="1" applyFill="1" applyBorder="1" applyAlignment="1">
      <alignment horizontal="right" vertical="center"/>
    </xf>
    <xf numFmtId="165" fontId="5" fillId="0" borderId="1" xfId="2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5" fillId="0" borderId="2" xfId="2" applyNumberFormat="1" applyFont="1" applyFill="1" applyBorder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3" fillId="0" borderId="1" xfId="1" applyNumberFormat="1" applyFont="1" applyBorder="1" applyAlignment="1">
      <alignment horizontal="center" vertical="center"/>
    </xf>
    <xf numFmtId="164" fontId="6" fillId="0" borderId="0" xfId="4" applyNumberFormat="1" applyFont="1" applyAlignment="1">
      <alignment vertical="center"/>
    </xf>
    <xf numFmtId="164" fontId="5" fillId="0" borderId="0" xfId="4" applyNumberFormat="1" applyFont="1" applyAlignment="1">
      <alignment vertical="center"/>
    </xf>
    <xf numFmtId="165" fontId="6" fillId="0" borderId="0" xfId="1" applyNumberFormat="1" applyFont="1" applyAlignment="1">
      <alignment horizontal="right" vertical="center" wrapText="1"/>
    </xf>
    <xf numFmtId="0" fontId="5" fillId="0" borderId="0" xfId="1" applyFont="1" applyAlignment="1">
      <alignment horizontal="justify" vertical="center"/>
    </xf>
    <xf numFmtId="164" fontId="5" fillId="0" borderId="0" xfId="1" applyNumberFormat="1" applyFont="1" applyAlignment="1">
      <alignment horizontal="justify" vertical="center"/>
    </xf>
    <xf numFmtId="165" fontId="5" fillId="0" borderId="2" xfId="1" applyNumberFormat="1" applyFont="1" applyBorder="1" applyAlignment="1">
      <alignment horizontal="right" vertical="center" wrapText="1"/>
    </xf>
    <xf numFmtId="165" fontId="5" fillId="0" borderId="0" xfId="1" applyNumberFormat="1" applyFont="1" applyAlignment="1">
      <alignment horizontal="justify" vertical="center"/>
    </xf>
    <xf numFmtId="165" fontId="5" fillId="0" borderId="0" xfId="1" applyNumberFormat="1" applyFont="1" applyAlignment="1">
      <alignment horizontal="right" vertical="center" wrapText="1"/>
    </xf>
    <xf numFmtId="165" fontId="5" fillId="0" borderId="2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justify" vertical="center"/>
    </xf>
    <xf numFmtId="165" fontId="6" fillId="0" borderId="1" xfId="1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65" fontId="6" fillId="0" borderId="3" xfId="1" applyNumberFormat="1" applyFont="1" applyBorder="1" applyAlignment="1">
      <alignment horizontal="center" vertical="center"/>
    </xf>
  </cellXfs>
  <cellStyles count="5">
    <cellStyle name="Comma 10 4" xfId="3" xr:uid="{88CE0047-4943-4A2E-B95E-A2F029310E6D}"/>
    <cellStyle name="Comma 100" xfId="2" xr:uid="{13DB5E5D-2945-4DF1-B91F-54989F06ED50}"/>
    <cellStyle name="Normal" xfId="0" builtinId="0"/>
    <cellStyle name="Normal 12" xfId="1" xr:uid="{AB668B0C-386A-427D-9F87-04B2B32C5ACD}"/>
    <cellStyle name="Normal 2" xfId="4" xr:uid="{8C03C58E-0C06-4B92-8BDC-147C03455A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9F3DC-7808-4AE1-A1C1-4426E85BC9E1}">
  <sheetPr>
    <tabColor rgb="FFFFC000"/>
  </sheetPr>
  <dimension ref="A1:K152"/>
  <sheetViews>
    <sheetView topLeftCell="A118" zoomScaleNormal="100" zoomScaleSheetLayoutView="100" workbookViewId="0">
      <selection activeCell="E133" sqref="E133"/>
    </sheetView>
  </sheetViews>
  <sheetFormatPr defaultColWidth="9.140625" defaultRowHeight="16.5" customHeight="1" x14ac:dyDescent="0.25"/>
  <cols>
    <col min="1" max="1" width="13.140625" style="3" customWidth="1"/>
    <col min="2" max="2" width="17.5703125" style="3" customWidth="1"/>
    <col min="3" max="3" width="5.140625" style="2" customWidth="1"/>
    <col min="4" max="4" width="0.85546875" style="3" customWidth="1"/>
    <col min="5" max="5" width="13.7109375" style="4" customWidth="1"/>
    <col min="6" max="6" width="0.85546875" style="5" customWidth="1"/>
    <col min="7" max="7" width="13.7109375" style="4" customWidth="1"/>
    <col min="8" max="8" width="0.85546875" style="4" customWidth="1"/>
    <col min="9" max="9" width="13.7109375" style="4" customWidth="1"/>
    <col min="10" max="10" width="0.85546875" style="4" customWidth="1"/>
    <col min="11" max="11" width="13.7109375" style="4" customWidth="1"/>
    <col min="12" max="16384" width="9.140625" style="3"/>
  </cols>
  <sheetData>
    <row r="1" spans="1:11" ht="16.5" customHeight="1" x14ac:dyDescent="0.25">
      <c r="A1" s="1" t="s">
        <v>0</v>
      </c>
      <c r="B1" s="1"/>
    </row>
    <row r="2" spans="1:11" ht="16.5" customHeight="1" x14ac:dyDescent="0.25">
      <c r="A2" s="1" t="s">
        <v>1</v>
      </c>
      <c r="B2" s="1"/>
    </row>
    <row r="3" spans="1:11" ht="16.5" customHeight="1" x14ac:dyDescent="0.25">
      <c r="A3" s="6" t="s">
        <v>2</v>
      </c>
      <c r="B3" s="6"/>
      <c r="C3" s="7"/>
      <c r="D3" s="8"/>
      <c r="E3" s="9"/>
      <c r="F3" s="10"/>
      <c r="G3" s="9"/>
      <c r="H3" s="9"/>
      <c r="I3" s="9"/>
      <c r="J3" s="9"/>
      <c r="K3" s="9"/>
    </row>
    <row r="5" spans="1:11" ht="16.5" customHeight="1" x14ac:dyDescent="0.25">
      <c r="E5" s="11"/>
      <c r="G5" s="11"/>
      <c r="I5" s="12"/>
      <c r="K5" s="12"/>
    </row>
    <row r="6" spans="1:11" ht="16.5" customHeight="1" x14ac:dyDescent="0.25">
      <c r="E6" s="85" t="s">
        <v>3</v>
      </c>
      <c r="F6" s="85"/>
      <c r="G6" s="85"/>
      <c r="I6" s="85" t="s">
        <v>4</v>
      </c>
      <c r="J6" s="85"/>
      <c r="K6" s="85"/>
    </row>
    <row r="7" spans="1:11" ht="16.5" customHeight="1" x14ac:dyDescent="0.25">
      <c r="E7" s="86" t="s">
        <v>5</v>
      </c>
      <c r="F7" s="86"/>
      <c r="G7" s="86"/>
      <c r="H7" s="13"/>
      <c r="I7" s="86" t="s">
        <v>5</v>
      </c>
      <c r="J7" s="86"/>
      <c r="K7" s="86"/>
    </row>
    <row r="8" spans="1:11" ht="16.5" customHeight="1" x14ac:dyDescent="0.25">
      <c r="C8" s="14"/>
      <c r="D8" s="1"/>
      <c r="E8" s="15" t="s">
        <v>6</v>
      </c>
      <c r="F8" s="16"/>
      <c r="G8" s="15" t="s">
        <v>7</v>
      </c>
      <c r="H8" s="15"/>
      <c r="I8" s="15" t="s">
        <v>6</v>
      </c>
      <c r="J8" s="16"/>
      <c r="K8" s="15" t="s">
        <v>7</v>
      </c>
    </row>
    <row r="9" spans="1:11" ht="16.5" customHeight="1" x14ac:dyDescent="0.25">
      <c r="C9" s="17" t="s">
        <v>8</v>
      </c>
      <c r="D9" s="18"/>
      <c r="E9" s="19" t="s">
        <v>9</v>
      </c>
      <c r="F9" s="11"/>
      <c r="G9" s="19" t="s">
        <v>9</v>
      </c>
      <c r="H9" s="11"/>
      <c r="I9" s="19" t="s">
        <v>9</v>
      </c>
      <c r="J9" s="11"/>
      <c r="K9" s="19" t="s">
        <v>9</v>
      </c>
    </row>
    <row r="10" spans="1:11" ht="9.9499999999999993" customHeight="1" x14ac:dyDescent="0.25">
      <c r="C10" s="14"/>
      <c r="D10" s="18"/>
      <c r="E10" s="11"/>
      <c r="F10" s="11"/>
      <c r="G10" s="11"/>
      <c r="H10" s="11"/>
      <c r="I10" s="11"/>
      <c r="J10" s="11"/>
      <c r="K10" s="11"/>
    </row>
    <row r="11" spans="1:11" ht="16.5" customHeight="1" x14ac:dyDescent="0.25">
      <c r="A11" s="1" t="s">
        <v>10</v>
      </c>
      <c r="B11" s="1"/>
    </row>
    <row r="12" spans="1:11" ht="9.9499999999999993" customHeight="1" x14ac:dyDescent="0.25">
      <c r="A12" s="1"/>
      <c r="B12" s="1"/>
    </row>
    <row r="13" spans="1:11" ht="16.5" customHeight="1" x14ac:dyDescent="0.25">
      <c r="A13" s="1" t="s">
        <v>11</v>
      </c>
      <c r="B13" s="1"/>
    </row>
    <row r="14" spans="1:11" ht="9.9499999999999993" customHeight="1" x14ac:dyDescent="0.25">
      <c r="A14" s="1"/>
      <c r="B14" s="1"/>
    </row>
    <row r="15" spans="1:11" ht="16.5" customHeight="1" x14ac:dyDescent="0.25">
      <c r="A15" s="3" t="s">
        <v>12</v>
      </c>
      <c r="C15" s="2">
        <v>9</v>
      </c>
      <c r="E15" s="20">
        <v>1231788121</v>
      </c>
      <c r="G15" s="20">
        <v>1139132413</v>
      </c>
      <c r="H15" s="5"/>
      <c r="I15" s="20">
        <v>1133364174</v>
      </c>
      <c r="K15" s="20">
        <v>968075304</v>
      </c>
    </row>
    <row r="16" spans="1:11" ht="16.5" customHeight="1" x14ac:dyDescent="0.25">
      <c r="A16" s="3" t="s">
        <v>13</v>
      </c>
      <c r="E16" s="20"/>
      <c r="G16" s="20"/>
      <c r="H16" s="5"/>
      <c r="I16" s="20"/>
      <c r="K16" s="20"/>
    </row>
    <row r="17" spans="1:11" ht="16.5" customHeight="1" x14ac:dyDescent="0.25">
      <c r="A17" s="3" t="s">
        <v>14</v>
      </c>
      <c r="C17" s="2" t="s">
        <v>15</v>
      </c>
      <c r="E17" s="20">
        <v>78041361</v>
      </c>
      <c r="G17" s="20">
        <v>74850063</v>
      </c>
      <c r="H17" s="5"/>
      <c r="I17" s="20">
        <v>0</v>
      </c>
      <c r="K17" s="20">
        <v>0</v>
      </c>
    </row>
    <row r="18" spans="1:11" ht="16.5" customHeight="1" x14ac:dyDescent="0.25">
      <c r="A18" s="3" t="s">
        <v>16</v>
      </c>
      <c r="E18" s="20"/>
      <c r="G18" s="20"/>
      <c r="H18" s="5"/>
      <c r="I18" s="20"/>
      <c r="K18" s="20"/>
    </row>
    <row r="19" spans="1:11" ht="16.5" customHeight="1" x14ac:dyDescent="0.25">
      <c r="A19" s="3" t="s">
        <v>17</v>
      </c>
      <c r="C19" s="2">
        <v>11</v>
      </c>
      <c r="E19" s="20">
        <v>31059848</v>
      </c>
      <c r="G19" s="20">
        <v>98589899</v>
      </c>
      <c r="H19" s="5"/>
      <c r="I19" s="20">
        <v>31059848</v>
      </c>
      <c r="K19" s="20">
        <v>98589899</v>
      </c>
    </row>
    <row r="20" spans="1:11" ht="16.5" customHeight="1" x14ac:dyDescent="0.25">
      <c r="A20" s="3" t="s">
        <v>18</v>
      </c>
      <c r="C20" s="2">
        <v>10</v>
      </c>
      <c r="E20" s="20">
        <v>544770309</v>
      </c>
      <c r="G20" s="20">
        <v>428081165</v>
      </c>
      <c r="H20" s="5"/>
      <c r="I20" s="20">
        <v>610348297</v>
      </c>
      <c r="K20" s="20">
        <v>427774676</v>
      </c>
    </row>
    <row r="21" spans="1:11" ht="16.5" customHeight="1" x14ac:dyDescent="0.25">
      <c r="A21" s="3" t="s">
        <v>19</v>
      </c>
      <c r="C21" s="2">
        <v>12</v>
      </c>
      <c r="E21" s="20">
        <v>711200402</v>
      </c>
      <c r="G21" s="20">
        <v>649145588</v>
      </c>
      <c r="H21" s="5"/>
      <c r="I21" s="20">
        <v>708583449</v>
      </c>
      <c r="K21" s="20">
        <v>645987389</v>
      </c>
    </row>
    <row r="22" spans="1:11" ht="16.5" customHeight="1" x14ac:dyDescent="0.25">
      <c r="A22" s="3" t="s">
        <v>20</v>
      </c>
      <c r="C22" s="2">
        <v>13</v>
      </c>
      <c r="E22" s="21">
        <v>47361550</v>
      </c>
      <c r="G22" s="21">
        <v>13416546</v>
      </c>
      <c r="H22" s="5"/>
      <c r="I22" s="21">
        <v>43522420</v>
      </c>
      <c r="K22" s="21">
        <v>9711897</v>
      </c>
    </row>
    <row r="23" spans="1:11" ht="9.9499999999999993" customHeight="1" x14ac:dyDescent="0.25">
      <c r="E23" s="20"/>
      <c r="G23" s="20"/>
      <c r="I23" s="20"/>
      <c r="K23" s="20"/>
    </row>
    <row r="24" spans="1:11" ht="16.5" customHeight="1" x14ac:dyDescent="0.25">
      <c r="A24" s="3" t="s">
        <v>21</v>
      </c>
      <c r="B24" s="1"/>
      <c r="E24" s="21">
        <f>SUM(E15:E22)</f>
        <v>2644221591</v>
      </c>
      <c r="G24" s="21">
        <f>SUM(G15:G22)</f>
        <v>2403215674</v>
      </c>
      <c r="I24" s="21">
        <f>SUM(I15:I22)</f>
        <v>2526878188</v>
      </c>
      <c r="K24" s="21">
        <f>SUM(K15:K22)</f>
        <v>2150139165</v>
      </c>
    </row>
    <row r="25" spans="1:11" ht="16.5" customHeight="1" x14ac:dyDescent="0.25">
      <c r="E25" s="20"/>
      <c r="F25" s="22"/>
      <c r="G25" s="20"/>
      <c r="H25" s="22"/>
      <c r="I25" s="20"/>
      <c r="K25" s="20"/>
    </row>
    <row r="26" spans="1:11" ht="16.5" customHeight="1" x14ac:dyDescent="0.25">
      <c r="A26" s="1" t="s">
        <v>22</v>
      </c>
      <c r="B26" s="1"/>
      <c r="E26" s="22"/>
      <c r="F26" s="22"/>
      <c r="G26" s="22"/>
      <c r="H26" s="22"/>
      <c r="I26" s="22"/>
      <c r="K26" s="22"/>
    </row>
    <row r="27" spans="1:11" ht="9.9499999999999993" customHeight="1" x14ac:dyDescent="0.25">
      <c r="A27" s="1"/>
      <c r="B27" s="1"/>
      <c r="E27" s="22"/>
      <c r="F27" s="22"/>
      <c r="G27" s="22"/>
      <c r="H27" s="22"/>
      <c r="I27" s="22"/>
      <c r="K27" s="22"/>
    </row>
    <row r="28" spans="1:11" ht="16.5" customHeight="1" x14ac:dyDescent="0.25">
      <c r="A28" s="3" t="s">
        <v>23</v>
      </c>
      <c r="B28" s="1"/>
      <c r="E28" s="22"/>
      <c r="F28" s="22"/>
      <c r="G28" s="22"/>
      <c r="H28" s="22"/>
      <c r="I28" s="22"/>
      <c r="K28" s="22"/>
    </row>
    <row r="29" spans="1:11" ht="16.5" customHeight="1" x14ac:dyDescent="0.25">
      <c r="A29" s="3" t="s">
        <v>24</v>
      </c>
      <c r="B29" s="1"/>
      <c r="C29" s="2" t="s">
        <v>15</v>
      </c>
      <c r="E29" s="23">
        <v>25580508</v>
      </c>
      <c r="F29" s="22"/>
      <c r="G29" s="23">
        <v>20460492</v>
      </c>
      <c r="H29" s="22"/>
      <c r="I29" s="22">
        <v>0</v>
      </c>
      <c r="K29" s="22">
        <v>0</v>
      </c>
    </row>
    <row r="30" spans="1:11" ht="16.5" customHeight="1" x14ac:dyDescent="0.25">
      <c r="A30" s="3" t="s">
        <v>25</v>
      </c>
      <c r="B30" s="1"/>
      <c r="C30" s="2">
        <v>14</v>
      </c>
      <c r="E30" s="23" t="s">
        <v>26</v>
      </c>
      <c r="F30" s="22" t="s">
        <v>26</v>
      </c>
      <c r="G30" s="23">
        <v>0</v>
      </c>
      <c r="H30" s="22"/>
      <c r="I30" s="22">
        <v>338906214</v>
      </c>
      <c r="K30" s="22">
        <v>512255214</v>
      </c>
    </row>
    <row r="31" spans="1:11" ht="16.5" customHeight="1" x14ac:dyDescent="0.25">
      <c r="A31" s="3" t="s">
        <v>27</v>
      </c>
      <c r="B31" s="1"/>
      <c r="C31" s="2">
        <v>15</v>
      </c>
      <c r="E31" s="22">
        <v>1174188</v>
      </c>
      <c r="F31" s="22"/>
      <c r="G31" s="22">
        <v>1185697</v>
      </c>
      <c r="H31" s="22"/>
      <c r="I31" s="22">
        <v>1161000</v>
      </c>
      <c r="K31" s="22">
        <v>1161000</v>
      </c>
    </row>
    <row r="32" spans="1:11" ht="16.5" customHeight="1" x14ac:dyDescent="0.25">
      <c r="A32" s="3" t="s">
        <v>28</v>
      </c>
      <c r="B32" s="1"/>
      <c r="C32" s="2" t="s">
        <v>29</v>
      </c>
      <c r="E32" s="22">
        <v>138497102</v>
      </c>
      <c r="F32" s="22"/>
      <c r="G32" s="22">
        <v>145928878</v>
      </c>
      <c r="H32" s="22"/>
      <c r="I32" s="22">
        <v>0</v>
      </c>
      <c r="K32" s="22">
        <v>0</v>
      </c>
    </row>
    <row r="33" spans="1:11" ht="16.5" customHeight="1" x14ac:dyDescent="0.25">
      <c r="A33" s="3" t="s">
        <v>30</v>
      </c>
      <c r="C33" s="2">
        <v>17</v>
      </c>
      <c r="E33" s="22">
        <v>1580680732</v>
      </c>
      <c r="F33" s="22"/>
      <c r="G33" s="22">
        <v>1492011126</v>
      </c>
      <c r="H33" s="22"/>
      <c r="I33" s="22">
        <v>1580680732</v>
      </c>
      <c r="K33" s="22">
        <v>1492011126</v>
      </c>
    </row>
    <row r="34" spans="1:11" ht="16.5" customHeight="1" x14ac:dyDescent="0.25">
      <c r="A34" s="3" t="s">
        <v>31</v>
      </c>
      <c r="C34" s="2">
        <v>18</v>
      </c>
      <c r="E34" s="22">
        <v>615354</v>
      </c>
      <c r="F34" s="22"/>
      <c r="G34" s="22">
        <v>599612</v>
      </c>
      <c r="H34" s="22"/>
      <c r="I34" s="22">
        <v>615353</v>
      </c>
      <c r="K34" s="22">
        <v>597802</v>
      </c>
    </row>
    <row r="35" spans="1:11" ht="16.5" customHeight="1" x14ac:dyDescent="0.25">
      <c r="A35" s="3" t="s">
        <v>32</v>
      </c>
      <c r="C35" s="2">
        <v>19</v>
      </c>
      <c r="E35" s="22">
        <v>42221525</v>
      </c>
      <c r="F35" s="22"/>
      <c r="G35" s="22">
        <v>40910575</v>
      </c>
      <c r="H35" s="22"/>
      <c r="I35" s="22">
        <v>38161054</v>
      </c>
      <c r="K35" s="22">
        <v>36254042</v>
      </c>
    </row>
    <row r="36" spans="1:11" ht="16.5" customHeight="1" x14ac:dyDescent="0.25">
      <c r="A36" s="3" t="s">
        <v>33</v>
      </c>
      <c r="E36" s="24">
        <v>1307347</v>
      </c>
      <c r="F36" s="22"/>
      <c r="G36" s="24">
        <v>1218773</v>
      </c>
      <c r="H36" s="22"/>
      <c r="I36" s="24">
        <v>1174799</v>
      </c>
      <c r="K36" s="24">
        <v>1079112</v>
      </c>
    </row>
    <row r="37" spans="1:11" ht="9.9499999999999993" customHeight="1" x14ac:dyDescent="0.25"/>
    <row r="38" spans="1:11" ht="16.5" customHeight="1" x14ac:dyDescent="0.25">
      <c r="A38" s="3" t="s">
        <v>34</v>
      </c>
      <c r="B38" s="1"/>
      <c r="E38" s="9">
        <f>SUM(E28:E37)</f>
        <v>1790076756</v>
      </c>
      <c r="G38" s="9">
        <f>SUM(G28:G37)</f>
        <v>1702315153</v>
      </c>
      <c r="I38" s="9">
        <f>SUM(I28:I37)</f>
        <v>1960699152</v>
      </c>
      <c r="K38" s="9">
        <f>SUM(K28:K37)</f>
        <v>2043358296</v>
      </c>
    </row>
    <row r="39" spans="1:11" ht="16.5" customHeight="1" x14ac:dyDescent="0.25">
      <c r="B39" s="1"/>
    </row>
    <row r="40" spans="1:11" ht="16.5" customHeight="1" x14ac:dyDescent="0.25">
      <c r="B40" s="1"/>
      <c r="E40" s="9"/>
      <c r="G40" s="9"/>
      <c r="I40" s="9"/>
      <c r="K40" s="9"/>
    </row>
    <row r="41" spans="1:11" ht="9.9499999999999993" customHeight="1" x14ac:dyDescent="0.25"/>
    <row r="42" spans="1:11" ht="16.5" customHeight="1" thickBot="1" x14ac:dyDescent="0.3">
      <c r="A42" s="1" t="s">
        <v>35</v>
      </c>
      <c r="B42" s="1"/>
      <c r="E42" s="25">
        <f>SUM(E38,E24)</f>
        <v>4434298347</v>
      </c>
      <c r="G42" s="25">
        <f>SUM(G38,G24)</f>
        <v>4105530827</v>
      </c>
      <c r="I42" s="25">
        <f>+I38+I24</f>
        <v>4487577340</v>
      </c>
      <c r="K42" s="25">
        <f>+K38+K24</f>
        <v>4193497461</v>
      </c>
    </row>
    <row r="43" spans="1:11" ht="16.5" customHeight="1" thickTop="1" x14ac:dyDescent="0.25"/>
    <row r="44" spans="1:11" ht="18.75" customHeight="1" x14ac:dyDescent="0.25"/>
    <row r="47" spans="1:11" ht="20.25" customHeight="1" x14ac:dyDescent="0.25"/>
    <row r="48" spans="1:11" ht="16.5" customHeight="1" x14ac:dyDescent="0.25">
      <c r="A48" s="84" t="s">
        <v>36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</row>
    <row r="49" spans="1:11" ht="15.75" customHeight="1" x14ac:dyDescent="0.25">
      <c r="A49" s="84"/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1:11" ht="22.35" customHeight="1" x14ac:dyDescent="0.25">
      <c r="A50" s="87" t="s">
        <v>37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</row>
    <row r="51" spans="1:11" ht="16.5" customHeight="1" x14ac:dyDescent="0.25">
      <c r="A51" s="1" t="str">
        <f>+A1</f>
        <v>Hwa Fong Rubber (Thailand) Public Company Limited</v>
      </c>
      <c r="B51" s="1"/>
    </row>
    <row r="52" spans="1:11" ht="16.5" customHeight="1" x14ac:dyDescent="0.25">
      <c r="A52" s="1" t="str">
        <f>A2</f>
        <v xml:space="preserve">Statements of Financial Position </v>
      </c>
      <c r="B52" s="1"/>
    </row>
    <row r="53" spans="1:11" ht="16.5" customHeight="1" x14ac:dyDescent="0.25">
      <c r="A53" s="6" t="str">
        <f>A3</f>
        <v>As at 31 December 2024</v>
      </c>
      <c r="B53" s="6"/>
      <c r="C53" s="7"/>
      <c r="D53" s="8"/>
      <c r="E53" s="9"/>
      <c r="F53" s="10"/>
      <c r="G53" s="9"/>
      <c r="H53" s="9"/>
      <c r="I53" s="9"/>
      <c r="J53" s="9"/>
      <c r="K53" s="9"/>
    </row>
    <row r="56" spans="1:11" ht="16.5" customHeight="1" x14ac:dyDescent="0.25">
      <c r="E56" s="85" t="s">
        <v>3</v>
      </c>
      <c r="F56" s="85"/>
      <c r="G56" s="85"/>
      <c r="I56" s="85" t="s">
        <v>4</v>
      </c>
      <c r="J56" s="85"/>
      <c r="K56" s="85"/>
    </row>
    <row r="57" spans="1:11" ht="16.5" customHeight="1" x14ac:dyDescent="0.25">
      <c r="E57" s="86" t="s">
        <v>5</v>
      </c>
      <c r="F57" s="86"/>
      <c r="G57" s="86"/>
      <c r="H57" s="13"/>
      <c r="I57" s="86" t="s">
        <v>5</v>
      </c>
      <c r="J57" s="86"/>
      <c r="K57" s="86"/>
    </row>
    <row r="58" spans="1:11" ht="16.5" customHeight="1" x14ac:dyDescent="0.25">
      <c r="C58" s="14"/>
      <c r="D58" s="1"/>
      <c r="E58" s="15" t="s">
        <v>6</v>
      </c>
      <c r="F58" s="16"/>
      <c r="G58" s="15" t="s">
        <v>7</v>
      </c>
      <c r="H58" s="15"/>
      <c r="I58" s="15" t="s">
        <v>6</v>
      </c>
      <c r="J58" s="16"/>
      <c r="K58" s="15" t="s">
        <v>7</v>
      </c>
    </row>
    <row r="59" spans="1:11" ht="16.5" customHeight="1" x14ac:dyDescent="0.25">
      <c r="C59" s="17" t="s">
        <v>8</v>
      </c>
      <c r="D59" s="18"/>
      <c r="E59" s="19" t="s">
        <v>9</v>
      </c>
      <c r="F59" s="11"/>
      <c r="G59" s="19" t="s">
        <v>9</v>
      </c>
      <c r="H59" s="11"/>
      <c r="I59" s="19" t="s">
        <v>9</v>
      </c>
      <c r="J59" s="11"/>
      <c r="K59" s="19" t="s">
        <v>9</v>
      </c>
    </row>
    <row r="60" spans="1:11" ht="9.9499999999999993" customHeight="1" x14ac:dyDescent="0.25">
      <c r="C60" s="14"/>
      <c r="D60" s="18"/>
      <c r="E60" s="11"/>
      <c r="F60" s="11"/>
      <c r="G60" s="11"/>
      <c r="H60" s="11"/>
      <c r="I60" s="11"/>
      <c r="J60" s="11"/>
      <c r="K60" s="11"/>
    </row>
    <row r="61" spans="1:11" ht="16.5" customHeight="1" x14ac:dyDescent="0.25">
      <c r="A61" s="1" t="s">
        <v>38</v>
      </c>
      <c r="B61" s="26"/>
    </row>
    <row r="62" spans="1:11" ht="9.9499999999999993" customHeight="1" x14ac:dyDescent="0.25">
      <c r="A62" s="1"/>
      <c r="B62" s="1"/>
    </row>
    <row r="63" spans="1:11" ht="16.5" customHeight="1" x14ac:dyDescent="0.25">
      <c r="A63" s="1" t="s">
        <v>39</v>
      </c>
      <c r="B63" s="1"/>
      <c r="I63" s="27"/>
      <c r="K63" s="27"/>
    </row>
    <row r="64" spans="1:11" ht="9.9499999999999993" customHeight="1" x14ac:dyDescent="0.25">
      <c r="A64" s="1"/>
      <c r="B64" s="1"/>
      <c r="E64" s="23"/>
      <c r="G64" s="23"/>
      <c r="I64" s="27"/>
      <c r="K64" s="27"/>
    </row>
    <row r="65" spans="1:11" ht="16.5" customHeight="1" x14ac:dyDescent="0.25">
      <c r="A65" s="3" t="s">
        <v>40</v>
      </c>
      <c r="E65" s="23"/>
      <c r="F65" s="4"/>
      <c r="G65" s="23"/>
      <c r="H65" s="5"/>
      <c r="I65" s="27"/>
      <c r="J65" s="27"/>
      <c r="K65" s="27"/>
    </row>
    <row r="66" spans="1:11" ht="16.5" customHeight="1" x14ac:dyDescent="0.25">
      <c r="A66" s="3" t="s">
        <v>41</v>
      </c>
      <c r="C66" s="2">
        <v>20</v>
      </c>
      <c r="E66" s="23">
        <v>243459336</v>
      </c>
      <c r="F66" s="4"/>
      <c r="G66" s="23">
        <v>0</v>
      </c>
      <c r="H66" s="5"/>
      <c r="I66" s="27">
        <v>243459336</v>
      </c>
      <c r="J66" s="27"/>
      <c r="K66" s="27">
        <v>0</v>
      </c>
    </row>
    <row r="67" spans="1:11" ht="16.5" customHeight="1" x14ac:dyDescent="0.25">
      <c r="A67" s="3" t="s">
        <v>42</v>
      </c>
      <c r="C67" s="2">
        <v>21</v>
      </c>
      <c r="E67" s="23">
        <v>450773964</v>
      </c>
      <c r="F67" s="4"/>
      <c r="G67" s="23">
        <v>364039412</v>
      </c>
      <c r="H67" s="5"/>
      <c r="I67" s="27">
        <v>449843374</v>
      </c>
      <c r="J67" s="27"/>
      <c r="K67" s="27">
        <v>363308441</v>
      </c>
    </row>
    <row r="68" spans="1:11" ht="16.5" customHeight="1" x14ac:dyDescent="0.25">
      <c r="A68" s="3" t="s">
        <v>43</v>
      </c>
      <c r="C68" s="2">
        <v>22</v>
      </c>
      <c r="E68" s="23">
        <v>56590643</v>
      </c>
      <c r="F68" s="4"/>
      <c r="G68" s="23">
        <v>46308795</v>
      </c>
      <c r="H68" s="5"/>
      <c r="I68" s="23">
        <v>56590643</v>
      </c>
      <c r="J68" s="27"/>
      <c r="K68" s="23">
        <v>46308795</v>
      </c>
    </row>
    <row r="69" spans="1:11" ht="16.5" customHeight="1" x14ac:dyDescent="0.25">
      <c r="A69" s="3" t="s">
        <v>44</v>
      </c>
      <c r="E69" s="23">
        <v>257809</v>
      </c>
      <c r="F69" s="4"/>
      <c r="G69" s="23">
        <v>31235490</v>
      </c>
      <c r="H69" s="20"/>
      <c r="I69" s="27">
        <v>0</v>
      </c>
      <c r="J69" s="27"/>
      <c r="K69" s="27">
        <v>31066646</v>
      </c>
    </row>
    <row r="70" spans="1:11" ht="16.5" customHeight="1" x14ac:dyDescent="0.25">
      <c r="A70" s="3" t="s">
        <v>45</v>
      </c>
      <c r="E70" s="28">
        <v>3009449</v>
      </c>
      <c r="F70" s="4"/>
      <c r="G70" s="28">
        <v>2281264</v>
      </c>
      <c r="H70" s="5"/>
      <c r="I70" s="28">
        <v>3009018</v>
      </c>
      <c r="K70" s="28">
        <v>2263031</v>
      </c>
    </row>
    <row r="71" spans="1:11" ht="9.9499999999999993" customHeight="1" x14ac:dyDescent="0.25">
      <c r="E71" s="23"/>
      <c r="G71" s="23"/>
      <c r="I71" s="27"/>
      <c r="K71" s="27"/>
    </row>
    <row r="72" spans="1:11" ht="16.5" customHeight="1" x14ac:dyDescent="0.25">
      <c r="A72" s="3" t="s">
        <v>46</v>
      </c>
      <c r="B72" s="1"/>
      <c r="E72" s="28">
        <f>SUM(E65:E71)</f>
        <v>754091201</v>
      </c>
      <c r="G72" s="28">
        <f>SUM(G65:G71)</f>
        <v>443864961</v>
      </c>
      <c r="I72" s="28">
        <f>SUM(I65:I71)</f>
        <v>752902371</v>
      </c>
      <c r="K72" s="28">
        <f>SUM(K65:K71)</f>
        <v>442946913</v>
      </c>
    </row>
    <row r="73" spans="1:11" ht="16.5" customHeight="1" x14ac:dyDescent="0.25">
      <c r="E73" s="23"/>
      <c r="G73" s="23"/>
      <c r="I73" s="27"/>
      <c r="K73" s="27"/>
    </row>
    <row r="74" spans="1:11" ht="16.5" customHeight="1" x14ac:dyDescent="0.25">
      <c r="A74" s="1" t="s">
        <v>47</v>
      </c>
      <c r="E74" s="23"/>
      <c r="G74" s="23"/>
      <c r="I74" s="27"/>
      <c r="K74" s="27"/>
    </row>
    <row r="75" spans="1:11" ht="9.9499999999999993" customHeight="1" x14ac:dyDescent="0.25">
      <c r="E75" s="23"/>
      <c r="G75" s="23"/>
      <c r="I75" s="27"/>
      <c r="K75" s="27"/>
    </row>
    <row r="76" spans="1:11" ht="16.5" customHeight="1" x14ac:dyDescent="0.25">
      <c r="A76" s="3" t="s">
        <v>48</v>
      </c>
      <c r="C76" s="2">
        <v>23</v>
      </c>
      <c r="E76" s="28">
        <v>56436038</v>
      </c>
      <c r="F76" s="23"/>
      <c r="G76" s="28">
        <v>50136261</v>
      </c>
      <c r="H76" s="23"/>
      <c r="I76" s="28">
        <v>56436038</v>
      </c>
      <c r="J76" s="23"/>
      <c r="K76" s="28">
        <v>50136261</v>
      </c>
    </row>
    <row r="77" spans="1:11" ht="9.9499999999999993" customHeight="1" x14ac:dyDescent="0.25">
      <c r="E77" s="23"/>
      <c r="G77" s="23"/>
      <c r="I77" s="27"/>
      <c r="K77" s="27"/>
    </row>
    <row r="78" spans="1:11" ht="16.5" customHeight="1" x14ac:dyDescent="0.25">
      <c r="A78" s="3" t="s">
        <v>49</v>
      </c>
      <c r="E78" s="28">
        <f>SUM(E76:E77)</f>
        <v>56436038</v>
      </c>
      <c r="G78" s="28">
        <f>SUM(G76:G77)</f>
        <v>50136261</v>
      </c>
      <c r="I78" s="28">
        <f>SUM(I76:I77)</f>
        <v>56436038</v>
      </c>
      <c r="K78" s="28">
        <f>SUM(K76:K77)</f>
        <v>50136261</v>
      </c>
    </row>
    <row r="79" spans="1:11" ht="9.9499999999999993" customHeight="1" x14ac:dyDescent="0.25">
      <c r="E79" s="23"/>
      <c r="G79" s="23"/>
      <c r="I79" s="27"/>
      <c r="K79" s="27"/>
    </row>
    <row r="80" spans="1:11" ht="16.5" customHeight="1" x14ac:dyDescent="0.25">
      <c r="A80" s="1" t="s">
        <v>50</v>
      </c>
      <c r="B80" s="1"/>
      <c r="C80" s="14"/>
      <c r="D80" s="1"/>
      <c r="E80" s="28">
        <f>SUM(E72,E78)</f>
        <v>810527239</v>
      </c>
      <c r="F80" s="16"/>
      <c r="G80" s="28">
        <f>SUM(G72,G78)</f>
        <v>494001222</v>
      </c>
      <c r="I80" s="28">
        <f>SUM(I72,I78)</f>
        <v>809338409</v>
      </c>
      <c r="K80" s="28">
        <f>SUM(K72,K78)</f>
        <v>493083174</v>
      </c>
    </row>
    <row r="81" spans="5:11" ht="16.5" customHeight="1" x14ac:dyDescent="0.25">
      <c r="E81" s="23"/>
      <c r="G81" s="23"/>
      <c r="I81" s="27"/>
      <c r="K81" s="27"/>
    </row>
    <row r="82" spans="5:11" ht="14.25" customHeight="1" x14ac:dyDescent="0.25">
      <c r="E82" s="23"/>
      <c r="G82" s="23"/>
      <c r="I82" s="27"/>
      <c r="K82" s="27"/>
    </row>
    <row r="97" spans="1:11" ht="12" customHeight="1" x14ac:dyDescent="0.25"/>
    <row r="98" spans="1:11" ht="16.5" customHeight="1" x14ac:dyDescent="0.25">
      <c r="A98" s="84" t="s">
        <v>36</v>
      </c>
      <c r="B98" s="84"/>
      <c r="C98" s="84"/>
      <c r="D98" s="84"/>
      <c r="E98" s="84"/>
      <c r="F98" s="84"/>
      <c r="G98" s="84"/>
      <c r="H98" s="84"/>
      <c r="I98" s="84"/>
      <c r="J98" s="84"/>
      <c r="K98" s="84"/>
    </row>
    <row r="99" spans="1:11" ht="16.5" customHeight="1" x14ac:dyDescent="0.25">
      <c r="A99" s="2"/>
      <c r="B99" s="2"/>
      <c r="D99" s="2"/>
      <c r="E99" s="2"/>
      <c r="F99" s="2"/>
      <c r="G99" s="2"/>
      <c r="H99" s="2"/>
      <c r="I99" s="2"/>
      <c r="J99" s="2"/>
      <c r="K99" s="2"/>
    </row>
    <row r="100" spans="1:11" ht="15" customHeight="1" x14ac:dyDescent="0.25"/>
    <row r="101" spans="1:11" ht="22.35" customHeight="1" x14ac:dyDescent="0.25">
      <c r="A101" s="8" t="str">
        <f>+A50</f>
        <v>The accompanying notes on pages 14 to 60 are an integral part of these consolidated and separate financial statements.</v>
      </c>
      <c r="B101" s="8"/>
      <c r="C101" s="7"/>
      <c r="D101" s="8"/>
      <c r="E101" s="9"/>
      <c r="F101" s="10"/>
      <c r="G101" s="9"/>
      <c r="H101" s="9"/>
      <c r="I101" s="9"/>
      <c r="J101" s="9"/>
      <c r="K101" s="9"/>
    </row>
    <row r="102" spans="1:11" ht="16.5" customHeight="1" x14ac:dyDescent="0.25">
      <c r="A102" s="1" t="str">
        <f>+A1</f>
        <v>Hwa Fong Rubber (Thailand) Public Company Limited</v>
      </c>
      <c r="B102" s="1"/>
    </row>
    <row r="103" spans="1:11" ht="16.5" customHeight="1" x14ac:dyDescent="0.25">
      <c r="A103" s="1" t="str">
        <f>A2</f>
        <v xml:space="preserve">Statements of Financial Position </v>
      </c>
      <c r="B103" s="1"/>
    </row>
    <row r="104" spans="1:11" ht="16.5" customHeight="1" x14ac:dyDescent="0.25">
      <c r="A104" s="6" t="str">
        <f>+A3</f>
        <v>As at 31 December 2024</v>
      </c>
      <c r="B104" s="6"/>
      <c r="C104" s="7"/>
      <c r="D104" s="8"/>
      <c r="E104" s="9"/>
      <c r="F104" s="10"/>
      <c r="G104" s="9"/>
      <c r="H104" s="9"/>
      <c r="I104" s="9"/>
      <c r="J104" s="9"/>
      <c r="K104" s="9"/>
    </row>
    <row r="105" spans="1:11" ht="15.75" customHeight="1" x14ac:dyDescent="0.25"/>
    <row r="107" spans="1:11" ht="16.350000000000001" customHeight="1" x14ac:dyDescent="0.25">
      <c r="E107" s="85" t="s">
        <v>3</v>
      </c>
      <c r="F107" s="85"/>
      <c r="G107" s="85"/>
      <c r="I107" s="85" t="s">
        <v>4</v>
      </c>
      <c r="J107" s="85"/>
      <c r="K107" s="85"/>
    </row>
    <row r="108" spans="1:11" ht="16.350000000000001" customHeight="1" x14ac:dyDescent="0.25">
      <c r="E108" s="86" t="s">
        <v>5</v>
      </c>
      <c r="F108" s="86"/>
      <c r="G108" s="86"/>
      <c r="H108" s="13"/>
      <c r="I108" s="86" t="s">
        <v>5</v>
      </c>
      <c r="J108" s="86"/>
      <c r="K108" s="86"/>
    </row>
    <row r="109" spans="1:11" ht="16.350000000000001" customHeight="1" x14ac:dyDescent="0.25">
      <c r="C109" s="14"/>
      <c r="D109" s="1"/>
      <c r="E109" s="15" t="s">
        <v>6</v>
      </c>
      <c r="F109" s="16"/>
      <c r="G109" s="15" t="s">
        <v>7</v>
      </c>
      <c r="H109" s="15"/>
      <c r="I109" s="15" t="s">
        <v>6</v>
      </c>
      <c r="J109" s="16"/>
      <c r="K109" s="15" t="s">
        <v>7</v>
      </c>
    </row>
    <row r="110" spans="1:11" ht="16.350000000000001" customHeight="1" x14ac:dyDescent="0.25">
      <c r="C110" s="17" t="s">
        <v>8</v>
      </c>
      <c r="D110" s="18"/>
      <c r="E110" s="19" t="s">
        <v>9</v>
      </c>
      <c r="F110" s="11"/>
      <c r="G110" s="19" t="s">
        <v>9</v>
      </c>
      <c r="H110" s="11"/>
      <c r="I110" s="19" t="s">
        <v>9</v>
      </c>
      <c r="J110" s="11"/>
      <c r="K110" s="19" t="s">
        <v>9</v>
      </c>
    </row>
    <row r="111" spans="1:11" ht="9.9499999999999993" customHeight="1" x14ac:dyDescent="0.25">
      <c r="C111" s="14"/>
      <c r="D111" s="18"/>
      <c r="E111" s="11"/>
      <c r="F111" s="11"/>
      <c r="G111" s="11"/>
      <c r="H111" s="11"/>
      <c r="I111" s="11"/>
      <c r="J111" s="11"/>
      <c r="K111" s="11"/>
    </row>
    <row r="112" spans="1:11" ht="16.350000000000001" customHeight="1" x14ac:dyDescent="0.25">
      <c r="A112" s="1" t="s">
        <v>51</v>
      </c>
      <c r="B112" s="26"/>
    </row>
    <row r="113" spans="1:11" ht="9.9499999999999993" customHeight="1" x14ac:dyDescent="0.25"/>
    <row r="114" spans="1:11" ht="16.350000000000001" customHeight="1" x14ac:dyDescent="0.25">
      <c r="A114" s="1" t="s">
        <v>52</v>
      </c>
      <c r="B114" s="1"/>
    </row>
    <row r="115" spans="1:11" ht="9.9499999999999993" customHeight="1" x14ac:dyDescent="0.25">
      <c r="A115" s="1"/>
      <c r="B115" s="1"/>
    </row>
    <row r="116" spans="1:11" ht="16.350000000000001" customHeight="1" x14ac:dyDescent="0.25">
      <c r="A116" s="3" t="s">
        <v>53</v>
      </c>
      <c r="C116" s="2">
        <v>24</v>
      </c>
    </row>
    <row r="117" spans="1:11" ht="16.350000000000001" customHeight="1" x14ac:dyDescent="0.25">
      <c r="A117" s="3" t="s">
        <v>54</v>
      </c>
    </row>
    <row r="118" spans="1:11" ht="16.350000000000001" customHeight="1" x14ac:dyDescent="0.25">
      <c r="A118" s="3" t="s">
        <v>55</v>
      </c>
      <c r="H118" s="5"/>
      <c r="J118" s="5"/>
    </row>
    <row r="119" spans="1:11" ht="16.350000000000001" customHeight="1" thickBot="1" x14ac:dyDescent="0.3">
      <c r="A119" s="3" t="s">
        <v>56</v>
      </c>
      <c r="E119" s="25">
        <v>658434300</v>
      </c>
      <c r="G119" s="25">
        <v>658434300</v>
      </c>
      <c r="H119" s="5"/>
      <c r="I119" s="25">
        <v>658434300</v>
      </c>
      <c r="K119" s="25">
        <v>658434300</v>
      </c>
    </row>
    <row r="120" spans="1:11" ht="9.9499999999999993" customHeight="1" thickTop="1" x14ac:dyDescent="0.25"/>
    <row r="121" spans="1:11" ht="16.350000000000001" customHeight="1" x14ac:dyDescent="0.25">
      <c r="A121" s="3" t="s">
        <v>57</v>
      </c>
    </row>
    <row r="122" spans="1:11" ht="16.350000000000001" customHeight="1" x14ac:dyDescent="0.25">
      <c r="A122" s="3" t="s">
        <v>55</v>
      </c>
      <c r="H122" s="5"/>
      <c r="J122" s="5"/>
    </row>
    <row r="123" spans="1:11" ht="16.350000000000001" customHeight="1" x14ac:dyDescent="0.25">
      <c r="A123" s="3" t="s">
        <v>56</v>
      </c>
      <c r="E123" s="4">
        <v>658434300</v>
      </c>
      <c r="F123" s="4"/>
      <c r="G123" s="4">
        <v>658434300</v>
      </c>
      <c r="H123" s="5"/>
      <c r="I123" s="4">
        <v>658434300</v>
      </c>
      <c r="K123" s="4">
        <v>658434300</v>
      </c>
    </row>
    <row r="124" spans="1:11" ht="16.350000000000001" customHeight="1" x14ac:dyDescent="0.25">
      <c r="A124" s="3" t="s">
        <v>58</v>
      </c>
      <c r="C124" s="2">
        <v>24</v>
      </c>
      <c r="E124" s="4">
        <v>222105000</v>
      </c>
      <c r="F124" s="4"/>
      <c r="G124" s="4">
        <v>222105000</v>
      </c>
      <c r="I124" s="4">
        <v>222105000</v>
      </c>
      <c r="K124" s="4">
        <v>222105000</v>
      </c>
    </row>
    <row r="125" spans="1:11" ht="16.350000000000001" customHeight="1" x14ac:dyDescent="0.25">
      <c r="A125" s="3" t="s">
        <v>59</v>
      </c>
      <c r="C125" s="2">
        <v>24</v>
      </c>
      <c r="E125" s="4">
        <v>7429904</v>
      </c>
      <c r="F125" s="4"/>
      <c r="G125" s="4">
        <v>7429904</v>
      </c>
      <c r="H125" s="5"/>
      <c r="I125" s="4">
        <v>7429904</v>
      </c>
      <c r="K125" s="4">
        <v>7429904</v>
      </c>
    </row>
    <row r="126" spans="1:11" ht="16.350000000000001" customHeight="1" x14ac:dyDescent="0.25">
      <c r="A126" s="3" t="s">
        <v>60</v>
      </c>
    </row>
    <row r="127" spans="1:11" ht="16.350000000000001" customHeight="1" x14ac:dyDescent="0.25">
      <c r="A127" s="3" t="s">
        <v>61</v>
      </c>
      <c r="B127" s="29"/>
      <c r="C127" s="2">
        <v>25</v>
      </c>
      <c r="E127" s="4">
        <v>65843430</v>
      </c>
      <c r="F127" s="4"/>
      <c r="G127" s="4">
        <v>65843430</v>
      </c>
      <c r="H127" s="5"/>
      <c r="I127" s="4">
        <v>65843430</v>
      </c>
      <c r="K127" s="4">
        <v>65843430</v>
      </c>
    </row>
    <row r="128" spans="1:11" ht="16.350000000000001" customHeight="1" x14ac:dyDescent="0.25">
      <c r="A128" s="3" t="s">
        <v>62</v>
      </c>
      <c r="E128" s="4">
        <v>2726350855</v>
      </c>
      <c r="F128" s="4"/>
      <c r="G128" s="4">
        <v>2734914183</v>
      </c>
      <c r="I128" s="4">
        <v>2732177329</v>
      </c>
      <c r="K128" s="4">
        <v>2749227464</v>
      </c>
    </row>
    <row r="129" spans="1:11" ht="16.350000000000001" customHeight="1" x14ac:dyDescent="0.25">
      <c r="A129" s="3" t="s">
        <v>63</v>
      </c>
      <c r="E129" s="9">
        <v>-56392381</v>
      </c>
      <c r="F129" s="4"/>
      <c r="G129" s="9">
        <v>-77197212</v>
      </c>
      <c r="I129" s="9">
        <v>-7751032</v>
      </c>
      <c r="K129" s="9">
        <v>-2625811</v>
      </c>
    </row>
    <row r="130" spans="1:11" ht="9.9499999999999993" customHeight="1" x14ac:dyDescent="0.25"/>
    <row r="131" spans="1:11" ht="16.350000000000001" customHeight="1" x14ac:dyDescent="0.25">
      <c r="A131" s="1" t="s">
        <v>64</v>
      </c>
      <c r="B131" s="1"/>
      <c r="H131" s="5"/>
      <c r="J131" s="5"/>
    </row>
    <row r="132" spans="1:11" ht="16.350000000000001" customHeight="1" x14ac:dyDescent="0.25">
      <c r="A132" s="1" t="s">
        <v>65</v>
      </c>
      <c r="B132" s="1"/>
      <c r="E132" s="4">
        <f>SUM(E122:E129)</f>
        <v>3623771108</v>
      </c>
      <c r="G132" s="4">
        <f>SUM(G122:G129)</f>
        <v>3611529605</v>
      </c>
      <c r="I132" s="4">
        <f>SUM(I122:I129)</f>
        <v>3678238931</v>
      </c>
      <c r="K132" s="4">
        <f>SUM(K122:K129)</f>
        <v>3700414287</v>
      </c>
    </row>
    <row r="133" spans="1:11" ht="16.350000000000001" customHeight="1" x14ac:dyDescent="0.25">
      <c r="A133" s="3" t="s">
        <v>66</v>
      </c>
      <c r="E133" s="9">
        <v>0</v>
      </c>
      <c r="G133" s="9">
        <v>0</v>
      </c>
      <c r="H133" s="5"/>
      <c r="I133" s="9">
        <v>0</v>
      </c>
      <c r="K133" s="9">
        <v>0</v>
      </c>
    </row>
    <row r="134" spans="1:11" ht="9.9499999999999993" customHeight="1" x14ac:dyDescent="0.25"/>
    <row r="135" spans="1:11" ht="16.350000000000001" customHeight="1" x14ac:dyDescent="0.25">
      <c r="A135" s="1" t="s">
        <v>67</v>
      </c>
      <c r="B135" s="1"/>
      <c r="E135" s="9">
        <f>SUM(E132:E133)</f>
        <v>3623771108</v>
      </c>
      <c r="G135" s="9">
        <f>SUM(G132:G133)</f>
        <v>3611529605</v>
      </c>
      <c r="I135" s="9">
        <f>SUM(I132:I133)</f>
        <v>3678238931</v>
      </c>
      <c r="K135" s="9">
        <f>SUM(K132:K133)</f>
        <v>3700414287</v>
      </c>
    </row>
    <row r="136" spans="1:11" ht="16.350000000000001" customHeight="1" x14ac:dyDescent="0.25">
      <c r="A136" s="1"/>
      <c r="B136" s="1"/>
    </row>
    <row r="137" spans="1:11" ht="16.350000000000001" customHeight="1" x14ac:dyDescent="0.25">
      <c r="A137" s="1"/>
      <c r="B137" s="1"/>
      <c r="E137" s="9"/>
      <c r="G137" s="9"/>
      <c r="I137" s="9"/>
      <c r="K137" s="9"/>
    </row>
    <row r="138" spans="1:11" ht="9.9499999999999993" customHeight="1" x14ac:dyDescent="0.25">
      <c r="A138" s="1"/>
      <c r="B138" s="1"/>
    </row>
    <row r="139" spans="1:11" ht="16.350000000000001" customHeight="1" thickBot="1" x14ac:dyDescent="0.3">
      <c r="A139" s="1" t="s">
        <v>68</v>
      </c>
      <c r="B139" s="1"/>
      <c r="E139" s="25">
        <v>4434298347</v>
      </c>
      <c r="G139" s="25">
        <f>SUM(G80+G135)</f>
        <v>4105530827</v>
      </c>
      <c r="I139" s="25">
        <v>4487577340</v>
      </c>
      <c r="K139" s="25">
        <f>K80+K135</f>
        <v>4193497461</v>
      </c>
    </row>
    <row r="140" spans="1:11" ht="16.350000000000001" customHeight="1" thickTop="1" x14ac:dyDescent="0.25">
      <c r="A140" s="1"/>
      <c r="B140" s="1"/>
    </row>
    <row r="141" spans="1:11" ht="16.350000000000001" customHeight="1" x14ac:dyDescent="0.25">
      <c r="A141" s="1"/>
      <c r="B141" s="1"/>
    </row>
    <row r="142" spans="1:11" ht="16.350000000000001" customHeight="1" x14ac:dyDescent="0.25">
      <c r="A142" s="1"/>
      <c r="B142" s="1"/>
    </row>
    <row r="143" spans="1:11" ht="16.350000000000001" customHeight="1" x14ac:dyDescent="0.25">
      <c r="A143" s="1"/>
      <c r="B143" s="1"/>
      <c r="F143" s="4"/>
    </row>
    <row r="144" spans="1:11" ht="16.350000000000001" customHeight="1" x14ac:dyDescent="0.25">
      <c r="A144" s="1"/>
      <c r="B144" s="1"/>
    </row>
    <row r="145" spans="1:11" ht="16.350000000000001" customHeight="1" x14ac:dyDescent="0.25">
      <c r="A145" s="1"/>
      <c r="B145" s="1"/>
    </row>
    <row r="146" spans="1:11" ht="16.350000000000001" customHeight="1" x14ac:dyDescent="0.25">
      <c r="A146" s="1"/>
      <c r="B146" s="1"/>
    </row>
    <row r="147" spans="1:11" ht="11.25" customHeight="1" x14ac:dyDescent="0.25">
      <c r="A147" s="1"/>
      <c r="B147" s="1"/>
    </row>
    <row r="148" spans="1:11" ht="15" customHeight="1" x14ac:dyDescent="0.25">
      <c r="A148" s="1"/>
      <c r="B148" s="1"/>
    </row>
    <row r="149" spans="1:11" ht="16.350000000000001" customHeight="1" x14ac:dyDescent="0.25">
      <c r="A149" s="84" t="s">
        <v>36</v>
      </c>
      <c r="B149" s="84"/>
      <c r="C149" s="84"/>
      <c r="D149" s="84"/>
      <c r="E149" s="84"/>
      <c r="F149" s="84"/>
      <c r="G149" s="84"/>
      <c r="H149" s="84"/>
      <c r="I149" s="84"/>
      <c r="J149" s="84"/>
      <c r="K149" s="84"/>
    </row>
    <row r="150" spans="1:11" ht="16.5" customHeight="1" x14ac:dyDescent="0.25">
      <c r="A150" s="2"/>
      <c r="B150" s="2"/>
      <c r="D150" s="2"/>
      <c r="E150" s="2"/>
      <c r="F150" s="2"/>
      <c r="G150" s="2"/>
      <c r="H150" s="2"/>
      <c r="I150" s="2"/>
      <c r="J150" s="2"/>
      <c r="K150" s="2"/>
    </row>
    <row r="151" spans="1:11" ht="14.25" customHeight="1" x14ac:dyDescent="0.25">
      <c r="A151" s="84"/>
      <c r="B151" s="84"/>
      <c r="C151" s="84"/>
      <c r="D151" s="84"/>
      <c r="E151" s="84"/>
      <c r="F151" s="84"/>
      <c r="G151" s="84"/>
      <c r="H151" s="84"/>
      <c r="I151" s="84"/>
      <c r="J151" s="84"/>
      <c r="K151" s="84"/>
    </row>
    <row r="152" spans="1:11" ht="27.75" customHeight="1" x14ac:dyDescent="0.25">
      <c r="A152" s="87" t="str">
        <f>A50</f>
        <v>The accompanying notes on pages 14 to 60 are an integral part of these consolidated and separate financial statements.</v>
      </c>
      <c r="B152" s="87"/>
      <c r="C152" s="87"/>
      <c r="D152" s="87"/>
      <c r="E152" s="87"/>
      <c r="F152" s="87"/>
      <c r="G152" s="87"/>
      <c r="H152" s="87"/>
      <c r="I152" s="87"/>
      <c r="J152" s="87"/>
      <c r="K152" s="87"/>
    </row>
  </sheetData>
  <mergeCells count="19">
    <mergeCell ref="A152:K152"/>
    <mergeCell ref="E107:G107"/>
    <mergeCell ref="I107:K107"/>
    <mergeCell ref="E108:G108"/>
    <mergeCell ref="I108:K108"/>
    <mergeCell ref="A149:K149"/>
    <mergeCell ref="A151:K151"/>
    <mergeCell ref="A98:K98"/>
    <mergeCell ref="E6:G6"/>
    <mergeCell ref="I6:K6"/>
    <mergeCell ref="E7:G7"/>
    <mergeCell ref="I7:K7"/>
    <mergeCell ref="A48:K48"/>
    <mergeCell ref="A49:K49"/>
    <mergeCell ref="A50:K50"/>
    <mergeCell ref="E56:G56"/>
    <mergeCell ref="I56:K56"/>
    <mergeCell ref="E57:G57"/>
    <mergeCell ref="I57:K5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1" max="16383" man="1"/>
  </rowBreaks>
  <ignoredErrors>
    <ignoredError sqref="A10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25CB8-9449-43F5-8D39-7997593B4758}">
  <sheetPr>
    <tabColor rgb="FFFFC000"/>
  </sheetPr>
  <dimension ref="A1:K111"/>
  <sheetViews>
    <sheetView topLeftCell="A45" zoomScaleNormal="100" zoomScaleSheetLayoutView="100" workbookViewId="0">
      <selection activeCell="B144" sqref="B144"/>
    </sheetView>
  </sheetViews>
  <sheetFormatPr defaultColWidth="9.140625" defaultRowHeight="16.5" customHeight="1" x14ac:dyDescent="0.25"/>
  <cols>
    <col min="1" max="1" width="1.140625" style="31" customWidth="1"/>
    <col min="2" max="2" width="39.7109375" style="31" customWidth="1"/>
    <col min="3" max="3" width="5" style="30" customWidth="1"/>
    <col min="4" max="4" width="0.85546875" style="31" customWidth="1"/>
    <col min="5" max="5" width="12.5703125" style="32" customWidth="1"/>
    <col min="6" max="6" width="0.85546875" style="32" customWidth="1"/>
    <col min="7" max="7" width="12.5703125" style="32" customWidth="1"/>
    <col min="8" max="8" width="0.85546875" style="32" customWidth="1"/>
    <col min="9" max="9" width="12.5703125" style="32" customWidth="1"/>
    <col min="10" max="10" width="0.85546875" style="32" customWidth="1"/>
    <col min="11" max="11" width="12.5703125" style="32" customWidth="1"/>
    <col min="12" max="16384" width="9.140625" style="31"/>
  </cols>
  <sheetData>
    <row r="1" spans="1:11" ht="16.5" customHeight="1" x14ac:dyDescent="0.25">
      <c r="A1" s="1" t="str">
        <f>+'5-7'!A1</f>
        <v>Hwa Fong Rubber (Thailand) Public Company Limited</v>
      </c>
      <c r="B1" s="1"/>
    </row>
    <row r="2" spans="1:11" ht="16.5" customHeight="1" x14ac:dyDescent="0.25">
      <c r="A2" s="26" t="s">
        <v>69</v>
      </c>
      <c r="B2" s="26"/>
    </row>
    <row r="3" spans="1:11" ht="16.5" customHeight="1" x14ac:dyDescent="0.25">
      <c r="A3" s="33" t="s">
        <v>70</v>
      </c>
      <c r="B3" s="33"/>
      <c r="C3" s="34"/>
      <c r="D3" s="35"/>
      <c r="E3" s="36"/>
      <c r="F3" s="36"/>
      <c r="G3" s="36"/>
      <c r="H3" s="36"/>
      <c r="I3" s="36"/>
      <c r="J3" s="36"/>
      <c r="K3" s="36"/>
    </row>
    <row r="4" spans="1:11" ht="15" customHeight="1" x14ac:dyDescent="0.25"/>
    <row r="5" spans="1:11" ht="15" customHeight="1" x14ac:dyDescent="0.25"/>
    <row r="6" spans="1:11" ht="15" customHeight="1" x14ac:dyDescent="0.25">
      <c r="E6" s="90" t="s">
        <v>3</v>
      </c>
      <c r="F6" s="90"/>
      <c r="G6" s="90"/>
      <c r="H6" s="38"/>
      <c r="I6" s="90" t="s">
        <v>4</v>
      </c>
      <c r="J6" s="90"/>
      <c r="K6" s="90"/>
    </row>
    <row r="7" spans="1:11" ht="15" customHeight="1" x14ac:dyDescent="0.25">
      <c r="E7" s="88" t="s">
        <v>5</v>
      </c>
      <c r="F7" s="88"/>
      <c r="G7" s="88"/>
      <c r="H7" s="38"/>
      <c r="I7" s="88" t="s">
        <v>5</v>
      </c>
      <c r="J7" s="88"/>
      <c r="K7" s="88"/>
    </row>
    <row r="8" spans="1:11" ht="15" customHeight="1" x14ac:dyDescent="0.25">
      <c r="C8" s="39"/>
      <c r="D8" s="40"/>
      <c r="E8" s="41" t="s">
        <v>6</v>
      </c>
      <c r="F8" s="42"/>
      <c r="G8" s="41" t="s">
        <v>7</v>
      </c>
      <c r="H8" s="41"/>
      <c r="I8" s="41" t="s">
        <v>6</v>
      </c>
      <c r="J8" s="42"/>
      <c r="K8" s="41" t="s">
        <v>7</v>
      </c>
    </row>
    <row r="9" spans="1:11" ht="15" customHeight="1" x14ac:dyDescent="0.25">
      <c r="C9" s="43" t="s">
        <v>8</v>
      </c>
      <c r="D9" s="44"/>
      <c r="E9" s="45" t="s">
        <v>9</v>
      </c>
      <c r="F9" s="46"/>
      <c r="G9" s="45" t="s">
        <v>9</v>
      </c>
      <c r="H9" s="46"/>
      <c r="I9" s="45" t="s">
        <v>9</v>
      </c>
      <c r="J9" s="46"/>
      <c r="K9" s="45" t="s">
        <v>9</v>
      </c>
    </row>
    <row r="10" spans="1:11" ht="6" customHeight="1" x14ac:dyDescent="0.25">
      <c r="A10" s="40"/>
      <c r="B10" s="40"/>
    </row>
    <row r="11" spans="1:11" ht="15" customHeight="1" x14ac:dyDescent="0.25">
      <c r="A11" s="31" t="s">
        <v>71</v>
      </c>
      <c r="C11" s="30">
        <v>26</v>
      </c>
      <c r="E11" s="38">
        <v>3024436980</v>
      </c>
      <c r="G11" s="38">
        <v>2649288690</v>
      </c>
      <c r="H11" s="38"/>
      <c r="I11" s="38">
        <v>3021423706</v>
      </c>
      <c r="J11" s="38"/>
      <c r="K11" s="38">
        <v>2645206489</v>
      </c>
    </row>
    <row r="12" spans="1:11" ht="15" customHeight="1" x14ac:dyDescent="0.25">
      <c r="A12" s="31" t="s">
        <v>72</v>
      </c>
      <c r="E12" s="47">
        <v>-2476572954</v>
      </c>
      <c r="G12" s="47">
        <v>-2186675299</v>
      </c>
      <c r="H12" s="38"/>
      <c r="I12" s="47">
        <v>-2473717925</v>
      </c>
      <c r="J12" s="38"/>
      <c r="K12" s="47">
        <v>-2183148010</v>
      </c>
    </row>
    <row r="13" spans="1:11" ht="6" customHeight="1" x14ac:dyDescent="0.25">
      <c r="E13" s="38"/>
      <c r="G13" s="38"/>
      <c r="H13" s="38"/>
      <c r="I13" s="38"/>
      <c r="J13" s="38"/>
      <c r="K13" s="38"/>
    </row>
    <row r="14" spans="1:11" ht="15" customHeight="1" x14ac:dyDescent="0.25">
      <c r="A14" s="40" t="s">
        <v>73</v>
      </c>
      <c r="B14" s="40"/>
      <c r="E14" s="38">
        <f>SUM(E11:E12)</f>
        <v>547864026</v>
      </c>
      <c r="G14" s="38">
        <f>SUM(G11:G12)</f>
        <v>462613391</v>
      </c>
      <c r="H14" s="38"/>
      <c r="I14" s="38">
        <f>SUM(I11:I12)</f>
        <v>547705781</v>
      </c>
      <c r="J14" s="38"/>
      <c r="K14" s="38">
        <f>SUM(K11:K12)</f>
        <v>462058479</v>
      </c>
    </row>
    <row r="15" spans="1:11" ht="15" customHeight="1" x14ac:dyDescent="0.25">
      <c r="A15" s="31" t="s">
        <v>74</v>
      </c>
      <c r="C15" s="30">
        <v>27</v>
      </c>
      <c r="E15" s="47">
        <v>54809155</v>
      </c>
      <c r="G15" s="47">
        <v>26522240</v>
      </c>
      <c r="H15" s="38"/>
      <c r="I15" s="47">
        <v>52199841</v>
      </c>
      <c r="J15" s="38"/>
      <c r="K15" s="47">
        <v>24469408</v>
      </c>
    </row>
    <row r="16" spans="1:11" ht="6" customHeight="1" x14ac:dyDescent="0.25">
      <c r="C16" s="48"/>
      <c r="E16" s="38"/>
      <c r="G16" s="38"/>
      <c r="H16" s="38"/>
      <c r="I16" s="38"/>
      <c r="J16" s="38"/>
      <c r="K16" s="38"/>
    </row>
    <row r="17" spans="1:11" ht="15" customHeight="1" x14ac:dyDescent="0.25">
      <c r="A17" s="40" t="s">
        <v>75</v>
      </c>
      <c r="B17" s="40"/>
      <c r="C17" s="48"/>
      <c r="E17" s="38">
        <f>SUM(E14:E15)</f>
        <v>602673181</v>
      </c>
      <c r="G17" s="38">
        <f>SUM(G14:G15)</f>
        <v>489135631</v>
      </c>
      <c r="H17" s="38"/>
      <c r="I17" s="38">
        <f>SUM(I14:I15)</f>
        <v>599905622</v>
      </c>
      <c r="J17" s="38"/>
      <c r="K17" s="38">
        <f>SUM(K14:K15)</f>
        <v>486527887</v>
      </c>
    </row>
    <row r="18" spans="1:11" ht="15" customHeight="1" x14ac:dyDescent="0.25">
      <c r="A18" s="31" t="s">
        <v>76</v>
      </c>
      <c r="C18" s="48"/>
      <c r="E18" s="38">
        <v>-117994434</v>
      </c>
      <c r="G18" s="38">
        <v>-120389922</v>
      </c>
      <c r="H18" s="38"/>
      <c r="I18" s="38">
        <v>-117946674</v>
      </c>
      <c r="J18" s="38"/>
      <c r="K18" s="38">
        <v>-120369663</v>
      </c>
    </row>
    <row r="19" spans="1:11" ht="15" customHeight="1" x14ac:dyDescent="0.25">
      <c r="A19" s="31" t="s">
        <v>77</v>
      </c>
      <c r="C19" s="48"/>
      <c r="E19" s="38">
        <v>-59698083</v>
      </c>
      <c r="G19" s="38">
        <v>-54518255</v>
      </c>
      <c r="H19" s="38"/>
      <c r="I19" s="38">
        <v>-56931998</v>
      </c>
      <c r="J19" s="38"/>
      <c r="K19" s="38">
        <v>-49090128</v>
      </c>
    </row>
    <row r="20" spans="1:11" ht="15" customHeight="1" x14ac:dyDescent="0.25">
      <c r="A20" s="31" t="s">
        <v>78</v>
      </c>
      <c r="E20" s="38"/>
      <c r="G20" s="38"/>
      <c r="H20" s="38"/>
      <c r="I20" s="49"/>
      <c r="J20" s="38"/>
      <c r="K20" s="49"/>
    </row>
    <row r="21" spans="1:11" ht="15" customHeight="1" x14ac:dyDescent="0.25">
      <c r="B21" s="31" t="s">
        <v>79</v>
      </c>
      <c r="C21" s="30">
        <v>11</v>
      </c>
      <c r="E21" s="38">
        <v>3191298</v>
      </c>
      <c r="G21" s="38">
        <v>-10531360</v>
      </c>
      <c r="H21" s="38"/>
      <c r="I21" s="49">
        <v>0</v>
      </c>
      <c r="J21" s="38"/>
      <c r="K21" s="49">
        <v>0</v>
      </c>
    </row>
    <row r="22" spans="1:11" ht="15" customHeight="1" x14ac:dyDescent="0.25">
      <c r="A22" s="31" t="s">
        <v>80</v>
      </c>
      <c r="C22" s="30">
        <v>16</v>
      </c>
      <c r="E22" s="38">
        <v>0</v>
      </c>
      <c r="G22" s="38">
        <v>-6752835</v>
      </c>
      <c r="H22" s="38"/>
      <c r="I22" s="49">
        <v>0</v>
      </c>
      <c r="J22" s="38"/>
      <c r="K22" s="49">
        <v>0</v>
      </c>
    </row>
    <row r="23" spans="1:11" ht="15" customHeight="1" x14ac:dyDescent="0.25">
      <c r="A23" s="31" t="s">
        <v>81</v>
      </c>
      <c r="E23" s="50">
        <v>0</v>
      </c>
      <c r="G23" s="50">
        <v>9475777</v>
      </c>
      <c r="H23" s="38"/>
      <c r="I23" s="49">
        <v>0</v>
      </c>
      <c r="J23" s="38"/>
      <c r="K23" s="49">
        <v>0</v>
      </c>
    </row>
    <row r="24" spans="1:11" ht="15" customHeight="1" x14ac:dyDescent="0.25">
      <c r="A24" s="31" t="s">
        <v>82</v>
      </c>
      <c r="E24" s="38">
        <v>-39758609</v>
      </c>
      <c r="G24" s="38">
        <v>-7358871</v>
      </c>
      <c r="H24" s="38"/>
      <c r="I24" s="49">
        <v>-45965784</v>
      </c>
      <c r="J24" s="38"/>
      <c r="K24" s="49">
        <v>-5704372</v>
      </c>
    </row>
    <row r="25" spans="1:11" ht="15" customHeight="1" x14ac:dyDescent="0.25">
      <c r="A25" s="31" t="s">
        <v>83</v>
      </c>
      <c r="C25" s="48"/>
      <c r="E25" s="38">
        <v>-2578442</v>
      </c>
      <c r="G25" s="38">
        <v>-12480</v>
      </c>
      <c r="H25" s="38"/>
      <c r="I25" s="38">
        <v>-2578442</v>
      </c>
      <c r="J25" s="38"/>
      <c r="K25" s="38">
        <v>-12480</v>
      </c>
    </row>
    <row r="26" spans="1:11" ht="15" customHeight="1" x14ac:dyDescent="0.25">
      <c r="A26" s="31" t="s">
        <v>84</v>
      </c>
      <c r="C26" s="30">
        <v>15</v>
      </c>
      <c r="E26" s="47">
        <v>-11509</v>
      </c>
      <c r="G26" s="47">
        <v>449</v>
      </c>
      <c r="H26" s="38"/>
      <c r="I26" s="47">
        <v>0</v>
      </c>
      <c r="J26" s="38"/>
      <c r="K26" s="51">
        <v>0</v>
      </c>
    </row>
    <row r="27" spans="1:11" ht="6" customHeight="1" x14ac:dyDescent="0.25">
      <c r="C27" s="48"/>
      <c r="E27" s="38"/>
      <c r="G27" s="38"/>
      <c r="H27" s="38"/>
      <c r="I27" s="38"/>
      <c r="J27" s="38"/>
      <c r="K27" s="38"/>
    </row>
    <row r="28" spans="1:11" ht="15" customHeight="1" x14ac:dyDescent="0.25">
      <c r="A28" s="40" t="s">
        <v>85</v>
      </c>
      <c r="B28" s="40"/>
      <c r="C28" s="48"/>
      <c r="E28" s="47">
        <f>SUM(E18:E26)</f>
        <v>-216849779</v>
      </c>
      <c r="G28" s="47">
        <f>SUM(G18:G26)</f>
        <v>-190087497</v>
      </c>
      <c r="H28" s="38"/>
      <c r="I28" s="47">
        <f>SUM(I18:I26)</f>
        <v>-223422898</v>
      </c>
      <c r="J28" s="38"/>
      <c r="K28" s="47">
        <f>SUM(K18:K26)</f>
        <v>-175176643</v>
      </c>
    </row>
    <row r="29" spans="1:11" ht="6" customHeight="1" x14ac:dyDescent="0.25">
      <c r="E29" s="38"/>
      <c r="G29" s="38"/>
      <c r="H29" s="38"/>
      <c r="I29" s="52"/>
      <c r="J29" s="38"/>
      <c r="K29" s="52"/>
    </row>
    <row r="30" spans="1:11" ht="15" customHeight="1" x14ac:dyDescent="0.25">
      <c r="A30" s="40" t="s">
        <v>86</v>
      </c>
      <c r="B30" s="40"/>
      <c r="E30" s="32">
        <f>E17+E28</f>
        <v>385823402</v>
      </c>
      <c r="G30" s="32">
        <f>G17+G28</f>
        <v>299048134</v>
      </c>
      <c r="H30" s="38"/>
      <c r="I30" s="32">
        <f>I17+I28</f>
        <v>376482724</v>
      </c>
      <c r="J30" s="38"/>
      <c r="K30" s="32">
        <f>K17+K28</f>
        <v>311351244</v>
      </c>
    </row>
    <row r="31" spans="1:11" ht="15" customHeight="1" x14ac:dyDescent="0.25">
      <c r="A31" s="31" t="s">
        <v>87</v>
      </c>
      <c r="C31" s="30">
        <v>29</v>
      </c>
      <c r="E31" s="51">
        <v>-12494836</v>
      </c>
      <c r="G31" s="51">
        <v>-49177961</v>
      </c>
      <c r="H31" s="38"/>
      <c r="I31" s="51">
        <v>-11640965</v>
      </c>
      <c r="J31" s="38"/>
      <c r="K31" s="51">
        <v>-48983338</v>
      </c>
    </row>
    <row r="32" spans="1:11" ht="6" customHeight="1" x14ac:dyDescent="0.25">
      <c r="E32" s="53"/>
      <c r="G32" s="53"/>
      <c r="H32" s="38"/>
      <c r="I32" s="53"/>
      <c r="J32" s="38"/>
      <c r="K32" s="53"/>
    </row>
    <row r="33" spans="1:11" ht="15" customHeight="1" x14ac:dyDescent="0.25">
      <c r="A33" s="54" t="s">
        <v>88</v>
      </c>
      <c r="B33" s="54"/>
      <c r="C33" s="55"/>
      <c r="D33" s="55"/>
      <c r="E33" s="47">
        <f>SUM(E30:E31)</f>
        <v>373328566</v>
      </c>
      <c r="F33" s="38"/>
      <c r="G33" s="47">
        <f>SUM(G30:G31)</f>
        <v>249870173</v>
      </c>
      <c r="H33" s="38"/>
      <c r="I33" s="47">
        <f>SUM(I30:I31)</f>
        <v>364841759</v>
      </c>
      <c r="J33" s="38"/>
      <c r="K33" s="47">
        <f>SUM(K30:K31)</f>
        <v>262367906</v>
      </c>
    </row>
    <row r="34" spans="1:11" ht="15" customHeight="1" x14ac:dyDescent="0.25">
      <c r="A34" s="40" t="s">
        <v>89</v>
      </c>
      <c r="B34" s="40"/>
      <c r="C34" s="48"/>
      <c r="E34" s="38"/>
      <c r="G34" s="38"/>
      <c r="H34" s="38"/>
      <c r="I34" s="38"/>
      <c r="J34" s="38"/>
      <c r="K34" s="38"/>
    </row>
    <row r="35" spans="1:11" ht="15" customHeight="1" x14ac:dyDescent="0.25">
      <c r="B35" s="40" t="s">
        <v>90</v>
      </c>
      <c r="C35" s="48"/>
    </row>
    <row r="36" spans="1:11" ht="15" customHeight="1" x14ac:dyDescent="0.25">
      <c r="A36" s="40"/>
      <c r="B36" s="40" t="s">
        <v>91</v>
      </c>
      <c r="C36" s="48"/>
    </row>
    <row r="37" spans="1:11" ht="15" customHeight="1" x14ac:dyDescent="0.25">
      <c r="B37" s="31" t="s">
        <v>92</v>
      </c>
      <c r="C37" s="48"/>
      <c r="E37" s="47">
        <v>20810037</v>
      </c>
      <c r="G37" s="47">
        <v>1831654</v>
      </c>
      <c r="H37" s="38"/>
      <c r="I37" s="51">
        <v>0</v>
      </c>
      <c r="J37" s="38"/>
      <c r="K37" s="51">
        <v>0</v>
      </c>
    </row>
    <row r="38" spans="1:11" ht="6" customHeight="1" x14ac:dyDescent="0.25">
      <c r="A38" s="40"/>
      <c r="B38" s="40"/>
      <c r="C38" s="48"/>
      <c r="E38" s="38"/>
      <c r="G38" s="38"/>
      <c r="H38" s="38"/>
      <c r="I38" s="38"/>
      <c r="J38" s="38"/>
      <c r="K38" s="38"/>
    </row>
    <row r="39" spans="1:11" ht="15" customHeight="1" x14ac:dyDescent="0.25">
      <c r="B39" s="40" t="s">
        <v>93</v>
      </c>
      <c r="C39" s="48"/>
    </row>
    <row r="40" spans="1:11" ht="15" customHeight="1" x14ac:dyDescent="0.25">
      <c r="B40" s="40" t="s">
        <v>94</v>
      </c>
      <c r="C40" s="48"/>
      <c r="E40" s="36">
        <f>E37</f>
        <v>20810037</v>
      </c>
      <c r="G40" s="36">
        <f>G37</f>
        <v>1831654</v>
      </c>
      <c r="I40" s="36">
        <f>I37</f>
        <v>0</v>
      </c>
      <c r="K40" s="36">
        <f>K37</f>
        <v>0</v>
      </c>
    </row>
    <row r="41" spans="1:11" ht="6" customHeight="1" x14ac:dyDescent="0.25">
      <c r="A41" s="40"/>
      <c r="B41" s="40"/>
      <c r="C41" s="48"/>
      <c r="E41" s="38"/>
      <c r="G41" s="38"/>
      <c r="H41" s="38"/>
      <c r="I41" s="38"/>
      <c r="J41" s="38"/>
      <c r="K41" s="38"/>
    </row>
    <row r="42" spans="1:11" ht="15" customHeight="1" x14ac:dyDescent="0.25">
      <c r="A42" s="40"/>
      <c r="B42" s="40" t="s">
        <v>95</v>
      </c>
      <c r="C42" s="48"/>
      <c r="E42" s="38"/>
      <c r="G42" s="38"/>
      <c r="H42" s="38"/>
      <c r="I42" s="38"/>
      <c r="J42" s="38"/>
      <c r="K42" s="38"/>
    </row>
    <row r="43" spans="1:11" ht="15" customHeight="1" x14ac:dyDescent="0.25">
      <c r="A43" s="40"/>
      <c r="B43" s="40" t="s">
        <v>91</v>
      </c>
      <c r="C43" s="48"/>
      <c r="E43" s="38"/>
      <c r="G43" s="38"/>
      <c r="H43" s="38"/>
      <c r="I43" s="38"/>
      <c r="J43" s="38"/>
      <c r="K43" s="38"/>
    </row>
    <row r="44" spans="1:11" ht="15" customHeight="1" x14ac:dyDescent="0.25">
      <c r="A44" s="40"/>
      <c r="B44" s="31" t="s">
        <v>96</v>
      </c>
      <c r="C44" s="30">
        <v>23</v>
      </c>
      <c r="E44" s="38">
        <v>-6406526</v>
      </c>
      <c r="G44" s="38">
        <v>0</v>
      </c>
      <c r="H44" s="38"/>
      <c r="I44" s="38">
        <v>-6406526</v>
      </c>
      <c r="J44" s="38"/>
      <c r="K44" s="38">
        <v>0</v>
      </c>
    </row>
    <row r="45" spans="1:11" ht="15" customHeight="1" x14ac:dyDescent="0.25">
      <c r="A45" s="40"/>
      <c r="B45" s="31" t="s">
        <v>97</v>
      </c>
      <c r="C45" s="48"/>
      <c r="E45" s="38"/>
      <c r="G45" s="38"/>
      <c r="H45" s="38"/>
      <c r="I45" s="38"/>
      <c r="J45" s="38"/>
      <c r="K45" s="38"/>
    </row>
    <row r="46" spans="1:11" ht="15" customHeight="1" x14ac:dyDescent="0.25">
      <c r="A46" s="40"/>
      <c r="B46" s="31" t="s">
        <v>98</v>
      </c>
      <c r="C46" s="30">
        <v>19</v>
      </c>
      <c r="E46" s="38">
        <v>1281305</v>
      </c>
      <c r="G46" s="38">
        <v>0</v>
      </c>
      <c r="H46" s="38"/>
      <c r="I46" s="38">
        <v>1281305</v>
      </c>
      <c r="J46" s="38"/>
      <c r="K46" s="38">
        <v>0</v>
      </c>
    </row>
    <row r="47" spans="1:11" ht="15" customHeight="1" x14ac:dyDescent="0.25">
      <c r="A47" s="40"/>
      <c r="B47" s="31" t="s">
        <v>99</v>
      </c>
      <c r="C47" s="48"/>
      <c r="E47" s="38"/>
      <c r="G47" s="38"/>
      <c r="H47" s="38"/>
      <c r="I47" s="38"/>
      <c r="J47" s="38"/>
      <c r="K47" s="38"/>
    </row>
    <row r="48" spans="1:11" ht="15" customHeight="1" x14ac:dyDescent="0.25">
      <c r="A48" s="40"/>
      <c r="B48" s="31" t="s">
        <v>100</v>
      </c>
      <c r="C48" s="30">
        <v>11</v>
      </c>
      <c r="E48" s="47">
        <v>5120015</v>
      </c>
      <c r="G48" s="47">
        <v>-1904092</v>
      </c>
      <c r="H48" s="38"/>
      <c r="I48" s="47">
        <v>0</v>
      </c>
      <c r="J48" s="38"/>
      <c r="K48" s="47">
        <v>0</v>
      </c>
    </row>
    <row r="49" spans="1:11" ht="6" customHeight="1" x14ac:dyDescent="0.25">
      <c r="A49" s="40"/>
      <c r="B49" s="40"/>
      <c r="C49" s="48"/>
      <c r="E49" s="38"/>
      <c r="G49" s="38"/>
      <c r="H49" s="38"/>
      <c r="I49" s="38"/>
      <c r="J49" s="38"/>
      <c r="K49" s="38"/>
    </row>
    <row r="50" spans="1:11" ht="15" customHeight="1" x14ac:dyDescent="0.25">
      <c r="A50" s="40"/>
      <c r="B50" s="40" t="s">
        <v>101</v>
      </c>
      <c r="C50" s="48"/>
      <c r="E50" s="38"/>
      <c r="G50" s="38"/>
      <c r="H50" s="38"/>
      <c r="I50" s="38"/>
      <c r="J50" s="38"/>
      <c r="K50" s="38"/>
    </row>
    <row r="51" spans="1:11" ht="15" customHeight="1" x14ac:dyDescent="0.25">
      <c r="A51" s="40"/>
      <c r="B51" s="40" t="s">
        <v>94</v>
      </c>
      <c r="C51" s="48"/>
      <c r="E51" s="36">
        <f>SUM(E44:E48)</f>
        <v>-5206</v>
      </c>
      <c r="G51" s="36">
        <f>SUM(G44:G48)</f>
        <v>-1904092</v>
      </c>
      <c r="I51" s="36">
        <f>SUM(I44:I48)</f>
        <v>-5125221</v>
      </c>
      <c r="K51" s="36">
        <f>SUM(K44:K48)</f>
        <v>0</v>
      </c>
    </row>
    <row r="52" spans="1:11" ht="6" customHeight="1" x14ac:dyDescent="0.25">
      <c r="A52" s="40"/>
      <c r="B52" s="40"/>
      <c r="C52" s="48"/>
      <c r="E52" s="38"/>
      <c r="G52" s="38"/>
      <c r="H52" s="38"/>
      <c r="I52" s="38"/>
      <c r="J52" s="38"/>
      <c r="K52" s="38"/>
    </row>
    <row r="53" spans="1:11" ht="15" customHeight="1" x14ac:dyDescent="0.25">
      <c r="A53" s="40" t="s">
        <v>102</v>
      </c>
      <c r="B53" s="40"/>
      <c r="C53" s="48"/>
      <c r="E53" s="36">
        <f>E40+E51</f>
        <v>20804831</v>
      </c>
      <c r="G53" s="36">
        <f>G40+G51</f>
        <v>-72438</v>
      </c>
      <c r="I53" s="36">
        <f>I40+I51</f>
        <v>-5125221</v>
      </c>
      <c r="K53" s="36">
        <f>K40+K51</f>
        <v>0</v>
      </c>
    </row>
    <row r="54" spans="1:11" ht="6" customHeight="1" x14ac:dyDescent="0.25">
      <c r="A54" s="40"/>
      <c r="B54" s="40"/>
      <c r="C54" s="48"/>
      <c r="E54" s="38"/>
      <c r="G54" s="38"/>
      <c r="H54" s="38"/>
      <c r="I54" s="38"/>
      <c r="J54" s="38"/>
      <c r="K54" s="38"/>
    </row>
    <row r="55" spans="1:11" ht="15" customHeight="1" thickBot="1" x14ac:dyDescent="0.3">
      <c r="A55" s="40" t="s">
        <v>103</v>
      </c>
      <c r="B55" s="40"/>
      <c r="C55" s="48"/>
      <c r="E55" s="56">
        <f>E33+E53</f>
        <v>394133397</v>
      </c>
      <c r="G55" s="56">
        <f>G33+G53</f>
        <v>249797735</v>
      </c>
      <c r="I55" s="56">
        <f>I33+I53</f>
        <v>359716538</v>
      </c>
      <c r="K55" s="56">
        <f>K33+K53</f>
        <v>262367906</v>
      </c>
    </row>
    <row r="56" spans="1:11" ht="15" customHeight="1" thickTop="1" x14ac:dyDescent="0.25">
      <c r="A56" s="40"/>
      <c r="B56" s="40"/>
      <c r="C56" s="48"/>
    </row>
    <row r="57" spans="1:11" ht="20.25" customHeight="1" x14ac:dyDescent="0.25">
      <c r="A57" s="40"/>
      <c r="B57" s="40"/>
      <c r="C57" s="48"/>
    </row>
    <row r="58" spans="1:11" ht="17.25" customHeight="1" x14ac:dyDescent="0.25">
      <c r="A58" s="1"/>
      <c r="B58" s="1"/>
      <c r="C58" s="57"/>
      <c r="D58" s="3"/>
      <c r="E58" s="5"/>
      <c r="F58" s="5"/>
      <c r="G58" s="5"/>
      <c r="H58" s="5"/>
      <c r="I58" s="5"/>
      <c r="J58" s="5"/>
      <c r="K58" s="5"/>
    </row>
    <row r="59" spans="1:11" ht="15" customHeight="1" x14ac:dyDescent="0.25">
      <c r="A59" s="84" t="s">
        <v>36</v>
      </c>
      <c r="B59" s="84"/>
      <c r="C59" s="84"/>
      <c r="D59" s="84"/>
      <c r="E59" s="84"/>
      <c r="F59" s="84"/>
      <c r="G59" s="84"/>
      <c r="H59" s="84"/>
      <c r="I59" s="84"/>
      <c r="J59" s="84"/>
      <c r="K59" s="84"/>
    </row>
    <row r="60" spans="1:11" ht="10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22.35" customHeight="1" x14ac:dyDescent="0.25">
      <c r="A61" s="8" t="str">
        <f>+'5-7'!A50:K50</f>
        <v>The accompanying notes on pages 14 to 60 are an integral part of these consolidated and separate financial statements.</v>
      </c>
      <c r="B61" s="8"/>
      <c r="C61" s="8"/>
      <c r="D61" s="8"/>
      <c r="E61" s="8"/>
      <c r="F61" s="8"/>
      <c r="G61" s="8"/>
      <c r="H61" s="8"/>
      <c r="I61" s="8"/>
      <c r="J61" s="58"/>
      <c r="K61" s="8"/>
    </row>
    <row r="62" spans="1:11" ht="16.5" customHeight="1" x14ac:dyDescent="0.25">
      <c r="A62" s="1" t="str">
        <f>A1</f>
        <v>Hwa Fong Rubber (Thailand) Public Company Limited</v>
      </c>
      <c r="B62" s="1"/>
      <c r="C62" s="14"/>
      <c r="D62" s="1"/>
      <c r="E62" s="16"/>
      <c r="F62" s="16"/>
      <c r="G62" s="16"/>
      <c r="H62" s="16"/>
      <c r="I62" s="16"/>
      <c r="J62" s="16"/>
      <c r="K62" s="16"/>
    </row>
    <row r="63" spans="1:11" ht="16.5" customHeight="1" x14ac:dyDescent="0.25">
      <c r="A63" s="26" t="str">
        <f>A2</f>
        <v xml:space="preserve">Statements of Comprehensive Income </v>
      </c>
      <c r="B63" s="1"/>
      <c r="C63" s="14"/>
      <c r="D63" s="1"/>
      <c r="E63" s="16"/>
      <c r="F63" s="16"/>
      <c r="G63" s="16"/>
      <c r="H63" s="16"/>
      <c r="I63" s="16"/>
      <c r="J63" s="16"/>
      <c r="K63" s="16"/>
    </row>
    <row r="64" spans="1:11" ht="16.5" customHeight="1" x14ac:dyDescent="0.25">
      <c r="A64" s="6" t="str">
        <f>+A3</f>
        <v>For the year ended 31 December 2024</v>
      </c>
      <c r="B64" s="6"/>
      <c r="C64" s="17"/>
      <c r="D64" s="6"/>
      <c r="E64" s="59"/>
      <c r="F64" s="59"/>
      <c r="G64" s="59"/>
      <c r="H64" s="59"/>
      <c r="I64" s="59"/>
      <c r="J64" s="59"/>
      <c r="K64" s="59"/>
    </row>
    <row r="67" spans="1:11" ht="14.1" customHeight="1" x14ac:dyDescent="0.25">
      <c r="E67" s="90" t="s">
        <v>3</v>
      </c>
      <c r="F67" s="90"/>
      <c r="G67" s="90"/>
      <c r="H67" s="38"/>
      <c r="I67" s="90" t="s">
        <v>4</v>
      </c>
      <c r="J67" s="90"/>
      <c r="K67" s="90"/>
    </row>
    <row r="68" spans="1:11" ht="14.1" customHeight="1" x14ac:dyDescent="0.25">
      <c r="E68" s="88" t="s">
        <v>5</v>
      </c>
      <c r="F68" s="88"/>
      <c r="G68" s="88"/>
      <c r="H68" s="38"/>
      <c r="I68" s="88" t="s">
        <v>5</v>
      </c>
      <c r="J68" s="88"/>
      <c r="K68" s="88"/>
    </row>
    <row r="69" spans="1:11" ht="14.1" customHeight="1" x14ac:dyDescent="0.25">
      <c r="C69" s="39"/>
      <c r="D69" s="40"/>
      <c r="E69" s="41" t="s">
        <v>6</v>
      </c>
      <c r="F69" s="42"/>
      <c r="G69" s="41" t="s">
        <v>7</v>
      </c>
      <c r="H69" s="41"/>
      <c r="I69" s="41" t="s">
        <v>6</v>
      </c>
      <c r="J69" s="42"/>
      <c r="K69" s="41" t="s">
        <v>7</v>
      </c>
    </row>
    <row r="70" spans="1:11" ht="16.5" customHeight="1" x14ac:dyDescent="0.25">
      <c r="C70" s="43" t="s">
        <v>104</v>
      </c>
      <c r="D70" s="44"/>
      <c r="E70" s="45" t="s">
        <v>9</v>
      </c>
      <c r="F70" s="46"/>
      <c r="G70" s="45" t="s">
        <v>9</v>
      </c>
      <c r="H70" s="46"/>
      <c r="I70" s="45" t="s">
        <v>9</v>
      </c>
      <c r="J70" s="46"/>
      <c r="K70" s="45" t="s">
        <v>9</v>
      </c>
    </row>
    <row r="72" spans="1:11" ht="16.5" customHeight="1" x14ac:dyDescent="0.25">
      <c r="A72" s="40" t="s">
        <v>105</v>
      </c>
      <c r="B72" s="40"/>
      <c r="C72" s="48"/>
      <c r="E72" s="38"/>
      <c r="G72" s="38"/>
      <c r="H72" s="38"/>
      <c r="I72" s="38"/>
      <c r="J72" s="38"/>
      <c r="K72" s="38"/>
    </row>
    <row r="73" spans="1:11" ht="16.5" customHeight="1" x14ac:dyDescent="0.25">
      <c r="A73" s="31" t="s">
        <v>106</v>
      </c>
      <c r="C73" s="48"/>
      <c r="E73" s="60">
        <v>373328566</v>
      </c>
      <c r="F73" s="60"/>
      <c r="G73" s="60">
        <v>249870173</v>
      </c>
      <c r="H73" s="60"/>
      <c r="I73" s="60">
        <v>364841759</v>
      </c>
      <c r="J73" s="60"/>
      <c r="K73" s="60">
        <v>262367906</v>
      </c>
    </row>
    <row r="74" spans="1:11" ht="16.5" customHeight="1" x14ac:dyDescent="0.25">
      <c r="A74" s="31" t="s">
        <v>66</v>
      </c>
      <c r="C74" s="48"/>
      <c r="E74" s="47">
        <v>0</v>
      </c>
      <c r="G74" s="47">
        <v>0</v>
      </c>
      <c r="H74" s="38"/>
      <c r="I74" s="47">
        <v>0</v>
      </c>
      <c r="J74" s="38"/>
      <c r="K74" s="47">
        <v>0</v>
      </c>
    </row>
    <row r="75" spans="1:11" ht="16.5" customHeight="1" x14ac:dyDescent="0.25">
      <c r="A75" s="40"/>
      <c r="B75" s="40"/>
      <c r="C75" s="48"/>
      <c r="E75" s="38"/>
      <c r="G75" s="38"/>
      <c r="H75" s="38"/>
      <c r="I75" s="38"/>
      <c r="J75" s="38"/>
      <c r="K75" s="38"/>
    </row>
    <row r="76" spans="1:11" ht="16.5" customHeight="1" thickBot="1" x14ac:dyDescent="0.3">
      <c r="A76" s="40"/>
      <c r="B76" s="40"/>
      <c r="C76" s="48"/>
      <c r="E76" s="61">
        <f>SUM(E73:E74)</f>
        <v>373328566</v>
      </c>
      <c r="G76" s="61">
        <f>SUM(G73:G74)</f>
        <v>249870173</v>
      </c>
      <c r="H76" s="38"/>
      <c r="I76" s="61">
        <f>SUM(I73:I74)</f>
        <v>364841759</v>
      </c>
      <c r="J76" s="38"/>
      <c r="K76" s="61">
        <f>SUM(K73:K74)</f>
        <v>262367906</v>
      </c>
    </row>
    <row r="77" spans="1:11" ht="16.5" customHeight="1" thickTop="1" x14ac:dyDescent="0.25">
      <c r="A77" s="40"/>
      <c r="B77" s="40"/>
      <c r="C77" s="48"/>
      <c r="E77" s="38"/>
      <c r="G77" s="38"/>
      <c r="H77" s="38"/>
      <c r="I77" s="38"/>
      <c r="J77" s="38"/>
      <c r="K77" s="38"/>
    </row>
    <row r="78" spans="1:11" ht="16.5" customHeight="1" x14ac:dyDescent="0.25">
      <c r="A78" s="40" t="s">
        <v>107</v>
      </c>
      <c r="B78" s="40"/>
      <c r="E78" s="38"/>
      <c r="G78" s="38"/>
      <c r="H78" s="38"/>
      <c r="I78" s="38"/>
      <c r="J78" s="38"/>
      <c r="K78" s="38"/>
    </row>
    <row r="79" spans="1:11" ht="16.5" customHeight="1" x14ac:dyDescent="0.25">
      <c r="A79" s="40" t="s">
        <v>108</v>
      </c>
      <c r="B79" s="40"/>
      <c r="E79" s="38"/>
      <c r="G79" s="38"/>
      <c r="H79" s="38"/>
      <c r="I79" s="38"/>
      <c r="J79" s="38"/>
      <c r="K79" s="38"/>
    </row>
    <row r="80" spans="1:11" ht="16.5" customHeight="1" x14ac:dyDescent="0.25">
      <c r="A80" s="31" t="s">
        <v>106</v>
      </c>
      <c r="E80" s="32">
        <v>394133397</v>
      </c>
      <c r="G80" s="32">
        <v>249797735</v>
      </c>
      <c r="H80" s="38"/>
      <c r="I80" s="32">
        <v>359716538</v>
      </c>
      <c r="J80" s="38"/>
      <c r="K80" s="32">
        <v>262367906</v>
      </c>
    </row>
    <row r="81" spans="1:11" ht="16.5" customHeight="1" x14ac:dyDescent="0.25">
      <c r="A81" s="31" t="s">
        <v>66</v>
      </c>
      <c r="E81" s="47">
        <v>0</v>
      </c>
      <c r="G81" s="47">
        <v>0</v>
      </c>
      <c r="H81" s="38"/>
      <c r="I81" s="47">
        <v>0</v>
      </c>
      <c r="J81" s="38"/>
      <c r="K81" s="47">
        <v>0</v>
      </c>
    </row>
    <row r="82" spans="1:11" ht="16.5" customHeight="1" x14ac:dyDescent="0.25">
      <c r="E82" s="53"/>
      <c r="G82" s="53"/>
      <c r="H82" s="38"/>
      <c r="I82" s="53"/>
      <c r="J82" s="38"/>
      <c r="K82" s="53"/>
    </row>
    <row r="83" spans="1:11" ht="16.5" customHeight="1" thickBot="1" x14ac:dyDescent="0.3">
      <c r="E83" s="61">
        <f>SUM(E80:E81)</f>
        <v>394133397</v>
      </c>
      <c r="G83" s="61">
        <f>SUM(G80:G81)</f>
        <v>249797735</v>
      </c>
      <c r="H83" s="38"/>
      <c r="I83" s="61">
        <f>SUM(I80:I81)</f>
        <v>359716538</v>
      </c>
      <c r="J83" s="38"/>
      <c r="K83" s="61">
        <f>SUM(K80:K81)</f>
        <v>262367906</v>
      </c>
    </row>
    <row r="84" spans="1:11" ht="16.5" customHeight="1" thickTop="1" x14ac:dyDescent="0.25">
      <c r="E84" s="38"/>
      <c r="G84" s="38"/>
      <c r="H84" s="38"/>
      <c r="I84" s="38"/>
      <c r="J84" s="38"/>
      <c r="K84" s="38"/>
    </row>
    <row r="85" spans="1:11" ht="16.5" customHeight="1" x14ac:dyDescent="0.25">
      <c r="A85" s="40" t="s">
        <v>109</v>
      </c>
      <c r="B85" s="40"/>
      <c r="E85" s="38"/>
      <c r="G85" s="38"/>
      <c r="H85" s="38"/>
      <c r="I85" s="38"/>
      <c r="J85" s="38"/>
      <c r="K85" s="38"/>
    </row>
    <row r="86" spans="1:11" ht="16.5" customHeight="1" x14ac:dyDescent="0.25">
      <c r="A86" s="40" t="s">
        <v>110</v>
      </c>
      <c r="B86" s="40"/>
    </row>
    <row r="87" spans="1:11" ht="16.5" customHeight="1" thickBot="1" x14ac:dyDescent="0.3">
      <c r="A87" s="31" t="s">
        <v>111</v>
      </c>
      <c r="C87" s="30">
        <v>30</v>
      </c>
      <c r="E87" s="62">
        <f>+E76/658434300</f>
        <v>0.56699440779436916</v>
      </c>
      <c r="F87" s="63"/>
      <c r="G87" s="62">
        <f>+G76/658434300</f>
        <v>0.37949142837789585</v>
      </c>
      <c r="H87" s="64"/>
      <c r="I87" s="62">
        <f>+I76/658434300</f>
        <v>0.55410503219531548</v>
      </c>
      <c r="J87" s="64"/>
      <c r="K87" s="62">
        <f>+K76/658434300</f>
        <v>0.39847241554700297</v>
      </c>
    </row>
    <row r="88" spans="1:11" ht="16.5" customHeight="1" thickTop="1" x14ac:dyDescent="0.25"/>
    <row r="97" spans="1:11" ht="18.75" customHeight="1" x14ac:dyDescent="0.25"/>
    <row r="104" spans="1:11" ht="16.5" customHeight="1" x14ac:dyDescent="0.25">
      <c r="A104" s="89"/>
      <c r="B104" s="89"/>
      <c r="C104" s="89"/>
      <c r="D104" s="89"/>
      <c r="E104" s="89"/>
      <c r="F104" s="89"/>
      <c r="G104" s="89"/>
      <c r="H104" s="89"/>
      <c r="I104" s="89"/>
      <c r="J104" s="89"/>
      <c r="K104" s="89"/>
    </row>
    <row r="107" spans="1:11" ht="17.25" customHeight="1" x14ac:dyDescent="0.25"/>
    <row r="108" spans="1:11" ht="20.25" customHeight="1" x14ac:dyDescent="0.25">
      <c r="A108" s="84" t="s">
        <v>36</v>
      </c>
      <c r="B108" s="84"/>
      <c r="C108" s="84"/>
      <c r="D108" s="84"/>
      <c r="E108" s="84"/>
      <c r="F108" s="84"/>
      <c r="G108" s="84"/>
      <c r="H108" s="84"/>
      <c r="I108" s="84"/>
      <c r="J108" s="84"/>
      <c r="K108" s="84"/>
    </row>
    <row r="109" spans="1:11" ht="19.5" customHeight="1" x14ac:dyDescent="0.25"/>
    <row r="110" spans="1:11" ht="20.25" customHeight="1" x14ac:dyDescent="0.25"/>
    <row r="111" spans="1:11" ht="22.35" customHeight="1" x14ac:dyDescent="0.25">
      <c r="A111" s="8" t="str">
        <f>A61</f>
        <v>The accompanying notes on pages 14 to 60 are an integral part of these consolidated and separate financial statements.</v>
      </c>
      <c r="B111" s="8"/>
      <c r="C111" s="34"/>
      <c r="D111" s="35"/>
      <c r="E111" s="36"/>
      <c r="F111" s="36"/>
      <c r="G111" s="36"/>
      <c r="H111" s="36"/>
      <c r="I111" s="36"/>
      <c r="J111" s="36"/>
      <c r="K111" s="36"/>
    </row>
  </sheetData>
  <mergeCells count="11">
    <mergeCell ref="E68:G68"/>
    <mergeCell ref="I68:K68"/>
    <mergeCell ref="A104:K104"/>
    <mergeCell ref="A108:K108"/>
    <mergeCell ref="E6:G6"/>
    <mergeCell ref="I6:K6"/>
    <mergeCell ref="E7:G7"/>
    <mergeCell ref="I7:K7"/>
    <mergeCell ref="A59:K59"/>
    <mergeCell ref="E67:G67"/>
    <mergeCell ref="I67:K6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D8DD0-F2C5-4184-B475-2F4978CD792A}">
  <sheetPr>
    <tabColor rgb="FFFFC000"/>
  </sheetPr>
  <dimension ref="A1:Z44"/>
  <sheetViews>
    <sheetView topLeftCell="A10" zoomScale="115" zoomScaleNormal="115" zoomScaleSheetLayoutView="85" workbookViewId="0">
      <selection activeCell="A21" sqref="A21"/>
    </sheetView>
  </sheetViews>
  <sheetFormatPr defaultColWidth="9.140625" defaultRowHeight="16.5" customHeight="1" x14ac:dyDescent="0.25"/>
  <cols>
    <col min="1" max="1" width="32.5703125" style="71" customWidth="1"/>
    <col min="2" max="2" width="3.5703125" style="72" customWidth="1"/>
    <col min="3" max="3" width="0.85546875" style="72" customWidth="1"/>
    <col min="4" max="4" width="10.85546875" style="73" customWidth="1"/>
    <col min="5" max="5" width="0.85546875" style="73" customWidth="1"/>
    <col min="6" max="6" width="12.7109375" style="73" customWidth="1"/>
    <col min="7" max="7" width="0.85546875" style="73" customWidth="1"/>
    <col min="8" max="8" width="13.140625" style="73" customWidth="1"/>
    <col min="9" max="9" width="0.85546875" style="73" customWidth="1"/>
    <col min="10" max="10" width="12" style="73" customWidth="1"/>
    <col min="11" max="11" width="0.85546875" style="73" customWidth="1"/>
    <col min="12" max="12" width="12.28515625" style="73" customWidth="1"/>
    <col min="13" max="13" width="0.85546875" style="73" customWidth="1"/>
    <col min="14" max="14" width="10.140625" style="73" customWidth="1"/>
    <col min="15" max="15" width="0.85546875" style="73" customWidth="1"/>
    <col min="16" max="16" width="15.42578125" style="73" customWidth="1"/>
    <col min="17" max="17" width="0.85546875" style="73" customWidth="1"/>
    <col min="18" max="18" width="21.5703125" style="73" customWidth="1"/>
    <col min="19" max="19" width="0.85546875" style="73" customWidth="1"/>
    <col min="20" max="20" width="13.7109375" style="73" customWidth="1"/>
    <col min="21" max="21" width="0.85546875" style="73" customWidth="1"/>
    <col min="22" max="22" width="11.5703125" style="73" customWidth="1"/>
    <col min="23" max="23" width="0.85546875" style="73" customWidth="1"/>
    <col min="24" max="24" width="12" style="73" customWidth="1"/>
    <col min="25" max="25" width="0.85546875" style="73" customWidth="1"/>
    <col min="26" max="26" width="12" style="73" customWidth="1"/>
    <col min="27" max="16384" width="9.140625" style="71"/>
  </cols>
  <sheetData>
    <row r="1" spans="1:26" s="3" customFormat="1" ht="16.5" customHeight="1" x14ac:dyDescent="0.25">
      <c r="A1" s="1" t="str">
        <f>+'8-9'!A1</f>
        <v>Hwa Fong Rubber (Thailand) Public Company Limited</v>
      </c>
      <c r="B1" s="14"/>
      <c r="C1" s="2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1"/>
    </row>
    <row r="2" spans="1:26" s="3" customFormat="1" ht="16.5" customHeight="1" x14ac:dyDescent="0.25">
      <c r="A2" s="1" t="s">
        <v>112</v>
      </c>
      <c r="B2" s="14"/>
      <c r="C2" s="2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3" customFormat="1" ht="16.5" customHeight="1" x14ac:dyDescent="0.25">
      <c r="A3" s="6" t="str">
        <f>+'8-9'!A3</f>
        <v>For the year ended 31 December 2024</v>
      </c>
      <c r="B3" s="17"/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6" spans="1:26" s="31" customFormat="1" ht="16.5" customHeight="1" x14ac:dyDescent="0.25">
      <c r="B6" s="30"/>
      <c r="C6" s="39"/>
      <c r="D6" s="88" t="s">
        <v>113</v>
      </c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</row>
    <row r="7" spans="1:26" s="31" customFormat="1" ht="16.5" customHeight="1" x14ac:dyDescent="0.25">
      <c r="B7" s="30"/>
      <c r="C7" s="39"/>
      <c r="D7" s="91" t="s">
        <v>114</v>
      </c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42"/>
      <c r="X7" s="42"/>
      <c r="Y7" s="37"/>
      <c r="Z7" s="37"/>
    </row>
    <row r="8" spans="1:26" s="31" customFormat="1" ht="16.5" customHeight="1" x14ac:dyDescent="0.25">
      <c r="B8" s="30"/>
      <c r="C8" s="39"/>
      <c r="D8" s="37"/>
      <c r="E8" s="37"/>
      <c r="F8" s="37"/>
      <c r="G8" s="37"/>
      <c r="H8" s="37"/>
      <c r="I8" s="37"/>
      <c r="J8" s="37"/>
      <c r="K8" s="37"/>
      <c r="L8" s="37"/>
      <c r="M8" s="37"/>
      <c r="N8" s="88" t="s">
        <v>63</v>
      </c>
      <c r="O8" s="88"/>
      <c r="P8" s="88"/>
      <c r="Q8" s="88"/>
      <c r="R8" s="88"/>
      <c r="S8" s="88"/>
      <c r="T8" s="88"/>
      <c r="U8" s="37"/>
      <c r="V8" s="37"/>
      <c r="W8" s="37"/>
      <c r="X8" s="37"/>
      <c r="Y8" s="37"/>
      <c r="Z8" s="37"/>
    </row>
    <row r="9" spans="1:26" s="31" customFormat="1" ht="16.5" customHeight="1" x14ac:dyDescent="0.25">
      <c r="B9" s="30"/>
      <c r="C9" s="40"/>
      <c r="D9" s="46"/>
      <c r="E9" s="37"/>
      <c r="F9" s="46"/>
      <c r="G9" s="37"/>
      <c r="H9" s="46"/>
      <c r="I9" s="37"/>
      <c r="J9" s="88" t="s">
        <v>60</v>
      </c>
      <c r="K9" s="88"/>
      <c r="L9" s="88"/>
      <c r="M9" s="37"/>
      <c r="N9" s="91" t="s">
        <v>115</v>
      </c>
      <c r="O9" s="91"/>
      <c r="P9" s="91"/>
      <c r="Q9" s="91"/>
      <c r="R9" s="91"/>
      <c r="S9" s="37"/>
      <c r="T9" s="32"/>
      <c r="U9" s="37"/>
      <c r="V9" s="32"/>
      <c r="W9" s="37"/>
      <c r="X9" s="37"/>
      <c r="Y9" s="32"/>
      <c r="Z9" s="32"/>
    </row>
    <row r="10" spans="1:26" s="31" customFormat="1" ht="16.5" customHeight="1" x14ac:dyDescent="0.25">
      <c r="B10" s="30"/>
      <c r="C10" s="40"/>
      <c r="D10" s="46"/>
      <c r="E10" s="46"/>
      <c r="F10" s="46"/>
      <c r="G10" s="46"/>
      <c r="H10" s="46"/>
      <c r="I10" s="46"/>
      <c r="J10" s="32"/>
      <c r="K10" s="32"/>
      <c r="L10" s="32"/>
      <c r="M10" s="32"/>
      <c r="N10" s="46"/>
      <c r="O10" s="46"/>
      <c r="P10" s="46"/>
      <c r="Q10" s="46"/>
      <c r="R10" s="46" t="s">
        <v>116</v>
      </c>
      <c r="S10" s="46"/>
      <c r="T10" s="46"/>
      <c r="U10" s="46"/>
      <c r="V10" s="46"/>
      <c r="W10" s="46"/>
      <c r="X10" s="42"/>
      <c r="Y10" s="46"/>
      <c r="Z10" s="46"/>
    </row>
    <row r="11" spans="1:26" s="31" customFormat="1" ht="16.5" customHeight="1" x14ac:dyDescent="0.25">
      <c r="B11" s="30"/>
      <c r="C11" s="40"/>
      <c r="D11" s="46" t="s">
        <v>117</v>
      </c>
      <c r="E11" s="46"/>
      <c r="F11" s="46" t="s">
        <v>118</v>
      </c>
      <c r="G11" s="46"/>
      <c r="H11" s="46"/>
      <c r="I11" s="46"/>
      <c r="J11" s="46"/>
      <c r="K11" s="46"/>
      <c r="L11" s="46"/>
      <c r="M11" s="46"/>
      <c r="N11" s="46"/>
      <c r="O11" s="46"/>
      <c r="P11" s="46" t="s">
        <v>119</v>
      </c>
      <c r="Q11" s="46"/>
      <c r="R11" s="46" t="s">
        <v>120</v>
      </c>
      <c r="S11" s="46"/>
      <c r="T11" s="46" t="s">
        <v>121</v>
      </c>
      <c r="U11" s="46"/>
      <c r="V11" s="46" t="s">
        <v>121</v>
      </c>
      <c r="W11" s="46"/>
      <c r="X11" s="46"/>
      <c r="Y11" s="46"/>
      <c r="Z11" s="46"/>
    </row>
    <row r="12" spans="1:26" s="31" customFormat="1" ht="16.5" customHeight="1" x14ac:dyDescent="0.25">
      <c r="B12" s="30"/>
      <c r="C12" s="40"/>
      <c r="D12" s="46" t="s">
        <v>122</v>
      </c>
      <c r="E12" s="46"/>
      <c r="F12" s="46" t="s">
        <v>122</v>
      </c>
      <c r="G12" s="46"/>
      <c r="H12" s="46" t="s">
        <v>123</v>
      </c>
      <c r="I12" s="46"/>
      <c r="J12" s="46" t="s">
        <v>124</v>
      </c>
      <c r="K12" s="46"/>
      <c r="L12" s="46"/>
      <c r="M12" s="46"/>
      <c r="N12" s="46" t="s">
        <v>125</v>
      </c>
      <c r="O12" s="46"/>
      <c r="P12" s="46" t="s">
        <v>126</v>
      </c>
      <c r="Q12" s="46"/>
      <c r="R12" s="46" t="s">
        <v>127</v>
      </c>
      <c r="S12" s="46"/>
      <c r="T12" s="46" t="s">
        <v>128</v>
      </c>
      <c r="U12" s="46"/>
      <c r="V12" s="46" t="s">
        <v>129</v>
      </c>
      <c r="W12" s="46"/>
      <c r="X12" s="46" t="s">
        <v>130</v>
      </c>
      <c r="Y12" s="46"/>
      <c r="Z12" s="46" t="s">
        <v>121</v>
      </c>
    </row>
    <row r="13" spans="1:26" s="31" customFormat="1" ht="16.5" customHeight="1" x14ac:dyDescent="0.25">
      <c r="B13" s="43" t="s">
        <v>104</v>
      </c>
      <c r="C13" s="40"/>
      <c r="D13" s="45" t="s">
        <v>131</v>
      </c>
      <c r="E13" s="46"/>
      <c r="F13" s="45" t="s">
        <v>132</v>
      </c>
      <c r="G13" s="46"/>
      <c r="H13" s="45" t="s">
        <v>133</v>
      </c>
      <c r="I13" s="46"/>
      <c r="J13" s="65" t="s">
        <v>134</v>
      </c>
      <c r="K13" s="46"/>
      <c r="L13" s="45" t="s">
        <v>135</v>
      </c>
      <c r="M13" s="46"/>
      <c r="N13" s="45" t="s">
        <v>136</v>
      </c>
      <c r="O13" s="46"/>
      <c r="P13" s="45" t="s">
        <v>137</v>
      </c>
      <c r="Q13" s="46"/>
      <c r="R13" s="45" t="s">
        <v>138</v>
      </c>
      <c r="S13" s="46"/>
      <c r="T13" s="45" t="s">
        <v>139</v>
      </c>
      <c r="U13" s="46"/>
      <c r="V13" s="45" t="s">
        <v>140</v>
      </c>
      <c r="W13" s="46"/>
      <c r="X13" s="45" t="s">
        <v>141</v>
      </c>
      <c r="Y13" s="46"/>
      <c r="Z13" s="45" t="s">
        <v>142</v>
      </c>
    </row>
    <row r="14" spans="1:26" s="31" customFormat="1" ht="16.5" customHeight="1" x14ac:dyDescent="0.25">
      <c r="B14" s="30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s="31" customFormat="1" ht="16.5" customHeight="1" x14ac:dyDescent="0.25">
      <c r="A15" s="40" t="s">
        <v>143</v>
      </c>
      <c r="B15" s="66"/>
      <c r="C15" s="30"/>
      <c r="D15" s="38">
        <v>658434300</v>
      </c>
      <c r="E15" s="38"/>
      <c r="F15" s="38">
        <v>222105000</v>
      </c>
      <c r="G15" s="38"/>
      <c r="H15" s="38">
        <v>7429904</v>
      </c>
      <c r="I15" s="38"/>
      <c r="J15" s="38">
        <v>65843430</v>
      </c>
      <c r="K15" s="38"/>
      <c r="L15" s="38">
        <v>2735249044</v>
      </c>
      <c r="M15" s="38"/>
      <c r="N15" s="38">
        <v>-55743205</v>
      </c>
      <c r="O15" s="38"/>
      <c r="P15" s="38">
        <v>-2625811</v>
      </c>
      <c r="Q15" s="38"/>
      <c r="R15" s="38">
        <v>-18755758</v>
      </c>
      <c r="S15" s="38"/>
      <c r="T15" s="38">
        <f>SUM(N15:R15)</f>
        <v>-77124774</v>
      </c>
      <c r="U15" s="32"/>
      <c r="V15" s="52">
        <f>SUM(D15:L15)+T15</f>
        <v>3611936904</v>
      </c>
      <c r="W15" s="32"/>
      <c r="X15" s="38">
        <v>0</v>
      </c>
      <c r="Y15" s="32"/>
      <c r="Z15" s="52">
        <f>SUM(V15:X15)</f>
        <v>3611936904</v>
      </c>
    </row>
    <row r="16" spans="1:26" s="31" customFormat="1" ht="16.5" customHeight="1" x14ac:dyDescent="0.25">
      <c r="A16" s="40" t="s">
        <v>144</v>
      </c>
      <c r="B16" s="66"/>
      <c r="C16" s="30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2"/>
      <c r="V16" s="52"/>
      <c r="W16" s="32"/>
      <c r="X16" s="52"/>
      <c r="Y16" s="32"/>
      <c r="Z16" s="52"/>
    </row>
    <row r="17" spans="1:26" s="31" customFormat="1" ht="16.5" customHeight="1" x14ac:dyDescent="0.25">
      <c r="A17" s="40" t="s">
        <v>145</v>
      </c>
      <c r="B17" s="66"/>
      <c r="C17" s="30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spans="1:26" s="31" customFormat="1" ht="16.5" customHeight="1" x14ac:dyDescent="0.25">
      <c r="A18" s="31" t="s">
        <v>146</v>
      </c>
      <c r="B18" s="66">
        <v>31</v>
      </c>
      <c r="C18" s="30"/>
      <c r="D18" s="52">
        <v>0</v>
      </c>
      <c r="E18" s="52"/>
      <c r="F18" s="52">
        <v>0</v>
      </c>
      <c r="G18" s="52"/>
      <c r="H18" s="52">
        <v>0</v>
      </c>
      <c r="I18" s="52"/>
      <c r="J18" s="52">
        <v>0</v>
      </c>
      <c r="K18" s="52"/>
      <c r="L18" s="52">
        <v>-250205034</v>
      </c>
      <c r="M18" s="52"/>
      <c r="N18" s="52">
        <v>0</v>
      </c>
      <c r="O18" s="52"/>
      <c r="P18" s="52">
        <v>0</v>
      </c>
      <c r="Q18" s="52"/>
      <c r="R18" s="52">
        <v>0</v>
      </c>
      <c r="S18" s="52"/>
      <c r="T18" s="52">
        <f t="shared" ref="T18:T23" si="0">SUM(N18:R18)</f>
        <v>0</v>
      </c>
      <c r="U18" s="52"/>
      <c r="V18" s="52">
        <f>SUM(D18:L18)+T18</f>
        <v>-250205034</v>
      </c>
      <c r="W18" s="52"/>
      <c r="X18" s="52">
        <v>0</v>
      </c>
      <c r="Y18" s="52"/>
      <c r="Z18" s="52">
        <f>SUM(V18:X18)</f>
        <v>-250205034</v>
      </c>
    </row>
    <row r="19" spans="1:26" s="31" customFormat="1" ht="16.5" customHeight="1" x14ac:dyDescent="0.25">
      <c r="A19" s="31" t="s">
        <v>88</v>
      </c>
      <c r="B19" s="30"/>
      <c r="C19" s="30"/>
      <c r="D19" s="52">
        <v>0</v>
      </c>
      <c r="E19" s="52"/>
      <c r="F19" s="52">
        <v>0</v>
      </c>
      <c r="G19" s="52"/>
      <c r="H19" s="52">
        <v>0</v>
      </c>
      <c r="I19" s="52"/>
      <c r="J19" s="52">
        <v>0</v>
      </c>
      <c r="K19" s="32"/>
      <c r="L19" s="32">
        <v>249870173</v>
      </c>
      <c r="M19" s="32"/>
      <c r="N19" s="52">
        <v>0</v>
      </c>
      <c r="O19" s="52"/>
      <c r="P19" s="52">
        <v>0</v>
      </c>
      <c r="Q19" s="52"/>
      <c r="R19" s="52">
        <v>0</v>
      </c>
      <c r="S19" s="32"/>
      <c r="T19" s="49">
        <f t="shared" si="0"/>
        <v>0</v>
      </c>
      <c r="U19" s="32"/>
      <c r="V19" s="52">
        <f>SUM(D19:L19)+T19</f>
        <v>249870173</v>
      </c>
      <c r="W19" s="32"/>
      <c r="X19" s="32">
        <v>0</v>
      </c>
      <c r="Y19" s="32"/>
      <c r="Z19" s="52">
        <v>249870173</v>
      </c>
    </row>
    <row r="20" spans="1:26" s="31" customFormat="1" ht="16.5" customHeight="1" x14ac:dyDescent="0.25">
      <c r="A20" s="31" t="s">
        <v>147</v>
      </c>
      <c r="B20" s="30"/>
      <c r="C20" s="30"/>
      <c r="T20" s="32"/>
    </row>
    <row r="21" spans="1:26" s="31" customFormat="1" ht="16.5" customHeight="1" x14ac:dyDescent="0.25">
      <c r="A21" s="31" t="s">
        <v>148</v>
      </c>
      <c r="B21" s="30"/>
      <c r="C21" s="30"/>
      <c r="D21" s="51">
        <v>0</v>
      </c>
      <c r="E21" s="32"/>
      <c r="F21" s="51">
        <v>0</v>
      </c>
      <c r="G21" s="32"/>
      <c r="H21" s="51">
        <v>0</v>
      </c>
      <c r="I21" s="32"/>
      <c r="J21" s="51">
        <v>0</v>
      </c>
      <c r="K21" s="52"/>
      <c r="L21" s="51">
        <v>0</v>
      </c>
      <c r="M21" s="49"/>
      <c r="N21" s="67">
        <v>1831654</v>
      </c>
      <c r="O21" s="52"/>
      <c r="P21" s="51">
        <v>0</v>
      </c>
      <c r="Q21" s="32"/>
      <c r="R21" s="51">
        <v>-1904092</v>
      </c>
      <c r="S21" s="52"/>
      <c r="T21" s="67">
        <f t="shared" si="0"/>
        <v>-72438</v>
      </c>
      <c r="U21" s="52"/>
      <c r="V21" s="67">
        <f>SUM(D21:L21)+T21</f>
        <v>-72438</v>
      </c>
      <c r="W21" s="52"/>
      <c r="X21" s="68">
        <v>0</v>
      </c>
      <c r="Y21" s="52"/>
      <c r="Z21" s="67">
        <f>SUM(V21:X21)</f>
        <v>-72438</v>
      </c>
    </row>
    <row r="22" spans="1:26" s="31" customFormat="1" ht="6" customHeight="1" x14ac:dyDescent="0.25">
      <c r="B22" s="30"/>
      <c r="C22" s="30"/>
      <c r="D22" s="69"/>
      <c r="E22" s="32"/>
      <c r="F22" s="69"/>
      <c r="G22" s="32"/>
      <c r="H22" s="69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3" spans="1:26" s="31" customFormat="1" ht="16.5" customHeight="1" thickBot="1" x14ac:dyDescent="0.3">
      <c r="A23" s="40" t="s">
        <v>149</v>
      </c>
      <c r="B23" s="30"/>
      <c r="C23" s="30"/>
      <c r="D23" s="70">
        <v>658434300</v>
      </c>
      <c r="E23" s="52"/>
      <c r="F23" s="70">
        <v>222105000</v>
      </c>
      <c r="G23" s="52"/>
      <c r="H23" s="70">
        <v>7429904</v>
      </c>
      <c r="I23" s="52"/>
      <c r="J23" s="70">
        <v>65843430</v>
      </c>
      <c r="K23" s="52"/>
      <c r="L23" s="70">
        <v>2734914183</v>
      </c>
      <c r="M23" s="52"/>
      <c r="N23" s="70">
        <v>-53911551</v>
      </c>
      <c r="O23" s="52"/>
      <c r="P23" s="70">
        <v>-2625811</v>
      </c>
      <c r="Q23" s="52"/>
      <c r="R23" s="70">
        <v>-20659850</v>
      </c>
      <c r="S23" s="52"/>
      <c r="T23" s="70">
        <f t="shared" si="0"/>
        <v>-77197212</v>
      </c>
      <c r="U23" s="52"/>
      <c r="V23" s="70">
        <f>SUM(D23:L23)+T23</f>
        <v>3611529605</v>
      </c>
      <c r="W23" s="52"/>
      <c r="X23" s="70">
        <v>0</v>
      </c>
      <c r="Y23" s="52"/>
      <c r="Z23" s="70">
        <f>SUM(V23:X23)</f>
        <v>3611529605</v>
      </c>
    </row>
    <row r="24" spans="1:26" s="31" customFormat="1" ht="16.5" customHeight="1" thickTop="1" x14ac:dyDescent="0.25">
      <c r="B24" s="30"/>
      <c r="C24" s="30"/>
      <c r="D24" s="49"/>
      <c r="E24" s="49"/>
      <c r="F24" s="49"/>
      <c r="G24" s="49"/>
      <c r="H24" s="49"/>
      <c r="I24" s="49"/>
      <c r="J24" s="49"/>
      <c r="K24" s="52"/>
      <c r="L24" s="52"/>
      <c r="M24" s="52"/>
      <c r="N24" s="49"/>
      <c r="O24" s="52"/>
      <c r="P24" s="49"/>
      <c r="Q24" s="52"/>
      <c r="R24" s="49"/>
      <c r="S24" s="52"/>
      <c r="T24" s="49"/>
      <c r="U24" s="52"/>
      <c r="V24" s="52"/>
      <c r="W24" s="52"/>
      <c r="X24" s="52"/>
      <c r="Y24" s="52"/>
      <c r="Z24" s="52"/>
    </row>
    <row r="25" spans="1:26" s="31" customFormat="1" ht="16.5" customHeight="1" x14ac:dyDescent="0.25">
      <c r="B25" s="30"/>
      <c r="C25" s="30"/>
      <c r="D25" s="49"/>
      <c r="E25" s="49"/>
      <c r="F25" s="49"/>
      <c r="G25" s="49"/>
      <c r="H25" s="49"/>
      <c r="I25" s="49"/>
      <c r="J25" s="49"/>
      <c r="K25" s="52"/>
      <c r="L25" s="52"/>
      <c r="M25" s="52"/>
      <c r="N25" s="49"/>
      <c r="O25" s="52"/>
      <c r="P25" s="49"/>
      <c r="Q25" s="52"/>
      <c r="R25" s="49"/>
      <c r="S25" s="52"/>
      <c r="T25" s="49"/>
      <c r="U25" s="52"/>
      <c r="V25" s="52"/>
      <c r="W25" s="52"/>
      <c r="X25" s="52"/>
      <c r="Y25" s="52"/>
      <c r="Z25" s="52"/>
    </row>
    <row r="26" spans="1:26" s="31" customFormat="1" ht="16.5" customHeight="1" x14ac:dyDescent="0.25">
      <c r="A26" s="40" t="s">
        <v>150</v>
      </c>
      <c r="B26" s="66"/>
      <c r="C26" s="30"/>
      <c r="D26" s="38">
        <v>658434300</v>
      </c>
      <c r="E26" s="38"/>
      <c r="F26" s="38">
        <v>222105000</v>
      </c>
      <c r="G26" s="38"/>
      <c r="H26" s="38">
        <v>7429904</v>
      </c>
      <c r="I26" s="38"/>
      <c r="J26" s="38">
        <v>65843430</v>
      </c>
      <c r="K26" s="38"/>
      <c r="L26" s="38">
        <v>2734914183</v>
      </c>
      <c r="M26" s="38"/>
      <c r="N26" s="38">
        <v>-53911551</v>
      </c>
      <c r="O26" s="38"/>
      <c r="P26" s="38">
        <v>-2625811</v>
      </c>
      <c r="Q26" s="38"/>
      <c r="R26" s="38">
        <v>-20659850</v>
      </c>
      <c r="S26" s="38"/>
      <c r="T26" s="38">
        <f t="shared" ref="T26" si="1">SUM(N26:R26)</f>
        <v>-77197212</v>
      </c>
      <c r="U26" s="32"/>
      <c r="V26" s="52">
        <f>SUM(D26:L26)+T26</f>
        <v>3611529605</v>
      </c>
      <c r="W26" s="32"/>
      <c r="X26" s="38">
        <v>0</v>
      </c>
      <c r="Y26" s="32"/>
      <c r="Z26" s="52">
        <f>SUM(V26:X26)</f>
        <v>3611529605</v>
      </c>
    </row>
    <row r="27" spans="1:26" s="31" customFormat="1" ht="16.5" customHeight="1" x14ac:dyDescent="0.25">
      <c r="A27" s="40" t="s">
        <v>144</v>
      </c>
      <c r="B27" s="66"/>
      <c r="C27" s="30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2"/>
      <c r="V27" s="52"/>
      <c r="W27" s="32"/>
      <c r="X27" s="52"/>
      <c r="Y27" s="32"/>
      <c r="Z27" s="52"/>
    </row>
    <row r="28" spans="1:26" s="31" customFormat="1" ht="16.5" customHeight="1" x14ac:dyDescent="0.25">
      <c r="A28" s="40" t="s">
        <v>151</v>
      </c>
      <c r="B28" s="66"/>
      <c r="C28" s="30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spans="1:26" s="31" customFormat="1" ht="16.5" customHeight="1" x14ac:dyDescent="0.25">
      <c r="A29" s="31" t="s">
        <v>146</v>
      </c>
      <c r="B29" s="66">
        <v>31</v>
      </c>
      <c r="C29" s="30"/>
      <c r="D29" s="52">
        <v>0</v>
      </c>
      <c r="E29" s="52"/>
      <c r="F29" s="52">
        <v>0</v>
      </c>
      <c r="G29" s="52"/>
      <c r="H29" s="52">
        <v>0</v>
      </c>
      <c r="I29" s="52"/>
      <c r="J29" s="52">
        <v>0</v>
      </c>
      <c r="K29" s="52"/>
      <c r="L29" s="52">
        <v>-381891894.00000006</v>
      </c>
      <c r="M29" s="52"/>
      <c r="N29" s="52">
        <v>0</v>
      </c>
      <c r="O29" s="52"/>
      <c r="P29" s="52">
        <v>0</v>
      </c>
      <c r="Q29" s="52"/>
      <c r="R29" s="52">
        <v>0</v>
      </c>
      <c r="S29" s="52"/>
      <c r="T29" s="52">
        <f t="shared" ref="T29:T30" si="2">SUM(N29:R29)</f>
        <v>0</v>
      </c>
      <c r="U29" s="52"/>
      <c r="V29" s="52">
        <f>SUM(D29:L29)+T29</f>
        <v>-381891894.00000006</v>
      </c>
      <c r="W29" s="52"/>
      <c r="X29" s="52">
        <v>0</v>
      </c>
      <c r="Y29" s="52"/>
      <c r="Z29" s="52">
        <f>SUM(V29:X29)</f>
        <v>-381891894.00000006</v>
      </c>
    </row>
    <row r="30" spans="1:26" s="31" customFormat="1" ht="16.5" customHeight="1" x14ac:dyDescent="0.25">
      <c r="A30" s="31" t="s">
        <v>88</v>
      </c>
      <c r="B30" s="30"/>
      <c r="C30" s="30"/>
      <c r="D30" s="52">
        <v>0</v>
      </c>
      <c r="E30" s="52"/>
      <c r="F30" s="52">
        <v>0</v>
      </c>
      <c r="G30" s="52"/>
      <c r="H30" s="52">
        <v>0</v>
      </c>
      <c r="I30" s="52"/>
      <c r="J30" s="52">
        <v>0</v>
      </c>
      <c r="K30" s="32"/>
      <c r="L30" s="32">
        <f>'8-9'!E33</f>
        <v>373328566</v>
      </c>
      <c r="M30" s="32"/>
      <c r="N30" s="52">
        <v>0</v>
      </c>
      <c r="O30" s="52"/>
      <c r="P30" s="52">
        <v>0</v>
      </c>
      <c r="Q30" s="52"/>
      <c r="R30" s="52">
        <v>0</v>
      </c>
      <c r="S30" s="32"/>
      <c r="T30" s="49">
        <f t="shared" si="2"/>
        <v>0</v>
      </c>
      <c r="U30" s="32"/>
      <c r="V30" s="52">
        <f>SUM(D30:L30)+T30</f>
        <v>373328566</v>
      </c>
      <c r="W30" s="32"/>
      <c r="X30" s="32">
        <v>0</v>
      </c>
      <c r="Y30" s="32"/>
      <c r="Z30" s="52">
        <f>SUM(V30:X30)</f>
        <v>373328566</v>
      </c>
    </row>
    <row r="31" spans="1:26" s="31" customFormat="1" ht="16.5" customHeight="1" x14ac:dyDescent="0.25">
      <c r="A31" s="31" t="s">
        <v>147</v>
      </c>
      <c r="B31" s="30"/>
      <c r="C31" s="30"/>
    </row>
    <row r="32" spans="1:26" s="31" customFormat="1" ht="16.5" customHeight="1" x14ac:dyDescent="0.25">
      <c r="A32" s="31" t="s">
        <v>148</v>
      </c>
      <c r="B32" s="30"/>
      <c r="C32" s="30"/>
      <c r="D32" s="51">
        <v>0</v>
      </c>
      <c r="E32" s="32"/>
      <c r="F32" s="51">
        <v>0</v>
      </c>
      <c r="G32" s="32"/>
      <c r="H32" s="51">
        <v>0</v>
      </c>
      <c r="I32" s="32"/>
      <c r="J32" s="51">
        <v>0</v>
      </c>
      <c r="K32" s="52"/>
      <c r="L32" s="51">
        <v>0</v>
      </c>
      <c r="M32" s="49"/>
      <c r="N32" s="67">
        <f>'8-9'!E37</f>
        <v>20810037</v>
      </c>
      <c r="O32" s="52"/>
      <c r="P32" s="51">
        <v>-5125221</v>
      </c>
      <c r="Q32" s="32"/>
      <c r="R32" s="51">
        <f>'8-9'!E48</f>
        <v>5120015</v>
      </c>
      <c r="S32" s="52"/>
      <c r="T32" s="67">
        <f t="shared" ref="T32" si="3">SUM(N32:R32)</f>
        <v>20804831</v>
      </c>
      <c r="U32" s="52"/>
      <c r="V32" s="67">
        <f>SUM(D32:L32)+T32</f>
        <v>20804831</v>
      </c>
      <c r="W32" s="52"/>
      <c r="X32" s="68">
        <v>0</v>
      </c>
      <c r="Y32" s="52"/>
      <c r="Z32" s="67">
        <f>SUM(V32:X32)</f>
        <v>20804831</v>
      </c>
    </row>
    <row r="33" spans="1:26" s="31" customFormat="1" ht="6" customHeight="1" x14ac:dyDescent="0.25">
      <c r="B33" s="30"/>
      <c r="C33" s="30"/>
      <c r="D33" s="69"/>
      <c r="E33" s="32"/>
      <c r="F33" s="69"/>
      <c r="G33" s="32"/>
      <c r="H33" s="69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s="31" customFormat="1" ht="16.5" customHeight="1" thickBot="1" x14ac:dyDescent="0.3">
      <c r="A34" s="40" t="s">
        <v>152</v>
      </c>
      <c r="B34" s="30"/>
      <c r="C34" s="30"/>
      <c r="D34" s="70">
        <f>SUM(D26:D32)</f>
        <v>658434300</v>
      </c>
      <c r="E34" s="52"/>
      <c r="F34" s="70">
        <f>SUM(F26:F32)</f>
        <v>222105000</v>
      </c>
      <c r="G34" s="52"/>
      <c r="H34" s="70">
        <f>SUM(H26:H32)</f>
        <v>7429904</v>
      </c>
      <c r="I34" s="52"/>
      <c r="J34" s="70">
        <f>SUM(J26:J32)</f>
        <v>65843430</v>
      </c>
      <c r="K34" s="52"/>
      <c r="L34" s="70">
        <f>SUM(L26:L32)</f>
        <v>2726350855</v>
      </c>
      <c r="M34" s="52"/>
      <c r="N34" s="70">
        <f>SUM(N26:N32)</f>
        <v>-33101514</v>
      </c>
      <c r="O34" s="52"/>
      <c r="P34" s="70">
        <f>SUM(P26:P32)</f>
        <v>-7751032</v>
      </c>
      <c r="Q34" s="52"/>
      <c r="R34" s="70">
        <f>SUM(R26:R32)</f>
        <v>-15539835</v>
      </c>
      <c r="S34" s="52"/>
      <c r="T34" s="70">
        <f>SUM(T26:T32)</f>
        <v>-56392381</v>
      </c>
      <c r="U34" s="52"/>
      <c r="V34" s="70">
        <f>SUM(V26:V32)</f>
        <v>3623771108</v>
      </c>
      <c r="W34" s="52"/>
      <c r="X34" s="70">
        <f>SUM(X26:X32)</f>
        <v>0</v>
      </c>
      <c r="Y34" s="52"/>
      <c r="Z34" s="70">
        <f>SUM(Z26:Z32)</f>
        <v>3623771108</v>
      </c>
    </row>
    <row r="35" spans="1:26" s="31" customFormat="1" ht="16.5" customHeight="1" thickTop="1" x14ac:dyDescent="0.25">
      <c r="B35" s="30"/>
      <c r="C35" s="30"/>
      <c r="D35" s="49"/>
      <c r="E35" s="49"/>
      <c r="F35" s="49"/>
      <c r="G35" s="49"/>
      <c r="H35" s="49"/>
      <c r="I35" s="49"/>
      <c r="J35" s="49"/>
      <c r="K35" s="52"/>
      <c r="L35" s="52"/>
      <c r="M35" s="52"/>
      <c r="N35" s="49"/>
      <c r="O35" s="52"/>
      <c r="P35" s="49"/>
      <c r="Q35" s="52"/>
      <c r="R35" s="49"/>
      <c r="S35" s="52"/>
      <c r="T35" s="49"/>
      <c r="U35" s="52"/>
      <c r="V35" s="52"/>
      <c r="W35" s="52"/>
      <c r="X35" s="52"/>
      <c r="Y35" s="52"/>
      <c r="Z35" s="52"/>
    </row>
    <row r="36" spans="1:26" s="31" customFormat="1" ht="16.5" customHeight="1" x14ac:dyDescent="0.25">
      <c r="B36" s="30"/>
      <c r="C36" s="30"/>
      <c r="D36" s="49"/>
      <c r="E36" s="49"/>
      <c r="F36" s="49"/>
      <c r="G36" s="49"/>
      <c r="H36" s="49"/>
      <c r="I36" s="49"/>
      <c r="J36" s="49"/>
      <c r="K36" s="52"/>
      <c r="L36" s="52"/>
      <c r="M36" s="52"/>
      <c r="N36" s="49"/>
      <c r="O36" s="52"/>
      <c r="P36" s="49"/>
      <c r="Q36" s="52"/>
      <c r="R36" s="49"/>
      <c r="S36" s="52"/>
      <c r="T36" s="49"/>
      <c r="U36" s="52"/>
      <c r="V36" s="52"/>
      <c r="W36" s="52"/>
      <c r="X36" s="52"/>
      <c r="Y36" s="52"/>
      <c r="Z36" s="52"/>
    </row>
    <row r="37" spans="1:26" s="31" customFormat="1" ht="16.5" customHeight="1" x14ac:dyDescent="0.25">
      <c r="B37" s="30"/>
      <c r="C37" s="30"/>
      <c r="D37" s="49"/>
      <c r="E37" s="49"/>
      <c r="F37" s="49"/>
      <c r="G37" s="49"/>
      <c r="H37" s="49"/>
      <c r="I37" s="49"/>
      <c r="J37" s="49"/>
      <c r="K37" s="52"/>
      <c r="L37" s="52"/>
      <c r="M37" s="52"/>
      <c r="N37" s="49"/>
      <c r="O37" s="52"/>
      <c r="P37" s="49"/>
      <c r="Q37" s="52"/>
      <c r="R37" s="49"/>
      <c r="S37" s="52"/>
      <c r="T37" s="49"/>
      <c r="U37" s="52"/>
      <c r="V37" s="52"/>
      <c r="W37" s="52"/>
      <c r="X37" s="52"/>
      <c r="Y37" s="52"/>
      <c r="Z37" s="52"/>
    </row>
    <row r="38" spans="1:26" s="31" customFormat="1" ht="16.5" customHeight="1" x14ac:dyDescent="0.25">
      <c r="B38" s="30"/>
      <c r="C38" s="30"/>
      <c r="D38" s="49"/>
      <c r="E38" s="49"/>
      <c r="F38" s="49"/>
      <c r="G38" s="49"/>
      <c r="H38" s="49"/>
      <c r="I38" s="49"/>
      <c r="J38" s="49"/>
      <c r="K38" s="52"/>
      <c r="L38" s="52"/>
      <c r="M38" s="52"/>
      <c r="N38" s="49"/>
      <c r="O38" s="52"/>
      <c r="P38" s="49"/>
      <c r="Q38" s="52"/>
      <c r="R38" s="49"/>
      <c r="S38" s="52"/>
      <c r="T38" s="49"/>
      <c r="U38" s="52"/>
      <c r="V38" s="52"/>
      <c r="W38" s="52"/>
      <c r="X38" s="52"/>
      <c r="Y38" s="52"/>
      <c r="Z38" s="52"/>
    </row>
    <row r="39" spans="1:26" s="31" customFormat="1" ht="16.5" customHeight="1" x14ac:dyDescent="0.25">
      <c r="B39" s="30"/>
      <c r="C39" s="30"/>
      <c r="D39" s="49"/>
      <c r="E39" s="49"/>
      <c r="F39" s="49"/>
      <c r="G39" s="49"/>
      <c r="H39" s="49"/>
      <c r="I39" s="49"/>
      <c r="J39" s="49"/>
      <c r="K39" s="52"/>
      <c r="L39" s="52"/>
      <c r="M39" s="52"/>
      <c r="N39" s="49"/>
      <c r="O39" s="52"/>
      <c r="P39" s="49"/>
      <c r="Q39" s="52"/>
      <c r="R39" s="49"/>
      <c r="S39" s="52"/>
      <c r="T39" s="49"/>
      <c r="U39" s="52"/>
      <c r="V39" s="52"/>
      <c r="W39" s="52"/>
      <c r="X39" s="52"/>
      <c r="Y39" s="52"/>
      <c r="Z39" s="52"/>
    </row>
    <row r="40" spans="1:26" s="31" customFormat="1" ht="16.5" customHeight="1" x14ac:dyDescent="0.25">
      <c r="B40" s="30"/>
      <c r="C40" s="30"/>
      <c r="D40" s="49"/>
      <c r="E40" s="49"/>
      <c r="F40" s="49"/>
      <c r="G40" s="49"/>
      <c r="H40" s="49"/>
      <c r="I40" s="49"/>
      <c r="J40" s="49"/>
      <c r="K40" s="52"/>
      <c r="L40" s="52"/>
      <c r="M40" s="52"/>
      <c r="N40" s="49"/>
      <c r="O40" s="52"/>
      <c r="P40" s="49"/>
      <c r="Q40" s="52"/>
      <c r="R40" s="49"/>
      <c r="S40" s="52"/>
      <c r="T40" s="49"/>
      <c r="U40" s="52"/>
      <c r="V40" s="52"/>
      <c r="W40" s="52"/>
      <c r="X40" s="52"/>
      <c r="Y40" s="52"/>
      <c r="Z40" s="52"/>
    </row>
    <row r="41" spans="1:26" s="31" customFormat="1" ht="21.75" customHeight="1" x14ac:dyDescent="0.25">
      <c r="B41" s="30"/>
      <c r="C41" s="30"/>
      <c r="D41" s="49"/>
      <c r="E41" s="49"/>
      <c r="F41" s="49"/>
      <c r="G41" s="49"/>
      <c r="H41" s="49"/>
      <c r="I41" s="49"/>
      <c r="J41" s="49"/>
      <c r="K41" s="52"/>
      <c r="L41" s="52"/>
      <c r="M41" s="52"/>
      <c r="N41" s="49"/>
      <c r="O41" s="52"/>
      <c r="P41" s="49"/>
      <c r="Q41" s="52"/>
      <c r="R41" s="49"/>
      <c r="S41" s="52"/>
      <c r="T41" s="49"/>
      <c r="U41" s="52"/>
      <c r="V41" s="52"/>
      <c r="W41" s="52"/>
      <c r="X41" s="52"/>
      <c r="Y41" s="52"/>
      <c r="Z41" s="52"/>
    </row>
    <row r="42" spans="1:26" s="3" customFormat="1" ht="16.5" customHeight="1" x14ac:dyDescent="0.25">
      <c r="A42" s="84" t="s">
        <v>36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</row>
    <row r="43" spans="1:26" s="3" customFormat="1" ht="16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s="3" customFormat="1" ht="22.35" customHeight="1" x14ac:dyDescent="0.25">
      <c r="A44" s="8" t="str">
        <f>+'5-7'!A50:K50</f>
        <v>The accompanying notes on pages 14 to 60 are an integral part of these consolidated and separate financial statements.</v>
      </c>
      <c r="B44" s="7"/>
      <c r="C44" s="7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</sheetData>
  <mergeCells count="6">
    <mergeCell ref="A42:Z42"/>
    <mergeCell ref="D6:Z6"/>
    <mergeCell ref="D7:V7"/>
    <mergeCell ref="N8:T8"/>
    <mergeCell ref="J9:L9"/>
    <mergeCell ref="N9:R9"/>
  </mergeCells>
  <pageMargins left="0.3" right="0.3" top="0.5" bottom="0.6" header="0.49" footer="0.4"/>
  <pageSetup paperSize="9" scale="70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761DA-41FD-4DB3-B826-0385CFC9111E}">
  <sheetPr>
    <tabColor rgb="FFFFC000"/>
  </sheetPr>
  <dimension ref="A1:R36"/>
  <sheetViews>
    <sheetView topLeftCell="A4" zoomScale="115" zoomScaleNormal="115" zoomScaleSheetLayoutView="85" workbookViewId="0">
      <selection activeCell="P12" sqref="P12"/>
    </sheetView>
  </sheetViews>
  <sheetFormatPr defaultColWidth="9.140625" defaultRowHeight="16.5" customHeight="1" x14ac:dyDescent="0.25"/>
  <cols>
    <col min="1" max="1" width="29.7109375" style="3" customWidth="1"/>
    <col min="2" max="2" width="4" style="2" customWidth="1"/>
    <col min="3" max="3" width="0.85546875" style="2" customWidth="1"/>
    <col min="4" max="4" width="10.7109375" style="5" customWidth="1"/>
    <col min="5" max="5" width="0.7109375" style="5" customWidth="1"/>
    <col min="6" max="6" width="12.85546875" style="5" customWidth="1"/>
    <col min="7" max="7" width="0.7109375" style="5" customWidth="1"/>
    <col min="8" max="8" width="12.7109375" style="5" customWidth="1"/>
    <col min="9" max="9" width="0.7109375" style="5" customWidth="1"/>
    <col min="10" max="10" width="11.85546875" style="5" customWidth="1"/>
    <col min="11" max="11" width="0.7109375" style="5" customWidth="1"/>
    <col min="12" max="12" width="12.42578125" style="5" customWidth="1"/>
    <col min="13" max="13" width="0.7109375" style="5" customWidth="1"/>
    <col min="14" max="14" width="16.7109375" style="5" customWidth="1"/>
    <col min="15" max="15" width="0.7109375" style="5" customWidth="1"/>
    <col min="16" max="16" width="11" style="5" customWidth="1"/>
    <col min="17" max="17" width="0.7109375" style="5" customWidth="1"/>
    <col min="18" max="18" width="12.28515625" style="5" customWidth="1"/>
    <col min="19" max="16384" width="9.140625" style="3"/>
  </cols>
  <sheetData>
    <row r="1" spans="1:18" ht="16.5" customHeight="1" x14ac:dyDescent="0.25">
      <c r="A1" s="1" t="str">
        <f>+'10'!A1</f>
        <v>Hwa Fong Rubber (Thailand) Public Company Limited</v>
      </c>
      <c r="B1" s="14"/>
      <c r="R1" s="11"/>
    </row>
    <row r="2" spans="1:18" ht="16.5" customHeight="1" x14ac:dyDescent="0.25">
      <c r="A2" s="1" t="s">
        <v>153</v>
      </c>
      <c r="B2" s="14"/>
    </row>
    <row r="3" spans="1:18" ht="16.5" customHeight="1" x14ac:dyDescent="0.25">
      <c r="A3" s="6" t="str">
        <f>+'10'!A3</f>
        <v>For the year ended 31 December 2024</v>
      </c>
      <c r="B3" s="17"/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s="31" customFormat="1" ht="9.9499999999999993" customHeight="1" x14ac:dyDescent="0.25">
      <c r="B4" s="30"/>
      <c r="C4" s="30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s="31" customFormat="1" ht="9.9499999999999993" customHeight="1" x14ac:dyDescent="0.25">
      <c r="B5" s="30"/>
      <c r="C5" s="30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s="31" customFormat="1" ht="15" customHeight="1" x14ac:dyDescent="0.25">
      <c r="B6" s="30"/>
      <c r="C6" s="39"/>
      <c r="D6" s="88" t="s">
        <v>154</v>
      </c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</row>
    <row r="7" spans="1:18" s="31" customFormat="1" ht="15" customHeight="1" x14ac:dyDescent="0.25">
      <c r="B7" s="30"/>
      <c r="C7" s="39"/>
      <c r="D7" s="37"/>
      <c r="E7" s="37"/>
      <c r="F7" s="37"/>
      <c r="G7" s="37"/>
      <c r="H7" s="37"/>
      <c r="I7" s="37"/>
      <c r="J7" s="37"/>
      <c r="K7" s="37"/>
      <c r="L7" s="37"/>
      <c r="M7" s="37"/>
      <c r="N7" s="88" t="s">
        <v>155</v>
      </c>
      <c r="O7" s="88"/>
      <c r="P7" s="88"/>
      <c r="Q7" s="37"/>
      <c r="R7" s="37"/>
    </row>
    <row r="8" spans="1:18" s="31" customFormat="1" ht="15" customHeight="1" x14ac:dyDescent="0.25">
      <c r="B8" s="30"/>
      <c r="C8" s="39"/>
      <c r="D8" s="37"/>
      <c r="E8" s="37"/>
      <c r="F8" s="37"/>
      <c r="G8" s="37"/>
      <c r="H8" s="37"/>
      <c r="I8" s="37"/>
      <c r="J8" s="37"/>
      <c r="K8" s="37"/>
      <c r="L8" s="37"/>
      <c r="M8" s="37"/>
      <c r="N8" s="46" t="s">
        <v>156</v>
      </c>
      <c r="O8" s="37"/>
      <c r="P8" s="37"/>
      <c r="Q8" s="37"/>
      <c r="R8" s="37"/>
    </row>
    <row r="9" spans="1:18" s="31" customFormat="1" ht="15" customHeight="1" x14ac:dyDescent="0.25">
      <c r="B9" s="30"/>
      <c r="C9" s="39"/>
      <c r="D9" s="37"/>
      <c r="E9" s="37"/>
      <c r="F9" s="37"/>
      <c r="G9" s="37"/>
      <c r="H9" s="37"/>
      <c r="I9" s="37"/>
      <c r="J9" s="88" t="s">
        <v>60</v>
      </c>
      <c r="K9" s="88"/>
      <c r="L9" s="88"/>
      <c r="M9" s="37"/>
      <c r="N9" s="45" t="s">
        <v>157</v>
      </c>
      <c r="O9" s="37"/>
      <c r="P9" s="32"/>
      <c r="Q9" s="37"/>
      <c r="R9" s="37"/>
    </row>
    <row r="10" spans="1:18" s="31" customFormat="1" ht="15" customHeight="1" x14ac:dyDescent="0.25">
      <c r="B10" s="30"/>
      <c r="C10" s="40"/>
      <c r="D10" s="46" t="s">
        <v>117</v>
      </c>
      <c r="E10" s="46"/>
      <c r="F10" s="46" t="s">
        <v>118</v>
      </c>
      <c r="G10" s="46"/>
      <c r="H10" s="46"/>
      <c r="I10" s="32"/>
      <c r="J10" s="32"/>
      <c r="K10" s="32"/>
      <c r="L10" s="32"/>
      <c r="M10" s="42"/>
      <c r="N10" s="46" t="s">
        <v>119</v>
      </c>
      <c r="O10" s="46"/>
      <c r="P10" s="46" t="s">
        <v>158</v>
      </c>
      <c r="Q10" s="46"/>
      <c r="R10" s="46"/>
    </row>
    <row r="11" spans="1:18" s="31" customFormat="1" ht="15" customHeight="1" x14ac:dyDescent="0.25">
      <c r="B11" s="30"/>
      <c r="C11" s="40"/>
      <c r="D11" s="46" t="s">
        <v>122</v>
      </c>
      <c r="E11" s="46"/>
      <c r="F11" s="46" t="s">
        <v>122</v>
      </c>
      <c r="G11" s="46"/>
      <c r="H11" s="46" t="s">
        <v>123</v>
      </c>
      <c r="I11" s="46"/>
      <c r="J11" s="46" t="s">
        <v>124</v>
      </c>
      <c r="K11" s="46"/>
      <c r="L11" s="46"/>
      <c r="M11" s="46"/>
      <c r="N11" s="46" t="s">
        <v>126</v>
      </c>
      <c r="O11" s="46"/>
      <c r="P11" s="46" t="s">
        <v>159</v>
      </c>
      <c r="Q11" s="46"/>
      <c r="R11" s="46" t="s">
        <v>121</v>
      </c>
    </row>
    <row r="12" spans="1:18" s="31" customFormat="1" ht="15" customHeight="1" x14ac:dyDescent="0.25">
      <c r="B12" s="43" t="s">
        <v>104</v>
      </c>
      <c r="C12" s="40"/>
      <c r="D12" s="45" t="s">
        <v>131</v>
      </c>
      <c r="E12" s="46"/>
      <c r="F12" s="45" t="s">
        <v>132</v>
      </c>
      <c r="G12" s="46"/>
      <c r="H12" s="45" t="s">
        <v>133</v>
      </c>
      <c r="I12" s="46"/>
      <c r="J12" s="65" t="s">
        <v>134</v>
      </c>
      <c r="K12" s="46"/>
      <c r="L12" s="45" t="s">
        <v>135</v>
      </c>
      <c r="M12" s="46"/>
      <c r="N12" s="45" t="s">
        <v>137</v>
      </c>
      <c r="O12" s="46"/>
      <c r="P12" s="45" t="s">
        <v>142</v>
      </c>
      <c r="Q12" s="46"/>
      <c r="R12" s="45" t="s">
        <v>142</v>
      </c>
    </row>
    <row r="13" spans="1:18" s="31" customFormat="1" ht="6" customHeight="1" x14ac:dyDescent="0.25">
      <c r="B13" s="30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</row>
    <row r="14" spans="1:18" s="31" customFormat="1" ht="16.350000000000001" customHeight="1" x14ac:dyDescent="0.25">
      <c r="A14" s="40" t="s">
        <v>143</v>
      </c>
      <c r="B14" s="30"/>
      <c r="D14" s="38">
        <v>658434300</v>
      </c>
      <c r="E14" s="38"/>
      <c r="F14" s="38">
        <v>222105000</v>
      </c>
      <c r="G14" s="38"/>
      <c r="H14" s="38">
        <v>7429904</v>
      </c>
      <c r="I14" s="38"/>
      <c r="J14" s="38">
        <v>65843430</v>
      </c>
      <c r="K14" s="38"/>
      <c r="L14" s="38">
        <v>2737064592</v>
      </c>
      <c r="M14" s="38"/>
      <c r="N14" s="38">
        <v>-2625811</v>
      </c>
      <c r="O14" s="38"/>
      <c r="P14" s="38">
        <v>-2625811.4000000004</v>
      </c>
      <c r="Q14" s="38"/>
      <c r="R14" s="38">
        <f>SUM(D14:L14)+P14</f>
        <v>3688251414.5999999</v>
      </c>
    </row>
    <row r="15" spans="1:18" s="31" customFormat="1" ht="16.350000000000001" customHeight="1" x14ac:dyDescent="0.25">
      <c r="A15" s="40" t="s">
        <v>144</v>
      </c>
      <c r="B15" s="30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</row>
    <row r="16" spans="1:18" s="31" customFormat="1" ht="16.350000000000001" customHeight="1" x14ac:dyDescent="0.25">
      <c r="A16" s="40" t="s">
        <v>145</v>
      </c>
      <c r="B16" s="30"/>
      <c r="D16" s="32"/>
      <c r="E16" s="32"/>
      <c r="F16" s="32"/>
      <c r="G16" s="32"/>
      <c r="H16" s="32"/>
      <c r="I16" s="38"/>
      <c r="J16" s="32"/>
      <c r="K16" s="38"/>
      <c r="L16" s="32"/>
      <c r="M16" s="38"/>
      <c r="N16" s="32"/>
      <c r="O16" s="38"/>
      <c r="P16" s="69"/>
      <c r="Q16" s="38"/>
      <c r="R16" s="38"/>
    </row>
    <row r="17" spans="1:18" s="31" customFormat="1" ht="16.350000000000001" customHeight="1" x14ac:dyDescent="0.25">
      <c r="A17" s="31" t="s">
        <v>146</v>
      </c>
      <c r="B17" s="30">
        <v>31</v>
      </c>
      <c r="D17" s="32">
        <v>0</v>
      </c>
      <c r="E17" s="32"/>
      <c r="F17" s="32">
        <v>0</v>
      </c>
      <c r="G17" s="32"/>
      <c r="H17" s="32">
        <v>0</v>
      </c>
      <c r="I17" s="38"/>
      <c r="J17" s="32">
        <v>0</v>
      </c>
      <c r="K17" s="38"/>
      <c r="L17" s="32">
        <v>-250205034</v>
      </c>
      <c r="M17" s="38"/>
      <c r="N17" s="32">
        <v>0</v>
      </c>
      <c r="O17" s="38"/>
      <c r="P17" s="38">
        <f>SUM(N17:N17)</f>
        <v>0</v>
      </c>
      <c r="Q17" s="38"/>
      <c r="R17" s="38">
        <f t="shared" ref="R17:R18" si="0">SUM(P17,L17,J17,D17)</f>
        <v>-250205034</v>
      </c>
    </row>
    <row r="18" spans="1:18" s="31" customFormat="1" ht="16.350000000000001" customHeight="1" x14ac:dyDescent="0.25">
      <c r="A18" s="31" t="s">
        <v>88</v>
      </c>
      <c r="B18" s="30"/>
      <c r="D18" s="36">
        <v>0</v>
      </c>
      <c r="E18" s="32"/>
      <c r="F18" s="36">
        <v>0</v>
      </c>
      <c r="G18" s="32"/>
      <c r="H18" s="36">
        <v>0</v>
      </c>
      <c r="I18" s="38"/>
      <c r="J18" s="36">
        <v>0</v>
      </c>
      <c r="K18" s="38"/>
      <c r="L18" s="36">
        <v>262367906</v>
      </c>
      <c r="M18" s="38"/>
      <c r="N18" s="36">
        <v>0</v>
      </c>
      <c r="O18" s="38"/>
      <c r="P18" s="47">
        <f>SUM(N18:N18)</f>
        <v>0</v>
      </c>
      <c r="Q18" s="38"/>
      <c r="R18" s="47">
        <f t="shared" si="0"/>
        <v>262367906</v>
      </c>
    </row>
    <row r="19" spans="1:18" s="31" customFormat="1" ht="6" customHeight="1" x14ac:dyDescent="0.25">
      <c r="B19" s="30"/>
      <c r="D19" s="32"/>
      <c r="E19" s="32"/>
      <c r="F19" s="69"/>
      <c r="G19" s="32"/>
      <c r="H19" s="69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s="31" customFormat="1" ht="16.350000000000001" customHeight="1" thickBot="1" x14ac:dyDescent="0.3">
      <c r="A20" s="40" t="s">
        <v>149</v>
      </c>
      <c r="B20" s="39"/>
      <c r="D20" s="61">
        <v>658434300</v>
      </c>
      <c r="E20" s="38"/>
      <c r="F20" s="61">
        <v>222105000</v>
      </c>
      <c r="G20" s="38"/>
      <c r="H20" s="61">
        <v>7429904</v>
      </c>
      <c r="I20" s="38"/>
      <c r="J20" s="61">
        <v>65843430</v>
      </c>
      <c r="K20" s="38"/>
      <c r="L20" s="61">
        <v>2749227464</v>
      </c>
      <c r="M20" s="38"/>
      <c r="N20" s="61">
        <v>-2625811</v>
      </c>
      <c r="O20" s="38"/>
      <c r="P20" s="61">
        <v>-2625811.4000000004</v>
      </c>
      <c r="Q20" s="38"/>
      <c r="R20" s="61">
        <v>3700414286.5999999</v>
      </c>
    </row>
    <row r="21" spans="1:18" s="31" customFormat="1" ht="9.9499999999999993" customHeight="1" thickTop="1" x14ac:dyDescent="0.25">
      <c r="A21" s="40"/>
      <c r="B21" s="39"/>
      <c r="D21" s="38"/>
      <c r="E21" s="38"/>
      <c r="F21" s="52"/>
      <c r="G21" s="38"/>
      <c r="H21" s="52"/>
      <c r="I21" s="38"/>
      <c r="J21" s="38"/>
      <c r="K21" s="38"/>
      <c r="L21" s="38"/>
      <c r="M21" s="38"/>
      <c r="N21" s="38"/>
      <c r="O21" s="38"/>
      <c r="P21" s="38"/>
      <c r="Q21" s="38"/>
      <c r="R21" s="38"/>
    </row>
    <row r="22" spans="1:18" s="31" customFormat="1" ht="9.9499999999999993" customHeight="1" x14ac:dyDescent="0.25">
      <c r="A22" s="40"/>
      <c r="B22" s="39"/>
      <c r="D22" s="38"/>
      <c r="E22" s="38"/>
      <c r="F22" s="52"/>
      <c r="G22" s="38"/>
      <c r="H22" s="52"/>
      <c r="I22" s="38"/>
      <c r="J22" s="38"/>
      <c r="K22" s="38"/>
      <c r="L22" s="38"/>
      <c r="M22" s="38"/>
      <c r="N22" s="38"/>
      <c r="O22" s="38"/>
      <c r="P22" s="38"/>
      <c r="Q22" s="38"/>
      <c r="R22" s="38"/>
    </row>
    <row r="23" spans="1:18" s="31" customFormat="1" ht="15" customHeight="1" x14ac:dyDescent="0.25">
      <c r="A23" s="40" t="s">
        <v>150</v>
      </c>
      <c r="B23" s="30"/>
      <c r="D23" s="38">
        <v>658434300</v>
      </c>
      <c r="E23" s="38"/>
      <c r="F23" s="38">
        <v>222105000</v>
      </c>
      <c r="G23" s="38"/>
      <c r="H23" s="38">
        <v>7429904</v>
      </c>
      <c r="I23" s="38"/>
      <c r="J23" s="38">
        <v>65843430</v>
      </c>
      <c r="K23" s="38"/>
      <c r="L23" s="38">
        <v>2749227464</v>
      </c>
      <c r="M23" s="38"/>
      <c r="N23" s="38">
        <v>-2625811</v>
      </c>
      <c r="O23" s="38"/>
      <c r="P23" s="38">
        <v>-2625811</v>
      </c>
      <c r="Q23" s="38"/>
      <c r="R23" s="38">
        <v>3700414287</v>
      </c>
    </row>
    <row r="24" spans="1:18" s="31" customFormat="1" ht="15" customHeight="1" x14ac:dyDescent="0.25">
      <c r="A24" s="40" t="s">
        <v>144</v>
      </c>
      <c r="B24" s="30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</row>
    <row r="25" spans="1:18" s="31" customFormat="1" ht="15" customHeight="1" x14ac:dyDescent="0.25">
      <c r="A25" s="40" t="s">
        <v>151</v>
      </c>
      <c r="B25" s="30"/>
      <c r="D25" s="32"/>
      <c r="E25" s="32"/>
      <c r="F25" s="32"/>
      <c r="G25" s="32"/>
      <c r="H25" s="32"/>
      <c r="I25" s="38"/>
      <c r="J25" s="32"/>
      <c r="K25" s="38"/>
      <c r="L25" s="32"/>
      <c r="M25" s="38"/>
      <c r="N25" s="32"/>
      <c r="O25" s="38"/>
      <c r="P25" s="69"/>
      <c r="Q25" s="38"/>
      <c r="R25" s="38"/>
    </row>
    <row r="26" spans="1:18" s="31" customFormat="1" ht="15" customHeight="1" x14ac:dyDescent="0.25">
      <c r="A26" s="31" t="s">
        <v>146</v>
      </c>
      <c r="B26" s="30">
        <v>31</v>
      </c>
      <c r="D26" s="32">
        <v>0</v>
      </c>
      <c r="E26" s="32"/>
      <c r="F26" s="32">
        <v>0</v>
      </c>
      <c r="G26" s="32"/>
      <c r="H26" s="32">
        <v>0</v>
      </c>
      <c r="I26" s="38"/>
      <c r="J26" s="32">
        <v>0</v>
      </c>
      <c r="K26" s="38"/>
      <c r="L26" s="32">
        <v>-381891894.00000006</v>
      </c>
      <c r="M26" s="38"/>
      <c r="N26" s="32">
        <v>0</v>
      </c>
      <c r="O26" s="38"/>
      <c r="P26" s="38">
        <v>0</v>
      </c>
      <c r="Q26" s="38"/>
      <c r="R26" s="38">
        <v>-381891894.00000006</v>
      </c>
    </row>
    <row r="27" spans="1:18" s="31" customFormat="1" ht="15" customHeight="1" x14ac:dyDescent="0.25">
      <c r="A27" s="31" t="s">
        <v>88</v>
      </c>
      <c r="B27" s="30"/>
      <c r="D27" s="32">
        <v>0</v>
      </c>
      <c r="E27" s="32"/>
      <c r="F27" s="32">
        <v>0</v>
      </c>
      <c r="G27" s="32"/>
      <c r="H27" s="32">
        <v>0</v>
      </c>
      <c r="I27" s="38"/>
      <c r="J27" s="32">
        <v>0</v>
      </c>
      <c r="K27" s="38"/>
      <c r="L27" s="32">
        <v>364841759</v>
      </c>
      <c r="M27" s="38"/>
      <c r="N27" s="32">
        <v>0</v>
      </c>
      <c r="O27" s="38"/>
      <c r="P27" s="38">
        <v>0</v>
      </c>
      <c r="Q27" s="38"/>
      <c r="R27" s="38">
        <v>364841759</v>
      </c>
    </row>
    <row r="28" spans="1:18" s="31" customFormat="1" ht="15" customHeight="1" x14ac:dyDescent="0.25">
      <c r="A28" s="31" t="s">
        <v>147</v>
      </c>
      <c r="B28" s="30"/>
      <c r="D28" s="32"/>
      <c r="E28" s="32"/>
      <c r="F28" s="32"/>
      <c r="G28" s="32"/>
      <c r="H28" s="32"/>
      <c r="I28" s="38"/>
      <c r="J28" s="32"/>
      <c r="K28" s="38"/>
      <c r="L28" s="32"/>
      <c r="M28" s="38"/>
      <c r="N28" s="32"/>
      <c r="O28" s="38"/>
      <c r="P28" s="38"/>
      <c r="Q28" s="38"/>
      <c r="R28" s="38"/>
    </row>
    <row r="29" spans="1:18" s="31" customFormat="1" ht="15" customHeight="1" x14ac:dyDescent="0.25">
      <c r="A29" s="31" t="s">
        <v>148</v>
      </c>
      <c r="B29" s="30"/>
      <c r="D29" s="36">
        <v>0</v>
      </c>
      <c r="E29" s="38"/>
      <c r="F29" s="36">
        <v>0</v>
      </c>
      <c r="G29" s="38"/>
      <c r="H29" s="36">
        <v>0</v>
      </c>
      <c r="I29" s="38"/>
      <c r="J29" s="36">
        <v>0</v>
      </c>
      <c r="K29" s="38"/>
      <c r="L29" s="36">
        <f>'8-9'!I34</f>
        <v>0</v>
      </c>
      <c r="M29" s="38"/>
      <c r="N29" s="36">
        <f>SUM('8-9'!I44:I46)</f>
        <v>-5125221</v>
      </c>
      <c r="O29" s="38"/>
      <c r="P29" s="47">
        <f>SUM(N29:N29)</f>
        <v>-5125221</v>
      </c>
      <c r="Q29" s="38"/>
      <c r="R29" s="47">
        <f>SUM(D29:L29)+P29</f>
        <v>-5125221</v>
      </c>
    </row>
    <row r="30" spans="1:18" s="31" customFormat="1" ht="6" customHeight="1" x14ac:dyDescent="0.25">
      <c r="B30" s="30"/>
      <c r="D30" s="32"/>
      <c r="E30" s="32"/>
      <c r="F30" s="69"/>
      <c r="G30" s="32"/>
      <c r="H30" s="69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1" customFormat="1" ht="15" customHeight="1" thickBot="1" x14ac:dyDescent="0.3">
      <c r="A31" s="40" t="s">
        <v>152</v>
      </c>
      <c r="B31" s="39"/>
      <c r="D31" s="61">
        <f>SUM(D23:D29)</f>
        <v>658434300</v>
      </c>
      <c r="E31" s="38"/>
      <c r="F31" s="61">
        <f>SUM(F23:F29)</f>
        <v>222105000</v>
      </c>
      <c r="G31" s="38"/>
      <c r="H31" s="61">
        <f>SUM(H23:H29)</f>
        <v>7429904</v>
      </c>
      <c r="I31" s="38"/>
      <c r="J31" s="61">
        <f>SUM(J23:J29)</f>
        <v>65843430</v>
      </c>
      <c r="K31" s="38"/>
      <c r="L31" s="61">
        <f>SUM(L23:L29)</f>
        <v>2732177329</v>
      </c>
      <c r="M31" s="38"/>
      <c r="N31" s="61">
        <f>SUM(N23:N29)</f>
        <v>-7751032</v>
      </c>
      <c r="O31" s="38"/>
      <c r="P31" s="61">
        <f>SUM(P23:P29)</f>
        <v>-7751032</v>
      </c>
      <c r="Q31" s="38"/>
      <c r="R31" s="61">
        <f>SUM(R23:R29)</f>
        <v>3678238931</v>
      </c>
    </row>
    <row r="32" spans="1:18" s="31" customFormat="1" ht="15" customHeight="1" thickTop="1" x14ac:dyDescent="0.25">
      <c r="A32" s="40"/>
      <c r="B32" s="39"/>
      <c r="D32" s="38"/>
      <c r="E32" s="38"/>
      <c r="F32" s="52"/>
      <c r="G32" s="38"/>
      <c r="H32" s="52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31" customFormat="1" ht="15" customHeight="1" x14ac:dyDescent="0.25">
      <c r="A33" s="40"/>
      <c r="B33" s="39"/>
      <c r="D33" s="38"/>
      <c r="E33" s="38"/>
      <c r="F33" s="52"/>
      <c r="G33" s="38"/>
      <c r="H33" s="52"/>
      <c r="I33" s="38"/>
      <c r="J33" s="38"/>
      <c r="K33" s="38"/>
      <c r="L33" s="38"/>
      <c r="M33" s="38"/>
      <c r="N33" s="38"/>
      <c r="O33" s="38"/>
      <c r="P33" s="38"/>
      <c r="Q33" s="38"/>
      <c r="R33" s="38"/>
    </row>
    <row r="34" spans="1:18" ht="16.350000000000001" customHeight="1" x14ac:dyDescent="0.25">
      <c r="A34" s="84" t="s">
        <v>36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</row>
    <row r="35" spans="1:18" ht="9.75" customHeight="1" x14ac:dyDescent="0.25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</row>
    <row r="36" spans="1:18" ht="22.35" customHeight="1" x14ac:dyDescent="0.25">
      <c r="A36" s="8" t="str">
        <f>+'5-7'!A50:K50</f>
        <v>The accompanying notes on pages 14 to 60 are an integral part of these consolidated and separate financial statements.</v>
      </c>
      <c r="B36" s="7"/>
      <c r="C36" s="7"/>
      <c r="D36" s="10"/>
      <c r="E36" s="10"/>
      <c r="F36" s="74"/>
      <c r="G36" s="10"/>
      <c r="H36" s="74"/>
      <c r="I36" s="10"/>
      <c r="J36" s="10"/>
      <c r="K36" s="10"/>
      <c r="L36" s="10"/>
      <c r="M36" s="10"/>
      <c r="N36" s="10"/>
      <c r="O36" s="10"/>
      <c r="P36" s="10"/>
      <c r="Q36" s="10"/>
      <c r="R36" s="10"/>
    </row>
  </sheetData>
  <mergeCells count="5">
    <mergeCell ref="D6:R6"/>
    <mergeCell ref="N7:P7"/>
    <mergeCell ref="J9:L9"/>
    <mergeCell ref="A34:R34"/>
    <mergeCell ref="A35:R35"/>
  </mergeCells>
  <pageMargins left="0.4" right="0.4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030EC-F595-4746-88C2-E0EA75743D51}">
  <sheetPr>
    <tabColor rgb="FFFFC000"/>
  </sheetPr>
  <dimension ref="A1:N102"/>
  <sheetViews>
    <sheetView tabSelected="1" topLeftCell="A79" zoomScale="115" zoomScaleNormal="115" zoomScaleSheetLayoutView="100" workbookViewId="0">
      <selection activeCell="E99" sqref="E99"/>
    </sheetView>
  </sheetViews>
  <sheetFormatPr defaultColWidth="9.140625" defaultRowHeight="16.350000000000001" customHeight="1" x14ac:dyDescent="0.25"/>
  <cols>
    <col min="1" max="4" width="1.28515625" style="31" customWidth="1"/>
    <col min="5" max="5" width="33.42578125" style="31" customWidth="1"/>
    <col min="6" max="6" width="4.42578125" style="30" customWidth="1"/>
    <col min="7" max="7" width="0.85546875" style="31" customWidth="1"/>
    <col min="8" max="8" width="12" style="32" customWidth="1"/>
    <col min="9" max="9" width="0.85546875" style="32" customWidth="1"/>
    <col min="10" max="10" width="12" style="32" customWidth="1"/>
    <col min="11" max="11" width="0.85546875" style="32" customWidth="1"/>
    <col min="12" max="12" width="12" style="32" customWidth="1"/>
    <col min="13" max="13" width="0.85546875" style="32" customWidth="1"/>
    <col min="14" max="14" width="12" style="32" customWidth="1"/>
    <col min="15" max="16384" width="9.140625" style="31"/>
  </cols>
  <sheetData>
    <row r="1" spans="1:14" ht="16.5" customHeight="1" x14ac:dyDescent="0.25">
      <c r="A1" s="1" t="str">
        <f>+'11'!A1</f>
        <v>Hwa Fong Rubber (Thailand) Public Company Limited</v>
      </c>
      <c r="B1" s="1"/>
      <c r="C1" s="1"/>
      <c r="D1" s="1"/>
      <c r="E1" s="1"/>
      <c r="F1" s="2"/>
    </row>
    <row r="2" spans="1:14" ht="16.5" customHeight="1" x14ac:dyDescent="0.25">
      <c r="A2" s="26" t="s">
        <v>160</v>
      </c>
      <c r="B2" s="1"/>
      <c r="C2" s="1"/>
      <c r="D2" s="1"/>
      <c r="E2" s="1"/>
      <c r="F2" s="2"/>
    </row>
    <row r="3" spans="1:14" ht="16.5" customHeight="1" x14ac:dyDescent="0.25">
      <c r="A3" s="6" t="str">
        <f>+'11'!A3</f>
        <v>For the year ended 31 December 2024</v>
      </c>
      <c r="B3" s="6"/>
      <c r="C3" s="6"/>
      <c r="D3" s="6"/>
      <c r="E3" s="6"/>
      <c r="F3" s="7"/>
      <c r="G3" s="35"/>
      <c r="H3" s="36"/>
      <c r="I3" s="36"/>
      <c r="J3" s="36"/>
      <c r="K3" s="36"/>
      <c r="L3" s="36"/>
      <c r="M3" s="36"/>
      <c r="N3" s="36"/>
    </row>
    <row r="4" spans="1:14" ht="16.5" customHeight="1" x14ac:dyDescent="0.25"/>
    <row r="5" spans="1:14" ht="16.5" customHeight="1" x14ac:dyDescent="0.25"/>
    <row r="6" spans="1:14" ht="16.5" customHeight="1" x14ac:dyDescent="0.25">
      <c r="H6" s="90" t="s">
        <v>3</v>
      </c>
      <c r="I6" s="90"/>
      <c r="J6" s="90"/>
      <c r="K6" s="38"/>
      <c r="L6" s="90" t="s">
        <v>4</v>
      </c>
      <c r="M6" s="90"/>
      <c r="N6" s="90"/>
    </row>
    <row r="7" spans="1:14" ht="16.5" customHeight="1" x14ac:dyDescent="0.25">
      <c r="H7" s="88" t="s">
        <v>5</v>
      </c>
      <c r="I7" s="88"/>
      <c r="J7" s="88"/>
      <c r="K7" s="38"/>
      <c r="L7" s="88" t="s">
        <v>5</v>
      </c>
      <c r="M7" s="88"/>
      <c r="N7" s="88"/>
    </row>
    <row r="8" spans="1:14" ht="16.5" customHeight="1" x14ac:dyDescent="0.25">
      <c r="H8" s="41" t="s">
        <v>6</v>
      </c>
      <c r="J8" s="41" t="s">
        <v>7</v>
      </c>
      <c r="K8" s="41"/>
      <c r="L8" s="41" t="s">
        <v>6</v>
      </c>
      <c r="N8" s="41" t="s">
        <v>7</v>
      </c>
    </row>
    <row r="9" spans="1:14" ht="16.5" customHeight="1" x14ac:dyDescent="0.25">
      <c r="F9" s="43" t="s">
        <v>8</v>
      </c>
      <c r="G9" s="44"/>
      <c r="H9" s="45" t="s">
        <v>9</v>
      </c>
      <c r="I9" s="46"/>
      <c r="J9" s="45" t="s">
        <v>9</v>
      </c>
      <c r="K9" s="46"/>
      <c r="L9" s="45" t="s">
        <v>9</v>
      </c>
      <c r="M9" s="46"/>
      <c r="N9" s="45" t="s">
        <v>9</v>
      </c>
    </row>
    <row r="10" spans="1:14" ht="16.5" customHeight="1" x14ac:dyDescent="0.25">
      <c r="A10" s="40" t="s">
        <v>161</v>
      </c>
      <c r="F10" s="39"/>
      <c r="G10" s="44"/>
      <c r="I10" s="46"/>
    </row>
    <row r="11" spans="1:14" ht="16.5" customHeight="1" x14ac:dyDescent="0.25">
      <c r="A11" s="31" t="s">
        <v>86</v>
      </c>
      <c r="F11" s="39"/>
      <c r="G11" s="44"/>
      <c r="H11" s="53">
        <v>385823402</v>
      </c>
      <c r="I11" s="46"/>
      <c r="J11" s="53">
        <v>299048134</v>
      </c>
      <c r="L11" s="53">
        <v>376482724</v>
      </c>
      <c r="N11" s="53">
        <v>311351244</v>
      </c>
    </row>
    <row r="12" spans="1:14" ht="16.5" customHeight="1" x14ac:dyDescent="0.25">
      <c r="A12" s="31" t="s">
        <v>162</v>
      </c>
      <c r="C12" s="40"/>
      <c r="D12" s="40"/>
      <c r="E12" s="40"/>
      <c r="K12" s="38"/>
      <c r="L12" s="38"/>
      <c r="M12" s="38"/>
      <c r="N12" s="38"/>
    </row>
    <row r="13" spans="1:14" ht="16.5" customHeight="1" x14ac:dyDescent="0.25">
      <c r="B13" s="31" t="s">
        <v>163</v>
      </c>
      <c r="C13" s="40"/>
      <c r="D13" s="40"/>
      <c r="E13" s="40"/>
      <c r="H13" s="38">
        <v>105283043</v>
      </c>
      <c r="J13" s="38">
        <v>112029383</v>
      </c>
      <c r="K13" s="38"/>
      <c r="L13" s="50">
        <v>105281234</v>
      </c>
      <c r="M13" s="38"/>
      <c r="N13" s="50">
        <v>112023884</v>
      </c>
    </row>
    <row r="14" spans="1:14" ht="16.5" customHeight="1" x14ac:dyDescent="0.25">
      <c r="B14" s="31" t="s">
        <v>164</v>
      </c>
      <c r="C14" s="40"/>
      <c r="D14" s="40"/>
      <c r="E14" s="40"/>
      <c r="F14" s="30" t="s">
        <v>165</v>
      </c>
      <c r="H14" s="38">
        <v>2848682</v>
      </c>
      <c r="J14" s="38">
        <v>542517</v>
      </c>
      <c r="K14" s="38"/>
      <c r="L14" s="50">
        <v>2848682</v>
      </c>
      <c r="M14" s="38"/>
      <c r="N14" s="50">
        <v>542517</v>
      </c>
    </row>
    <row r="15" spans="1:14" ht="16.5" customHeight="1" x14ac:dyDescent="0.25">
      <c r="B15" s="31" t="s">
        <v>166</v>
      </c>
      <c r="D15" s="40"/>
      <c r="E15" s="40"/>
    </row>
    <row r="16" spans="1:14" ht="16.5" customHeight="1" x14ac:dyDescent="0.25">
      <c r="C16" s="31" t="s">
        <v>167</v>
      </c>
      <c r="D16" s="40"/>
      <c r="E16" s="40"/>
      <c r="F16" s="30">
        <v>12</v>
      </c>
      <c r="H16" s="38">
        <v>968717</v>
      </c>
      <c r="J16" s="38">
        <v>-2347425</v>
      </c>
      <c r="K16" s="38"/>
      <c r="L16" s="38">
        <v>757732</v>
      </c>
      <c r="M16" s="38"/>
      <c r="N16" s="38">
        <v>-2347425</v>
      </c>
    </row>
    <row r="17" spans="1:14" ht="16.5" customHeight="1" x14ac:dyDescent="0.25">
      <c r="B17" s="31" t="s">
        <v>168</v>
      </c>
      <c r="D17" s="40"/>
      <c r="E17" s="40"/>
      <c r="F17" s="30">
        <v>12</v>
      </c>
      <c r="H17" s="38">
        <v>7826335</v>
      </c>
      <c r="J17" s="38">
        <v>10578302</v>
      </c>
      <c r="K17" s="38"/>
      <c r="L17" s="38">
        <v>7826335</v>
      </c>
      <c r="M17" s="38"/>
      <c r="N17" s="38">
        <v>10594827</v>
      </c>
    </row>
    <row r="18" spans="1:14" ht="16.5" customHeight="1" x14ac:dyDescent="0.25">
      <c r="B18" s="31" t="s">
        <v>169</v>
      </c>
      <c r="C18" s="40"/>
      <c r="D18" s="40"/>
      <c r="E18" s="40"/>
      <c r="F18" s="30">
        <v>27</v>
      </c>
      <c r="H18" s="38">
        <v>-180335</v>
      </c>
      <c r="J18" s="38">
        <v>-1899689</v>
      </c>
      <c r="K18" s="38"/>
      <c r="L18" s="38">
        <v>-180335</v>
      </c>
      <c r="M18" s="38"/>
      <c r="N18" s="38">
        <v>-1899689</v>
      </c>
    </row>
    <row r="19" spans="1:14" ht="16.5" customHeight="1" x14ac:dyDescent="0.25">
      <c r="B19" s="31" t="s">
        <v>170</v>
      </c>
      <c r="D19" s="40"/>
      <c r="E19" s="40"/>
      <c r="F19" s="30">
        <v>15</v>
      </c>
      <c r="H19" s="69">
        <v>11509</v>
      </c>
      <c r="J19" s="69">
        <v>-449</v>
      </c>
      <c r="K19" s="38"/>
      <c r="L19" s="49">
        <v>0</v>
      </c>
      <c r="M19" s="38"/>
      <c r="N19" s="49">
        <v>0</v>
      </c>
    </row>
    <row r="20" spans="1:14" ht="16.5" customHeight="1" x14ac:dyDescent="0.25">
      <c r="B20" s="31" t="s">
        <v>171</v>
      </c>
      <c r="D20" s="40"/>
      <c r="E20" s="40"/>
      <c r="H20" s="69"/>
      <c r="J20" s="69"/>
      <c r="K20" s="38"/>
      <c r="L20" s="49"/>
      <c r="M20" s="38"/>
      <c r="N20" s="49"/>
    </row>
    <row r="21" spans="1:14" ht="16.5" customHeight="1" x14ac:dyDescent="0.25">
      <c r="C21" s="31" t="s">
        <v>79</v>
      </c>
      <c r="D21" s="40"/>
      <c r="E21" s="40"/>
      <c r="F21" s="30">
        <v>11</v>
      </c>
      <c r="H21" s="69">
        <v>-3191298</v>
      </c>
      <c r="J21" s="69">
        <v>10531360</v>
      </c>
      <c r="K21" s="38"/>
      <c r="L21" s="49">
        <v>0</v>
      </c>
      <c r="M21" s="38"/>
      <c r="N21" s="49">
        <v>0</v>
      </c>
    </row>
    <row r="22" spans="1:14" ht="16.5" customHeight="1" x14ac:dyDescent="0.25">
      <c r="B22" s="31" t="s">
        <v>80</v>
      </c>
      <c r="E22" s="40"/>
      <c r="F22" s="30">
        <v>16</v>
      </c>
      <c r="H22" s="69">
        <v>0</v>
      </c>
      <c r="J22" s="69">
        <v>6752835</v>
      </c>
      <c r="K22" s="38"/>
      <c r="L22" s="49">
        <v>0</v>
      </c>
      <c r="M22" s="38"/>
      <c r="N22" s="49">
        <v>0</v>
      </c>
    </row>
    <row r="23" spans="1:14" ht="16.5" customHeight="1" x14ac:dyDescent="0.25">
      <c r="B23" s="31" t="s">
        <v>81</v>
      </c>
      <c r="E23" s="40"/>
      <c r="H23" s="69">
        <v>0</v>
      </c>
      <c r="J23" s="69">
        <v>-9475777</v>
      </c>
      <c r="K23" s="38"/>
      <c r="L23" s="49">
        <v>0</v>
      </c>
      <c r="M23" s="38"/>
      <c r="N23" s="49">
        <v>0</v>
      </c>
    </row>
    <row r="24" spans="1:14" ht="16.5" customHeight="1" x14ac:dyDescent="0.25">
      <c r="B24" s="31" t="s">
        <v>172</v>
      </c>
      <c r="C24" s="40"/>
      <c r="D24" s="40"/>
      <c r="E24" s="40"/>
      <c r="H24" s="38">
        <v>2839782</v>
      </c>
      <c r="J24" s="38">
        <v>11314283</v>
      </c>
      <c r="K24" s="38"/>
      <c r="L24" s="49">
        <v>5746502</v>
      </c>
      <c r="M24" s="38"/>
      <c r="N24" s="49">
        <v>11381474</v>
      </c>
    </row>
    <row r="25" spans="1:14" ht="16.5" customHeight="1" x14ac:dyDescent="0.25">
      <c r="B25" s="31" t="s">
        <v>173</v>
      </c>
      <c r="C25" s="40"/>
      <c r="D25" s="40"/>
      <c r="E25" s="40"/>
      <c r="H25" s="38">
        <v>0</v>
      </c>
      <c r="J25" s="38">
        <v>0</v>
      </c>
      <c r="K25" s="38"/>
      <c r="L25" s="49">
        <v>38402622</v>
      </c>
      <c r="M25" s="38"/>
      <c r="N25" s="49">
        <v>0</v>
      </c>
    </row>
    <row r="26" spans="1:14" ht="16.5" customHeight="1" x14ac:dyDescent="0.25">
      <c r="B26" s="31" t="s">
        <v>48</v>
      </c>
      <c r="C26" s="40"/>
      <c r="D26" s="40"/>
      <c r="E26" s="40"/>
      <c r="F26" s="30">
        <v>23</v>
      </c>
      <c r="H26" s="38">
        <v>4778136</v>
      </c>
      <c r="J26" s="38">
        <v>4704825</v>
      </c>
      <c r="K26" s="38"/>
      <c r="L26" s="38">
        <v>4778136</v>
      </c>
      <c r="M26" s="38"/>
      <c r="N26" s="38">
        <v>4704825</v>
      </c>
    </row>
    <row r="27" spans="1:14" ht="16.5" customHeight="1" x14ac:dyDescent="0.25">
      <c r="B27" s="31" t="s">
        <v>174</v>
      </c>
      <c r="C27" s="40"/>
      <c r="D27" s="40"/>
      <c r="E27" s="40"/>
      <c r="F27" s="30">
        <v>27</v>
      </c>
      <c r="H27" s="38">
        <v>-39706273</v>
      </c>
      <c r="J27" s="38">
        <v>-13210130</v>
      </c>
      <c r="K27" s="38"/>
      <c r="L27" s="52">
        <v>-37824464</v>
      </c>
      <c r="M27" s="38"/>
      <c r="N27" s="52">
        <v>-13039718</v>
      </c>
    </row>
    <row r="28" spans="1:14" ht="16.5" customHeight="1" x14ac:dyDescent="0.25">
      <c r="B28" s="31" t="s">
        <v>83</v>
      </c>
      <c r="C28" s="40"/>
      <c r="D28" s="40"/>
      <c r="E28" s="40"/>
      <c r="H28" s="38">
        <v>2578442</v>
      </c>
      <c r="J28" s="38">
        <v>12480</v>
      </c>
      <c r="K28" s="38"/>
      <c r="L28" s="50">
        <v>2578442</v>
      </c>
      <c r="M28" s="38"/>
      <c r="N28" s="50">
        <v>12480</v>
      </c>
    </row>
    <row r="29" spans="1:14" ht="16.5" customHeight="1" x14ac:dyDescent="0.25">
      <c r="B29" s="31" t="s">
        <v>175</v>
      </c>
      <c r="C29" s="40"/>
      <c r="D29" s="40"/>
      <c r="E29" s="40"/>
      <c r="F29" s="30">
        <v>27</v>
      </c>
      <c r="H29" s="38">
        <v>-1278329</v>
      </c>
      <c r="J29" s="38">
        <v>-2046236</v>
      </c>
      <c r="K29" s="38"/>
      <c r="L29" s="52">
        <v>0</v>
      </c>
      <c r="M29" s="38"/>
      <c r="N29" s="52">
        <v>0</v>
      </c>
    </row>
    <row r="30" spans="1:14" ht="16.5" customHeight="1" x14ac:dyDescent="0.25">
      <c r="A30" s="40" t="s">
        <v>176</v>
      </c>
      <c r="C30" s="40"/>
      <c r="D30" s="40"/>
      <c r="E30" s="40"/>
      <c r="L30" s="38"/>
      <c r="N30" s="38"/>
    </row>
    <row r="31" spans="1:14" ht="16.5" customHeight="1" x14ac:dyDescent="0.25">
      <c r="B31" s="31" t="s">
        <v>177</v>
      </c>
      <c r="C31" s="40"/>
      <c r="D31" s="40"/>
      <c r="E31" s="40"/>
      <c r="H31" s="38">
        <v>-120713393</v>
      </c>
      <c r="J31" s="38">
        <v>76372750</v>
      </c>
      <c r="K31" s="38"/>
      <c r="L31" s="50">
        <v>-121732697</v>
      </c>
      <c r="M31" s="38"/>
      <c r="N31" s="50">
        <v>77140343</v>
      </c>
    </row>
    <row r="32" spans="1:14" ht="16.5" customHeight="1" x14ac:dyDescent="0.25">
      <c r="B32" s="31" t="s">
        <v>178</v>
      </c>
      <c r="C32" s="40"/>
      <c r="D32" s="40"/>
      <c r="E32" s="40"/>
      <c r="H32" s="38">
        <v>-70849866</v>
      </c>
      <c r="J32" s="38">
        <v>33772099</v>
      </c>
      <c r="K32" s="38"/>
      <c r="L32" s="50">
        <v>-71180127</v>
      </c>
      <c r="M32" s="38"/>
      <c r="N32" s="50">
        <v>33287813</v>
      </c>
    </row>
    <row r="33" spans="1:14" ht="16.5" customHeight="1" x14ac:dyDescent="0.25">
      <c r="B33" s="31" t="s">
        <v>179</v>
      </c>
      <c r="C33" s="40"/>
      <c r="D33" s="40"/>
      <c r="E33" s="40"/>
      <c r="H33" s="38">
        <v>-33889369</v>
      </c>
      <c r="J33" s="38">
        <v>2402107</v>
      </c>
      <c r="K33" s="38"/>
      <c r="L33" s="50">
        <v>-33754888</v>
      </c>
      <c r="M33" s="38"/>
      <c r="N33" s="50">
        <v>2595249</v>
      </c>
    </row>
    <row r="34" spans="1:14" ht="16.5" customHeight="1" x14ac:dyDescent="0.25">
      <c r="B34" s="31" t="s">
        <v>180</v>
      </c>
      <c r="C34" s="40"/>
      <c r="D34" s="40"/>
      <c r="E34" s="40"/>
      <c r="H34" s="49">
        <v>-112687</v>
      </c>
      <c r="J34" s="49">
        <v>21600</v>
      </c>
      <c r="K34" s="38"/>
      <c r="L34" s="49">
        <v>-112687</v>
      </c>
      <c r="M34" s="38"/>
      <c r="N34" s="49">
        <v>21600</v>
      </c>
    </row>
    <row r="35" spans="1:14" ht="16.5" customHeight="1" x14ac:dyDescent="0.25">
      <c r="B35" s="31" t="s">
        <v>42</v>
      </c>
      <c r="C35" s="40"/>
      <c r="D35" s="40"/>
      <c r="E35" s="40"/>
      <c r="H35" s="38">
        <v>84661465</v>
      </c>
      <c r="J35" s="38">
        <v>29411882</v>
      </c>
      <c r="K35" s="38"/>
      <c r="L35" s="52">
        <v>84431490</v>
      </c>
      <c r="M35" s="38"/>
      <c r="N35" s="52">
        <v>29455248</v>
      </c>
    </row>
    <row r="36" spans="1:14" ht="16.5" customHeight="1" x14ac:dyDescent="0.25">
      <c r="B36" s="31" t="s">
        <v>181</v>
      </c>
      <c r="C36" s="40"/>
      <c r="D36" s="40"/>
      <c r="E36" s="40"/>
      <c r="H36" s="38">
        <v>10281848</v>
      </c>
      <c r="J36" s="38">
        <v>-17726226</v>
      </c>
      <c r="K36" s="38"/>
      <c r="L36" s="52">
        <v>10281848</v>
      </c>
      <c r="M36" s="38"/>
      <c r="N36" s="52">
        <v>-17726226</v>
      </c>
    </row>
    <row r="37" spans="1:14" ht="16.5" customHeight="1" x14ac:dyDescent="0.25">
      <c r="B37" s="31" t="s">
        <v>182</v>
      </c>
      <c r="C37" s="40"/>
      <c r="D37" s="40"/>
      <c r="E37" s="40"/>
      <c r="H37" s="38">
        <v>728129</v>
      </c>
      <c r="J37" s="38">
        <v>562718</v>
      </c>
      <c r="K37" s="38"/>
      <c r="L37" s="52">
        <v>745987</v>
      </c>
      <c r="M37" s="38"/>
      <c r="N37" s="52">
        <v>544589</v>
      </c>
    </row>
    <row r="38" spans="1:14" ht="16.5" customHeight="1" x14ac:dyDescent="0.25">
      <c r="B38" s="31" t="s">
        <v>183</v>
      </c>
      <c r="C38" s="40"/>
      <c r="D38" s="40"/>
      <c r="E38" s="40"/>
      <c r="F38" s="30">
        <v>23</v>
      </c>
      <c r="H38" s="47">
        <v>-4884885</v>
      </c>
      <c r="J38" s="47">
        <v>-4171718</v>
      </c>
      <c r="K38" s="38"/>
      <c r="L38" s="67">
        <v>-4884885</v>
      </c>
      <c r="M38" s="38"/>
      <c r="N38" s="67">
        <v>-4171718</v>
      </c>
    </row>
    <row r="39" spans="1:14" ht="6" customHeight="1" x14ac:dyDescent="0.25">
      <c r="H39" s="38"/>
      <c r="J39" s="38"/>
      <c r="K39" s="38"/>
      <c r="L39" s="38"/>
      <c r="M39" s="38"/>
      <c r="N39" s="38"/>
    </row>
    <row r="40" spans="1:14" ht="16.5" customHeight="1" x14ac:dyDescent="0.25">
      <c r="A40" s="31" t="s">
        <v>184</v>
      </c>
      <c r="C40" s="40"/>
      <c r="D40" s="40"/>
      <c r="E40" s="40"/>
      <c r="H40" s="38">
        <f>SUM(H11:H38)</f>
        <v>333823055</v>
      </c>
      <c r="I40" s="31"/>
      <c r="J40" s="38">
        <f>SUM(J11:J38)</f>
        <v>547179625</v>
      </c>
      <c r="K40" s="31"/>
      <c r="L40" s="38">
        <f>SUM(L11:L38)</f>
        <v>370491651</v>
      </c>
      <c r="M40" s="31"/>
      <c r="N40" s="38">
        <f>SUM(N11:N38)</f>
        <v>554471317</v>
      </c>
    </row>
    <row r="41" spans="1:14" ht="16.5" customHeight="1" x14ac:dyDescent="0.25">
      <c r="B41" s="31" t="s">
        <v>185</v>
      </c>
      <c r="C41" s="40"/>
      <c r="D41" s="40"/>
      <c r="E41" s="40"/>
      <c r="H41" s="38">
        <v>-2578442</v>
      </c>
      <c r="I41" s="31"/>
      <c r="J41" s="38">
        <v>-12480</v>
      </c>
      <c r="K41" s="31"/>
      <c r="L41" s="38">
        <v>-2578442</v>
      </c>
      <c r="M41" s="31"/>
      <c r="N41" s="38">
        <v>-12480</v>
      </c>
    </row>
    <row r="42" spans="1:14" ht="16.5" customHeight="1" x14ac:dyDescent="0.25">
      <c r="B42" s="31" t="s">
        <v>186</v>
      </c>
      <c r="C42" s="40"/>
      <c r="D42" s="40"/>
      <c r="E42" s="40"/>
      <c r="H42" s="47">
        <v>-43502162</v>
      </c>
      <c r="J42" s="47">
        <v>-44196031</v>
      </c>
      <c r="K42" s="38"/>
      <c r="L42" s="47">
        <v>-43333318</v>
      </c>
      <c r="M42" s="38"/>
      <c r="N42" s="47">
        <v>-42000062</v>
      </c>
    </row>
    <row r="43" spans="1:14" ht="6" customHeight="1" x14ac:dyDescent="0.25">
      <c r="H43" s="38"/>
      <c r="J43" s="38"/>
      <c r="K43" s="38"/>
      <c r="L43" s="38"/>
      <c r="M43" s="38"/>
      <c r="N43" s="38"/>
    </row>
    <row r="44" spans="1:14" ht="16.5" customHeight="1" x14ac:dyDescent="0.25">
      <c r="A44" s="31" t="s">
        <v>187</v>
      </c>
      <c r="C44" s="40"/>
      <c r="D44" s="40"/>
      <c r="E44" s="40"/>
      <c r="H44" s="47">
        <f>SUM(H40:H42)</f>
        <v>287742451</v>
      </c>
      <c r="J44" s="47">
        <f>SUM(J40:J42)</f>
        <v>502971114</v>
      </c>
      <c r="K44" s="38"/>
      <c r="L44" s="47">
        <f>SUM(L40:L42)</f>
        <v>324579891</v>
      </c>
      <c r="M44" s="38"/>
      <c r="N44" s="47">
        <f>SUM(N40:N42)</f>
        <v>512458775</v>
      </c>
    </row>
    <row r="45" spans="1:14" ht="16.5" customHeight="1" x14ac:dyDescent="0.25">
      <c r="C45" s="40"/>
      <c r="D45" s="40"/>
      <c r="E45" s="40"/>
      <c r="H45" s="38"/>
      <c r="J45" s="38"/>
      <c r="K45" s="38"/>
      <c r="L45" s="38"/>
      <c r="M45" s="38"/>
      <c r="N45" s="38"/>
    </row>
    <row r="46" spans="1:14" ht="16.5" hidden="1" customHeight="1" x14ac:dyDescent="0.25">
      <c r="C46" s="40"/>
      <c r="D46" s="40"/>
      <c r="E46" s="40"/>
      <c r="H46" s="38"/>
      <c r="J46" s="38"/>
      <c r="K46" s="38"/>
      <c r="L46" s="38"/>
      <c r="M46" s="38"/>
      <c r="N46" s="38"/>
    </row>
    <row r="47" spans="1:14" ht="16.5" customHeight="1" x14ac:dyDescent="0.25">
      <c r="C47" s="40"/>
      <c r="D47" s="40"/>
      <c r="E47" s="40"/>
      <c r="H47" s="38"/>
      <c r="J47" s="38"/>
      <c r="K47" s="38"/>
      <c r="L47" s="38"/>
      <c r="M47" s="38"/>
      <c r="N47" s="38"/>
    </row>
    <row r="48" spans="1:14" ht="16.5" customHeight="1" x14ac:dyDescent="0.25">
      <c r="A48" s="3"/>
      <c r="B48" s="3"/>
      <c r="C48" s="1"/>
      <c r="D48" s="1"/>
      <c r="E48" s="84" t="s">
        <v>36</v>
      </c>
      <c r="F48" s="84"/>
      <c r="G48" s="84"/>
      <c r="H48" s="84"/>
      <c r="I48" s="84"/>
      <c r="J48" s="84"/>
      <c r="K48" s="84"/>
      <c r="L48" s="84"/>
      <c r="M48" s="84"/>
      <c r="N48" s="84"/>
    </row>
    <row r="49" spans="1:14" ht="16.5" customHeight="1" x14ac:dyDescent="0.25">
      <c r="A49" s="3"/>
      <c r="B49" s="3"/>
      <c r="C49" s="1"/>
      <c r="D49" s="1"/>
      <c r="E49" s="1"/>
      <c r="F49" s="2"/>
      <c r="G49" s="3"/>
      <c r="H49" s="4"/>
      <c r="I49" s="5"/>
      <c r="J49" s="4"/>
      <c r="K49" s="4"/>
      <c r="L49" s="4"/>
      <c r="M49" s="4"/>
      <c r="N49" s="4"/>
    </row>
    <row r="50" spans="1:14" ht="22.35" customHeight="1" x14ac:dyDescent="0.25">
      <c r="A50" s="87" t="str">
        <f>+'5-7'!A50:K50</f>
        <v>The accompanying notes on pages 14 to 60 are an integral part of these consolidated and separate financial statements.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</row>
    <row r="51" spans="1:14" ht="16.5" customHeight="1" x14ac:dyDescent="0.25">
      <c r="A51" s="1" t="str">
        <f>A1</f>
        <v>Hwa Fong Rubber (Thailand) Public Company Limited</v>
      </c>
      <c r="B51" s="1"/>
      <c r="C51" s="1"/>
      <c r="D51" s="1"/>
      <c r="E51" s="1"/>
      <c r="F51" s="2"/>
      <c r="G51" s="3"/>
      <c r="H51" s="5"/>
      <c r="I51" s="5"/>
      <c r="J51" s="5"/>
      <c r="K51" s="5"/>
      <c r="L51" s="5"/>
      <c r="M51" s="5"/>
      <c r="N51" s="5"/>
    </row>
    <row r="52" spans="1:14" ht="16.5" customHeight="1" x14ac:dyDescent="0.25">
      <c r="A52" s="26" t="str">
        <f>A2</f>
        <v xml:space="preserve">Statements of Cash Flows  </v>
      </c>
      <c r="B52" s="1"/>
      <c r="C52" s="1"/>
      <c r="D52" s="1"/>
      <c r="E52" s="1"/>
      <c r="F52" s="2"/>
      <c r="G52" s="3"/>
      <c r="H52" s="5"/>
      <c r="I52" s="5"/>
      <c r="J52" s="5"/>
      <c r="K52" s="5"/>
      <c r="L52" s="5"/>
      <c r="M52" s="5"/>
      <c r="N52" s="5"/>
    </row>
    <row r="53" spans="1:14" ht="16.5" customHeight="1" x14ac:dyDescent="0.25">
      <c r="A53" s="6" t="str">
        <f>A3</f>
        <v>For the year ended 31 December 2024</v>
      </c>
      <c r="B53" s="6"/>
      <c r="C53" s="6"/>
      <c r="D53" s="6"/>
      <c r="E53" s="6"/>
      <c r="F53" s="7"/>
      <c r="G53" s="8"/>
      <c r="H53" s="10"/>
      <c r="I53" s="10"/>
      <c r="J53" s="10"/>
      <c r="K53" s="10"/>
      <c r="L53" s="10"/>
      <c r="M53" s="10"/>
      <c r="N53" s="10"/>
    </row>
    <row r="54" spans="1:14" ht="16.5" customHeight="1" x14ac:dyDescent="0.25"/>
    <row r="55" spans="1:14" ht="16.5" customHeight="1" x14ac:dyDescent="0.25"/>
    <row r="56" spans="1:14" ht="16.350000000000001" customHeight="1" x14ac:dyDescent="0.25">
      <c r="H56" s="90" t="s">
        <v>3</v>
      </c>
      <c r="I56" s="90"/>
      <c r="J56" s="90"/>
      <c r="K56" s="38"/>
      <c r="L56" s="90" t="s">
        <v>4</v>
      </c>
      <c r="M56" s="90"/>
      <c r="N56" s="90"/>
    </row>
    <row r="57" spans="1:14" ht="16.350000000000001" customHeight="1" x14ac:dyDescent="0.25">
      <c r="H57" s="88" t="s">
        <v>5</v>
      </c>
      <c r="I57" s="88"/>
      <c r="J57" s="88"/>
      <c r="K57" s="38"/>
      <c r="L57" s="88" t="s">
        <v>5</v>
      </c>
      <c r="M57" s="88"/>
      <c r="N57" s="88"/>
    </row>
    <row r="58" spans="1:14" ht="16.350000000000001" customHeight="1" x14ac:dyDescent="0.25">
      <c r="H58" s="41" t="s">
        <v>6</v>
      </c>
      <c r="J58" s="41" t="s">
        <v>7</v>
      </c>
      <c r="K58" s="41"/>
      <c r="L58" s="41" t="s">
        <v>6</v>
      </c>
      <c r="N58" s="41" t="s">
        <v>7</v>
      </c>
    </row>
    <row r="59" spans="1:14" ht="16.350000000000001" customHeight="1" x14ac:dyDescent="0.25">
      <c r="F59" s="43" t="s">
        <v>8</v>
      </c>
      <c r="G59" s="44"/>
      <c r="H59" s="45" t="s">
        <v>9</v>
      </c>
      <c r="I59" s="46"/>
      <c r="J59" s="45" t="s">
        <v>9</v>
      </c>
      <c r="K59" s="46"/>
      <c r="L59" s="45" t="s">
        <v>9</v>
      </c>
      <c r="M59" s="46"/>
      <c r="N59" s="45" t="s">
        <v>9</v>
      </c>
    </row>
    <row r="60" spans="1:14" ht="16.350000000000001" customHeight="1" x14ac:dyDescent="0.25">
      <c r="A60" s="40" t="s">
        <v>188</v>
      </c>
      <c r="B60" s="40"/>
      <c r="C60" s="40"/>
      <c r="D60" s="40"/>
      <c r="E60" s="40"/>
      <c r="H60" s="38"/>
      <c r="J60" s="38"/>
      <c r="K60" s="38"/>
      <c r="L60" s="38"/>
      <c r="M60" s="38"/>
      <c r="N60" s="38"/>
    </row>
    <row r="61" spans="1:14" ht="16.350000000000001" customHeight="1" x14ac:dyDescent="0.25">
      <c r="A61" s="31" t="s">
        <v>189</v>
      </c>
      <c r="B61" s="75"/>
      <c r="C61" s="40"/>
      <c r="D61" s="40"/>
      <c r="E61" s="40"/>
      <c r="H61" s="38"/>
      <c r="J61" s="38"/>
      <c r="K61" s="38"/>
      <c r="L61" s="38"/>
      <c r="N61" s="38"/>
    </row>
    <row r="62" spans="1:14" ht="16.350000000000001" customHeight="1" x14ac:dyDescent="0.25">
      <c r="A62" s="76"/>
      <c r="B62" s="31" t="s">
        <v>190</v>
      </c>
      <c r="C62" s="40"/>
      <c r="D62" s="40"/>
      <c r="E62" s="40"/>
      <c r="H62" s="38">
        <v>67530051</v>
      </c>
      <c r="J62" s="38">
        <v>-68301150</v>
      </c>
      <c r="K62" s="38"/>
      <c r="L62" s="38">
        <v>67530051</v>
      </c>
      <c r="N62" s="38">
        <v>-68301150</v>
      </c>
    </row>
    <row r="63" spans="1:14" ht="16.350000000000001" customHeight="1" x14ac:dyDescent="0.25">
      <c r="A63" s="31" t="s">
        <v>191</v>
      </c>
      <c r="C63" s="40"/>
      <c r="D63" s="40"/>
      <c r="E63" s="40"/>
      <c r="F63" s="48"/>
      <c r="H63" s="38">
        <v>0</v>
      </c>
      <c r="J63" s="38">
        <v>0</v>
      </c>
      <c r="K63" s="38"/>
      <c r="L63" s="38">
        <v>69948097</v>
      </c>
      <c r="N63" s="38">
        <v>0</v>
      </c>
    </row>
    <row r="64" spans="1:14" ht="16.350000000000001" customHeight="1" x14ac:dyDescent="0.25">
      <c r="A64" s="31" t="s">
        <v>192</v>
      </c>
      <c r="H64" s="32">
        <v>-191924791</v>
      </c>
      <c r="J64" s="32">
        <v>-102892876</v>
      </c>
      <c r="K64" s="38"/>
      <c r="L64" s="32">
        <v>-191924791</v>
      </c>
      <c r="M64" s="38"/>
      <c r="N64" s="32">
        <v>-102892876</v>
      </c>
    </row>
    <row r="65" spans="1:14" ht="16.350000000000001" customHeight="1" x14ac:dyDescent="0.25">
      <c r="A65" s="31" t="s">
        <v>193</v>
      </c>
      <c r="H65" s="32">
        <v>-210000</v>
      </c>
      <c r="J65" s="32">
        <v>0</v>
      </c>
      <c r="K65" s="38"/>
      <c r="L65" s="32">
        <v>-210000</v>
      </c>
      <c r="M65" s="38"/>
      <c r="N65" s="32">
        <v>0</v>
      </c>
    </row>
    <row r="66" spans="1:14" ht="16.350000000000001" customHeight="1" x14ac:dyDescent="0.25">
      <c r="A66" s="31" t="s">
        <v>194</v>
      </c>
      <c r="H66" s="38">
        <v>395560</v>
      </c>
      <c r="J66" s="38">
        <v>4269491</v>
      </c>
      <c r="K66" s="38"/>
      <c r="L66" s="52">
        <v>395560</v>
      </c>
      <c r="M66" s="38"/>
      <c r="N66" s="52">
        <v>4269491</v>
      </c>
    </row>
    <row r="67" spans="1:14" ht="16.350000000000001" customHeight="1" x14ac:dyDescent="0.25">
      <c r="A67" s="31" t="s">
        <v>195</v>
      </c>
      <c r="H67" s="38">
        <v>0</v>
      </c>
      <c r="J67" s="38">
        <v>85281999</v>
      </c>
      <c r="K67" s="38"/>
      <c r="L67" s="52">
        <v>0</v>
      </c>
      <c r="M67" s="38"/>
      <c r="N67" s="52">
        <v>0</v>
      </c>
    </row>
    <row r="68" spans="1:14" ht="16.350000000000001" customHeight="1" x14ac:dyDescent="0.25">
      <c r="A68" s="31" t="s">
        <v>196</v>
      </c>
      <c r="H68" s="38">
        <v>40030921</v>
      </c>
      <c r="J68" s="38">
        <v>12305425</v>
      </c>
      <c r="K68" s="38"/>
      <c r="L68" s="52">
        <v>38149112</v>
      </c>
      <c r="M68" s="38"/>
      <c r="N68" s="52">
        <v>12135013</v>
      </c>
    </row>
    <row r="69" spans="1:14" ht="16.350000000000001" customHeight="1" x14ac:dyDescent="0.25">
      <c r="A69" s="31" t="s">
        <v>197</v>
      </c>
      <c r="F69" s="30">
        <v>27</v>
      </c>
      <c r="H69" s="51">
        <v>1278329</v>
      </c>
      <c r="J69" s="51">
        <v>2046236</v>
      </c>
      <c r="L69" s="67">
        <v>0</v>
      </c>
      <c r="N69" s="67">
        <v>0</v>
      </c>
    </row>
    <row r="70" spans="1:14" ht="6" customHeight="1" x14ac:dyDescent="0.25">
      <c r="H70" s="38"/>
      <c r="J70" s="38"/>
      <c r="K70" s="38"/>
      <c r="L70" s="38"/>
      <c r="M70" s="38"/>
      <c r="N70" s="38"/>
    </row>
    <row r="71" spans="1:14" ht="16.350000000000001" customHeight="1" x14ac:dyDescent="0.25">
      <c r="A71" s="31" t="s">
        <v>198</v>
      </c>
      <c r="H71" s="47">
        <f>SUM(H61:H69)</f>
        <v>-82899930</v>
      </c>
      <c r="J71" s="47">
        <f>SUM(J61:J69)</f>
        <v>-67290875</v>
      </c>
      <c r="K71" s="38"/>
      <c r="L71" s="47">
        <f>SUM(L61:L69)</f>
        <v>-16111971</v>
      </c>
      <c r="M71" s="38"/>
      <c r="N71" s="47">
        <f>SUM(N61:N69)</f>
        <v>-154789522</v>
      </c>
    </row>
    <row r="72" spans="1:14" ht="16.350000000000001" customHeight="1" x14ac:dyDescent="0.25">
      <c r="H72" s="38"/>
      <c r="J72" s="38"/>
      <c r="K72" s="38"/>
      <c r="L72" s="38"/>
      <c r="M72" s="38"/>
      <c r="N72" s="38"/>
    </row>
    <row r="73" spans="1:14" ht="16.350000000000001" customHeight="1" x14ac:dyDescent="0.25">
      <c r="A73" s="40" t="s">
        <v>199</v>
      </c>
      <c r="B73" s="40"/>
      <c r="C73" s="40"/>
      <c r="D73" s="40"/>
      <c r="E73" s="40"/>
      <c r="H73" s="38"/>
      <c r="J73" s="38"/>
      <c r="K73" s="38"/>
      <c r="L73" s="38"/>
      <c r="M73" s="38"/>
      <c r="N73" s="38"/>
    </row>
    <row r="74" spans="1:14" ht="16.350000000000001" customHeight="1" x14ac:dyDescent="0.25">
      <c r="A74" s="31" t="s">
        <v>200</v>
      </c>
      <c r="H74" s="38">
        <v>-378928354</v>
      </c>
      <c r="J74" s="38">
        <v>-250129708</v>
      </c>
      <c r="K74" s="38"/>
      <c r="L74" s="38">
        <v>-378928354</v>
      </c>
      <c r="M74" s="38"/>
      <c r="N74" s="38">
        <v>-250129708</v>
      </c>
    </row>
    <row r="75" spans="1:14" ht="16.350000000000001" customHeight="1" x14ac:dyDescent="0.25">
      <c r="A75" s="31" t="s">
        <v>201</v>
      </c>
      <c r="H75" s="38"/>
      <c r="J75" s="38"/>
      <c r="K75" s="38"/>
      <c r="L75" s="38"/>
      <c r="M75" s="38"/>
      <c r="N75" s="38"/>
    </row>
    <row r="76" spans="1:14" ht="16.350000000000001" customHeight="1" x14ac:dyDescent="0.25">
      <c r="B76" s="31" t="s">
        <v>202</v>
      </c>
      <c r="F76" s="30">
        <v>20</v>
      </c>
      <c r="H76" s="38">
        <v>369369230</v>
      </c>
      <c r="J76" s="38">
        <v>0</v>
      </c>
      <c r="K76" s="38"/>
      <c r="L76" s="38">
        <v>369369230</v>
      </c>
      <c r="M76" s="38"/>
      <c r="N76" s="38">
        <v>0</v>
      </c>
    </row>
    <row r="77" spans="1:14" ht="16.350000000000001" customHeight="1" x14ac:dyDescent="0.25">
      <c r="A77" s="31" t="s">
        <v>203</v>
      </c>
      <c r="H77" s="38"/>
      <c r="J77" s="38"/>
      <c r="K77" s="38"/>
      <c r="L77" s="38"/>
      <c r="M77" s="38"/>
      <c r="N77" s="38"/>
    </row>
    <row r="78" spans="1:14" ht="16.350000000000001" customHeight="1" x14ac:dyDescent="0.25">
      <c r="B78" s="31" t="s">
        <v>202</v>
      </c>
      <c r="F78" s="30">
        <v>20</v>
      </c>
      <c r="H78" s="38">
        <v>-125909894</v>
      </c>
      <c r="J78" s="38">
        <v>0</v>
      </c>
      <c r="K78" s="38"/>
      <c r="L78" s="38">
        <v>-125909894</v>
      </c>
      <c r="M78" s="38"/>
      <c r="N78" s="38">
        <v>0</v>
      </c>
    </row>
    <row r="79" spans="1:14" ht="16.350000000000001" customHeight="1" x14ac:dyDescent="0.25">
      <c r="A79" s="31" t="s">
        <v>204</v>
      </c>
      <c r="H79" s="51">
        <v>0</v>
      </c>
      <c r="J79" s="51">
        <v>-383520</v>
      </c>
      <c r="K79" s="38"/>
      <c r="L79" s="51">
        <v>0</v>
      </c>
      <c r="M79" s="38"/>
      <c r="N79" s="51">
        <v>-383520</v>
      </c>
    </row>
    <row r="80" spans="1:14" ht="6" customHeight="1" x14ac:dyDescent="0.25">
      <c r="H80" s="38"/>
      <c r="J80" s="38"/>
      <c r="K80" s="38"/>
      <c r="L80" s="38"/>
      <c r="M80" s="38"/>
      <c r="N80" s="38"/>
    </row>
    <row r="81" spans="1:14" ht="16.350000000000001" customHeight="1" x14ac:dyDescent="0.25">
      <c r="A81" s="31" t="s">
        <v>205</v>
      </c>
      <c r="H81" s="47">
        <f>SUM(H74:H80)</f>
        <v>-135469018</v>
      </c>
      <c r="J81" s="47">
        <f>SUM(J74:J80)</f>
        <v>-250513228</v>
      </c>
      <c r="K81" s="38"/>
      <c r="L81" s="47">
        <f>SUM(L74:L80)</f>
        <v>-135469018</v>
      </c>
      <c r="M81" s="38"/>
      <c r="N81" s="47">
        <f>SUM(N74:N80)</f>
        <v>-250513228</v>
      </c>
    </row>
    <row r="82" spans="1:14" ht="16.350000000000001" customHeight="1" x14ac:dyDescent="0.25">
      <c r="H82" s="38"/>
      <c r="J82" s="38"/>
      <c r="K82" s="38"/>
      <c r="L82" s="38"/>
      <c r="M82" s="38"/>
      <c r="N82" s="38"/>
    </row>
    <row r="83" spans="1:14" ht="16.350000000000001" customHeight="1" x14ac:dyDescent="0.25">
      <c r="A83" s="40" t="s">
        <v>206</v>
      </c>
      <c r="H83" s="38">
        <f>+H44+H71+H81</f>
        <v>69373503</v>
      </c>
      <c r="J83" s="38">
        <f>+J44+J71+J81</f>
        <v>185167011</v>
      </c>
      <c r="K83" s="38"/>
      <c r="L83" s="38">
        <f>+L44+L71+L81</f>
        <v>172998902</v>
      </c>
      <c r="M83" s="38"/>
      <c r="N83" s="38">
        <f>+N44+N71+N81</f>
        <v>107156025</v>
      </c>
    </row>
    <row r="84" spans="1:14" ht="16.350000000000001" customHeight="1" x14ac:dyDescent="0.25">
      <c r="A84" s="31" t="s">
        <v>207</v>
      </c>
      <c r="H84" s="38">
        <v>1139132413</v>
      </c>
      <c r="J84" s="38">
        <v>964083665</v>
      </c>
      <c r="K84" s="38"/>
      <c r="L84" s="38">
        <v>968075304</v>
      </c>
      <c r="M84" s="38"/>
      <c r="N84" s="38">
        <v>869326822</v>
      </c>
    </row>
    <row r="85" spans="1:14" ht="16.350000000000001" customHeight="1" x14ac:dyDescent="0.25">
      <c r="A85" s="31" t="s">
        <v>208</v>
      </c>
      <c r="H85" s="47">
        <v>23282205</v>
      </c>
      <c r="J85" s="47">
        <v>-10118263</v>
      </c>
      <c r="K85" s="38"/>
      <c r="L85" s="51">
        <v>-7710032.4000000004</v>
      </c>
      <c r="M85" s="38"/>
      <c r="N85" s="51">
        <v>-8407543</v>
      </c>
    </row>
    <row r="86" spans="1:14" ht="6" customHeight="1" x14ac:dyDescent="0.25">
      <c r="H86" s="38"/>
      <c r="J86" s="38"/>
      <c r="K86" s="38"/>
      <c r="L86" s="38"/>
      <c r="M86" s="38"/>
      <c r="N86" s="38"/>
    </row>
    <row r="87" spans="1:14" ht="16.350000000000001" customHeight="1" thickBot="1" x14ac:dyDescent="0.3">
      <c r="A87" s="40" t="s">
        <v>209</v>
      </c>
      <c r="B87" s="40"/>
      <c r="H87" s="61">
        <f>SUM(H83:H85)</f>
        <v>1231788121</v>
      </c>
      <c r="J87" s="61">
        <f>SUM(J83:J85)</f>
        <v>1139132413</v>
      </c>
      <c r="K87" s="38"/>
      <c r="L87" s="61">
        <f>SUM(L83:L85)</f>
        <v>1133364173.5999999</v>
      </c>
      <c r="M87" s="38"/>
      <c r="N87" s="61">
        <f>SUM(N83:N85)</f>
        <v>968075304</v>
      </c>
    </row>
    <row r="88" spans="1:14" ht="16.350000000000001" customHeight="1" thickTop="1" x14ac:dyDescent="0.25">
      <c r="H88" s="77"/>
      <c r="J88" s="77"/>
      <c r="L88" s="77"/>
      <c r="N88" s="77"/>
    </row>
    <row r="89" spans="1:14" ht="16.350000000000001" customHeight="1" x14ac:dyDescent="0.25">
      <c r="H89" s="77"/>
      <c r="J89" s="77"/>
      <c r="L89" s="77"/>
      <c r="N89" s="77"/>
    </row>
    <row r="90" spans="1:14" ht="16.350000000000001" customHeight="1" x14ac:dyDescent="0.25">
      <c r="A90" s="40" t="s">
        <v>210</v>
      </c>
      <c r="H90" s="77"/>
      <c r="J90" s="77"/>
      <c r="L90" s="77"/>
      <c r="N90" s="77"/>
    </row>
    <row r="91" spans="1:14" ht="6" customHeight="1" x14ac:dyDescent="0.25">
      <c r="H91" s="77"/>
      <c r="J91" s="77"/>
      <c r="L91" s="77"/>
      <c r="N91" s="77"/>
    </row>
    <row r="92" spans="1:14" ht="16.350000000000001" customHeight="1" thickBot="1" x14ac:dyDescent="0.3">
      <c r="A92" s="31" t="s">
        <v>211</v>
      </c>
      <c r="B92" s="78"/>
      <c r="C92" s="78"/>
      <c r="D92" s="78"/>
      <c r="E92" s="78"/>
      <c r="F92" s="79"/>
      <c r="G92" s="78"/>
      <c r="H92" s="80">
        <v>10864401</v>
      </c>
      <c r="I92" s="81"/>
      <c r="J92" s="80">
        <v>8789884</v>
      </c>
      <c r="K92" s="81"/>
      <c r="L92" s="80">
        <v>10864401</v>
      </c>
      <c r="M92" s="81"/>
      <c r="N92" s="80">
        <v>8789884</v>
      </c>
    </row>
    <row r="93" spans="1:14" ht="6" customHeight="1" thickTop="1" x14ac:dyDescent="0.25">
      <c r="B93" s="78"/>
      <c r="C93" s="78"/>
      <c r="D93" s="78"/>
      <c r="E93" s="78"/>
      <c r="F93" s="79"/>
      <c r="G93" s="78"/>
      <c r="H93" s="82"/>
      <c r="I93" s="81"/>
      <c r="J93" s="82"/>
      <c r="K93" s="81"/>
      <c r="L93" s="82"/>
      <c r="M93" s="81"/>
      <c r="N93" s="82"/>
    </row>
    <row r="94" spans="1:14" ht="16.350000000000001" customHeight="1" thickBot="1" x14ac:dyDescent="0.3">
      <c r="A94" s="31" t="s">
        <v>212</v>
      </c>
      <c r="B94" s="78"/>
      <c r="C94" s="78"/>
      <c r="D94" s="78"/>
      <c r="E94" s="78"/>
      <c r="F94" s="79"/>
      <c r="G94" s="78"/>
      <c r="H94" s="83">
        <v>0</v>
      </c>
      <c r="I94" s="81"/>
      <c r="J94" s="83">
        <v>0</v>
      </c>
      <c r="K94" s="81"/>
      <c r="L94" s="80">
        <v>64998281</v>
      </c>
      <c r="M94" s="81"/>
      <c r="N94" s="83">
        <v>0</v>
      </c>
    </row>
    <row r="95" spans="1:14" ht="6" customHeight="1" thickTop="1" x14ac:dyDescent="0.25">
      <c r="B95" s="78"/>
      <c r="C95" s="78"/>
      <c r="D95" s="78"/>
      <c r="E95" s="78"/>
      <c r="F95" s="79"/>
      <c r="G95" s="78"/>
      <c r="H95" s="69"/>
      <c r="I95" s="81"/>
      <c r="J95" s="69"/>
      <c r="K95" s="81"/>
      <c r="L95" s="82"/>
      <c r="M95" s="81"/>
      <c r="N95" s="69"/>
    </row>
    <row r="96" spans="1:14" ht="16.350000000000001" customHeight="1" thickBot="1" x14ac:dyDescent="0.3">
      <c r="A96" s="31" t="s">
        <v>213</v>
      </c>
      <c r="C96" s="78"/>
      <c r="D96" s="78"/>
      <c r="E96" s="78"/>
      <c r="F96" s="79"/>
      <c r="G96" s="78"/>
      <c r="H96" s="83">
        <v>2975449</v>
      </c>
      <c r="I96" s="81"/>
      <c r="J96" s="83">
        <v>0</v>
      </c>
      <c r="K96" s="81"/>
      <c r="L96" s="83">
        <v>2975449</v>
      </c>
      <c r="M96" s="81"/>
      <c r="N96" s="83">
        <v>0</v>
      </c>
    </row>
    <row r="97" spans="1:14" ht="16.350000000000001" customHeight="1" thickTop="1" x14ac:dyDescent="0.25">
      <c r="A97" s="79"/>
      <c r="C97" s="78"/>
      <c r="D97" s="78"/>
      <c r="E97" s="78"/>
      <c r="F97" s="79"/>
      <c r="G97" s="78"/>
      <c r="H97" s="81"/>
      <c r="I97" s="81"/>
      <c r="J97" s="81"/>
      <c r="K97" s="81"/>
      <c r="L97" s="81"/>
      <c r="M97" s="81"/>
      <c r="N97" s="81"/>
    </row>
    <row r="98" spans="1:14" ht="16.350000000000001" customHeight="1" x14ac:dyDescent="0.25">
      <c r="A98" s="79"/>
      <c r="C98" s="78"/>
      <c r="D98" s="78"/>
      <c r="E98" s="78"/>
      <c r="F98" s="79"/>
      <c r="G98" s="78"/>
      <c r="H98" s="81"/>
      <c r="I98" s="81"/>
      <c r="J98" s="81"/>
      <c r="K98" s="81"/>
      <c r="L98" s="81"/>
      <c r="M98" s="81"/>
      <c r="N98" s="81"/>
    </row>
    <row r="99" spans="1:14" ht="15.75" customHeight="1" x14ac:dyDescent="0.25">
      <c r="A99" s="79"/>
      <c r="B99" s="78"/>
      <c r="C99" s="78"/>
      <c r="D99" s="78"/>
      <c r="E99" s="78"/>
      <c r="F99" s="79"/>
      <c r="G99" s="78"/>
      <c r="H99" s="81"/>
      <c r="I99" s="81"/>
      <c r="J99" s="81"/>
      <c r="K99" s="81"/>
      <c r="L99" s="81"/>
      <c r="M99" s="81"/>
      <c r="N99" s="81"/>
    </row>
    <row r="100" spans="1:14" ht="16.350000000000001" customHeight="1" x14ac:dyDescent="0.25">
      <c r="A100" s="3"/>
      <c r="B100" s="3"/>
      <c r="C100" s="1"/>
      <c r="D100" s="1"/>
      <c r="E100" s="84" t="s">
        <v>36</v>
      </c>
      <c r="F100" s="84"/>
      <c r="G100" s="84"/>
      <c r="H100" s="84"/>
      <c r="I100" s="84"/>
      <c r="J100" s="84"/>
      <c r="K100" s="84"/>
      <c r="L100" s="84"/>
      <c r="M100" s="84"/>
      <c r="N100" s="84"/>
    </row>
    <row r="101" spans="1:14" ht="16.350000000000001" customHeight="1" x14ac:dyDescent="0.25">
      <c r="A101" s="3"/>
      <c r="B101" s="3"/>
      <c r="C101" s="1"/>
      <c r="D101" s="1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22.35" customHeight="1" x14ac:dyDescent="0.25">
      <c r="A102" s="87" t="str">
        <f>+'5-7'!A50:K50</f>
        <v>The accompanying notes on pages 14 to 60 are an integral part of these consolidated and separate financial statements.</v>
      </c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</row>
  </sheetData>
  <mergeCells count="12">
    <mergeCell ref="A102:N102"/>
    <mergeCell ref="H6:J6"/>
    <mergeCell ref="L6:N6"/>
    <mergeCell ref="H7:J7"/>
    <mergeCell ref="L7:N7"/>
    <mergeCell ref="E48:N48"/>
    <mergeCell ref="A50:N50"/>
    <mergeCell ref="H56:J56"/>
    <mergeCell ref="L56:N56"/>
    <mergeCell ref="H57:J57"/>
    <mergeCell ref="L57:N57"/>
    <mergeCell ref="E100:N100"/>
  </mergeCells>
  <pageMargins left="0.8" right="0.5" top="0.5" bottom="0.6" header="0.49" footer="0.4"/>
  <pageSetup paperSize="9" scale="95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3" man="1"/>
  </rowBreaks>
  <ignoredErrors>
    <ignoredError sqref="F14" twoDigitTextYear="1"/>
    <ignoredError sqref="H8:N8 H58:N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5-7</vt:lpstr>
      <vt:lpstr>8-9</vt:lpstr>
      <vt:lpstr>10</vt:lpstr>
      <vt:lpstr>11</vt:lpstr>
      <vt:lpstr>12-13</vt:lpstr>
      <vt:lpstr>'12-13'!Print_Area</vt:lpstr>
      <vt:lpstr>'5-7'!Print_Area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 (TH)</dc:creator>
  <cp:lastModifiedBy>Praphensri Puttaluck (TH)</cp:lastModifiedBy>
  <cp:lastPrinted>2025-02-26T14:34:07Z</cp:lastPrinted>
  <dcterms:created xsi:type="dcterms:W3CDTF">2025-02-26T13:35:48Z</dcterms:created>
  <dcterms:modified xsi:type="dcterms:W3CDTF">2025-02-26T14:34:10Z</dcterms:modified>
</cp:coreProperties>
</file>